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2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1C3B\"/>
    </mc:Choice>
  </mc:AlternateContent>
  <bookViews>
    <workbookView xWindow="-15" yWindow="6180" windowWidth="15480" windowHeight="6225" tabRatio="598" firstSheet="2" activeTab="2" xr2:uid="{00000000-000D-0000-FFFF-FFFF00000000}"/>
  </bookViews>
  <sheets>
    <sheet name="Summary" sheetId="1" r:id="rId1"/>
    <sheet name="Summ2" sheetId="2" r:id="rId2"/>
    <sheet name="Summ3" sheetId="3" r:id="rId3"/>
    <sheet name="Summ4" sheetId="4" r:id="rId4"/>
    <sheet name="ici" sheetId="5" state="hidden" r:id="rId5"/>
    <sheet name="SumYear" sheetId="6" r:id="rId6"/>
    <sheet name="EQAA" sheetId="7" r:id="rId7"/>
    <sheet name="EquA" sheetId="8" r:id="rId8"/>
    <sheet name="EquB" sheetId="9" r:id="rId9"/>
    <sheet name="FIX Int" sheetId="10" r:id="rId10"/>
    <sheet name="WWSUM" sheetId="11" r:id="rId11"/>
    <sheet name="FORSUM" sheetId="12" r:id="rId12"/>
    <sheet name="Lumpsum" sheetId="13" r:id="rId13"/>
    <sheet name="Lumpsumcont" sheetId="14" r:id="rId14"/>
    <sheet name="LevelMonthly" sheetId="15" r:id="rId15"/>
    <sheet name="LevelMonthlycont" sheetId="16" r:id="rId16"/>
    <sheet name="Equity local" sheetId="17" r:id="rId17"/>
    <sheet name="Equity local2" sheetId="18" r:id="rId18"/>
    <sheet name="Equity local 3" sheetId="19" r:id="rId19"/>
    <sheet name="Equity local 4" sheetId="20" r:id="rId20"/>
    <sheet name="Equity local 5" sheetId="21" r:id="rId21"/>
    <sheet name="Growth local" sheetId="22" r:id="rId22"/>
    <sheet name="Value local" sheetId="23" r:id="rId23"/>
    <sheet name="L Cap local" sheetId="24" r:id="rId24"/>
    <sheet name="Small Co local" sheetId="25" r:id="rId25"/>
    <sheet name="Small Co 2" sheetId="26" r:id="rId26"/>
    <sheet name="Res and Basic" sheetId="27" r:id="rId27"/>
    <sheet name="GOLD LOCAL" sheetId="28" state="hidden" r:id="rId28"/>
    <sheet name="Varied Specialist" sheetId="29" r:id="rId29"/>
    <sheet name="Ind" sheetId="30" r:id="rId30"/>
    <sheet name="FinInd" sheetId="31" r:id="rId31"/>
    <sheet name="Fin" sheetId="32" r:id="rId32"/>
    <sheet name="TECH LOCAL" sheetId="33" state="hidden" r:id="rId33"/>
    <sheet name="FOF1" sheetId="34" r:id="rId34"/>
    <sheet name="FOF2" sheetId="35" r:id="rId35"/>
    <sheet name="FOF3" sheetId="36" r:id="rId36"/>
    <sheet name="FOF4" sheetId="37" r:id="rId37"/>
    <sheet name="FOF5" sheetId="38" r:id="rId38"/>
    <sheet name="FOF6" sheetId="39" r:id="rId39"/>
    <sheet name="FOF7" sheetId="40" r:id="rId40"/>
    <sheet name="FOF8" sheetId="41" r:id="rId41"/>
    <sheet name="FOF9" sheetId="42" r:id="rId42"/>
    <sheet name="FOF10" sheetId="43" r:id="rId43"/>
    <sheet name="FOF11" sheetId="44" r:id="rId44"/>
    <sheet name="Pru Low" sheetId="45" r:id="rId45"/>
    <sheet name="Pru Low2" sheetId="46" r:id="rId46"/>
    <sheet name="Pru Med" sheetId="47" r:id="rId47"/>
    <sheet name="Pru Med2" sheetId="48" r:id="rId48"/>
    <sheet name="Prud Med3" sheetId="49" r:id="rId49"/>
    <sheet name="Prud High" sheetId="50" r:id="rId50"/>
    <sheet name="flex loc" sheetId="51" state="hidden" r:id="rId51"/>
    <sheet name="FLEX LOC1" sheetId="52" r:id="rId52"/>
    <sheet name="FLEX LOC2" sheetId="53" r:id="rId53"/>
    <sheet name="FLEX LOC3" sheetId="54" r:id="rId54"/>
    <sheet name="FLEX LOC4" sheetId="55" r:id="rId55"/>
    <sheet name="TARGET ABS" sheetId="56" r:id="rId56"/>
    <sheet name="TARGET ABS2" sheetId="57" r:id="rId57"/>
    <sheet name="TARGET ABS3" sheetId="58" r:id="rId58"/>
    <sheet name="REAL ESTATE GEN" sheetId="59" r:id="rId59"/>
    <sheet name="Bond" sheetId="60" r:id="rId60"/>
    <sheet name="Bond2" sheetId="61" r:id="rId61"/>
    <sheet name="D Inc" sheetId="62" r:id="rId62"/>
    <sheet name="INC2 (2)" sheetId="63" state="hidden" r:id="rId63"/>
    <sheet name="D Money" sheetId="64" r:id="rId64"/>
    <sheet name="Money2 (2)" sheetId="65" state="hidden" r:id="rId65"/>
    <sheet name="D Varied" sheetId="66" r:id="rId66"/>
    <sheet name="D Varied (2)" sheetId="67" r:id="rId67"/>
    <sheet name="WW gen" sheetId="68" r:id="rId68"/>
    <sheet name="WWtech" sheetId="69" r:id="rId69"/>
    <sheet name="WWflex" sheetId="70" r:id="rId70"/>
    <sheet name="FORGEN" sheetId="71" r:id="rId71"/>
    <sheet name="FORVARIED" sheetId="72" r:id="rId72"/>
    <sheet name="FOR2 FLEX" sheetId="73" r:id="rId73"/>
    <sheet name="FOR2 FLEX (2)" sheetId="74" r:id="rId74"/>
    <sheet name="FOR FI VARIED" sheetId="75" r:id="rId75"/>
    <sheet name="FORBOND" sheetId="76" r:id="rId76"/>
  </sheets>
  <externalReferences>
    <externalReference r:id="rId77"/>
    <externalReference r:id="rId78"/>
    <externalReference r:id="rId79"/>
    <externalReference r:id="rId80"/>
  </externalReferences>
  <definedNames>
    <definedName name="_xlnm.Print_Area" localSheetId="59">Bond!$1:$1048576</definedName>
    <definedName name="_xlnm.Print_Area" localSheetId="35">'FOF3'!$A$1:$AL$80</definedName>
    <definedName name="_xlnm.Print_Area" localSheetId="36">'FOF4'!$A$1:$AL$82</definedName>
    <definedName name="_xlnm.Print_Area" localSheetId="70">FORGEN!$A$1:$AG$75</definedName>
    <definedName name="_xlnm.Print_Area" localSheetId="47">'Pru Med2'!$A$1:$AT$58</definedName>
    <definedName name="_xlnm.Print_Area" localSheetId="24">'Small Co local'!$A$1:$Q$84</definedName>
    <definedName name="_xlnm.Print_Area" localSheetId="5">SumYear!$A$1:$R$97</definedName>
    <definedName name="size">'Res and Basic'!$B$71</definedName>
  </definedNames>
  <calcPr calcId="171026"/>
</workbook>
</file>

<file path=xl/calcChain.xml><?xml version="1.0" encoding="utf-8"?>
<calcChain xmlns="http://schemas.openxmlformats.org/spreadsheetml/2006/main">
  <c r="B7" i="18" l="1"/>
  <c r="B7" i="19"/>
  <c r="B7" i="20"/>
  <c r="B7" i="21"/>
  <c r="B7" i="17"/>
  <c r="J8" i="17"/>
  <c r="B8" i="18"/>
  <c r="B8" i="19"/>
  <c r="B8" i="20"/>
  <c r="B8" i="21"/>
  <c r="B8" i="17"/>
  <c r="B9" i="18"/>
  <c r="B9" i="19"/>
  <c r="B9" i="20"/>
  <c r="B9" i="21"/>
  <c r="B9" i="17"/>
  <c r="B10" i="18"/>
  <c r="B10" i="19"/>
  <c r="B10" i="20"/>
  <c r="B10" i="21"/>
  <c r="B10" i="17"/>
  <c r="B11" i="18"/>
  <c r="B11" i="19"/>
  <c r="B11" i="20"/>
  <c r="B11" i="21"/>
  <c r="B11" i="17"/>
  <c r="B12" i="17"/>
  <c r="B12" i="8"/>
  <c r="C11" i="3"/>
  <c r="C10" i="3"/>
  <c r="T76" i="60"/>
  <c r="T59" i="60"/>
  <c r="T61" i="60"/>
  <c r="V8" i="60"/>
  <c r="B8" i="61"/>
  <c r="B8" i="60"/>
  <c r="B12" i="61"/>
  <c r="B12" i="60"/>
  <c r="N59" i="60"/>
  <c r="N61" i="60"/>
  <c r="B59" i="60"/>
  <c r="B61" i="60"/>
  <c r="D59" i="60"/>
  <c r="D61" i="60"/>
  <c r="F15" i="60"/>
  <c r="F17" i="60"/>
  <c r="D19" i="60"/>
  <c r="D21" i="60"/>
  <c r="D22" i="60"/>
  <c r="T82" i="60"/>
  <c r="X76" i="60"/>
  <c r="X59" i="60"/>
  <c r="X61" i="60"/>
  <c r="Y76" i="60"/>
  <c r="Y75" i="60"/>
  <c r="Y74" i="60"/>
  <c r="Y73" i="60"/>
  <c r="Y72" i="60"/>
  <c r="Y71" i="60"/>
  <c r="Y70" i="60"/>
  <c r="Y69" i="60"/>
  <c r="Y68" i="60"/>
  <c r="Y61" i="60"/>
  <c r="Y60" i="60"/>
  <c r="Y59" i="60"/>
  <c r="Y58" i="60"/>
  <c r="Y57" i="60"/>
  <c r="Y56" i="60"/>
  <c r="Y55" i="60"/>
  <c r="Y54" i="60"/>
  <c r="Y53" i="60"/>
  <c r="Y52" i="60"/>
  <c r="V76" i="60"/>
  <c r="V59" i="60"/>
  <c r="V61" i="60"/>
  <c r="W76" i="60"/>
  <c r="W75" i="60"/>
  <c r="W74" i="60"/>
  <c r="W73" i="60"/>
  <c r="W72" i="60"/>
  <c r="W71" i="60"/>
  <c r="W70" i="60"/>
  <c r="W69" i="60"/>
  <c r="W68" i="60"/>
  <c r="W61" i="60"/>
  <c r="W60" i="60"/>
  <c r="W59" i="60"/>
  <c r="W58" i="60"/>
  <c r="W57" i="60"/>
  <c r="W56" i="60"/>
  <c r="W55" i="60"/>
  <c r="W54" i="60"/>
  <c r="W53" i="60"/>
  <c r="W52" i="60"/>
  <c r="U76" i="60"/>
  <c r="U75" i="60"/>
  <c r="U74" i="60"/>
  <c r="U73" i="60"/>
  <c r="U72" i="60"/>
  <c r="U71" i="60"/>
  <c r="U70" i="60"/>
  <c r="U69" i="60"/>
  <c r="U68" i="60"/>
  <c r="U61" i="60"/>
  <c r="U60" i="60"/>
  <c r="U59" i="60"/>
  <c r="U58" i="60"/>
  <c r="U57" i="60"/>
  <c r="U56" i="60"/>
  <c r="U55" i="60"/>
  <c r="U54" i="60"/>
  <c r="U53" i="60"/>
  <c r="U52" i="60"/>
  <c r="R76" i="60"/>
  <c r="R59" i="60"/>
  <c r="R61" i="60"/>
  <c r="S76" i="60"/>
  <c r="S75" i="60"/>
  <c r="S74" i="60"/>
  <c r="S73" i="60"/>
  <c r="S72" i="60"/>
  <c r="S71" i="60"/>
  <c r="S70" i="60"/>
  <c r="S69" i="60"/>
  <c r="S68" i="60"/>
  <c r="S61" i="60"/>
  <c r="S60" i="60"/>
  <c r="S59" i="60"/>
  <c r="S58" i="60"/>
  <c r="S57" i="60"/>
  <c r="S56" i="60"/>
  <c r="S55" i="60"/>
  <c r="S54" i="60"/>
  <c r="S53" i="60"/>
  <c r="S52" i="60"/>
  <c r="P76" i="60"/>
  <c r="P59" i="60"/>
  <c r="P61" i="60"/>
  <c r="Q76" i="60"/>
  <c r="Q75" i="60"/>
  <c r="Q74" i="60"/>
  <c r="Q73" i="60"/>
  <c r="Q72" i="60"/>
  <c r="Q71" i="60"/>
  <c r="Q70" i="60"/>
  <c r="Q69" i="60"/>
  <c r="Q68" i="60"/>
  <c r="Q61" i="60"/>
  <c r="Q60" i="60"/>
  <c r="Q59" i="60"/>
  <c r="Q58" i="60"/>
  <c r="Q57" i="60"/>
  <c r="Q56" i="60"/>
  <c r="Q55" i="60"/>
  <c r="Q54" i="60"/>
  <c r="Q53" i="60"/>
  <c r="Q52" i="60"/>
  <c r="N76" i="60"/>
  <c r="O76" i="60"/>
  <c r="O75" i="60"/>
  <c r="O74" i="60"/>
  <c r="O73" i="60"/>
  <c r="O72" i="60"/>
  <c r="O71" i="60"/>
  <c r="O70" i="60"/>
  <c r="O69" i="60"/>
  <c r="O68" i="60"/>
  <c r="O61" i="60"/>
  <c r="O60" i="60"/>
  <c r="O59" i="60"/>
  <c r="O58" i="60"/>
  <c r="O57" i="60"/>
  <c r="O56" i="60"/>
  <c r="O55" i="60"/>
  <c r="O54" i="60"/>
  <c r="O53" i="60"/>
  <c r="O52" i="60"/>
  <c r="L59" i="60"/>
  <c r="L61" i="60"/>
  <c r="L76" i="60"/>
  <c r="M76" i="60"/>
  <c r="M75" i="60"/>
  <c r="M74" i="60"/>
  <c r="M73" i="60"/>
  <c r="M72" i="60"/>
  <c r="M71" i="60"/>
  <c r="M70" i="60"/>
  <c r="M69" i="60"/>
  <c r="M68" i="60"/>
  <c r="M61" i="60"/>
  <c r="M60" i="60"/>
  <c r="M59" i="60"/>
  <c r="M58" i="60"/>
  <c r="M57" i="60"/>
  <c r="M56" i="60"/>
  <c r="M55" i="60"/>
  <c r="M54" i="60"/>
  <c r="M53" i="60"/>
  <c r="M52" i="60"/>
  <c r="J76" i="60"/>
  <c r="J59" i="60"/>
  <c r="J61" i="60"/>
  <c r="K76" i="60"/>
  <c r="K75" i="60"/>
  <c r="K74" i="60"/>
  <c r="K73" i="60"/>
  <c r="K72" i="60"/>
  <c r="K71" i="60"/>
  <c r="K70" i="60"/>
  <c r="K69" i="60"/>
  <c r="K68" i="60"/>
  <c r="K61" i="60"/>
  <c r="K60" i="60"/>
  <c r="K59" i="60"/>
  <c r="K58" i="60"/>
  <c r="K57" i="60"/>
  <c r="K56" i="60"/>
  <c r="K55" i="60"/>
  <c r="K54" i="60"/>
  <c r="K53" i="60"/>
  <c r="K52" i="60"/>
  <c r="H76" i="60"/>
  <c r="H59" i="60"/>
  <c r="H61" i="60"/>
  <c r="I76" i="60"/>
  <c r="I75" i="60"/>
  <c r="I74" i="60"/>
  <c r="I73" i="60"/>
  <c r="I72" i="60"/>
  <c r="I71" i="60"/>
  <c r="I70" i="60"/>
  <c r="I69" i="60"/>
  <c r="I68" i="60"/>
  <c r="I61" i="60"/>
  <c r="I60" i="60"/>
  <c r="I59" i="60"/>
  <c r="I58" i="60"/>
  <c r="I57" i="60"/>
  <c r="I56" i="60"/>
  <c r="I55" i="60"/>
  <c r="I54" i="60"/>
  <c r="I53" i="60"/>
  <c r="I52" i="60"/>
  <c r="F76" i="60"/>
  <c r="F59" i="60"/>
  <c r="F61" i="60"/>
  <c r="G76" i="60"/>
  <c r="G75" i="60"/>
  <c r="G74" i="60"/>
  <c r="G73" i="60"/>
  <c r="G72" i="60"/>
  <c r="G71" i="60"/>
  <c r="G70" i="60"/>
  <c r="G69" i="60"/>
  <c r="G68" i="60"/>
  <c r="G61" i="60"/>
  <c r="G60" i="60"/>
  <c r="G59" i="60"/>
  <c r="G58" i="60"/>
  <c r="G57" i="60"/>
  <c r="G56" i="60"/>
  <c r="G55" i="60"/>
  <c r="G54" i="60"/>
  <c r="G53" i="60"/>
  <c r="G52" i="60"/>
  <c r="D76" i="60"/>
  <c r="E76" i="60"/>
  <c r="E75" i="60"/>
  <c r="E74" i="60"/>
  <c r="E73" i="60"/>
  <c r="E72" i="60"/>
  <c r="E71" i="60"/>
  <c r="E70" i="60"/>
  <c r="E69" i="60"/>
  <c r="E68" i="60"/>
  <c r="E61" i="60"/>
  <c r="E60" i="60"/>
  <c r="E59" i="60"/>
  <c r="E58" i="60"/>
  <c r="E57" i="60"/>
  <c r="E56" i="60"/>
  <c r="E55" i="60"/>
  <c r="E54" i="60"/>
  <c r="E53" i="60"/>
  <c r="E52" i="60"/>
  <c r="B76" i="60"/>
  <c r="C76" i="60"/>
  <c r="C75" i="60"/>
  <c r="C74" i="60"/>
  <c r="C73" i="60"/>
  <c r="C72" i="60"/>
  <c r="C71" i="60"/>
  <c r="C70" i="60"/>
  <c r="C69" i="60"/>
  <c r="C68" i="60"/>
  <c r="C61" i="60"/>
  <c r="C60" i="60"/>
  <c r="C59" i="60"/>
  <c r="C58" i="60"/>
  <c r="C57" i="60"/>
  <c r="C56" i="60"/>
  <c r="C55" i="60"/>
  <c r="C54" i="60"/>
  <c r="C53" i="60"/>
  <c r="C52" i="60"/>
  <c r="X32" i="60"/>
  <c r="X15" i="60"/>
  <c r="X17" i="60"/>
  <c r="Y32" i="60"/>
  <c r="Y31" i="60"/>
  <c r="Y30" i="60"/>
  <c r="Y29" i="60"/>
  <c r="Y28" i="60"/>
  <c r="Y27" i="60"/>
  <c r="Y26" i="60"/>
  <c r="Y25" i="60"/>
  <c r="Y24" i="60"/>
  <c r="Y17" i="60"/>
  <c r="Y16" i="60"/>
  <c r="Y15" i="60"/>
  <c r="Y14" i="60"/>
  <c r="Y13" i="60"/>
  <c r="Y12" i="60"/>
  <c r="Y11" i="60"/>
  <c r="Y10" i="60"/>
  <c r="Y9" i="60"/>
  <c r="Y8" i="60"/>
  <c r="V15" i="60"/>
  <c r="V17" i="60"/>
  <c r="V32" i="60"/>
  <c r="W32" i="60"/>
  <c r="W31" i="60"/>
  <c r="W30" i="60"/>
  <c r="W29" i="60"/>
  <c r="W28" i="60"/>
  <c r="W27" i="60"/>
  <c r="W26" i="60"/>
  <c r="W25" i="60"/>
  <c r="W24" i="60"/>
  <c r="W17" i="60"/>
  <c r="W16" i="60"/>
  <c r="W15" i="60"/>
  <c r="W14" i="60"/>
  <c r="W13" i="60"/>
  <c r="W12" i="60"/>
  <c r="W11" i="60"/>
  <c r="W10" i="60"/>
  <c r="W9" i="60"/>
  <c r="W8" i="60"/>
  <c r="U32" i="60"/>
  <c r="U31" i="60"/>
  <c r="U30" i="60"/>
  <c r="U29" i="60"/>
  <c r="U28" i="60"/>
  <c r="U27" i="60"/>
  <c r="U26" i="60"/>
  <c r="U25" i="60"/>
  <c r="U24" i="60"/>
  <c r="U17" i="60"/>
  <c r="U16" i="60"/>
  <c r="U15" i="60"/>
  <c r="U14" i="60"/>
  <c r="U13" i="60"/>
  <c r="U12" i="60"/>
  <c r="U11" i="60"/>
  <c r="U10" i="60"/>
  <c r="U9" i="60"/>
  <c r="U8" i="60"/>
  <c r="R32" i="60"/>
  <c r="R15" i="60"/>
  <c r="R17" i="60"/>
  <c r="S32" i="60"/>
  <c r="S31" i="60"/>
  <c r="S30" i="60"/>
  <c r="S29" i="60"/>
  <c r="S28" i="60"/>
  <c r="S27" i="60"/>
  <c r="S26" i="60"/>
  <c r="S25" i="60"/>
  <c r="S24" i="60"/>
  <c r="S17" i="60"/>
  <c r="S16" i="60"/>
  <c r="S15" i="60"/>
  <c r="S14" i="60"/>
  <c r="S13" i="60"/>
  <c r="S12" i="60"/>
  <c r="S11" i="60"/>
  <c r="S10" i="60"/>
  <c r="S9" i="60"/>
  <c r="S8" i="60"/>
  <c r="P32" i="60"/>
  <c r="P15" i="60"/>
  <c r="P17" i="60"/>
  <c r="Q32" i="60"/>
  <c r="Q31" i="60"/>
  <c r="Q30" i="60"/>
  <c r="Q29" i="60"/>
  <c r="Q28" i="60"/>
  <c r="Q27" i="60"/>
  <c r="Q26" i="60"/>
  <c r="Q25" i="60"/>
  <c r="Q24" i="60"/>
  <c r="Q17" i="60"/>
  <c r="Q16" i="60"/>
  <c r="Q15" i="60"/>
  <c r="Q14" i="60"/>
  <c r="Q13" i="60"/>
  <c r="Q12" i="60"/>
  <c r="Q11" i="60"/>
  <c r="Q10" i="60"/>
  <c r="Q9" i="60"/>
  <c r="Q8" i="60"/>
  <c r="N15" i="60"/>
  <c r="N17" i="60"/>
  <c r="N32" i="60"/>
  <c r="O32" i="60"/>
  <c r="O31" i="60"/>
  <c r="O30" i="60"/>
  <c r="O29" i="60"/>
  <c r="O28" i="60"/>
  <c r="O27" i="60"/>
  <c r="O26" i="60"/>
  <c r="O25" i="60"/>
  <c r="O24" i="60"/>
  <c r="O17" i="60"/>
  <c r="O16" i="60"/>
  <c r="O15" i="60"/>
  <c r="O14" i="60"/>
  <c r="O13" i="60"/>
  <c r="O12" i="60"/>
  <c r="O11" i="60"/>
  <c r="O10" i="60"/>
  <c r="O9" i="60"/>
  <c r="O8" i="60"/>
  <c r="L32" i="60"/>
  <c r="L15" i="60"/>
  <c r="L17" i="60"/>
  <c r="M32" i="60"/>
  <c r="M31" i="60"/>
  <c r="M30" i="60"/>
  <c r="M29" i="60"/>
  <c r="M28" i="60"/>
  <c r="M27" i="60"/>
  <c r="M26" i="60"/>
  <c r="M25" i="60"/>
  <c r="M24" i="60"/>
  <c r="M17" i="60"/>
  <c r="M16" i="60"/>
  <c r="M15" i="60"/>
  <c r="M14" i="60"/>
  <c r="M13" i="60"/>
  <c r="M12" i="60"/>
  <c r="M11" i="60"/>
  <c r="M10" i="60"/>
  <c r="M9" i="60"/>
  <c r="M8" i="60"/>
  <c r="J15" i="60"/>
  <c r="J17" i="60"/>
  <c r="J32" i="60"/>
  <c r="K32" i="60"/>
  <c r="K31" i="60"/>
  <c r="K30" i="60"/>
  <c r="K29" i="60"/>
  <c r="K28" i="60"/>
  <c r="K27" i="60"/>
  <c r="K26" i="60"/>
  <c r="K25" i="60"/>
  <c r="K24" i="60"/>
  <c r="J19" i="60"/>
  <c r="K17" i="60"/>
  <c r="K16" i="60"/>
  <c r="K15" i="60"/>
  <c r="K14" i="60"/>
  <c r="K13" i="60"/>
  <c r="K12" i="60"/>
  <c r="K11" i="60"/>
  <c r="K10" i="60"/>
  <c r="K9" i="60"/>
  <c r="K8" i="60"/>
  <c r="H32" i="60"/>
  <c r="H15" i="60"/>
  <c r="H17" i="60"/>
  <c r="I32" i="60"/>
  <c r="I31" i="60"/>
  <c r="I30" i="60"/>
  <c r="I29" i="60"/>
  <c r="I28" i="60"/>
  <c r="I27" i="60"/>
  <c r="I26" i="60"/>
  <c r="I25" i="60"/>
  <c r="I24" i="60"/>
  <c r="I17" i="60"/>
  <c r="I16" i="60"/>
  <c r="I15" i="60"/>
  <c r="I14" i="60"/>
  <c r="I13" i="60"/>
  <c r="I12" i="60"/>
  <c r="I11" i="60"/>
  <c r="I10" i="60"/>
  <c r="I9" i="60"/>
  <c r="I8" i="60"/>
  <c r="G32" i="60"/>
  <c r="G31" i="60"/>
  <c r="G30" i="60"/>
  <c r="G29" i="60"/>
  <c r="G28" i="60"/>
  <c r="G27" i="60"/>
  <c r="G26" i="60"/>
  <c r="G25" i="60"/>
  <c r="G17" i="60"/>
  <c r="G16" i="60"/>
  <c r="G15" i="60"/>
  <c r="G14" i="60"/>
  <c r="G13" i="60"/>
  <c r="G12" i="60"/>
  <c r="G11" i="60"/>
  <c r="G10" i="60"/>
  <c r="G9" i="60"/>
  <c r="G8" i="60"/>
  <c r="E32" i="60"/>
  <c r="E31" i="60"/>
  <c r="E30" i="60"/>
  <c r="E29" i="60"/>
  <c r="E28" i="60"/>
  <c r="E27" i="60"/>
  <c r="E26" i="60"/>
  <c r="E25" i="60"/>
  <c r="E17" i="60"/>
  <c r="E16" i="60"/>
  <c r="E15" i="60"/>
  <c r="E14" i="60"/>
  <c r="E13" i="60"/>
  <c r="E12" i="60"/>
  <c r="E11" i="60"/>
  <c r="E10" i="60"/>
  <c r="E9" i="60"/>
  <c r="V66" i="60"/>
  <c r="V65" i="60"/>
  <c r="V63" i="60"/>
  <c r="N66" i="60"/>
  <c r="N65" i="60"/>
  <c r="D82" i="60"/>
  <c r="D66" i="60"/>
  <c r="D65" i="60"/>
  <c r="V82" i="60"/>
  <c r="J82" i="60"/>
  <c r="H82" i="60"/>
  <c r="F82" i="60"/>
  <c r="B82" i="60"/>
  <c r="F66" i="60"/>
  <c r="F65" i="60"/>
  <c r="F63" i="60"/>
  <c r="H41" i="60"/>
  <c r="X66" i="60"/>
  <c r="X65" i="60"/>
  <c r="X63" i="60"/>
  <c r="T66" i="60"/>
  <c r="T65" i="60"/>
  <c r="R66" i="60"/>
  <c r="R65" i="60"/>
  <c r="R63" i="60"/>
  <c r="P66" i="60"/>
  <c r="P65" i="60"/>
  <c r="P63" i="60"/>
  <c r="L66" i="60"/>
  <c r="L65" i="60"/>
  <c r="L63" i="60"/>
  <c r="J66" i="60"/>
  <c r="J65" i="60"/>
  <c r="J63" i="60"/>
  <c r="H66" i="60"/>
  <c r="H65" i="60"/>
  <c r="H63" i="60"/>
  <c r="B66" i="60"/>
  <c r="B65" i="60"/>
  <c r="X22" i="60"/>
  <c r="X21" i="60"/>
  <c r="X19" i="60"/>
  <c r="V22" i="60"/>
  <c r="V21" i="60"/>
  <c r="V19" i="60"/>
  <c r="T22" i="60"/>
  <c r="T21" i="60"/>
  <c r="T19" i="60"/>
  <c r="R22" i="60"/>
  <c r="R21" i="60"/>
  <c r="R19" i="60"/>
  <c r="P22" i="60"/>
  <c r="P21" i="60"/>
  <c r="P19" i="60"/>
  <c r="N22" i="60"/>
  <c r="N21" i="60"/>
  <c r="N19" i="60"/>
  <c r="L22" i="60"/>
  <c r="L21" i="60"/>
  <c r="L19" i="60"/>
  <c r="J22" i="60"/>
  <c r="J21" i="60"/>
  <c r="H22" i="60"/>
  <c r="H21" i="60"/>
  <c r="H19" i="60"/>
  <c r="F22" i="60"/>
  <c r="F21" i="60"/>
  <c r="F19" i="60"/>
  <c r="E8" i="60"/>
  <c r="V1" i="60"/>
  <c r="B39" i="60"/>
  <c r="J10" i="66"/>
  <c r="J65" i="66"/>
  <c r="R10" i="66"/>
  <c r="R65" i="66"/>
  <c r="B42" i="60"/>
  <c r="B27" i="61"/>
  <c r="B27" i="60"/>
  <c r="B9" i="61"/>
  <c r="B9" i="60"/>
  <c r="B10" i="61"/>
  <c r="B10" i="60"/>
  <c r="B11" i="61"/>
  <c r="B11" i="60"/>
  <c r="B13" i="61"/>
  <c r="B13" i="60"/>
  <c r="B14" i="61"/>
  <c r="B14" i="60"/>
  <c r="B15" i="60"/>
  <c r="B16" i="61"/>
  <c r="B16" i="60"/>
  <c r="B17" i="60"/>
  <c r="C8" i="60"/>
  <c r="C9" i="60"/>
  <c r="C10" i="60"/>
  <c r="C11" i="60"/>
  <c r="C12" i="60"/>
  <c r="C13" i="60"/>
  <c r="C14" i="60"/>
  <c r="C15" i="60"/>
  <c r="C16" i="60"/>
  <c r="C17" i="60"/>
  <c r="C27" i="60"/>
  <c r="B18" i="61"/>
  <c r="B18" i="60"/>
  <c r="B19" i="60"/>
  <c r="B24" i="61"/>
  <c r="B24" i="60"/>
  <c r="C24" i="60"/>
  <c r="B25" i="61"/>
  <c r="B25" i="60"/>
  <c r="C25" i="60"/>
  <c r="B26" i="61"/>
  <c r="B26" i="60"/>
  <c r="C26" i="60"/>
  <c r="B28" i="61"/>
  <c r="B28" i="60"/>
  <c r="C28" i="60"/>
  <c r="B29" i="61"/>
  <c r="B29" i="60"/>
  <c r="C29" i="60"/>
  <c r="B30" i="61"/>
  <c r="B30" i="60"/>
  <c r="C30" i="60"/>
  <c r="B31" i="61"/>
  <c r="B31" i="60"/>
  <c r="B32" i="60"/>
  <c r="C32" i="60"/>
  <c r="C31" i="60"/>
  <c r="C15" i="61"/>
  <c r="C17" i="61"/>
  <c r="C38" i="61"/>
  <c r="M38" i="61"/>
  <c r="O38" i="61"/>
  <c r="Q38" i="61"/>
  <c r="S38" i="61"/>
  <c r="U38" i="61"/>
  <c r="J55" i="64"/>
  <c r="J57" i="64"/>
  <c r="J75" i="64"/>
  <c r="L75" i="64"/>
  <c r="Z55" i="64"/>
  <c r="Z57" i="64"/>
  <c r="Z75" i="64"/>
  <c r="AB55" i="64"/>
  <c r="AB57" i="64"/>
  <c r="AB75" i="64"/>
  <c r="H61" i="66"/>
  <c r="AT10" i="66"/>
  <c r="AT61" i="66"/>
  <c r="AZ10" i="66"/>
  <c r="AZ61" i="66"/>
  <c r="M10" i="67"/>
  <c r="M61" i="67"/>
  <c r="O10" i="67"/>
  <c r="O61" i="67"/>
  <c r="Y10" i="67"/>
  <c r="Y61" i="67"/>
  <c r="F17" i="62"/>
  <c r="F38" i="62"/>
  <c r="H15" i="64"/>
  <c r="H17" i="64"/>
  <c r="H35" i="64"/>
  <c r="Z12" i="64"/>
  <c r="Z15" i="64"/>
  <c r="Z17" i="64"/>
  <c r="Z35" i="64"/>
  <c r="B38" i="60"/>
  <c r="L10" i="66"/>
  <c r="L64" i="66"/>
  <c r="N10" i="66"/>
  <c r="N64" i="66"/>
  <c r="P10" i="66"/>
  <c r="P64" i="66"/>
  <c r="T10" i="66"/>
  <c r="T64" i="66"/>
  <c r="X10" i="66"/>
  <c r="X64" i="66"/>
  <c r="AB10" i="66"/>
  <c r="AB64" i="66"/>
  <c r="AV10" i="66"/>
  <c r="AV64" i="66"/>
  <c r="C10" i="67"/>
  <c r="C64" i="67"/>
  <c r="I10" i="67"/>
  <c r="I64" i="67"/>
  <c r="K64" i="67"/>
  <c r="Q10" i="67"/>
  <c r="Q64" i="67"/>
  <c r="AC10" i="67"/>
  <c r="AC64" i="67"/>
  <c r="H17" i="62"/>
  <c r="H41" i="62"/>
  <c r="R41" i="62"/>
  <c r="N15" i="64"/>
  <c r="N17" i="64"/>
  <c r="N38" i="64"/>
  <c r="B41" i="60"/>
  <c r="W15" i="61"/>
  <c r="W17" i="61"/>
  <c r="G15" i="61"/>
  <c r="G17" i="61"/>
  <c r="G19" i="61"/>
  <c r="W32" i="61"/>
  <c r="X32" i="61"/>
  <c r="X31" i="61"/>
  <c r="X30" i="61"/>
  <c r="X29" i="61"/>
  <c r="X28" i="61"/>
  <c r="X27" i="61"/>
  <c r="X26" i="61"/>
  <c r="X25" i="61"/>
  <c r="X24" i="61"/>
  <c r="X17" i="61"/>
  <c r="X16" i="61"/>
  <c r="X15" i="61"/>
  <c r="X14" i="61"/>
  <c r="X13" i="61"/>
  <c r="X12" i="61"/>
  <c r="X11" i="61"/>
  <c r="X10" i="61"/>
  <c r="X9" i="61"/>
  <c r="X8" i="61"/>
  <c r="V32" i="61"/>
  <c r="V31" i="61"/>
  <c r="V30" i="61"/>
  <c r="V29" i="61"/>
  <c r="V28" i="61"/>
  <c r="V27" i="61"/>
  <c r="V26" i="61"/>
  <c r="V25" i="61"/>
  <c r="V24" i="61"/>
  <c r="V17" i="61"/>
  <c r="V16" i="61"/>
  <c r="V15" i="61"/>
  <c r="V14" i="61"/>
  <c r="V13" i="61"/>
  <c r="V12" i="61"/>
  <c r="V11" i="61"/>
  <c r="V10" i="61"/>
  <c r="V9" i="61"/>
  <c r="V8" i="61"/>
  <c r="T32" i="61"/>
  <c r="T31" i="61"/>
  <c r="T30" i="61"/>
  <c r="T29" i="61"/>
  <c r="T28" i="61"/>
  <c r="T27" i="61"/>
  <c r="T26" i="61"/>
  <c r="T25" i="61"/>
  <c r="T24" i="61"/>
  <c r="T17" i="61"/>
  <c r="T16" i="61"/>
  <c r="T15" i="61"/>
  <c r="T14" i="61"/>
  <c r="T13" i="61"/>
  <c r="T12" i="61"/>
  <c r="T11" i="61"/>
  <c r="T10" i="61"/>
  <c r="T9" i="61"/>
  <c r="T8" i="61"/>
  <c r="R32" i="61"/>
  <c r="R31" i="61"/>
  <c r="R30" i="61"/>
  <c r="R29" i="61"/>
  <c r="R28" i="61"/>
  <c r="R27" i="61"/>
  <c r="R26" i="61"/>
  <c r="R25" i="61"/>
  <c r="R24" i="61"/>
  <c r="R17" i="61"/>
  <c r="R16" i="61"/>
  <c r="R15" i="61"/>
  <c r="R14" i="61"/>
  <c r="R13" i="61"/>
  <c r="R12" i="61"/>
  <c r="R11" i="61"/>
  <c r="R10" i="61"/>
  <c r="R9" i="61"/>
  <c r="R8" i="61"/>
  <c r="P32" i="61"/>
  <c r="P31" i="61"/>
  <c r="P30" i="61"/>
  <c r="P29" i="61"/>
  <c r="P28" i="61"/>
  <c r="P27" i="61"/>
  <c r="P26" i="61"/>
  <c r="P25" i="61"/>
  <c r="P24" i="61"/>
  <c r="P17" i="61"/>
  <c r="P16" i="61"/>
  <c r="P15" i="61"/>
  <c r="P14" i="61"/>
  <c r="P13" i="61"/>
  <c r="P12" i="61"/>
  <c r="P11" i="61"/>
  <c r="P10" i="61"/>
  <c r="P9" i="61"/>
  <c r="P8" i="61"/>
  <c r="N32" i="61"/>
  <c r="N31" i="61"/>
  <c r="N30" i="61"/>
  <c r="N29" i="61"/>
  <c r="N28" i="61"/>
  <c r="N27" i="61"/>
  <c r="N26" i="61"/>
  <c r="N25" i="61"/>
  <c r="N24" i="61"/>
  <c r="N17" i="61"/>
  <c r="N16" i="61"/>
  <c r="N15" i="61"/>
  <c r="N14" i="61"/>
  <c r="N13" i="61"/>
  <c r="N12" i="61"/>
  <c r="N11" i="61"/>
  <c r="N10" i="61"/>
  <c r="N9" i="61"/>
  <c r="N8" i="61"/>
  <c r="K15" i="61"/>
  <c r="K17" i="61"/>
  <c r="K32" i="61"/>
  <c r="L32" i="61"/>
  <c r="L31" i="61"/>
  <c r="L30" i="61"/>
  <c r="L29" i="61"/>
  <c r="L28" i="61"/>
  <c r="L27" i="61"/>
  <c r="L26" i="61"/>
  <c r="L25" i="61"/>
  <c r="L17" i="61"/>
  <c r="L16" i="61"/>
  <c r="L15" i="61"/>
  <c r="L14" i="61"/>
  <c r="L13" i="61"/>
  <c r="L12" i="61"/>
  <c r="L11" i="61"/>
  <c r="L10" i="61"/>
  <c r="L9" i="61"/>
  <c r="L8" i="61"/>
  <c r="J32" i="61"/>
  <c r="J31" i="61"/>
  <c r="J30" i="61"/>
  <c r="J29" i="61"/>
  <c r="J28" i="61"/>
  <c r="J27" i="61"/>
  <c r="J26" i="61"/>
  <c r="J25" i="61"/>
  <c r="J17" i="61"/>
  <c r="J16" i="61"/>
  <c r="J15" i="61"/>
  <c r="J14" i="61"/>
  <c r="J13" i="61"/>
  <c r="J12" i="61"/>
  <c r="J11" i="61"/>
  <c r="J10" i="61"/>
  <c r="J9" i="61"/>
  <c r="J8" i="61"/>
  <c r="G32" i="61"/>
  <c r="H32" i="61"/>
  <c r="H31" i="61"/>
  <c r="H30" i="61"/>
  <c r="H29" i="61"/>
  <c r="H28" i="61"/>
  <c r="H27" i="61"/>
  <c r="H26" i="61"/>
  <c r="H25" i="61"/>
  <c r="H24" i="61"/>
  <c r="H17" i="61"/>
  <c r="H16" i="61"/>
  <c r="H15" i="61"/>
  <c r="H14" i="61"/>
  <c r="H13" i="61"/>
  <c r="H12" i="61"/>
  <c r="H11" i="61"/>
  <c r="H10" i="61"/>
  <c r="H9" i="61"/>
  <c r="H8" i="61"/>
  <c r="F32" i="61"/>
  <c r="F31" i="61"/>
  <c r="F30" i="61"/>
  <c r="F29" i="61"/>
  <c r="F28" i="61"/>
  <c r="F27" i="61"/>
  <c r="F26" i="61"/>
  <c r="F25" i="61"/>
  <c r="F24" i="61"/>
  <c r="F17" i="61"/>
  <c r="F16" i="61"/>
  <c r="F15" i="61"/>
  <c r="F14" i="61"/>
  <c r="F13" i="61"/>
  <c r="F12" i="61"/>
  <c r="F11" i="61"/>
  <c r="F10" i="61"/>
  <c r="F9" i="61"/>
  <c r="F8" i="61"/>
  <c r="C32" i="61"/>
  <c r="D32" i="61"/>
  <c r="D31" i="61"/>
  <c r="D30" i="61"/>
  <c r="D29" i="61"/>
  <c r="D28" i="61"/>
  <c r="D27" i="61"/>
  <c r="D26" i="61"/>
  <c r="D25" i="61"/>
  <c r="D24" i="61"/>
  <c r="D17" i="61"/>
  <c r="D16" i="61"/>
  <c r="D15" i="61"/>
  <c r="D14" i="61"/>
  <c r="D13" i="61"/>
  <c r="D12" i="61"/>
  <c r="D11" i="61"/>
  <c r="D10" i="61"/>
  <c r="D9" i="61"/>
  <c r="D8" i="61"/>
  <c r="U22" i="61"/>
  <c r="U21" i="61"/>
  <c r="S22" i="61"/>
  <c r="S21" i="61"/>
  <c r="Q22" i="61"/>
  <c r="Q21" i="61"/>
  <c r="O22" i="61"/>
  <c r="O21" i="61"/>
  <c r="M22" i="61"/>
  <c r="M21" i="61"/>
  <c r="I22" i="61"/>
  <c r="I21" i="61"/>
  <c r="B15" i="61"/>
  <c r="B17" i="61"/>
  <c r="B19" i="61"/>
  <c r="C22" i="61"/>
  <c r="C21" i="61"/>
  <c r="C19" i="61"/>
  <c r="W22" i="61"/>
  <c r="W21" i="61"/>
  <c r="K22" i="61"/>
  <c r="K21" i="61"/>
  <c r="K19" i="61"/>
  <c r="G22" i="61"/>
  <c r="G21" i="61"/>
  <c r="E22" i="61"/>
  <c r="E21" i="61"/>
  <c r="E19" i="61"/>
  <c r="B32" i="61"/>
  <c r="R1" i="61"/>
  <c r="B12" i="62"/>
  <c r="L8" i="62"/>
  <c r="B8" i="62"/>
  <c r="J60" i="62"/>
  <c r="R15" i="62"/>
  <c r="K67" i="62"/>
  <c r="H58" i="62"/>
  <c r="H60" i="62"/>
  <c r="I67" i="62"/>
  <c r="G67" i="62"/>
  <c r="D58" i="62"/>
  <c r="D60" i="62"/>
  <c r="E67" i="62"/>
  <c r="C67" i="62"/>
  <c r="S24" i="62"/>
  <c r="P15" i="62"/>
  <c r="P17" i="62"/>
  <c r="Q24" i="62"/>
  <c r="N15" i="62"/>
  <c r="N17" i="62"/>
  <c r="O24" i="62"/>
  <c r="L15" i="62"/>
  <c r="L17" i="62"/>
  <c r="M24" i="62"/>
  <c r="K24" i="62"/>
  <c r="I24" i="62"/>
  <c r="G24" i="62"/>
  <c r="D17" i="62"/>
  <c r="E24" i="62"/>
  <c r="B9" i="62"/>
  <c r="B10" i="62"/>
  <c r="B11" i="62"/>
  <c r="B13" i="62"/>
  <c r="B14" i="62"/>
  <c r="B15" i="62"/>
  <c r="B16" i="62"/>
  <c r="B17" i="62"/>
  <c r="B24" i="62"/>
  <c r="C24" i="62"/>
  <c r="J75" i="62"/>
  <c r="K75" i="62"/>
  <c r="K74" i="62"/>
  <c r="K73" i="62"/>
  <c r="K72" i="62"/>
  <c r="K71" i="62"/>
  <c r="K70" i="62"/>
  <c r="K69" i="62"/>
  <c r="K68" i="62"/>
  <c r="K60" i="62"/>
  <c r="K59" i="62"/>
  <c r="K58" i="62"/>
  <c r="K57" i="62"/>
  <c r="K56" i="62"/>
  <c r="K55" i="62"/>
  <c r="K54" i="62"/>
  <c r="K53" i="62"/>
  <c r="K52" i="62"/>
  <c r="K51" i="62"/>
  <c r="H75" i="62"/>
  <c r="I75" i="62"/>
  <c r="I74" i="62"/>
  <c r="I73" i="62"/>
  <c r="I72" i="62"/>
  <c r="I71" i="62"/>
  <c r="I70" i="62"/>
  <c r="I69" i="62"/>
  <c r="I68" i="62"/>
  <c r="I60" i="62"/>
  <c r="I59" i="62"/>
  <c r="I58" i="62"/>
  <c r="I57" i="62"/>
  <c r="I56" i="62"/>
  <c r="I55" i="62"/>
  <c r="I54" i="62"/>
  <c r="I53" i="62"/>
  <c r="I52" i="62"/>
  <c r="I51" i="62"/>
  <c r="G75" i="62"/>
  <c r="G74" i="62"/>
  <c r="G73" i="62"/>
  <c r="G72" i="62"/>
  <c r="G71" i="62"/>
  <c r="G70" i="62"/>
  <c r="G69" i="62"/>
  <c r="G68" i="62"/>
  <c r="G60" i="62"/>
  <c r="G59" i="62"/>
  <c r="G58" i="62"/>
  <c r="G57" i="62"/>
  <c r="G56" i="62"/>
  <c r="G55" i="62"/>
  <c r="G54" i="62"/>
  <c r="G53" i="62"/>
  <c r="G52" i="62"/>
  <c r="G51" i="62"/>
  <c r="D75" i="62"/>
  <c r="E75" i="62"/>
  <c r="E74" i="62"/>
  <c r="E73" i="62"/>
  <c r="E72" i="62"/>
  <c r="E71" i="62"/>
  <c r="E70" i="62"/>
  <c r="E69" i="62"/>
  <c r="E68" i="62"/>
  <c r="E60" i="62"/>
  <c r="E59" i="62"/>
  <c r="E58" i="62"/>
  <c r="E57" i="62"/>
  <c r="E56" i="62"/>
  <c r="E55" i="62"/>
  <c r="E54" i="62"/>
  <c r="E53" i="62"/>
  <c r="E52" i="62"/>
  <c r="E51" i="62"/>
  <c r="C53" i="62"/>
  <c r="C52" i="62"/>
  <c r="C51" i="62"/>
  <c r="C75" i="62"/>
  <c r="C74" i="62"/>
  <c r="C73" i="62"/>
  <c r="C72" i="62"/>
  <c r="C71" i="62"/>
  <c r="C70" i="62"/>
  <c r="C69" i="62"/>
  <c r="C68" i="62"/>
  <c r="C60" i="62"/>
  <c r="C59" i="62"/>
  <c r="C58" i="62"/>
  <c r="C57" i="62"/>
  <c r="C56" i="62"/>
  <c r="C55" i="62"/>
  <c r="C54" i="62"/>
  <c r="R32" i="62"/>
  <c r="S32" i="62"/>
  <c r="S31" i="62"/>
  <c r="S30" i="62"/>
  <c r="S29" i="62"/>
  <c r="S28" i="62"/>
  <c r="S27" i="62"/>
  <c r="S26" i="62"/>
  <c r="S25" i="62"/>
  <c r="S17" i="62"/>
  <c r="S16" i="62"/>
  <c r="S15" i="62"/>
  <c r="S14" i="62"/>
  <c r="S13" i="62"/>
  <c r="S12" i="62"/>
  <c r="S11" i="62"/>
  <c r="S10" i="62"/>
  <c r="S9" i="62"/>
  <c r="S8" i="62"/>
  <c r="P32" i="62"/>
  <c r="Q32" i="62"/>
  <c r="Q31" i="62"/>
  <c r="Q30" i="62"/>
  <c r="Q29" i="62"/>
  <c r="Q28" i="62"/>
  <c r="Q27" i="62"/>
  <c r="Q26" i="62"/>
  <c r="Q25" i="62"/>
  <c r="Q17" i="62"/>
  <c r="Q16" i="62"/>
  <c r="Q15" i="62"/>
  <c r="Q14" i="62"/>
  <c r="Q13" i="62"/>
  <c r="Q12" i="62"/>
  <c r="Q11" i="62"/>
  <c r="Q10" i="62"/>
  <c r="Q9" i="62"/>
  <c r="Q8" i="62"/>
  <c r="N32" i="62"/>
  <c r="O32" i="62"/>
  <c r="O31" i="62"/>
  <c r="O30" i="62"/>
  <c r="O29" i="62"/>
  <c r="O28" i="62"/>
  <c r="O27" i="62"/>
  <c r="O26" i="62"/>
  <c r="O25" i="62"/>
  <c r="O17" i="62"/>
  <c r="O16" i="62"/>
  <c r="O15" i="62"/>
  <c r="O14" i="62"/>
  <c r="O13" i="62"/>
  <c r="O12" i="62"/>
  <c r="O11" i="62"/>
  <c r="O10" i="62"/>
  <c r="O9" i="62"/>
  <c r="O8" i="62"/>
  <c r="M32" i="62"/>
  <c r="M31" i="62"/>
  <c r="M30" i="62"/>
  <c r="M29" i="62"/>
  <c r="M28" i="62"/>
  <c r="M27" i="62"/>
  <c r="M26" i="62"/>
  <c r="M25" i="62"/>
  <c r="M17" i="62"/>
  <c r="M16" i="62"/>
  <c r="M15" i="62"/>
  <c r="M14" i="62"/>
  <c r="M13" i="62"/>
  <c r="M12" i="62"/>
  <c r="M11" i="62"/>
  <c r="M10" i="62"/>
  <c r="M9" i="62"/>
  <c r="M8" i="62"/>
  <c r="K32" i="62"/>
  <c r="K31" i="62"/>
  <c r="K30" i="62"/>
  <c r="K29" i="62"/>
  <c r="K28" i="62"/>
  <c r="K27" i="62"/>
  <c r="K26" i="62"/>
  <c r="K25" i="62"/>
  <c r="K17" i="62"/>
  <c r="K16" i="62"/>
  <c r="K15" i="62"/>
  <c r="K14" i="62"/>
  <c r="K13" i="62"/>
  <c r="K12" i="62"/>
  <c r="K11" i="62"/>
  <c r="K10" i="62"/>
  <c r="K9" i="62"/>
  <c r="K8" i="62"/>
  <c r="H32" i="62"/>
  <c r="I32" i="62"/>
  <c r="I31" i="62"/>
  <c r="I30" i="62"/>
  <c r="I29" i="62"/>
  <c r="I28" i="62"/>
  <c r="I27" i="62"/>
  <c r="I26" i="62"/>
  <c r="I25" i="62"/>
  <c r="I17" i="62"/>
  <c r="I16" i="62"/>
  <c r="I15" i="62"/>
  <c r="I14" i="62"/>
  <c r="I13" i="62"/>
  <c r="I12" i="62"/>
  <c r="I11" i="62"/>
  <c r="I10" i="62"/>
  <c r="I9" i="62"/>
  <c r="I8" i="62"/>
  <c r="F32" i="62"/>
  <c r="G32" i="62"/>
  <c r="G31" i="62"/>
  <c r="G30" i="62"/>
  <c r="G29" i="62"/>
  <c r="G28" i="62"/>
  <c r="G27" i="62"/>
  <c r="G26" i="62"/>
  <c r="G25" i="62"/>
  <c r="G17" i="62"/>
  <c r="G16" i="62"/>
  <c r="G15" i="62"/>
  <c r="G14" i="62"/>
  <c r="G13" i="62"/>
  <c r="G12" i="62"/>
  <c r="G11" i="62"/>
  <c r="G10" i="62"/>
  <c r="G9" i="62"/>
  <c r="G8" i="62"/>
  <c r="D32" i="62"/>
  <c r="E32" i="62"/>
  <c r="E31" i="62"/>
  <c r="E30" i="62"/>
  <c r="E29" i="62"/>
  <c r="E28" i="62"/>
  <c r="E27" i="62"/>
  <c r="E26" i="62"/>
  <c r="E25" i="62"/>
  <c r="E17" i="62"/>
  <c r="E16" i="62"/>
  <c r="E15" i="62"/>
  <c r="E14" i="62"/>
  <c r="E13" i="62"/>
  <c r="E12" i="62"/>
  <c r="E11" i="62"/>
  <c r="E10" i="62"/>
  <c r="E9" i="62"/>
  <c r="E8" i="62"/>
  <c r="B25" i="62"/>
  <c r="B26" i="62"/>
  <c r="B27" i="62"/>
  <c r="B28" i="62"/>
  <c r="B29" i="62"/>
  <c r="B30" i="62"/>
  <c r="B31" i="62"/>
  <c r="B32" i="62"/>
  <c r="C32" i="62"/>
  <c r="C31" i="62"/>
  <c r="C30" i="62"/>
  <c r="C29" i="62"/>
  <c r="C28" i="62"/>
  <c r="C27" i="62"/>
  <c r="C26" i="62"/>
  <c r="C25" i="62"/>
  <c r="C17" i="62"/>
  <c r="C16" i="62"/>
  <c r="C15" i="62"/>
  <c r="C14" i="62"/>
  <c r="C13" i="62"/>
  <c r="C12" i="62"/>
  <c r="C11" i="62"/>
  <c r="C10" i="62"/>
  <c r="C9" i="62"/>
  <c r="F65" i="62"/>
  <c r="F64" i="62"/>
  <c r="B18" i="62"/>
  <c r="R22" i="62"/>
  <c r="R21" i="62"/>
  <c r="J65" i="62"/>
  <c r="J64" i="62"/>
  <c r="H65" i="62"/>
  <c r="H64" i="62"/>
  <c r="H62" i="62"/>
  <c r="D65" i="62"/>
  <c r="D64" i="62"/>
  <c r="D62" i="62"/>
  <c r="B65" i="62"/>
  <c r="B64" i="62"/>
  <c r="B62" i="62"/>
  <c r="P22" i="62"/>
  <c r="P21" i="62"/>
  <c r="P19" i="62"/>
  <c r="N22" i="62"/>
  <c r="N21" i="62"/>
  <c r="N19" i="62"/>
  <c r="L22" i="62"/>
  <c r="L21" i="62"/>
  <c r="L19" i="62"/>
  <c r="J22" i="62"/>
  <c r="J21" i="62"/>
  <c r="J19" i="62"/>
  <c r="H22" i="62"/>
  <c r="H21" i="62"/>
  <c r="F22" i="62"/>
  <c r="F21" i="62"/>
  <c r="F19" i="62"/>
  <c r="D22" i="62"/>
  <c r="D21" i="62"/>
  <c r="D19" i="62"/>
  <c r="C8" i="62"/>
  <c r="B19" i="62"/>
  <c r="T1" i="62"/>
  <c r="D15" i="64"/>
  <c r="D17" i="64"/>
  <c r="L55" i="64"/>
  <c r="F13" i="64"/>
  <c r="F15" i="64"/>
  <c r="F17" i="64"/>
  <c r="B67" i="64"/>
  <c r="B65" i="64"/>
  <c r="R68" i="64"/>
  <c r="M57" i="64"/>
  <c r="M56" i="64"/>
  <c r="M55" i="64"/>
  <c r="M54" i="64"/>
  <c r="M53" i="64"/>
  <c r="M52" i="64"/>
  <c r="M51" i="64"/>
  <c r="M50" i="64"/>
  <c r="M49" i="64"/>
  <c r="M48" i="64"/>
  <c r="AB68" i="64"/>
  <c r="AC68" i="64"/>
  <c r="AC67" i="64"/>
  <c r="AC66" i="64"/>
  <c r="AC65" i="64"/>
  <c r="AC64" i="64"/>
  <c r="Z68" i="64"/>
  <c r="AA68" i="64"/>
  <c r="AA67" i="64"/>
  <c r="AA66" i="64"/>
  <c r="AA65" i="64"/>
  <c r="AA64" i="64"/>
  <c r="X55" i="64"/>
  <c r="X57" i="64"/>
  <c r="X68" i="64"/>
  <c r="Y68" i="64"/>
  <c r="Y67" i="64"/>
  <c r="Y66" i="64"/>
  <c r="Y65" i="64"/>
  <c r="Y64" i="64"/>
  <c r="T68" i="64"/>
  <c r="U68" i="64"/>
  <c r="T55" i="64"/>
  <c r="T57" i="64"/>
  <c r="U57" i="64"/>
  <c r="V68" i="64"/>
  <c r="U67" i="64"/>
  <c r="V67" i="64"/>
  <c r="U66" i="64"/>
  <c r="V66" i="64"/>
  <c r="U65" i="64"/>
  <c r="V65" i="64"/>
  <c r="U64" i="64"/>
  <c r="V64" i="64"/>
  <c r="P68" i="64"/>
  <c r="P55" i="64"/>
  <c r="P57" i="64"/>
  <c r="Q68" i="64"/>
  <c r="Q67" i="64"/>
  <c r="Q66" i="64"/>
  <c r="Q65" i="64"/>
  <c r="Q64" i="64"/>
  <c r="N68" i="64"/>
  <c r="N55" i="64"/>
  <c r="N57" i="64"/>
  <c r="O68" i="64"/>
  <c r="O67" i="64"/>
  <c r="O66" i="64"/>
  <c r="O65" i="64"/>
  <c r="O64" i="64"/>
  <c r="L68" i="64"/>
  <c r="M68" i="64"/>
  <c r="M67" i="64"/>
  <c r="M66" i="64"/>
  <c r="M65" i="64"/>
  <c r="M64" i="64"/>
  <c r="J68" i="64"/>
  <c r="K68" i="64"/>
  <c r="K67" i="64"/>
  <c r="K66" i="64"/>
  <c r="K65" i="64"/>
  <c r="K64" i="64"/>
  <c r="H68" i="64"/>
  <c r="H55" i="64"/>
  <c r="H57" i="64"/>
  <c r="I68" i="64"/>
  <c r="I67" i="64"/>
  <c r="I66" i="64"/>
  <c r="I65" i="64"/>
  <c r="I64" i="64"/>
  <c r="F68" i="64"/>
  <c r="F55" i="64"/>
  <c r="F57" i="64"/>
  <c r="G68" i="64"/>
  <c r="G67" i="64"/>
  <c r="G66" i="64"/>
  <c r="G65" i="64"/>
  <c r="G64" i="64"/>
  <c r="D68" i="64"/>
  <c r="D55" i="64"/>
  <c r="D57" i="64"/>
  <c r="E68" i="64"/>
  <c r="E67" i="64"/>
  <c r="E66" i="64"/>
  <c r="E65" i="64"/>
  <c r="E64" i="64"/>
  <c r="B55" i="64"/>
  <c r="B57" i="64"/>
  <c r="B68" i="64"/>
  <c r="C68" i="64"/>
  <c r="C67" i="64"/>
  <c r="C66" i="64"/>
  <c r="C65" i="64"/>
  <c r="C64" i="64"/>
  <c r="Z28" i="64"/>
  <c r="AA28" i="64"/>
  <c r="AA27" i="64"/>
  <c r="AA26" i="64"/>
  <c r="AA25" i="64"/>
  <c r="AA24" i="64"/>
  <c r="X28" i="64"/>
  <c r="X15" i="64"/>
  <c r="X17" i="64"/>
  <c r="Y28" i="64"/>
  <c r="Y27" i="64"/>
  <c r="Y26" i="64"/>
  <c r="Y25" i="64"/>
  <c r="Y24" i="64"/>
  <c r="V28" i="64"/>
  <c r="W28" i="64"/>
  <c r="W27" i="64"/>
  <c r="W26" i="64"/>
  <c r="W25" i="64"/>
  <c r="W24" i="64"/>
  <c r="T28" i="64"/>
  <c r="T15" i="64"/>
  <c r="T17" i="64"/>
  <c r="U28" i="64"/>
  <c r="U27" i="64"/>
  <c r="U26" i="64"/>
  <c r="U25" i="64"/>
  <c r="U24" i="64"/>
  <c r="R28" i="64"/>
  <c r="R15" i="64"/>
  <c r="R17" i="64"/>
  <c r="S28" i="64"/>
  <c r="S27" i="64"/>
  <c r="S26" i="64"/>
  <c r="S25" i="64"/>
  <c r="S24" i="64"/>
  <c r="P28" i="64"/>
  <c r="P15" i="64"/>
  <c r="P17" i="64"/>
  <c r="Q28" i="64"/>
  <c r="Q27" i="64"/>
  <c r="Q26" i="64"/>
  <c r="Q25" i="64"/>
  <c r="Q24" i="64"/>
  <c r="N28" i="64"/>
  <c r="O28" i="64"/>
  <c r="O27" i="64"/>
  <c r="O26" i="64"/>
  <c r="O25" i="64"/>
  <c r="O24" i="64"/>
  <c r="L15" i="64"/>
  <c r="L17" i="64"/>
  <c r="L28" i="64"/>
  <c r="M28" i="64"/>
  <c r="M27" i="64"/>
  <c r="M26" i="64"/>
  <c r="M25" i="64"/>
  <c r="M24" i="64"/>
  <c r="J28" i="64"/>
  <c r="J15" i="64"/>
  <c r="J17" i="64"/>
  <c r="K28" i="64"/>
  <c r="K27" i="64"/>
  <c r="K26" i="64"/>
  <c r="K25" i="64"/>
  <c r="K24" i="64"/>
  <c r="H28" i="64"/>
  <c r="I28" i="64"/>
  <c r="I27" i="64"/>
  <c r="I26" i="64"/>
  <c r="I25" i="64"/>
  <c r="I24" i="64"/>
  <c r="F28" i="64"/>
  <c r="G28" i="64"/>
  <c r="G27" i="64"/>
  <c r="G26" i="64"/>
  <c r="G25" i="64"/>
  <c r="D28" i="64"/>
  <c r="E28" i="64"/>
  <c r="E27" i="64"/>
  <c r="E26" i="64"/>
  <c r="E25" i="64"/>
  <c r="B24" i="64"/>
  <c r="B25" i="64"/>
  <c r="B26" i="64"/>
  <c r="B27" i="64"/>
  <c r="B28" i="64"/>
  <c r="B8" i="64"/>
  <c r="B9" i="64"/>
  <c r="B10" i="64"/>
  <c r="B11" i="64"/>
  <c r="B12" i="64"/>
  <c r="B13" i="64"/>
  <c r="B14" i="64"/>
  <c r="B15" i="64"/>
  <c r="B16" i="64"/>
  <c r="B17" i="64"/>
  <c r="C28" i="64"/>
  <c r="C27" i="64"/>
  <c r="C26" i="64"/>
  <c r="C25" i="64"/>
  <c r="C24" i="64"/>
  <c r="V62" i="64"/>
  <c r="V61" i="64"/>
  <c r="J59" i="64"/>
  <c r="AC57" i="64"/>
  <c r="AC56" i="64"/>
  <c r="AC55" i="64"/>
  <c r="AC54" i="64"/>
  <c r="AC53" i="64"/>
  <c r="AC52" i="64"/>
  <c r="AC51" i="64"/>
  <c r="AC50" i="64"/>
  <c r="AC49" i="64"/>
  <c r="AC48" i="64"/>
  <c r="AA57" i="64"/>
  <c r="AA56" i="64"/>
  <c r="AA55" i="64"/>
  <c r="AA54" i="64"/>
  <c r="AA53" i="64"/>
  <c r="AA52" i="64"/>
  <c r="AA51" i="64"/>
  <c r="AA50" i="64"/>
  <c r="AA49" i="64"/>
  <c r="AA48" i="64"/>
  <c r="Y57" i="64"/>
  <c r="Y56" i="64"/>
  <c r="Y55" i="64"/>
  <c r="Y54" i="64"/>
  <c r="Y53" i="64"/>
  <c r="Y52" i="64"/>
  <c r="Y51" i="64"/>
  <c r="Y50" i="64"/>
  <c r="Y49" i="64"/>
  <c r="Y48" i="64"/>
  <c r="W68" i="64"/>
  <c r="W67" i="64"/>
  <c r="W66" i="64"/>
  <c r="W65" i="64"/>
  <c r="W57" i="64"/>
  <c r="W56" i="64"/>
  <c r="W55" i="64"/>
  <c r="W54" i="64"/>
  <c r="W53" i="64"/>
  <c r="W52" i="64"/>
  <c r="W51" i="64"/>
  <c r="W50" i="64"/>
  <c r="W49" i="64"/>
  <c r="W48" i="64"/>
  <c r="U56" i="64"/>
  <c r="U55" i="64"/>
  <c r="U54" i="64"/>
  <c r="U53" i="64"/>
  <c r="U52" i="64"/>
  <c r="U51" i="64"/>
  <c r="U50" i="64"/>
  <c r="U49" i="64"/>
  <c r="U48" i="64"/>
  <c r="S68" i="64"/>
  <c r="S67" i="64"/>
  <c r="S66" i="64"/>
  <c r="S65" i="64"/>
  <c r="S64" i="64"/>
  <c r="S57" i="64"/>
  <c r="S56" i="64"/>
  <c r="S55" i="64"/>
  <c r="S54" i="64"/>
  <c r="S53" i="64"/>
  <c r="S52" i="64"/>
  <c r="S51" i="64"/>
  <c r="S50" i="64"/>
  <c r="S49" i="64"/>
  <c r="S48" i="64"/>
  <c r="Q57" i="64"/>
  <c r="Q56" i="64"/>
  <c r="Q55" i="64"/>
  <c r="Q54" i="64"/>
  <c r="Q53" i="64"/>
  <c r="Q52" i="64"/>
  <c r="Q51" i="64"/>
  <c r="Q50" i="64"/>
  <c r="Q49" i="64"/>
  <c r="Q48" i="64"/>
  <c r="O57" i="64"/>
  <c r="O56" i="64"/>
  <c r="O55" i="64"/>
  <c r="O54" i="64"/>
  <c r="O53" i="64"/>
  <c r="O52" i="64"/>
  <c r="O51" i="64"/>
  <c r="O50" i="64"/>
  <c r="O49" i="64"/>
  <c r="O48" i="64"/>
  <c r="K57" i="64"/>
  <c r="K56" i="64"/>
  <c r="K55" i="64"/>
  <c r="K54" i="64"/>
  <c r="K53" i="64"/>
  <c r="K52" i="64"/>
  <c r="K51" i="64"/>
  <c r="K50" i="64"/>
  <c r="K49" i="64"/>
  <c r="K48" i="64"/>
  <c r="I57" i="64"/>
  <c r="I56" i="64"/>
  <c r="I55" i="64"/>
  <c r="I54" i="64"/>
  <c r="I53" i="64"/>
  <c r="I52" i="64"/>
  <c r="I51" i="64"/>
  <c r="I50" i="64"/>
  <c r="I49" i="64"/>
  <c r="I48" i="64"/>
  <c r="G57" i="64"/>
  <c r="G56" i="64"/>
  <c r="G55" i="64"/>
  <c r="G54" i="64"/>
  <c r="G53" i="64"/>
  <c r="G52" i="64"/>
  <c r="G51" i="64"/>
  <c r="G50" i="64"/>
  <c r="G49" i="64"/>
  <c r="G48" i="64"/>
  <c r="E57" i="64"/>
  <c r="E56" i="64"/>
  <c r="E55" i="64"/>
  <c r="E54" i="64"/>
  <c r="E53" i="64"/>
  <c r="E52" i="64"/>
  <c r="E51" i="64"/>
  <c r="E50" i="64"/>
  <c r="E49" i="64"/>
  <c r="E48" i="64"/>
  <c r="C49" i="64"/>
  <c r="C50" i="64"/>
  <c r="C51" i="64"/>
  <c r="C52" i="64"/>
  <c r="C53" i="64"/>
  <c r="C54" i="64"/>
  <c r="C55" i="64"/>
  <c r="C56" i="64"/>
  <c r="C57" i="64"/>
  <c r="C48" i="64"/>
  <c r="AB62" i="64"/>
  <c r="AB61" i="64"/>
  <c r="AB59" i="64"/>
  <c r="Z62" i="64"/>
  <c r="Z61" i="64"/>
  <c r="Z59" i="64"/>
  <c r="X62" i="64"/>
  <c r="X61" i="64"/>
  <c r="X59" i="64"/>
  <c r="T62" i="64"/>
  <c r="T61" i="64"/>
  <c r="T59" i="64"/>
  <c r="R62" i="64"/>
  <c r="R61" i="64"/>
  <c r="R59" i="64"/>
  <c r="P62" i="64"/>
  <c r="P61" i="64"/>
  <c r="P59" i="64"/>
  <c r="N62" i="64"/>
  <c r="N61" i="64"/>
  <c r="N59" i="64"/>
  <c r="L62" i="64"/>
  <c r="L61" i="64"/>
  <c r="J62" i="64"/>
  <c r="J61" i="64"/>
  <c r="H62" i="64"/>
  <c r="H61" i="64"/>
  <c r="H59" i="64"/>
  <c r="F62" i="64"/>
  <c r="F61" i="64"/>
  <c r="F59" i="64"/>
  <c r="D62" i="64"/>
  <c r="D61" i="64"/>
  <c r="D59" i="64"/>
  <c r="B62" i="64"/>
  <c r="B61" i="64"/>
  <c r="B59" i="64"/>
  <c r="Z22" i="64"/>
  <c r="Z21" i="64"/>
  <c r="Z19" i="64"/>
  <c r="AA17" i="64"/>
  <c r="AA16" i="64"/>
  <c r="AA15" i="64"/>
  <c r="AA14" i="64"/>
  <c r="AA13" i="64"/>
  <c r="AA12" i="64"/>
  <c r="AA11" i="64"/>
  <c r="AA10" i="64"/>
  <c r="AA9" i="64"/>
  <c r="AA8" i="64"/>
  <c r="X22" i="64"/>
  <c r="X21" i="64"/>
  <c r="X19" i="64"/>
  <c r="Y17" i="64"/>
  <c r="Y16" i="64"/>
  <c r="Y15" i="64"/>
  <c r="Y14" i="64"/>
  <c r="Y13" i="64"/>
  <c r="Y12" i="64"/>
  <c r="Y11" i="64"/>
  <c r="Y10" i="64"/>
  <c r="Y9" i="64"/>
  <c r="Y8" i="64"/>
  <c r="V22" i="64"/>
  <c r="V21" i="64"/>
  <c r="V19" i="64"/>
  <c r="W17" i="64"/>
  <c r="W16" i="64"/>
  <c r="W15" i="64"/>
  <c r="W14" i="64"/>
  <c r="W13" i="64"/>
  <c r="W12" i="64"/>
  <c r="W11" i="64"/>
  <c r="W10" i="64"/>
  <c r="W9" i="64"/>
  <c r="W8" i="64"/>
  <c r="T22" i="64"/>
  <c r="T21" i="64"/>
  <c r="T19" i="64"/>
  <c r="U17" i="64"/>
  <c r="U16" i="64"/>
  <c r="U15" i="64"/>
  <c r="U14" i="64"/>
  <c r="U13" i="64"/>
  <c r="U12" i="64"/>
  <c r="U11" i="64"/>
  <c r="U10" i="64"/>
  <c r="U9" i="64"/>
  <c r="U8" i="64"/>
  <c r="R22" i="64"/>
  <c r="R21" i="64"/>
  <c r="R19" i="64"/>
  <c r="S17" i="64"/>
  <c r="S16" i="64"/>
  <c r="S15" i="64"/>
  <c r="S14" i="64"/>
  <c r="S13" i="64"/>
  <c r="S12" i="64"/>
  <c r="S11" i="64"/>
  <c r="S10" i="64"/>
  <c r="S9" i="64"/>
  <c r="S8" i="64"/>
  <c r="P22" i="64"/>
  <c r="P21" i="64"/>
  <c r="P19" i="64"/>
  <c r="Q17" i="64"/>
  <c r="Q16" i="64"/>
  <c r="Q15" i="64"/>
  <c r="Q14" i="64"/>
  <c r="Q13" i="64"/>
  <c r="Q12" i="64"/>
  <c r="Q11" i="64"/>
  <c r="Q10" i="64"/>
  <c r="Q9" i="64"/>
  <c r="Q8" i="64"/>
  <c r="N22" i="64"/>
  <c r="N21" i="64"/>
  <c r="N19" i="64"/>
  <c r="O17" i="64"/>
  <c r="O16" i="64"/>
  <c r="O15" i="64"/>
  <c r="O14" i="64"/>
  <c r="O13" i="64"/>
  <c r="O12" i="64"/>
  <c r="O11" i="64"/>
  <c r="O10" i="64"/>
  <c r="O9" i="64"/>
  <c r="O8" i="64"/>
  <c r="L22" i="64"/>
  <c r="L21" i="64"/>
  <c r="L19" i="64"/>
  <c r="M17" i="64"/>
  <c r="M16" i="64"/>
  <c r="M15" i="64"/>
  <c r="M14" i="64"/>
  <c r="M13" i="64"/>
  <c r="M12" i="64"/>
  <c r="M11" i="64"/>
  <c r="M10" i="64"/>
  <c r="M9" i="64"/>
  <c r="M8" i="64"/>
  <c r="J22" i="64"/>
  <c r="J21" i="64"/>
  <c r="J19" i="64"/>
  <c r="K17" i="64"/>
  <c r="K16" i="64"/>
  <c r="K15" i="64"/>
  <c r="K14" i="64"/>
  <c r="K13" i="64"/>
  <c r="K12" i="64"/>
  <c r="K11" i="64"/>
  <c r="K10" i="64"/>
  <c r="K9" i="64"/>
  <c r="K8" i="64"/>
  <c r="H22" i="64"/>
  <c r="H21" i="64"/>
  <c r="H19" i="64"/>
  <c r="I17" i="64"/>
  <c r="I16" i="64"/>
  <c r="I15" i="64"/>
  <c r="I14" i="64"/>
  <c r="I13" i="64"/>
  <c r="I12" i="64"/>
  <c r="I11" i="64"/>
  <c r="I10" i="64"/>
  <c r="I9" i="64"/>
  <c r="I8" i="64"/>
  <c r="F22" i="64"/>
  <c r="F21" i="64"/>
  <c r="F19" i="64"/>
  <c r="G17" i="64"/>
  <c r="G16" i="64"/>
  <c r="G15" i="64"/>
  <c r="G14" i="64"/>
  <c r="G13" i="64"/>
  <c r="G12" i="64"/>
  <c r="G11" i="64"/>
  <c r="G10" i="64"/>
  <c r="G9" i="64"/>
  <c r="G8" i="64"/>
  <c r="C17" i="64"/>
  <c r="C16" i="64"/>
  <c r="C15" i="64"/>
  <c r="C14" i="64"/>
  <c r="C13" i="64"/>
  <c r="C12" i="64"/>
  <c r="C11" i="64"/>
  <c r="C10" i="64"/>
  <c r="C9" i="64"/>
  <c r="C8" i="64"/>
  <c r="D22" i="64"/>
  <c r="D21" i="64"/>
  <c r="E17" i="64"/>
  <c r="E16" i="64"/>
  <c r="E15" i="64"/>
  <c r="E14" i="64"/>
  <c r="E13" i="64"/>
  <c r="E12" i="64"/>
  <c r="E11" i="64"/>
  <c r="E10" i="64"/>
  <c r="E9" i="64"/>
  <c r="E8" i="64"/>
  <c r="B18" i="64"/>
  <c r="B19" i="64"/>
  <c r="T1" i="64"/>
  <c r="D19" i="64"/>
  <c r="B7" i="67"/>
  <c r="B7" i="66"/>
  <c r="B9" i="67"/>
  <c r="B9" i="66"/>
  <c r="BB10" i="66"/>
  <c r="B44" i="67"/>
  <c r="B44" i="66"/>
  <c r="B8" i="67"/>
  <c r="B8" i="66"/>
  <c r="AT58" i="66"/>
  <c r="AU58" i="66"/>
  <c r="AU57" i="66"/>
  <c r="AU56" i="66"/>
  <c r="AU55" i="66"/>
  <c r="AU54" i="66"/>
  <c r="AU53" i="66"/>
  <c r="AU52" i="66"/>
  <c r="AU51" i="66"/>
  <c r="AU50" i="66"/>
  <c r="AT48" i="66"/>
  <c r="AT47" i="66"/>
  <c r="AT42" i="66"/>
  <c r="AU42" i="66"/>
  <c r="AU41" i="66"/>
  <c r="AU40" i="66"/>
  <c r="AU39" i="66"/>
  <c r="AT36" i="66"/>
  <c r="AT38" i="66"/>
  <c r="AU38" i="66"/>
  <c r="AU37" i="66"/>
  <c r="AU36" i="66"/>
  <c r="AU35" i="66"/>
  <c r="AU34" i="66"/>
  <c r="AU33" i="66"/>
  <c r="AU32" i="66"/>
  <c r="AU31" i="66"/>
  <c r="AU30" i="66"/>
  <c r="AU29" i="66"/>
  <c r="AT25" i="66"/>
  <c r="AT27" i="66"/>
  <c r="AU27" i="66"/>
  <c r="AU26" i="66"/>
  <c r="AU25" i="66"/>
  <c r="AU24" i="66"/>
  <c r="AU23" i="66"/>
  <c r="AU22" i="66"/>
  <c r="AU21" i="66"/>
  <c r="AU20" i="66"/>
  <c r="AU19" i="66"/>
  <c r="AU18" i="66"/>
  <c r="AU17" i="66"/>
  <c r="AU16" i="66"/>
  <c r="AU15" i="66"/>
  <c r="AU14" i="66"/>
  <c r="AU13" i="66"/>
  <c r="AU12" i="66"/>
  <c r="J51" i="66"/>
  <c r="J53" i="66"/>
  <c r="AL42" i="66"/>
  <c r="AL10" i="66"/>
  <c r="AM42" i="66"/>
  <c r="AM41" i="66"/>
  <c r="AM40" i="66"/>
  <c r="AM39" i="66"/>
  <c r="AL36" i="66"/>
  <c r="AL38" i="66"/>
  <c r="AM38" i="66"/>
  <c r="AM37" i="66"/>
  <c r="AM36" i="66"/>
  <c r="AM35" i="66"/>
  <c r="AM34" i="66"/>
  <c r="AM33" i="66"/>
  <c r="AM32" i="66"/>
  <c r="AM31" i="66"/>
  <c r="AM30" i="66"/>
  <c r="AM29" i="66"/>
  <c r="AL25" i="66"/>
  <c r="AL27" i="66"/>
  <c r="AM27" i="66"/>
  <c r="AM26" i="66"/>
  <c r="AM25" i="66"/>
  <c r="AM24" i="66"/>
  <c r="AM23" i="66"/>
  <c r="AM22" i="66"/>
  <c r="AM21" i="66"/>
  <c r="AM20" i="66"/>
  <c r="AM19" i="66"/>
  <c r="AM18" i="66"/>
  <c r="AM17" i="66"/>
  <c r="AM16" i="66"/>
  <c r="AM15" i="66"/>
  <c r="AM14" i="66"/>
  <c r="AM13" i="66"/>
  <c r="AM12" i="66"/>
  <c r="N48" i="66"/>
  <c r="N47" i="66"/>
  <c r="D48" i="66"/>
  <c r="D47" i="66"/>
  <c r="F48" i="66"/>
  <c r="F47" i="66"/>
  <c r="H48" i="66"/>
  <c r="H47" i="66"/>
  <c r="BB58" i="66"/>
  <c r="BC58" i="66"/>
  <c r="BC57" i="66"/>
  <c r="BC56" i="66"/>
  <c r="BC55" i="66"/>
  <c r="BC54" i="66"/>
  <c r="BC53" i="66"/>
  <c r="BC52" i="66"/>
  <c r="BC51" i="66"/>
  <c r="BC50" i="66"/>
  <c r="BB42" i="66"/>
  <c r="BC42" i="66"/>
  <c r="BC41" i="66"/>
  <c r="BC40" i="66"/>
  <c r="BC39" i="66"/>
  <c r="BB36" i="66"/>
  <c r="BB38" i="66"/>
  <c r="BC38" i="66"/>
  <c r="BC37" i="66"/>
  <c r="BC36" i="66"/>
  <c r="BC35" i="66"/>
  <c r="BC34" i="66"/>
  <c r="BC33" i="66"/>
  <c r="BC32" i="66"/>
  <c r="BC31" i="66"/>
  <c r="BC30" i="66"/>
  <c r="BC29" i="66"/>
  <c r="BB25" i="66"/>
  <c r="BB27" i="66"/>
  <c r="BC27" i="66"/>
  <c r="BC26" i="66"/>
  <c r="BC25" i="66"/>
  <c r="BC24" i="66"/>
  <c r="BC23" i="66"/>
  <c r="BC22" i="66"/>
  <c r="BC21" i="66"/>
  <c r="BC20" i="66"/>
  <c r="BC19" i="66"/>
  <c r="BC18" i="66"/>
  <c r="BC17" i="66"/>
  <c r="BC16" i="66"/>
  <c r="BC15" i="66"/>
  <c r="BC14" i="66"/>
  <c r="BC13" i="66"/>
  <c r="BC12" i="66"/>
  <c r="BC10" i="66"/>
  <c r="BC9" i="66"/>
  <c r="BC8" i="66"/>
  <c r="BC7" i="66"/>
  <c r="AZ58" i="66"/>
  <c r="BA58" i="66"/>
  <c r="BA57" i="66"/>
  <c r="BA56" i="66"/>
  <c r="BA55" i="66"/>
  <c r="BA54" i="66"/>
  <c r="BA53" i="66"/>
  <c r="BA52" i="66"/>
  <c r="BA51" i="66"/>
  <c r="BA50" i="66"/>
  <c r="AZ42" i="66"/>
  <c r="BA42" i="66"/>
  <c r="BA41" i="66"/>
  <c r="BA40" i="66"/>
  <c r="BA39" i="66"/>
  <c r="AZ36" i="66"/>
  <c r="AZ38" i="66"/>
  <c r="BA38" i="66"/>
  <c r="BA37" i="66"/>
  <c r="BA36" i="66"/>
  <c r="BA35" i="66"/>
  <c r="BA34" i="66"/>
  <c r="BA33" i="66"/>
  <c r="BA32" i="66"/>
  <c r="BA31" i="66"/>
  <c r="BA30" i="66"/>
  <c r="BA29" i="66"/>
  <c r="AZ25" i="66"/>
  <c r="AZ27" i="66"/>
  <c r="BA27" i="66"/>
  <c r="BA26" i="66"/>
  <c r="BA25" i="66"/>
  <c r="BA24" i="66"/>
  <c r="BA23" i="66"/>
  <c r="BA22" i="66"/>
  <c r="BA21" i="66"/>
  <c r="BA20" i="66"/>
  <c r="BA19" i="66"/>
  <c r="BA18" i="66"/>
  <c r="BA17" i="66"/>
  <c r="BA16" i="66"/>
  <c r="BA15" i="66"/>
  <c r="BA14" i="66"/>
  <c r="BA13" i="66"/>
  <c r="BA12" i="66"/>
  <c r="BA10" i="66"/>
  <c r="BA9" i="66"/>
  <c r="BA8" i="66"/>
  <c r="BA7" i="66"/>
  <c r="AX58" i="66"/>
  <c r="AX10" i="66"/>
  <c r="AY58" i="66"/>
  <c r="AY57" i="66"/>
  <c r="AY56" i="66"/>
  <c r="AY55" i="66"/>
  <c r="AY54" i="66"/>
  <c r="AY53" i="66"/>
  <c r="AY52" i="66"/>
  <c r="AY51" i="66"/>
  <c r="AY50" i="66"/>
  <c r="AX42" i="66"/>
  <c r="AY42" i="66"/>
  <c r="AY41" i="66"/>
  <c r="AY40" i="66"/>
  <c r="AY39" i="66"/>
  <c r="AX36" i="66"/>
  <c r="AX38" i="66"/>
  <c r="AY38" i="66"/>
  <c r="AY37" i="66"/>
  <c r="AY36" i="66"/>
  <c r="AY35" i="66"/>
  <c r="AY34" i="66"/>
  <c r="AY33" i="66"/>
  <c r="AY32" i="66"/>
  <c r="AY31" i="66"/>
  <c r="AY30" i="66"/>
  <c r="AY29" i="66"/>
  <c r="AX25" i="66"/>
  <c r="AX27" i="66"/>
  <c r="AY27" i="66"/>
  <c r="AY26" i="66"/>
  <c r="AY25" i="66"/>
  <c r="AY24" i="66"/>
  <c r="AY23" i="66"/>
  <c r="AY22" i="66"/>
  <c r="AY21" i="66"/>
  <c r="AY20" i="66"/>
  <c r="AY19" i="66"/>
  <c r="AY18" i="66"/>
  <c r="AY17" i="66"/>
  <c r="AY16" i="66"/>
  <c r="AY15" i="66"/>
  <c r="AY14" i="66"/>
  <c r="AY13" i="66"/>
  <c r="AY12" i="66"/>
  <c r="AY10" i="66"/>
  <c r="AY9" i="66"/>
  <c r="AY8" i="66"/>
  <c r="AY7" i="66"/>
  <c r="AV58" i="66"/>
  <c r="AW58" i="66"/>
  <c r="AW57" i="66"/>
  <c r="AW56" i="66"/>
  <c r="AW55" i="66"/>
  <c r="AW54" i="66"/>
  <c r="AW53" i="66"/>
  <c r="AW52" i="66"/>
  <c r="AW51" i="66"/>
  <c r="AW50" i="66"/>
  <c r="AV42" i="66"/>
  <c r="AW42" i="66"/>
  <c r="AW41" i="66"/>
  <c r="AW40" i="66"/>
  <c r="AW39" i="66"/>
  <c r="AV36" i="66"/>
  <c r="AV38" i="66"/>
  <c r="AW38" i="66"/>
  <c r="AW37" i="66"/>
  <c r="AW36" i="66"/>
  <c r="AW35" i="66"/>
  <c r="AW34" i="66"/>
  <c r="AW33" i="66"/>
  <c r="AW32" i="66"/>
  <c r="AW31" i="66"/>
  <c r="AW30" i="66"/>
  <c r="AW29" i="66"/>
  <c r="AV25" i="66"/>
  <c r="AV27" i="66"/>
  <c r="AW27" i="66"/>
  <c r="AW26" i="66"/>
  <c r="AW25" i="66"/>
  <c r="AW24" i="66"/>
  <c r="AW23" i="66"/>
  <c r="AW22" i="66"/>
  <c r="AW21" i="66"/>
  <c r="AW20" i="66"/>
  <c r="AW19" i="66"/>
  <c r="AW18" i="66"/>
  <c r="AW17" i="66"/>
  <c r="AW16" i="66"/>
  <c r="AW15" i="66"/>
  <c r="AW14" i="66"/>
  <c r="AW13" i="66"/>
  <c r="AW12" i="66"/>
  <c r="AW10" i="66"/>
  <c r="AW9" i="66"/>
  <c r="AW8" i="66"/>
  <c r="AW7" i="66"/>
  <c r="AU10" i="66"/>
  <c r="AU9" i="66"/>
  <c r="AU8" i="66"/>
  <c r="AU7" i="66"/>
  <c r="AR58" i="66"/>
  <c r="AR10" i="66"/>
  <c r="AS58" i="66"/>
  <c r="AS57" i="66"/>
  <c r="AS56" i="66"/>
  <c r="AS55" i="66"/>
  <c r="AS54" i="66"/>
  <c r="AS53" i="66"/>
  <c r="AS52" i="66"/>
  <c r="AS51" i="66"/>
  <c r="AS50" i="66"/>
  <c r="AS42" i="66"/>
  <c r="AS41" i="66"/>
  <c r="AS40" i="66"/>
  <c r="AS39" i="66"/>
  <c r="AS38" i="66"/>
  <c r="AS37" i="66"/>
  <c r="AS36" i="66"/>
  <c r="AS35" i="66"/>
  <c r="AS34" i="66"/>
  <c r="AS33" i="66"/>
  <c r="AS32" i="66"/>
  <c r="AS31" i="66"/>
  <c r="AS30" i="66"/>
  <c r="AS29" i="66"/>
  <c r="AS27" i="66"/>
  <c r="AS26" i="66"/>
  <c r="AS25" i="66"/>
  <c r="AS24" i="66"/>
  <c r="AS23" i="66"/>
  <c r="AS22" i="66"/>
  <c r="AS21" i="66"/>
  <c r="AS20" i="66"/>
  <c r="AS19" i="66"/>
  <c r="AS18" i="66"/>
  <c r="AS17" i="66"/>
  <c r="AS16" i="66"/>
  <c r="AS15" i="66"/>
  <c r="AS14" i="66"/>
  <c r="AS13" i="66"/>
  <c r="AS12" i="66"/>
  <c r="AS10" i="66"/>
  <c r="AS9" i="66"/>
  <c r="AS8" i="66"/>
  <c r="AS7" i="66"/>
  <c r="AP50" i="66"/>
  <c r="AP51" i="66"/>
  <c r="AP52" i="66"/>
  <c r="AP53" i="66"/>
  <c r="AP54" i="66"/>
  <c r="AP58" i="66"/>
  <c r="AQ58" i="66"/>
  <c r="AQ57" i="66"/>
  <c r="AQ56" i="66"/>
  <c r="AQ55" i="66"/>
  <c r="AQ54" i="66"/>
  <c r="AQ53" i="66"/>
  <c r="AQ52" i="66"/>
  <c r="AQ51" i="66"/>
  <c r="AQ50" i="66"/>
  <c r="AQ42" i="66"/>
  <c r="AQ41" i="66"/>
  <c r="AQ40" i="66"/>
  <c r="AQ39" i="66"/>
  <c r="AQ38" i="66"/>
  <c r="AQ37" i="66"/>
  <c r="AQ36" i="66"/>
  <c r="AQ35" i="66"/>
  <c r="AQ34" i="66"/>
  <c r="AQ33" i="66"/>
  <c r="AQ32" i="66"/>
  <c r="AQ31" i="66"/>
  <c r="AQ30" i="66"/>
  <c r="AQ29" i="66"/>
  <c r="AQ27" i="66"/>
  <c r="AQ26" i="66"/>
  <c r="AQ25" i="66"/>
  <c r="AQ24" i="66"/>
  <c r="AQ23" i="66"/>
  <c r="AQ22" i="66"/>
  <c r="AQ21" i="66"/>
  <c r="AQ20" i="66"/>
  <c r="AQ19" i="66"/>
  <c r="AQ18" i="66"/>
  <c r="AQ17" i="66"/>
  <c r="AQ16" i="66"/>
  <c r="AQ15" i="66"/>
  <c r="AQ14" i="66"/>
  <c r="AQ13" i="66"/>
  <c r="AQ12" i="66"/>
  <c r="AQ10" i="66"/>
  <c r="AQ9" i="66"/>
  <c r="AQ8" i="66"/>
  <c r="AQ7" i="66"/>
  <c r="AN58" i="66"/>
  <c r="AN10" i="66"/>
  <c r="AO58" i="66"/>
  <c r="AO57" i="66"/>
  <c r="AO56" i="66"/>
  <c r="AO55" i="66"/>
  <c r="AO54" i="66"/>
  <c r="AO53" i="66"/>
  <c r="AO52" i="66"/>
  <c r="AO51" i="66"/>
  <c r="AO50" i="66"/>
  <c r="AN42" i="66"/>
  <c r="AO42" i="66"/>
  <c r="AO41" i="66"/>
  <c r="AO40" i="66"/>
  <c r="AO39" i="66"/>
  <c r="AN36" i="66"/>
  <c r="AN38" i="66"/>
  <c r="AO38" i="66"/>
  <c r="AO37" i="66"/>
  <c r="AO36" i="66"/>
  <c r="AO35" i="66"/>
  <c r="AO34" i="66"/>
  <c r="AO33" i="66"/>
  <c r="AO32" i="66"/>
  <c r="AO31" i="66"/>
  <c r="AO30" i="66"/>
  <c r="AO29" i="66"/>
  <c r="AN25" i="66"/>
  <c r="AN27" i="66"/>
  <c r="AO27" i="66"/>
  <c r="AO26" i="66"/>
  <c r="AO25" i="66"/>
  <c r="AO24" i="66"/>
  <c r="AO23" i="66"/>
  <c r="AO22" i="66"/>
  <c r="AO21" i="66"/>
  <c r="AO20" i="66"/>
  <c r="AO19" i="66"/>
  <c r="AO18" i="66"/>
  <c r="AO17" i="66"/>
  <c r="AO16" i="66"/>
  <c r="AO15" i="66"/>
  <c r="AO14" i="66"/>
  <c r="AO13" i="66"/>
  <c r="AO12" i="66"/>
  <c r="AO10" i="66"/>
  <c r="AO9" i="66"/>
  <c r="AO8" i="66"/>
  <c r="AO7" i="66"/>
  <c r="AL58" i="66"/>
  <c r="AM58" i="66"/>
  <c r="AM57" i="66"/>
  <c r="AM56" i="66"/>
  <c r="AM55" i="66"/>
  <c r="AM54" i="66"/>
  <c r="AM53" i="66"/>
  <c r="AM52" i="66"/>
  <c r="AM51" i="66"/>
  <c r="AM50" i="66"/>
  <c r="AM10" i="66"/>
  <c r="AM9" i="66"/>
  <c r="AM8" i="66"/>
  <c r="AM7" i="66"/>
  <c r="AJ10" i="66"/>
  <c r="AJ58" i="66"/>
  <c r="AK58" i="66"/>
  <c r="AK57" i="66"/>
  <c r="AK56" i="66"/>
  <c r="AK55" i="66"/>
  <c r="AK54" i="66"/>
  <c r="AK53" i="66"/>
  <c r="AK52" i="66"/>
  <c r="AK51" i="66"/>
  <c r="AK50" i="66"/>
  <c r="AK42" i="66"/>
  <c r="AK41" i="66"/>
  <c r="AK40" i="66"/>
  <c r="AK39" i="66"/>
  <c r="AK38" i="66"/>
  <c r="AK37" i="66"/>
  <c r="AK36" i="66"/>
  <c r="AK35" i="66"/>
  <c r="AK34" i="66"/>
  <c r="AK33" i="66"/>
  <c r="AK32" i="66"/>
  <c r="AK31" i="66"/>
  <c r="AK30" i="66"/>
  <c r="AK29" i="66"/>
  <c r="AK27" i="66"/>
  <c r="AK26" i="66"/>
  <c r="AK25" i="66"/>
  <c r="AK24" i="66"/>
  <c r="AK23" i="66"/>
  <c r="AK22" i="66"/>
  <c r="AK21" i="66"/>
  <c r="AK20" i="66"/>
  <c r="AK19" i="66"/>
  <c r="AK18" i="66"/>
  <c r="AK17" i="66"/>
  <c r="AK16" i="66"/>
  <c r="AK15" i="66"/>
  <c r="AK14" i="66"/>
  <c r="AK13" i="66"/>
  <c r="AK12" i="66"/>
  <c r="AK10" i="66"/>
  <c r="AK9" i="66"/>
  <c r="AK8" i="66"/>
  <c r="AK7" i="66"/>
  <c r="AH10" i="66"/>
  <c r="AH58" i="66"/>
  <c r="AI58" i="66"/>
  <c r="AI57" i="66"/>
  <c r="AI56" i="66"/>
  <c r="AI55" i="66"/>
  <c r="AI54" i="66"/>
  <c r="AI53" i="66"/>
  <c r="AI52" i="66"/>
  <c r="AI51" i="66"/>
  <c r="AI50" i="66"/>
  <c r="AI42" i="66"/>
  <c r="AI41" i="66"/>
  <c r="AI40" i="66"/>
  <c r="AI39" i="66"/>
  <c r="AI38" i="66"/>
  <c r="AI37" i="66"/>
  <c r="AI36" i="66"/>
  <c r="AI35" i="66"/>
  <c r="AI34" i="66"/>
  <c r="AI33" i="66"/>
  <c r="AI32" i="66"/>
  <c r="AI31" i="66"/>
  <c r="AI30" i="66"/>
  <c r="AI29" i="66"/>
  <c r="AI27" i="66"/>
  <c r="AI26" i="66"/>
  <c r="AI25" i="66"/>
  <c r="AI24" i="66"/>
  <c r="AI23" i="66"/>
  <c r="AI22" i="66"/>
  <c r="AI21" i="66"/>
  <c r="AI20" i="66"/>
  <c r="AI19" i="66"/>
  <c r="AI18" i="66"/>
  <c r="AI17" i="66"/>
  <c r="AI16" i="66"/>
  <c r="AI15" i="66"/>
  <c r="AI14" i="66"/>
  <c r="AI13" i="66"/>
  <c r="AI12" i="66"/>
  <c r="AI10" i="66"/>
  <c r="AI9" i="66"/>
  <c r="AI8" i="66"/>
  <c r="AI7" i="66"/>
  <c r="AF10" i="66"/>
  <c r="AF58" i="66"/>
  <c r="AG58" i="66"/>
  <c r="AG57" i="66"/>
  <c r="AG56" i="66"/>
  <c r="AG55" i="66"/>
  <c r="AG54" i="66"/>
  <c r="AG53" i="66"/>
  <c r="AG52" i="66"/>
  <c r="AG51" i="66"/>
  <c r="AG50" i="66"/>
  <c r="AG42" i="66"/>
  <c r="AG41" i="66"/>
  <c r="AG40" i="66"/>
  <c r="AG39" i="66"/>
  <c r="AG38" i="66"/>
  <c r="AG37" i="66"/>
  <c r="AG36" i="66"/>
  <c r="AG35" i="66"/>
  <c r="AG34" i="66"/>
  <c r="AG33" i="66"/>
  <c r="AG32" i="66"/>
  <c r="AG31" i="66"/>
  <c r="AG30" i="66"/>
  <c r="AG29" i="66"/>
  <c r="AG27" i="66"/>
  <c r="AG26" i="66"/>
  <c r="AG25" i="66"/>
  <c r="AG24" i="66"/>
  <c r="AG23" i="66"/>
  <c r="AG22" i="66"/>
  <c r="AG21" i="66"/>
  <c r="AG20" i="66"/>
  <c r="AG19" i="66"/>
  <c r="AG18" i="66"/>
  <c r="AG17" i="66"/>
  <c r="AG16" i="66"/>
  <c r="AG15" i="66"/>
  <c r="AG14" i="66"/>
  <c r="AG13" i="66"/>
  <c r="AG12" i="66"/>
  <c r="AG10" i="66"/>
  <c r="AG9" i="66"/>
  <c r="AG8" i="66"/>
  <c r="AG7" i="66"/>
  <c r="AD10" i="66"/>
  <c r="AD58" i="66"/>
  <c r="AE58" i="66"/>
  <c r="AE57" i="66"/>
  <c r="AE56" i="66"/>
  <c r="AE55" i="66"/>
  <c r="AE54" i="66"/>
  <c r="AE53" i="66"/>
  <c r="AE52" i="66"/>
  <c r="AE51" i="66"/>
  <c r="AE50" i="66"/>
  <c r="AE42" i="66"/>
  <c r="AE41" i="66"/>
  <c r="AE40" i="66"/>
  <c r="AE39" i="66"/>
  <c r="AE38" i="66"/>
  <c r="AE37" i="66"/>
  <c r="AE36" i="66"/>
  <c r="AE35" i="66"/>
  <c r="AE34" i="66"/>
  <c r="AE33" i="66"/>
  <c r="AE32" i="66"/>
  <c r="AE31" i="66"/>
  <c r="AE30" i="66"/>
  <c r="AE29" i="66"/>
  <c r="AE27" i="66"/>
  <c r="AE26" i="66"/>
  <c r="AE25" i="66"/>
  <c r="AE24" i="66"/>
  <c r="AE23" i="66"/>
  <c r="AE22" i="66"/>
  <c r="AE21" i="66"/>
  <c r="AE20" i="66"/>
  <c r="AE19" i="66"/>
  <c r="AE18" i="66"/>
  <c r="AE17" i="66"/>
  <c r="AE16" i="66"/>
  <c r="AE15" i="66"/>
  <c r="AE14" i="66"/>
  <c r="AE13" i="66"/>
  <c r="AE12" i="66"/>
  <c r="AE10" i="66"/>
  <c r="AE9" i="66"/>
  <c r="AE8" i="66"/>
  <c r="AE7" i="66"/>
  <c r="AB58" i="66"/>
  <c r="AC58" i="66"/>
  <c r="AC57" i="66"/>
  <c r="AC56" i="66"/>
  <c r="AC55" i="66"/>
  <c r="AC54" i="66"/>
  <c r="AC53" i="66"/>
  <c r="AC52" i="66"/>
  <c r="AC51" i="66"/>
  <c r="AC50" i="66"/>
  <c r="AB42" i="66"/>
  <c r="AC42" i="66"/>
  <c r="AC41" i="66"/>
  <c r="AC40" i="66"/>
  <c r="AC39" i="66"/>
  <c r="AB36" i="66"/>
  <c r="AB38" i="66"/>
  <c r="AC38" i="66"/>
  <c r="AC37" i="66"/>
  <c r="AC36" i="66"/>
  <c r="AC35" i="66"/>
  <c r="AC34" i="66"/>
  <c r="AC33" i="66"/>
  <c r="AC32" i="66"/>
  <c r="AC31" i="66"/>
  <c r="AC30" i="66"/>
  <c r="AC29" i="66"/>
  <c r="AB25" i="66"/>
  <c r="AB27" i="66"/>
  <c r="AC27" i="66"/>
  <c r="AC26" i="66"/>
  <c r="AC25" i="66"/>
  <c r="AC24" i="66"/>
  <c r="AC23" i="66"/>
  <c r="AC22" i="66"/>
  <c r="AC21" i="66"/>
  <c r="AC20" i="66"/>
  <c r="AC19" i="66"/>
  <c r="AC18" i="66"/>
  <c r="AC17" i="66"/>
  <c r="AC16" i="66"/>
  <c r="AC15" i="66"/>
  <c r="AC14" i="66"/>
  <c r="AC13" i="66"/>
  <c r="AC12" i="66"/>
  <c r="AC10" i="66"/>
  <c r="AC9" i="66"/>
  <c r="AC8" i="66"/>
  <c r="AC7" i="66"/>
  <c r="Z58" i="66"/>
  <c r="Z10" i="66"/>
  <c r="AA58" i="66"/>
  <c r="AA57" i="66"/>
  <c r="AA56" i="66"/>
  <c r="AA55" i="66"/>
  <c r="AA54" i="66"/>
  <c r="AA53" i="66"/>
  <c r="AA52" i="66"/>
  <c r="AA51" i="66"/>
  <c r="AA50" i="66"/>
  <c r="Z42" i="66"/>
  <c r="AA42" i="66"/>
  <c r="AA41" i="66"/>
  <c r="AA40" i="66"/>
  <c r="AA39" i="66"/>
  <c r="Z36" i="66"/>
  <c r="Z38" i="66"/>
  <c r="AA38" i="66"/>
  <c r="AA37" i="66"/>
  <c r="AA36" i="66"/>
  <c r="AA35" i="66"/>
  <c r="AA34" i="66"/>
  <c r="AA33" i="66"/>
  <c r="AA32" i="66"/>
  <c r="AA31" i="66"/>
  <c r="AA30" i="66"/>
  <c r="AA29" i="66"/>
  <c r="Z25" i="66"/>
  <c r="Z27" i="66"/>
  <c r="AA27" i="66"/>
  <c r="AA26" i="66"/>
  <c r="AA25" i="66"/>
  <c r="AA24" i="66"/>
  <c r="AA23" i="66"/>
  <c r="AA22" i="66"/>
  <c r="AA21" i="66"/>
  <c r="AA20" i="66"/>
  <c r="AA19" i="66"/>
  <c r="AA18" i="66"/>
  <c r="AA17" i="66"/>
  <c r="AA16" i="66"/>
  <c r="AA15" i="66"/>
  <c r="AA14" i="66"/>
  <c r="AA13" i="66"/>
  <c r="AA12" i="66"/>
  <c r="AA10" i="66"/>
  <c r="AA9" i="66"/>
  <c r="AA8" i="66"/>
  <c r="AA7" i="66"/>
  <c r="X58" i="66"/>
  <c r="Y58" i="66"/>
  <c r="Y57" i="66"/>
  <c r="Y56" i="66"/>
  <c r="Y55" i="66"/>
  <c r="Y54" i="66"/>
  <c r="Y53" i="66"/>
  <c r="Y52" i="66"/>
  <c r="Y51" i="66"/>
  <c r="Y50" i="66"/>
  <c r="X42" i="66"/>
  <c r="Y42" i="66"/>
  <c r="Y41" i="66"/>
  <c r="Y40" i="66"/>
  <c r="Y39" i="66"/>
  <c r="X36" i="66"/>
  <c r="X38" i="66"/>
  <c r="Y38" i="66"/>
  <c r="Y37" i="66"/>
  <c r="Y36" i="66"/>
  <c r="Y35" i="66"/>
  <c r="Y34" i="66"/>
  <c r="Y33" i="66"/>
  <c r="Y32" i="66"/>
  <c r="Y31" i="66"/>
  <c r="Y30" i="66"/>
  <c r="Y29" i="66"/>
  <c r="X25" i="66"/>
  <c r="X27" i="66"/>
  <c r="Y27" i="66"/>
  <c r="Y26" i="66"/>
  <c r="Y25" i="66"/>
  <c r="Y24" i="66"/>
  <c r="Y23" i="66"/>
  <c r="Y22" i="66"/>
  <c r="Y21" i="66"/>
  <c r="Y20" i="66"/>
  <c r="Y19" i="66"/>
  <c r="Y18" i="66"/>
  <c r="Y17" i="66"/>
  <c r="Y16" i="66"/>
  <c r="Y15" i="66"/>
  <c r="Y14" i="66"/>
  <c r="Y13" i="66"/>
  <c r="Y12" i="66"/>
  <c r="Y10" i="66"/>
  <c r="Y9" i="66"/>
  <c r="Y8" i="66"/>
  <c r="Y7" i="66"/>
  <c r="V10" i="66"/>
  <c r="V58" i="66"/>
  <c r="W58" i="66"/>
  <c r="W57" i="66"/>
  <c r="W56" i="66"/>
  <c r="W55" i="66"/>
  <c r="W54" i="66"/>
  <c r="W53" i="66"/>
  <c r="W52" i="66"/>
  <c r="W51" i="66"/>
  <c r="W50" i="66"/>
  <c r="V42" i="66"/>
  <c r="W42" i="66"/>
  <c r="W41" i="66"/>
  <c r="W40" i="66"/>
  <c r="W39" i="66"/>
  <c r="V36" i="66"/>
  <c r="V38" i="66"/>
  <c r="W38" i="66"/>
  <c r="W37" i="66"/>
  <c r="W36" i="66"/>
  <c r="W35" i="66"/>
  <c r="W34" i="66"/>
  <c r="W33" i="66"/>
  <c r="W32" i="66"/>
  <c r="W31" i="66"/>
  <c r="W30" i="66"/>
  <c r="W29" i="66"/>
  <c r="V25" i="66"/>
  <c r="V27" i="66"/>
  <c r="W27" i="66"/>
  <c r="W26" i="66"/>
  <c r="W25" i="66"/>
  <c r="W24" i="66"/>
  <c r="W23" i="66"/>
  <c r="W22" i="66"/>
  <c r="W21" i="66"/>
  <c r="W20" i="66"/>
  <c r="W19" i="66"/>
  <c r="W18" i="66"/>
  <c r="W17" i="66"/>
  <c r="W16" i="66"/>
  <c r="W15" i="66"/>
  <c r="W14" i="66"/>
  <c r="W13" i="66"/>
  <c r="W12" i="66"/>
  <c r="W10" i="66"/>
  <c r="W9" i="66"/>
  <c r="W8" i="66"/>
  <c r="W7" i="66"/>
  <c r="T58" i="66"/>
  <c r="U58" i="66"/>
  <c r="U57" i="66"/>
  <c r="U56" i="66"/>
  <c r="U55" i="66"/>
  <c r="U54" i="66"/>
  <c r="U53" i="66"/>
  <c r="U52" i="66"/>
  <c r="U51" i="66"/>
  <c r="U50" i="66"/>
  <c r="T42" i="66"/>
  <c r="U42" i="66"/>
  <c r="U41" i="66"/>
  <c r="U40" i="66"/>
  <c r="U39" i="66"/>
  <c r="T36" i="66"/>
  <c r="T38" i="66"/>
  <c r="U38" i="66"/>
  <c r="U37" i="66"/>
  <c r="U36" i="66"/>
  <c r="U35" i="66"/>
  <c r="U34" i="66"/>
  <c r="U33" i="66"/>
  <c r="U32" i="66"/>
  <c r="U31" i="66"/>
  <c r="U30" i="66"/>
  <c r="U29" i="66"/>
  <c r="T25" i="66"/>
  <c r="T27" i="66"/>
  <c r="U27" i="66"/>
  <c r="U26" i="66"/>
  <c r="U25" i="66"/>
  <c r="U24" i="66"/>
  <c r="U23" i="66"/>
  <c r="U22" i="66"/>
  <c r="U21" i="66"/>
  <c r="U20" i="66"/>
  <c r="U19" i="66"/>
  <c r="U18" i="66"/>
  <c r="U17" i="66"/>
  <c r="U16" i="66"/>
  <c r="U15" i="66"/>
  <c r="U14" i="66"/>
  <c r="U13" i="66"/>
  <c r="U12" i="66"/>
  <c r="U10" i="66"/>
  <c r="U9" i="66"/>
  <c r="U8" i="66"/>
  <c r="U7" i="66"/>
  <c r="R58" i="66"/>
  <c r="S58" i="66"/>
  <c r="S57" i="66"/>
  <c r="S56" i="66"/>
  <c r="S55" i="66"/>
  <c r="S54" i="66"/>
  <c r="S53" i="66"/>
  <c r="S52" i="66"/>
  <c r="S51" i="66"/>
  <c r="S50" i="66"/>
  <c r="R42" i="66"/>
  <c r="S42" i="66"/>
  <c r="S41" i="66"/>
  <c r="S40" i="66"/>
  <c r="S39" i="66"/>
  <c r="R36" i="66"/>
  <c r="R38" i="66"/>
  <c r="S38" i="66"/>
  <c r="S37" i="66"/>
  <c r="S36" i="66"/>
  <c r="S35" i="66"/>
  <c r="S34" i="66"/>
  <c r="S33" i="66"/>
  <c r="S32" i="66"/>
  <c r="S31" i="66"/>
  <c r="S30" i="66"/>
  <c r="S29" i="66"/>
  <c r="R25" i="66"/>
  <c r="R27" i="66"/>
  <c r="S27" i="66"/>
  <c r="S26" i="66"/>
  <c r="S25" i="66"/>
  <c r="S24" i="66"/>
  <c r="S23" i="66"/>
  <c r="S22" i="66"/>
  <c r="S21" i="66"/>
  <c r="S20" i="66"/>
  <c r="S19" i="66"/>
  <c r="S18" i="66"/>
  <c r="S17" i="66"/>
  <c r="S16" i="66"/>
  <c r="S15" i="66"/>
  <c r="S14" i="66"/>
  <c r="S13" i="66"/>
  <c r="S12" i="66"/>
  <c r="S10" i="66"/>
  <c r="S9" i="66"/>
  <c r="S8" i="66"/>
  <c r="S7" i="66"/>
  <c r="P58" i="66"/>
  <c r="Q58" i="66"/>
  <c r="Q57" i="66"/>
  <c r="Q56" i="66"/>
  <c r="Q55" i="66"/>
  <c r="Q54" i="66"/>
  <c r="Q53" i="66"/>
  <c r="Q52" i="66"/>
  <c r="Q51" i="66"/>
  <c r="Q50" i="66"/>
  <c r="P42" i="66"/>
  <c r="Q42" i="66"/>
  <c r="Q41" i="66"/>
  <c r="Q40" i="66"/>
  <c r="Q39" i="66"/>
  <c r="P36" i="66"/>
  <c r="P38" i="66"/>
  <c r="Q38" i="66"/>
  <c r="Q37" i="66"/>
  <c r="Q36" i="66"/>
  <c r="Q35" i="66"/>
  <c r="Q34" i="66"/>
  <c r="Q33" i="66"/>
  <c r="Q32" i="66"/>
  <c r="Q31" i="66"/>
  <c r="Q30" i="66"/>
  <c r="Q29" i="66"/>
  <c r="P25" i="66"/>
  <c r="P27" i="66"/>
  <c r="Q27" i="66"/>
  <c r="Q26" i="66"/>
  <c r="Q25" i="66"/>
  <c r="Q24" i="66"/>
  <c r="Q23" i="66"/>
  <c r="Q22" i="66"/>
  <c r="Q21" i="66"/>
  <c r="Q20" i="66"/>
  <c r="Q19" i="66"/>
  <c r="Q18" i="66"/>
  <c r="Q17" i="66"/>
  <c r="Q16" i="66"/>
  <c r="Q15" i="66"/>
  <c r="Q14" i="66"/>
  <c r="Q13" i="66"/>
  <c r="Q12" i="66"/>
  <c r="Q10" i="66"/>
  <c r="Q9" i="66"/>
  <c r="Q8" i="66"/>
  <c r="Q7" i="66"/>
  <c r="O58" i="66"/>
  <c r="O57" i="66"/>
  <c r="O56" i="66"/>
  <c r="O55" i="66"/>
  <c r="O54" i="66"/>
  <c r="O53" i="66"/>
  <c r="O52" i="66"/>
  <c r="O51" i="66"/>
  <c r="O50" i="66"/>
  <c r="O42" i="66"/>
  <c r="O41" i="66"/>
  <c r="O40" i="66"/>
  <c r="O39" i="66"/>
  <c r="O38" i="66"/>
  <c r="O37" i="66"/>
  <c r="O36" i="66"/>
  <c r="O35" i="66"/>
  <c r="O34" i="66"/>
  <c r="O33" i="66"/>
  <c r="O32" i="66"/>
  <c r="O31" i="66"/>
  <c r="O30" i="66"/>
  <c r="O29" i="66"/>
  <c r="O27" i="66"/>
  <c r="O26" i="66"/>
  <c r="O25" i="66"/>
  <c r="O24" i="66"/>
  <c r="O23" i="66"/>
  <c r="O22" i="66"/>
  <c r="O21" i="66"/>
  <c r="O20" i="66"/>
  <c r="O19" i="66"/>
  <c r="O18" i="66"/>
  <c r="O17" i="66"/>
  <c r="O16" i="66"/>
  <c r="O15" i="66"/>
  <c r="O14" i="66"/>
  <c r="O13" i="66"/>
  <c r="O12" i="66"/>
  <c r="O10" i="66"/>
  <c r="O9" i="66"/>
  <c r="O8" i="66"/>
  <c r="O7" i="66"/>
  <c r="L58" i="66"/>
  <c r="M58" i="66"/>
  <c r="M57" i="66"/>
  <c r="M56" i="66"/>
  <c r="M55" i="66"/>
  <c r="M54" i="66"/>
  <c r="M53" i="66"/>
  <c r="M52" i="66"/>
  <c r="M51" i="66"/>
  <c r="M50" i="66"/>
  <c r="L42" i="66"/>
  <c r="M42" i="66"/>
  <c r="M41" i="66"/>
  <c r="M40" i="66"/>
  <c r="M39" i="66"/>
  <c r="L36" i="66"/>
  <c r="L38" i="66"/>
  <c r="M38" i="66"/>
  <c r="M37" i="66"/>
  <c r="M36" i="66"/>
  <c r="M35" i="66"/>
  <c r="M34" i="66"/>
  <c r="M33" i="66"/>
  <c r="M32" i="66"/>
  <c r="M31" i="66"/>
  <c r="M30" i="66"/>
  <c r="M29" i="66"/>
  <c r="L25" i="66"/>
  <c r="L27" i="66"/>
  <c r="M27" i="66"/>
  <c r="M26" i="66"/>
  <c r="M25" i="66"/>
  <c r="M24" i="66"/>
  <c r="M23" i="66"/>
  <c r="M22" i="66"/>
  <c r="M21" i="66"/>
  <c r="M20" i="66"/>
  <c r="M19" i="66"/>
  <c r="M18" i="66"/>
  <c r="M17" i="66"/>
  <c r="M16" i="66"/>
  <c r="M15" i="66"/>
  <c r="M14" i="66"/>
  <c r="M13" i="66"/>
  <c r="M12" i="66"/>
  <c r="M10" i="66"/>
  <c r="M9" i="66"/>
  <c r="M8" i="66"/>
  <c r="M7" i="66"/>
  <c r="J58" i="66"/>
  <c r="K58" i="66"/>
  <c r="K57" i="66"/>
  <c r="K56" i="66"/>
  <c r="K55" i="66"/>
  <c r="K54" i="66"/>
  <c r="K53" i="66"/>
  <c r="K52" i="66"/>
  <c r="K51" i="66"/>
  <c r="K50" i="66"/>
  <c r="J42" i="66"/>
  <c r="K42" i="66"/>
  <c r="K41" i="66"/>
  <c r="K40" i="66"/>
  <c r="K39" i="66"/>
  <c r="J36" i="66"/>
  <c r="J38" i="66"/>
  <c r="K38" i="66"/>
  <c r="K37" i="66"/>
  <c r="K36" i="66"/>
  <c r="K35" i="66"/>
  <c r="K34" i="66"/>
  <c r="K33" i="66"/>
  <c r="K32" i="66"/>
  <c r="K31" i="66"/>
  <c r="K30" i="66"/>
  <c r="K29" i="66"/>
  <c r="J25" i="66"/>
  <c r="J27" i="66"/>
  <c r="K27" i="66"/>
  <c r="K26" i="66"/>
  <c r="K25" i="66"/>
  <c r="K24" i="66"/>
  <c r="K23" i="66"/>
  <c r="K22" i="66"/>
  <c r="K21" i="66"/>
  <c r="K20" i="66"/>
  <c r="K19" i="66"/>
  <c r="K18" i="66"/>
  <c r="K17" i="66"/>
  <c r="K16" i="66"/>
  <c r="K15" i="66"/>
  <c r="K14" i="66"/>
  <c r="K13" i="66"/>
  <c r="K12" i="66"/>
  <c r="K10" i="66"/>
  <c r="K9" i="66"/>
  <c r="K8" i="66"/>
  <c r="K7" i="66"/>
  <c r="I58" i="66"/>
  <c r="I57" i="66"/>
  <c r="I56" i="66"/>
  <c r="I55" i="66"/>
  <c r="I54" i="66"/>
  <c r="I53" i="66"/>
  <c r="I52" i="66"/>
  <c r="I51" i="66"/>
  <c r="I50" i="66"/>
  <c r="I42" i="66"/>
  <c r="I41" i="66"/>
  <c r="I40" i="66"/>
  <c r="I39" i="66"/>
  <c r="I38" i="66"/>
  <c r="I37" i="66"/>
  <c r="I36" i="66"/>
  <c r="I35" i="66"/>
  <c r="I34" i="66"/>
  <c r="I33" i="66"/>
  <c r="I32" i="66"/>
  <c r="I31" i="66"/>
  <c r="I30" i="66"/>
  <c r="I29" i="66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0" i="66"/>
  <c r="I9" i="66"/>
  <c r="I8" i="66"/>
  <c r="I7" i="66"/>
  <c r="G58" i="66"/>
  <c r="G57" i="66"/>
  <c r="G56" i="66"/>
  <c r="G55" i="66"/>
  <c r="G54" i="66"/>
  <c r="G53" i="66"/>
  <c r="G52" i="66"/>
  <c r="G51" i="66"/>
  <c r="G50" i="66"/>
  <c r="G42" i="66"/>
  <c r="G41" i="66"/>
  <c r="G40" i="66"/>
  <c r="G39" i="66"/>
  <c r="G38" i="66"/>
  <c r="G37" i="66"/>
  <c r="G36" i="66"/>
  <c r="G35" i="66"/>
  <c r="G34" i="66"/>
  <c r="G33" i="66"/>
  <c r="G32" i="66"/>
  <c r="G31" i="66"/>
  <c r="G30" i="66"/>
  <c r="G29" i="66"/>
  <c r="G27" i="66"/>
  <c r="G26" i="66"/>
  <c r="G25" i="66"/>
  <c r="G24" i="66"/>
  <c r="G23" i="66"/>
  <c r="G22" i="66"/>
  <c r="G21" i="66"/>
  <c r="G20" i="66"/>
  <c r="G19" i="66"/>
  <c r="G18" i="66"/>
  <c r="G17" i="66"/>
  <c r="G16" i="66"/>
  <c r="G15" i="66"/>
  <c r="G14" i="66"/>
  <c r="G13" i="66"/>
  <c r="G12" i="66"/>
  <c r="G10" i="66"/>
  <c r="G9" i="66"/>
  <c r="G8" i="66"/>
  <c r="G7" i="66"/>
  <c r="E58" i="66"/>
  <c r="E57" i="66"/>
  <c r="E56" i="66"/>
  <c r="E55" i="66"/>
  <c r="E54" i="66"/>
  <c r="E53" i="66"/>
  <c r="E52" i="66"/>
  <c r="E51" i="66"/>
  <c r="E50" i="66"/>
  <c r="E42" i="66"/>
  <c r="E41" i="66"/>
  <c r="E40" i="66"/>
  <c r="E39" i="66"/>
  <c r="E38" i="66"/>
  <c r="E37" i="66"/>
  <c r="E36" i="66"/>
  <c r="E35" i="66"/>
  <c r="E34" i="66"/>
  <c r="E33" i="66"/>
  <c r="E32" i="66"/>
  <c r="E31" i="66"/>
  <c r="E30" i="66"/>
  <c r="E29" i="66"/>
  <c r="E27" i="66"/>
  <c r="E26" i="66"/>
  <c r="E25" i="66"/>
  <c r="E24" i="66"/>
  <c r="E23" i="66"/>
  <c r="E22" i="66"/>
  <c r="E21" i="66"/>
  <c r="E20" i="66"/>
  <c r="E19" i="66"/>
  <c r="E18" i="66"/>
  <c r="E17" i="66"/>
  <c r="E16" i="66"/>
  <c r="E15" i="66"/>
  <c r="E14" i="66"/>
  <c r="E13" i="66"/>
  <c r="E12" i="66"/>
  <c r="E10" i="66"/>
  <c r="E9" i="66"/>
  <c r="E8" i="66"/>
  <c r="E7" i="66"/>
  <c r="AR45" i="66"/>
  <c r="T48" i="66"/>
  <c r="T47" i="66"/>
  <c r="T45" i="66"/>
  <c r="AZ48" i="66"/>
  <c r="AZ47" i="66"/>
  <c r="AZ45" i="66"/>
  <c r="BB48" i="66"/>
  <c r="BB47" i="66"/>
  <c r="AX48" i="66"/>
  <c r="AX47" i="66"/>
  <c r="AX45" i="66"/>
  <c r="AV48" i="66"/>
  <c r="AV47" i="66"/>
  <c r="AR48" i="66"/>
  <c r="AR47" i="66"/>
  <c r="AP48" i="66"/>
  <c r="AP47" i="66"/>
  <c r="AP45" i="66"/>
  <c r="AN48" i="66"/>
  <c r="AN47" i="66"/>
  <c r="AN45" i="66"/>
  <c r="AL48" i="66"/>
  <c r="AL47" i="66"/>
  <c r="AL45" i="66"/>
  <c r="AJ48" i="66"/>
  <c r="AJ47" i="66"/>
  <c r="AJ45" i="66"/>
  <c r="AH48" i="66"/>
  <c r="AH47" i="66"/>
  <c r="AH45" i="66"/>
  <c r="AF48" i="66"/>
  <c r="AF47" i="66"/>
  <c r="AF45" i="66"/>
  <c r="AD48" i="66"/>
  <c r="AD47" i="66"/>
  <c r="AD45" i="66"/>
  <c r="AB48" i="66"/>
  <c r="AB47" i="66"/>
  <c r="AB45" i="66"/>
  <c r="Z48" i="66"/>
  <c r="Z47" i="66"/>
  <c r="Z45" i="66"/>
  <c r="X48" i="66"/>
  <c r="X47" i="66"/>
  <c r="X45" i="66"/>
  <c r="V48" i="66"/>
  <c r="V47" i="66"/>
  <c r="V45" i="66"/>
  <c r="R48" i="66"/>
  <c r="R47" i="66"/>
  <c r="R45" i="66"/>
  <c r="P48" i="66"/>
  <c r="P47" i="66"/>
  <c r="P45" i="66"/>
  <c r="L48" i="66"/>
  <c r="L47" i="66"/>
  <c r="J48" i="66"/>
  <c r="J47" i="66"/>
  <c r="J45" i="66"/>
  <c r="AV1" i="66"/>
  <c r="B51" i="67"/>
  <c r="B51" i="66"/>
  <c r="B10" i="66"/>
  <c r="C51" i="66"/>
  <c r="C10" i="66"/>
  <c r="C9" i="66"/>
  <c r="C8" i="66"/>
  <c r="C7" i="66"/>
  <c r="B22" i="67"/>
  <c r="B22" i="66"/>
  <c r="C22" i="66"/>
  <c r="B21" i="67"/>
  <c r="B21" i="66"/>
  <c r="C21" i="66"/>
  <c r="B20" i="67"/>
  <c r="B20" i="66"/>
  <c r="C20" i="66"/>
  <c r="B19" i="67"/>
  <c r="B19" i="66"/>
  <c r="C19" i="66"/>
  <c r="B18" i="67"/>
  <c r="B18" i="66"/>
  <c r="C18" i="66"/>
  <c r="B17" i="67"/>
  <c r="B17" i="66"/>
  <c r="C17" i="66"/>
  <c r="B15" i="67"/>
  <c r="B15" i="66"/>
  <c r="C15" i="66"/>
  <c r="B14" i="67"/>
  <c r="B14" i="66"/>
  <c r="C14" i="66"/>
  <c r="B13" i="67"/>
  <c r="B13" i="66"/>
  <c r="C13" i="66"/>
  <c r="B12" i="67"/>
  <c r="B12" i="66"/>
  <c r="C12" i="66"/>
  <c r="B23" i="67"/>
  <c r="B23" i="66"/>
  <c r="C23" i="66"/>
  <c r="B24" i="67"/>
  <c r="B24" i="66"/>
  <c r="C24" i="66"/>
  <c r="B16" i="67"/>
  <c r="B16" i="66"/>
  <c r="B25" i="66"/>
  <c r="C25" i="66"/>
  <c r="C16" i="66"/>
  <c r="B26" i="67"/>
  <c r="B26" i="66"/>
  <c r="B27" i="66"/>
  <c r="C27" i="66"/>
  <c r="C26" i="66"/>
  <c r="B29" i="67"/>
  <c r="B29" i="66"/>
  <c r="C29" i="66"/>
  <c r="B30" i="67"/>
  <c r="B30" i="66"/>
  <c r="C30" i="66"/>
  <c r="B31" i="67"/>
  <c r="B31" i="66"/>
  <c r="C31" i="66"/>
  <c r="B32" i="67"/>
  <c r="B32" i="66"/>
  <c r="C32" i="66"/>
  <c r="B33" i="67"/>
  <c r="B33" i="66"/>
  <c r="C33" i="66"/>
  <c r="B34" i="67"/>
  <c r="B34" i="66"/>
  <c r="C34" i="66"/>
  <c r="B35" i="67"/>
  <c r="B35" i="66"/>
  <c r="B36" i="66"/>
  <c r="C36" i="66"/>
  <c r="C35" i="66"/>
  <c r="B37" i="67"/>
  <c r="B37" i="66"/>
  <c r="B38" i="66"/>
  <c r="C38" i="66"/>
  <c r="C37" i="66"/>
  <c r="B39" i="67"/>
  <c r="B39" i="66"/>
  <c r="C39" i="66"/>
  <c r="B40" i="67"/>
  <c r="B40" i="66"/>
  <c r="C40" i="66"/>
  <c r="B41" i="67"/>
  <c r="B41" i="66"/>
  <c r="B42" i="66"/>
  <c r="C42" i="66"/>
  <c r="C41" i="66"/>
  <c r="B45" i="66"/>
  <c r="B50" i="67"/>
  <c r="B50" i="66"/>
  <c r="C50" i="66"/>
  <c r="B52" i="67"/>
  <c r="B52" i="66"/>
  <c r="B53" i="67"/>
  <c r="B53" i="66"/>
  <c r="B54" i="67"/>
  <c r="B54" i="66"/>
  <c r="B55" i="67"/>
  <c r="B55" i="66"/>
  <c r="B56" i="67"/>
  <c r="B56" i="66"/>
  <c r="B57" i="67"/>
  <c r="B57" i="66"/>
  <c r="B58" i="66"/>
  <c r="C58" i="66"/>
  <c r="C52" i="66"/>
  <c r="C53" i="66"/>
  <c r="C54" i="66"/>
  <c r="C55" i="66"/>
  <c r="C56" i="66"/>
  <c r="C57" i="66"/>
  <c r="AA10" i="67"/>
  <c r="U10" i="67"/>
  <c r="AA42" i="67"/>
  <c r="AB42" i="67"/>
  <c r="AB41" i="67"/>
  <c r="AB40" i="67"/>
  <c r="AB39" i="67"/>
  <c r="AA36" i="67"/>
  <c r="AA38" i="67"/>
  <c r="AB38" i="67"/>
  <c r="AB37" i="67"/>
  <c r="AB36" i="67"/>
  <c r="AB35" i="67"/>
  <c r="AB34" i="67"/>
  <c r="AB33" i="67"/>
  <c r="AB32" i="67"/>
  <c r="AB31" i="67"/>
  <c r="AB30" i="67"/>
  <c r="AB29" i="67"/>
  <c r="AA25" i="67"/>
  <c r="AA27" i="67"/>
  <c r="AB27" i="67"/>
  <c r="AB26" i="67"/>
  <c r="AB25" i="67"/>
  <c r="AB24" i="67"/>
  <c r="AB23" i="67"/>
  <c r="AB22" i="67"/>
  <c r="AB21" i="67"/>
  <c r="AB20" i="67"/>
  <c r="AB19" i="67"/>
  <c r="AB18" i="67"/>
  <c r="AB17" i="67"/>
  <c r="AB16" i="67"/>
  <c r="AB15" i="67"/>
  <c r="AB14" i="67"/>
  <c r="AB13" i="67"/>
  <c r="AB12" i="67"/>
  <c r="AQ58" i="67"/>
  <c r="AQ48" i="67"/>
  <c r="AQ47" i="67"/>
  <c r="AQ10" i="67"/>
  <c r="AQ45" i="67"/>
  <c r="AQ42" i="67"/>
  <c r="AQ36" i="67"/>
  <c r="AQ38" i="67"/>
  <c r="AQ25" i="67"/>
  <c r="AQ27" i="67"/>
  <c r="Y48" i="67"/>
  <c r="Y47" i="67"/>
  <c r="W48" i="67"/>
  <c r="W47" i="67"/>
  <c r="AA48" i="67"/>
  <c r="AA47" i="67"/>
  <c r="AR58" i="67"/>
  <c r="AR57" i="67"/>
  <c r="AR56" i="67"/>
  <c r="AR55" i="67"/>
  <c r="AR54" i="67"/>
  <c r="AR53" i="67"/>
  <c r="AR52" i="67"/>
  <c r="AR51" i="67"/>
  <c r="AR50" i="67"/>
  <c r="AR42" i="67"/>
  <c r="AR41" i="67"/>
  <c r="AR40" i="67"/>
  <c r="AR39" i="67"/>
  <c r="AR38" i="67"/>
  <c r="AR37" i="67"/>
  <c r="AR36" i="67"/>
  <c r="AR35" i="67"/>
  <c r="AR34" i="67"/>
  <c r="AR33" i="67"/>
  <c r="AR32" i="67"/>
  <c r="AR31" i="67"/>
  <c r="AR30" i="67"/>
  <c r="AR29" i="67"/>
  <c r="AR27" i="67"/>
  <c r="AR26" i="67"/>
  <c r="AR25" i="67"/>
  <c r="AR24" i="67"/>
  <c r="AR23" i="67"/>
  <c r="AR22" i="67"/>
  <c r="AR21" i="67"/>
  <c r="AR20" i="67"/>
  <c r="AR19" i="67"/>
  <c r="AR18" i="67"/>
  <c r="AR17" i="67"/>
  <c r="AR16" i="67"/>
  <c r="AR15" i="67"/>
  <c r="AR14" i="67"/>
  <c r="AR13" i="67"/>
  <c r="AR12" i="67"/>
  <c r="AR10" i="67"/>
  <c r="AR9" i="67"/>
  <c r="AR8" i="67"/>
  <c r="AR7" i="67"/>
  <c r="AO10" i="67"/>
  <c r="AO58" i="67"/>
  <c r="AP58" i="67"/>
  <c r="AP57" i="67"/>
  <c r="AP56" i="67"/>
  <c r="AP55" i="67"/>
  <c r="AP54" i="67"/>
  <c r="AP53" i="67"/>
  <c r="AP52" i="67"/>
  <c r="AP51" i="67"/>
  <c r="AP50" i="67"/>
  <c r="AO42" i="67"/>
  <c r="AP42" i="67"/>
  <c r="AP41" i="67"/>
  <c r="AP40" i="67"/>
  <c r="AP39" i="67"/>
  <c r="AO36" i="67"/>
  <c r="AO38" i="67"/>
  <c r="AP38" i="67"/>
  <c r="AP37" i="67"/>
  <c r="AP36" i="67"/>
  <c r="AP35" i="67"/>
  <c r="AP34" i="67"/>
  <c r="AP33" i="67"/>
  <c r="AP32" i="67"/>
  <c r="AP31" i="67"/>
  <c r="AP30" i="67"/>
  <c r="AP29" i="67"/>
  <c r="AO25" i="67"/>
  <c r="AO27" i="67"/>
  <c r="AP27" i="67"/>
  <c r="AP26" i="67"/>
  <c r="AP25" i="67"/>
  <c r="AP24" i="67"/>
  <c r="AP23" i="67"/>
  <c r="AP22" i="67"/>
  <c r="AP21" i="67"/>
  <c r="AP20" i="67"/>
  <c r="AP19" i="67"/>
  <c r="AP18" i="67"/>
  <c r="AP17" i="67"/>
  <c r="AP16" i="67"/>
  <c r="AP15" i="67"/>
  <c r="AP14" i="67"/>
  <c r="AP13" i="67"/>
  <c r="AP12" i="67"/>
  <c r="AP10" i="67"/>
  <c r="AP9" i="67"/>
  <c r="AP8" i="67"/>
  <c r="AP7" i="67"/>
  <c r="AM10" i="67"/>
  <c r="AM58" i="67"/>
  <c r="AN58" i="67"/>
  <c r="AN57" i="67"/>
  <c r="AN56" i="67"/>
  <c r="AN55" i="67"/>
  <c r="AN54" i="67"/>
  <c r="AN53" i="67"/>
  <c r="AN52" i="67"/>
  <c r="AN51" i="67"/>
  <c r="AN50" i="67"/>
  <c r="AM42" i="67"/>
  <c r="AN42" i="67"/>
  <c r="AN41" i="67"/>
  <c r="AN40" i="67"/>
  <c r="AN39" i="67"/>
  <c r="AM36" i="67"/>
  <c r="AM38" i="67"/>
  <c r="AN38" i="67"/>
  <c r="AN37" i="67"/>
  <c r="AN36" i="67"/>
  <c r="AN35" i="67"/>
  <c r="AN34" i="67"/>
  <c r="AN33" i="67"/>
  <c r="AN32" i="67"/>
  <c r="AN31" i="67"/>
  <c r="AN30" i="67"/>
  <c r="AN29" i="67"/>
  <c r="AM25" i="67"/>
  <c r="AM27" i="67"/>
  <c r="AN27" i="67"/>
  <c r="AN26" i="67"/>
  <c r="AN25" i="67"/>
  <c r="AN24" i="67"/>
  <c r="AN23" i="67"/>
  <c r="AN22" i="67"/>
  <c r="AN21" i="67"/>
  <c r="AN20" i="67"/>
  <c r="AN19" i="67"/>
  <c r="AN18" i="67"/>
  <c r="AN17" i="67"/>
  <c r="AN16" i="67"/>
  <c r="AN15" i="67"/>
  <c r="AN14" i="67"/>
  <c r="AN13" i="67"/>
  <c r="AN12" i="67"/>
  <c r="AN10" i="67"/>
  <c r="AN9" i="67"/>
  <c r="AN8" i="67"/>
  <c r="AN7" i="67"/>
  <c r="AK10" i="67"/>
  <c r="AK58" i="67"/>
  <c r="AL58" i="67"/>
  <c r="AL57" i="67"/>
  <c r="AL56" i="67"/>
  <c r="AL55" i="67"/>
  <c r="AL54" i="67"/>
  <c r="AL53" i="67"/>
  <c r="AL52" i="67"/>
  <c r="AL51" i="67"/>
  <c r="AL50" i="67"/>
  <c r="AK42" i="67"/>
  <c r="AL42" i="67"/>
  <c r="AL41" i="67"/>
  <c r="AL40" i="67"/>
  <c r="AL39" i="67"/>
  <c r="AK36" i="67"/>
  <c r="AK38" i="67"/>
  <c r="AL38" i="67"/>
  <c r="AL37" i="67"/>
  <c r="AL36" i="67"/>
  <c r="AL35" i="67"/>
  <c r="AL34" i="67"/>
  <c r="AL33" i="67"/>
  <c r="AL32" i="67"/>
  <c r="AL31" i="67"/>
  <c r="AL30" i="67"/>
  <c r="AL29" i="67"/>
  <c r="AK25" i="67"/>
  <c r="AK27" i="67"/>
  <c r="AL27" i="67"/>
  <c r="AL26" i="67"/>
  <c r="AL25" i="67"/>
  <c r="AL24" i="67"/>
  <c r="AL23" i="67"/>
  <c r="AL22" i="67"/>
  <c r="AL21" i="67"/>
  <c r="AL20" i="67"/>
  <c r="AL19" i="67"/>
  <c r="AL18" i="67"/>
  <c r="AL17" i="67"/>
  <c r="AL16" i="67"/>
  <c r="AL15" i="67"/>
  <c r="AL14" i="67"/>
  <c r="AL13" i="67"/>
  <c r="AL12" i="67"/>
  <c r="AL10" i="67"/>
  <c r="AL9" i="67"/>
  <c r="AL8" i="67"/>
  <c r="AL7" i="67"/>
  <c r="AJ58" i="67"/>
  <c r="AJ57" i="67"/>
  <c r="AJ56" i="67"/>
  <c r="AJ55" i="67"/>
  <c r="AJ54" i="67"/>
  <c r="AJ53" i="67"/>
  <c r="AJ52" i="67"/>
  <c r="AJ51" i="67"/>
  <c r="AJ50" i="67"/>
  <c r="AJ42" i="67"/>
  <c r="AJ41" i="67"/>
  <c r="AJ40" i="67"/>
  <c r="AJ39" i="67"/>
  <c r="AJ38" i="67"/>
  <c r="AJ37" i="67"/>
  <c r="AJ36" i="67"/>
  <c r="AJ35" i="67"/>
  <c r="AJ34" i="67"/>
  <c r="AJ33" i="67"/>
  <c r="AJ32" i="67"/>
  <c r="AJ31" i="67"/>
  <c r="AJ30" i="67"/>
  <c r="AJ29" i="67"/>
  <c r="AJ27" i="67"/>
  <c r="AJ26" i="67"/>
  <c r="AJ25" i="67"/>
  <c r="AJ24" i="67"/>
  <c r="AJ23" i="67"/>
  <c r="AJ22" i="67"/>
  <c r="AJ21" i="67"/>
  <c r="AJ20" i="67"/>
  <c r="AJ19" i="67"/>
  <c r="AJ18" i="67"/>
  <c r="AJ17" i="67"/>
  <c r="AJ16" i="67"/>
  <c r="AJ15" i="67"/>
  <c r="AJ14" i="67"/>
  <c r="AJ13" i="67"/>
  <c r="AJ12" i="67"/>
  <c r="AJ10" i="67"/>
  <c r="AJ9" i="67"/>
  <c r="AJ8" i="67"/>
  <c r="AJ7" i="67"/>
  <c r="AH58" i="67"/>
  <c r="AH57" i="67"/>
  <c r="AH56" i="67"/>
  <c r="AH55" i="67"/>
  <c r="AH54" i="67"/>
  <c r="AH53" i="67"/>
  <c r="AH52" i="67"/>
  <c r="AH51" i="67"/>
  <c r="AH50" i="67"/>
  <c r="AH42" i="67"/>
  <c r="AH41" i="67"/>
  <c r="AH40" i="67"/>
  <c r="AH39" i="67"/>
  <c r="AH38" i="67"/>
  <c r="AH37" i="67"/>
  <c r="AH36" i="67"/>
  <c r="AH35" i="67"/>
  <c r="AH34" i="67"/>
  <c r="AH33" i="67"/>
  <c r="AH32" i="67"/>
  <c r="AH31" i="67"/>
  <c r="AH30" i="67"/>
  <c r="AH29" i="67"/>
  <c r="AH27" i="67"/>
  <c r="AH26" i="67"/>
  <c r="AH25" i="67"/>
  <c r="AH24" i="67"/>
  <c r="AH23" i="67"/>
  <c r="AH22" i="67"/>
  <c r="AH21" i="67"/>
  <c r="AH20" i="67"/>
  <c r="AH19" i="67"/>
  <c r="AH18" i="67"/>
  <c r="AH17" i="67"/>
  <c r="AH16" i="67"/>
  <c r="AH15" i="67"/>
  <c r="AH14" i="67"/>
  <c r="AH13" i="67"/>
  <c r="AH12" i="67"/>
  <c r="AH10" i="67"/>
  <c r="AH9" i="67"/>
  <c r="AH8" i="67"/>
  <c r="AH7" i="67"/>
  <c r="AF58" i="67"/>
  <c r="AF57" i="67"/>
  <c r="AF56" i="67"/>
  <c r="AF55" i="67"/>
  <c r="AF54" i="67"/>
  <c r="AF53" i="67"/>
  <c r="AF52" i="67"/>
  <c r="AF51" i="67"/>
  <c r="AF50" i="67"/>
  <c r="AF42" i="67"/>
  <c r="AF41" i="67"/>
  <c r="AF40" i="67"/>
  <c r="AF39" i="67"/>
  <c r="AF38" i="67"/>
  <c r="AF37" i="67"/>
  <c r="AF36" i="67"/>
  <c r="AF35" i="67"/>
  <c r="AF34" i="67"/>
  <c r="AF33" i="67"/>
  <c r="AF32" i="67"/>
  <c r="AF31" i="67"/>
  <c r="AF30" i="67"/>
  <c r="AF29" i="67"/>
  <c r="AF27" i="67"/>
  <c r="AF26" i="67"/>
  <c r="AF25" i="67"/>
  <c r="AF24" i="67"/>
  <c r="AF23" i="67"/>
  <c r="AF22" i="67"/>
  <c r="AF21" i="67"/>
  <c r="AF20" i="67"/>
  <c r="AF19" i="67"/>
  <c r="AF18" i="67"/>
  <c r="AF17" i="67"/>
  <c r="AF16" i="67"/>
  <c r="AF15" i="67"/>
  <c r="AF14" i="67"/>
  <c r="AF13" i="67"/>
  <c r="AF12" i="67"/>
  <c r="AF10" i="67"/>
  <c r="AF9" i="67"/>
  <c r="AF8" i="67"/>
  <c r="AF7" i="67"/>
  <c r="AC58" i="67"/>
  <c r="AD58" i="67"/>
  <c r="AD57" i="67"/>
  <c r="AD56" i="67"/>
  <c r="AD55" i="67"/>
  <c r="AD54" i="67"/>
  <c r="AD53" i="67"/>
  <c r="AD52" i="67"/>
  <c r="AD51" i="67"/>
  <c r="AD50" i="67"/>
  <c r="AC42" i="67"/>
  <c r="AD42" i="67"/>
  <c r="AD41" i="67"/>
  <c r="AD40" i="67"/>
  <c r="AD39" i="67"/>
  <c r="AC36" i="67"/>
  <c r="AC38" i="67"/>
  <c r="AD38" i="67"/>
  <c r="AD37" i="67"/>
  <c r="AD36" i="67"/>
  <c r="AD35" i="67"/>
  <c r="AD34" i="67"/>
  <c r="AD33" i="67"/>
  <c r="AD32" i="67"/>
  <c r="AD31" i="67"/>
  <c r="AD30" i="67"/>
  <c r="AD29" i="67"/>
  <c r="AC25" i="67"/>
  <c r="AC27" i="67"/>
  <c r="AD27" i="67"/>
  <c r="AD26" i="67"/>
  <c r="AD25" i="67"/>
  <c r="AD24" i="67"/>
  <c r="AD23" i="67"/>
  <c r="AD22" i="67"/>
  <c r="AD21" i="67"/>
  <c r="AD20" i="67"/>
  <c r="AD19" i="67"/>
  <c r="AD18" i="67"/>
  <c r="AD17" i="67"/>
  <c r="AD16" i="67"/>
  <c r="AD15" i="67"/>
  <c r="AD14" i="67"/>
  <c r="AD13" i="67"/>
  <c r="AD12" i="67"/>
  <c r="AD10" i="67"/>
  <c r="AD9" i="67"/>
  <c r="AD8" i="67"/>
  <c r="AD7" i="67"/>
  <c r="AB58" i="67"/>
  <c r="AB57" i="67"/>
  <c r="AB56" i="67"/>
  <c r="AB55" i="67"/>
  <c r="AB54" i="67"/>
  <c r="AB53" i="67"/>
  <c r="AB52" i="67"/>
  <c r="AB51" i="67"/>
  <c r="AB50" i="67"/>
  <c r="AB10" i="67"/>
  <c r="AB9" i="67"/>
  <c r="AB8" i="67"/>
  <c r="AB7" i="67"/>
  <c r="Z58" i="67"/>
  <c r="Z57" i="67"/>
  <c r="Z56" i="67"/>
  <c r="Z55" i="67"/>
  <c r="Z54" i="67"/>
  <c r="Z53" i="67"/>
  <c r="Z52" i="67"/>
  <c r="Z51" i="67"/>
  <c r="Z50" i="67"/>
  <c r="Z42" i="67"/>
  <c r="Z41" i="67"/>
  <c r="Z40" i="67"/>
  <c r="Z39" i="67"/>
  <c r="Z38" i="67"/>
  <c r="Z37" i="67"/>
  <c r="Z36" i="67"/>
  <c r="Z35" i="67"/>
  <c r="Z34" i="67"/>
  <c r="Z33" i="67"/>
  <c r="Z32" i="67"/>
  <c r="Z31" i="67"/>
  <c r="Z30" i="67"/>
  <c r="Z29" i="67"/>
  <c r="Z27" i="67"/>
  <c r="Z26" i="67"/>
  <c r="Z25" i="67"/>
  <c r="Z24" i="67"/>
  <c r="Z23" i="67"/>
  <c r="Z22" i="67"/>
  <c r="Z21" i="67"/>
  <c r="Z20" i="67"/>
  <c r="Z19" i="67"/>
  <c r="Z18" i="67"/>
  <c r="Z17" i="67"/>
  <c r="Z16" i="67"/>
  <c r="Z15" i="67"/>
  <c r="Z14" i="67"/>
  <c r="Z13" i="67"/>
  <c r="Z12" i="67"/>
  <c r="Z10" i="67"/>
  <c r="Z9" i="67"/>
  <c r="Z8" i="67"/>
  <c r="Z7" i="67"/>
  <c r="W10" i="67"/>
  <c r="X58" i="67"/>
  <c r="X57" i="67"/>
  <c r="X56" i="67"/>
  <c r="X55" i="67"/>
  <c r="X54" i="67"/>
  <c r="X53" i="67"/>
  <c r="X52" i="67"/>
  <c r="X51" i="67"/>
  <c r="X50" i="67"/>
  <c r="X42" i="67"/>
  <c r="X41" i="67"/>
  <c r="X40" i="67"/>
  <c r="X39" i="67"/>
  <c r="X38" i="67"/>
  <c r="X37" i="67"/>
  <c r="X36" i="67"/>
  <c r="X35" i="67"/>
  <c r="X34" i="67"/>
  <c r="X33" i="67"/>
  <c r="X32" i="67"/>
  <c r="X31" i="67"/>
  <c r="X30" i="67"/>
  <c r="X29" i="67"/>
  <c r="X27" i="67"/>
  <c r="X26" i="67"/>
  <c r="X25" i="67"/>
  <c r="X24" i="67"/>
  <c r="X23" i="67"/>
  <c r="X22" i="67"/>
  <c r="X21" i="67"/>
  <c r="X20" i="67"/>
  <c r="X19" i="67"/>
  <c r="X18" i="67"/>
  <c r="X17" i="67"/>
  <c r="X16" i="67"/>
  <c r="X15" i="67"/>
  <c r="X14" i="67"/>
  <c r="X13" i="67"/>
  <c r="X12" i="67"/>
  <c r="X10" i="67"/>
  <c r="X9" i="67"/>
  <c r="X8" i="67"/>
  <c r="X7" i="67"/>
  <c r="U58" i="67"/>
  <c r="V58" i="67"/>
  <c r="V57" i="67"/>
  <c r="V56" i="67"/>
  <c r="V55" i="67"/>
  <c r="V54" i="67"/>
  <c r="V53" i="67"/>
  <c r="V52" i="67"/>
  <c r="V51" i="67"/>
  <c r="V50" i="67"/>
  <c r="U42" i="67"/>
  <c r="V42" i="67"/>
  <c r="V41" i="67"/>
  <c r="V40" i="67"/>
  <c r="V39" i="67"/>
  <c r="U36" i="67"/>
  <c r="U38" i="67"/>
  <c r="V38" i="67"/>
  <c r="V37" i="67"/>
  <c r="V36" i="67"/>
  <c r="V35" i="67"/>
  <c r="V34" i="67"/>
  <c r="V33" i="67"/>
  <c r="V32" i="67"/>
  <c r="V31" i="67"/>
  <c r="V30" i="67"/>
  <c r="V29" i="67"/>
  <c r="U25" i="67"/>
  <c r="U27" i="67"/>
  <c r="V27" i="67"/>
  <c r="V26" i="67"/>
  <c r="V25" i="67"/>
  <c r="V24" i="67"/>
  <c r="V23" i="67"/>
  <c r="V22" i="67"/>
  <c r="V21" i="67"/>
  <c r="V20" i="67"/>
  <c r="V19" i="67"/>
  <c r="V18" i="67"/>
  <c r="V17" i="67"/>
  <c r="V16" i="67"/>
  <c r="V15" i="67"/>
  <c r="V14" i="67"/>
  <c r="V13" i="67"/>
  <c r="V12" i="67"/>
  <c r="V10" i="67"/>
  <c r="V9" i="67"/>
  <c r="V8" i="67"/>
  <c r="V7" i="67"/>
  <c r="S58" i="67"/>
  <c r="S10" i="67"/>
  <c r="T58" i="67"/>
  <c r="T57" i="67"/>
  <c r="T56" i="67"/>
  <c r="T55" i="67"/>
  <c r="T54" i="67"/>
  <c r="T53" i="67"/>
  <c r="T52" i="67"/>
  <c r="T51" i="67"/>
  <c r="T50" i="67"/>
  <c r="S42" i="67"/>
  <c r="T42" i="67"/>
  <c r="T41" i="67"/>
  <c r="T40" i="67"/>
  <c r="T39" i="67"/>
  <c r="S36" i="67"/>
  <c r="S38" i="67"/>
  <c r="T38" i="67"/>
  <c r="T37" i="67"/>
  <c r="T36" i="67"/>
  <c r="T35" i="67"/>
  <c r="T34" i="67"/>
  <c r="T33" i="67"/>
  <c r="T32" i="67"/>
  <c r="T31" i="67"/>
  <c r="T30" i="67"/>
  <c r="T29" i="67"/>
  <c r="S25" i="67"/>
  <c r="S27" i="67"/>
  <c r="T27" i="67"/>
  <c r="T26" i="67"/>
  <c r="T25" i="67"/>
  <c r="T24" i="67"/>
  <c r="T23" i="67"/>
  <c r="T22" i="67"/>
  <c r="T21" i="67"/>
  <c r="T20" i="67"/>
  <c r="T19" i="67"/>
  <c r="T18" i="67"/>
  <c r="T17" i="67"/>
  <c r="T16" i="67"/>
  <c r="T15" i="67"/>
  <c r="T14" i="67"/>
  <c r="T13" i="67"/>
  <c r="T12" i="67"/>
  <c r="T10" i="67"/>
  <c r="T9" i="67"/>
  <c r="T8" i="67"/>
  <c r="T7" i="67"/>
  <c r="Q58" i="67"/>
  <c r="R58" i="67"/>
  <c r="R57" i="67"/>
  <c r="R56" i="67"/>
  <c r="R55" i="67"/>
  <c r="R54" i="67"/>
  <c r="R53" i="67"/>
  <c r="R52" i="67"/>
  <c r="R51" i="67"/>
  <c r="R50" i="67"/>
  <c r="Q42" i="67"/>
  <c r="R42" i="67"/>
  <c r="R41" i="67"/>
  <c r="R40" i="67"/>
  <c r="R39" i="67"/>
  <c r="Q36" i="67"/>
  <c r="Q38" i="67"/>
  <c r="R38" i="67"/>
  <c r="R37" i="67"/>
  <c r="R36" i="67"/>
  <c r="R35" i="67"/>
  <c r="R34" i="67"/>
  <c r="R33" i="67"/>
  <c r="R32" i="67"/>
  <c r="R31" i="67"/>
  <c r="R30" i="67"/>
  <c r="R29" i="67"/>
  <c r="Q25" i="67"/>
  <c r="Q27" i="67"/>
  <c r="R27" i="67"/>
  <c r="R26" i="67"/>
  <c r="R25" i="67"/>
  <c r="R24" i="67"/>
  <c r="R23" i="67"/>
  <c r="R22" i="67"/>
  <c r="R21" i="67"/>
  <c r="R20" i="67"/>
  <c r="R19" i="67"/>
  <c r="R18" i="67"/>
  <c r="R17" i="67"/>
  <c r="R16" i="67"/>
  <c r="R15" i="67"/>
  <c r="R14" i="67"/>
  <c r="R13" i="67"/>
  <c r="R12" i="67"/>
  <c r="R10" i="67"/>
  <c r="R9" i="67"/>
  <c r="R8" i="67"/>
  <c r="R7" i="67"/>
  <c r="O58" i="67"/>
  <c r="P58" i="67"/>
  <c r="P57" i="67"/>
  <c r="P56" i="67"/>
  <c r="P55" i="67"/>
  <c r="P54" i="67"/>
  <c r="P53" i="67"/>
  <c r="P52" i="67"/>
  <c r="P51" i="67"/>
  <c r="O42" i="67"/>
  <c r="P42" i="67"/>
  <c r="P41" i="67"/>
  <c r="P40" i="67"/>
  <c r="P39" i="67"/>
  <c r="O36" i="67"/>
  <c r="O38" i="67"/>
  <c r="P38" i="67"/>
  <c r="P37" i="67"/>
  <c r="P36" i="67"/>
  <c r="P35" i="67"/>
  <c r="P34" i="67"/>
  <c r="P33" i="67"/>
  <c r="P32" i="67"/>
  <c r="P31" i="67"/>
  <c r="P30" i="67"/>
  <c r="P29" i="67"/>
  <c r="O25" i="67"/>
  <c r="O27" i="67"/>
  <c r="P27" i="67"/>
  <c r="P26" i="67"/>
  <c r="P25" i="67"/>
  <c r="P24" i="67"/>
  <c r="P23" i="67"/>
  <c r="P22" i="67"/>
  <c r="P21" i="67"/>
  <c r="P20" i="67"/>
  <c r="P19" i="67"/>
  <c r="P18" i="67"/>
  <c r="P17" i="67"/>
  <c r="P16" i="67"/>
  <c r="P15" i="67"/>
  <c r="P14" i="67"/>
  <c r="P13" i="67"/>
  <c r="P12" i="67"/>
  <c r="P10" i="67"/>
  <c r="P9" i="67"/>
  <c r="P8" i="67"/>
  <c r="P7" i="67"/>
  <c r="M58" i="67"/>
  <c r="N58" i="67"/>
  <c r="N57" i="67"/>
  <c r="N56" i="67"/>
  <c r="N55" i="67"/>
  <c r="N54" i="67"/>
  <c r="N53" i="67"/>
  <c r="N52" i="67"/>
  <c r="N51" i="67"/>
  <c r="N50" i="67"/>
  <c r="M42" i="67"/>
  <c r="N42" i="67"/>
  <c r="N41" i="67"/>
  <c r="N40" i="67"/>
  <c r="N39" i="67"/>
  <c r="M36" i="67"/>
  <c r="M38" i="67"/>
  <c r="N38" i="67"/>
  <c r="N37" i="67"/>
  <c r="N36" i="67"/>
  <c r="N35" i="67"/>
  <c r="N34" i="67"/>
  <c r="N33" i="67"/>
  <c r="N32" i="67"/>
  <c r="N31" i="67"/>
  <c r="N30" i="67"/>
  <c r="N29" i="67"/>
  <c r="M25" i="67"/>
  <c r="M27" i="67"/>
  <c r="N27" i="67"/>
  <c r="N26" i="67"/>
  <c r="N25" i="67"/>
  <c r="N24" i="67"/>
  <c r="N23" i="67"/>
  <c r="N22" i="67"/>
  <c r="N21" i="67"/>
  <c r="N20" i="67"/>
  <c r="N19" i="67"/>
  <c r="N18" i="67"/>
  <c r="N17" i="67"/>
  <c r="N16" i="67"/>
  <c r="N15" i="67"/>
  <c r="N14" i="67"/>
  <c r="N13" i="67"/>
  <c r="N12" i="67"/>
  <c r="N10" i="67"/>
  <c r="N9" i="67"/>
  <c r="N8" i="67"/>
  <c r="N7" i="67"/>
  <c r="L58" i="67"/>
  <c r="L57" i="67"/>
  <c r="L56" i="67"/>
  <c r="L55" i="67"/>
  <c r="L54" i="67"/>
  <c r="L53" i="67"/>
  <c r="L52" i="67"/>
  <c r="L51" i="67"/>
  <c r="L50" i="67"/>
  <c r="L42" i="67"/>
  <c r="L41" i="67"/>
  <c r="L40" i="67"/>
  <c r="L39" i="67"/>
  <c r="L38" i="67"/>
  <c r="L37" i="67"/>
  <c r="L36" i="67"/>
  <c r="L35" i="67"/>
  <c r="L34" i="67"/>
  <c r="L33" i="67"/>
  <c r="L32" i="67"/>
  <c r="L31" i="67"/>
  <c r="L30" i="67"/>
  <c r="L29" i="67"/>
  <c r="L27" i="67"/>
  <c r="L26" i="67"/>
  <c r="L25" i="67"/>
  <c r="L24" i="67"/>
  <c r="L23" i="67"/>
  <c r="L22" i="67"/>
  <c r="L21" i="67"/>
  <c r="L20" i="67"/>
  <c r="L19" i="67"/>
  <c r="L18" i="67"/>
  <c r="L17" i="67"/>
  <c r="L16" i="67"/>
  <c r="L15" i="67"/>
  <c r="L14" i="67"/>
  <c r="L13" i="67"/>
  <c r="L12" i="67"/>
  <c r="L10" i="67"/>
  <c r="L9" i="67"/>
  <c r="L8" i="67"/>
  <c r="L7" i="67"/>
  <c r="I58" i="67"/>
  <c r="J58" i="67"/>
  <c r="J57" i="67"/>
  <c r="J56" i="67"/>
  <c r="J55" i="67"/>
  <c r="J54" i="67"/>
  <c r="J53" i="67"/>
  <c r="J52" i="67"/>
  <c r="J51" i="67"/>
  <c r="J50" i="67"/>
  <c r="I42" i="67"/>
  <c r="J42" i="67"/>
  <c r="J41" i="67"/>
  <c r="J40" i="67"/>
  <c r="J39" i="67"/>
  <c r="I36" i="67"/>
  <c r="I38" i="67"/>
  <c r="J38" i="67"/>
  <c r="J37" i="67"/>
  <c r="J36" i="67"/>
  <c r="J35" i="67"/>
  <c r="J34" i="67"/>
  <c r="J33" i="67"/>
  <c r="J32" i="67"/>
  <c r="J31" i="67"/>
  <c r="J30" i="67"/>
  <c r="J29" i="67"/>
  <c r="I25" i="67"/>
  <c r="I27" i="67"/>
  <c r="J27" i="67"/>
  <c r="J26" i="67"/>
  <c r="J25" i="67"/>
  <c r="J24" i="67"/>
  <c r="J23" i="67"/>
  <c r="J22" i="67"/>
  <c r="J21" i="67"/>
  <c r="J20" i="67"/>
  <c r="J19" i="67"/>
  <c r="J18" i="67"/>
  <c r="J17" i="67"/>
  <c r="J16" i="67"/>
  <c r="J15" i="67"/>
  <c r="J14" i="67"/>
  <c r="J13" i="67"/>
  <c r="J12" i="67"/>
  <c r="J10" i="67"/>
  <c r="J9" i="67"/>
  <c r="J8" i="67"/>
  <c r="J7" i="67"/>
  <c r="G58" i="67"/>
  <c r="G10" i="67"/>
  <c r="H58" i="67"/>
  <c r="H57" i="67"/>
  <c r="H56" i="67"/>
  <c r="H55" i="67"/>
  <c r="H54" i="67"/>
  <c r="H53" i="67"/>
  <c r="H52" i="67"/>
  <c r="H51" i="67"/>
  <c r="H50" i="67"/>
  <c r="G42" i="67"/>
  <c r="H42" i="67"/>
  <c r="H41" i="67"/>
  <c r="H40" i="67"/>
  <c r="H39" i="67"/>
  <c r="G36" i="67"/>
  <c r="G38" i="67"/>
  <c r="H38" i="67"/>
  <c r="H37" i="67"/>
  <c r="H36" i="67"/>
  <c r="H35" i="67"/>
  <c r="H34" i="67"/>
  <c r="H33" i="67"/>
  <c r="H32" i="67"/>
  <c r="H31" i="67"/>
  <c r="H30" i="67"/>
  <c r="H29" i="67"/>
  <c r="G25" i="67"/>
  <c r="G27" i="67"/>
  <c r="H27" i="67"/>
  <c r="H26" i="67"/>
  <c r="H25" i="67"/>
  <c r="H24" i="67"/>
  <c r="H23" i="67"/>
  <c r="H22" i="67"/>
  <c r="H21" i="67"/>
  <c r="H20" i="67"/>
  <c r="H19" i="67"/>
  <c r="H18" i="67"/>
  <c r="H17" i="67"/>
  <c r="H16" i="67"/>
  <c r="H15" i="67"/>
  <c r="H14" i="67"/>
  <c r="H13" i="67"/>
  <c r="H12" i="67"/>
  <c r="H10" i="67"/>
  <c r="H9" i="67"/>
  <c r="H8" i="67"/>
  <c r="H7" i="67"/>
  <c r="E10" i="67"/>
  <c r="E58" i="67"/>
  <c r="F58" i="67"/>
  <c r="F57" i="67"/>
  <c r="F56" i="67"/>
  <c r="F55" i="67"/>
  <c r="F54" i="67"/>
  <c r="F53" i="67"/>
  <c r="F52" i="67"/>
  <c r="F51" i="67"/>
  <c r="F50" i="67"/>
  <c r="E42" i="67"/>
  <c r="F42" i="67"/>
  <c r="F41" i="67"/>
  <c r="F40" i="67"/>
  <c r="F39" i="67"/>
  <c r="E36" i="67"/>
  <c r="E38" i="67"/>
  <c r="F38" i="67"/>
  <c r="F37" i="67"/>
  <c r="F36" i="67"/>
  <c r="F35" i="67"/>
  <c r="F34" i="67"/>
  <c r="F33" i="67"/>
  <c r="F32" i="67"/>
  <c r="F31" i="67"/>
  <c r="F30" i="67"/>
  <c r="F29" i="67"/>
  <c r="E25" i="67"/>
  <c r="E27" i="67"/>
  <c r="F27" i="67"/>
  <c r="F26" i="67"/>
  <c r="F25" i="67"/>
  <c r="F24" i="67"/>
  <c r="F23" i="67"/>
  <c r="F22" i="67"/>
  <c r="F21" i="67"/>
  <c r="F20" i="67"/>
  <c r="F19" i="67"/>
  <c r="F18" i="67"/>
  <c r="F17" i="67"/>
  <c r="F16" i="67"/>
  <c r="F15" i="67"/>
  <c r="F14" i="67"/>
  <c r="F13" i="67"/>
  <c r="F12" i="67"/>
  <c r="F10" i="67"/>
  <c r="F9" i="67"/>
  <c r="F8" i="67"/>
  <c r="F7" i="67"/>
  <c r="C58" i="67"/>
  <c r="D58" i="67"/>
  <c r="D57" i="67"/>
  <c r="D56" i="67"/>
  <c r="D55" i="67"/>
  <c r="D54" i="67"/>
  <c r="D53" i="67"/>
  <c r="D52" i="67"/>
  <c r="D51" i="67"/>
  <c r="D50" i="67"/>
  <c r="C42" i="67"/>
  <c r="D42" i="67"/>
  <c r="D41" i="67"/>
  <c r="D40" i="67"/>
  <c r="D39" i="67"/>
  <c r="C36" i="67"/>
  <c r="C38" i="67"/>
  <c r="D38" i="67"/>
  <c r="D37" i="67"/>
  <c r="D36" i="67"/>
  <c r="D35" i="67"/>
  <c r="D34" i="67"/>
  <c r="D33" i="67"/>
  <c r="D32" i="67"/>
  <c r="D31" i="67"/>
  <c r="D30" i="67"/>
  <c r="D29" i="67"/>
  <c r="C25" i="67"/>
  <c r="C27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0" i="67"/>
  <c r="D9" i="67"/>
  <c r="D8" i="67"/>
  <c r="D7" i="67"/>
  <c r="K48" i="67"/>
  <c r="K47" i="67"/>
  <c r="AE48" i="67"/>
  <c r="AE47" i="67"/>
  <c r="E48" i="67"/>
  <c r="E47" i="67"/>
  <c r="E45" i="67"/>
  <c r="B58" i="67"/>
  <c r="AO48" i="67"/>
  <c r="AO47" i="67"/>
  <c r="AO45" i="67"/>
  <c r="AM48" i="67"/>
  <c r="AM47" i="67"/>
  <c r="AM45" i="67"/>
  <c r="AK48" i="67"/>
  <c r="AK47" i="67"/>
  <c r="AK45" i="67"/>
  <c r="AC48" i="67"/>
  <c r="AC47" i="67"/>
  <c r="U48" i="67"/>
  <c r="U47" i="67"/>
  <c r="S48" i="67"/>
  <c r="S47" i="67"/>
  <c r="S45" i="67"/>
  <c r="Q48" i="67"/>
  <c r="Q47" i="67"/>
  <c r="Q45" i="67"/>
  <c r="O48" i="67"/>
  <c r="O47" i="67"/>
  <c r="O45" i="67"/>
  <c r="M48" i="67"/>
  <c r="M47" i="67"/>
  <c r="M45" i="67"/>
  <c r="I48" i="67"/>
  <c r="I47" i="67"/>
  <c r="I45" i="67"/>
  <c r="G48" i="67"/>
  <c r="G47" i="67"/>
  <c r="G45" i="67"/>
  <c r="C48" i="67"/>
  <c r="C47" i="67"/>
  <c r="AM1" i="67"/>
  <c r="B42" i="67"/>
  <c r="B36" i="67"/>
  <c r="B38" i="67"/>
  <c r="B25" i="67"/>
  <c r="B27" i="67"/>
  <c r="B10" i="67"/>
  <c r="B45" i="67"/>
  <c r="B7" i="8"/>
  <c r="B7" i="29"/>
  <c r="F7" i="8"/>
  <c r="B7" i="26"/>
  <c r="B7" i="25"/>
  <c r="N7" i="8"/>
  <c r="B7" i="23"/>
  <c r="R7" i="8"/>
  <c r="B7" i="24"/>
  <c r="B7" i="9"/>
  <c r="B7" i="22"/>
  <c r="F7" i="9"/>
  <c r="B7" i="27"/>
  <c r="J7" i="9"/>
  <c r="B7" i="30"/>
  <c r="R7" i="9"/>
  <c r="B7" i="31"/>
  <c r="V7" i="9"/>
  <c r="B7" i="32"/>
  <c r="Z7" i="9"/>
  <c r="C10" i="7"/>
  <c r="B10" i="8"/>
  <c r="B10" i="29"/>
  <c r="F10" i="8"/>
  <c r="B10" i="26"/>
  <c r="B10" i="25"/>
  <c r="N10" i="8"/>
  <c r="B10" i="23"/>
  <c r="R10" i="8"/>
  <c r="B10" i="24"/>
  <c r="B10" i="9"/>
  <c r="B10" i="22"/>
  <c r="F10" i="9"/>
  <c r="B10" i="27"/>
  <c r="J10" i="9"/>
  <c r="B10" i="30"/>
  <c r="R10" i="9"/>
  <c r="B10" i="31"/>
  <c r="V10" i="9"/>
  <c r="B10" i="32"/>
  <c r="Z10" i="9"/>
  <c r="C13" i="7"/>
  <c r="B9" i="8"/>
  <c r="B9" i="29"/>
  <c r="F9" i="8"/>
  <c r="B9" i="26"/>
  <c r="B9" i="25"/>
  <c r="N9" i="8"/>
  <c r="B9" i="23"/>
  <c r="R9" i="8"/>
  <c r="B9" i="24"/>
  <c r="B9" i="9"/>
  <c r="B9" i="22"/>
  <c r="F9" i="9"/>
  <c r="B9" i="27"/>
  <c r="J9" i="9"/>
  <c r="B9" i="30"/>
  <c r="R9" i="9"/>
  <c r="B9" i="31"/>
  <c r="V9" i="9"/>
  <c r="B9" i="32"/>
  <c r="Z9" i="9"/>
  <c r="C12" i="7"/>
  <c r="B11" i="8"/>
  <c r="B11" i="29"/>
  <c r="F11" i="8"/>
  <c r="B11" i="26"/>
  <c r="B11" i="25"/>
  <c r="N11" i="8"/>
  <c r="B11" i="23"/>
  <c r="R11" i="8"/>
  <c r="B11" i="24"/>
  <c r="B11" i="9"/>
  <c r="B11" i="22"/>
  <c r="F11" i="9"/>
  <c r="B11" i="27"/>
  <c r="J11" i="9"/>
  <c r="B11" i="30"/>
  <c r="R11" i="9"/>
  <c r="B11" i="31"/>
  <c r="V11" i="9"/>
  <c r="B11" i="32"/>
  <c r="Z11" i="9"/>
  <c r="C14" i="7"/>
  <c r="B8" i="8"/>
  <c r="F8" i="29"/>
  <c r="B8" i="29"/>
  <c r="F8" i="8"/>
  <c r="B8" i="26"/>
  <c r="B8" i="25"/>
  <c r="N8" i="8"/>
  <c r="B8" i="23"/>
  <c r="R8" i="8"/>
  <c r="B8" i="24"/>
  <c r="B8" i="9"/>
  <c r="B8" i="22"/>
  <c r="F8" i="9"/>
  <c r="B8" i="27"/>
  <c r="J8" i="9"/>
  <c r="B8" i="30"/>
  <c r="R8" i="9"/>
  <c r="B8" i="31"/>
  <c r="V8" i="9"/>
  <c r="B8" i="32"/>
  <c r="Z8" i="9"/>
  <c r="C11" i="7"/>
  <c r="C15" i="7"/>
  <c r="B81" i="18"/>
  <c r="B81" i="19"/>
  <c r="B81" i="20"/>
  <c r="B81" i="21"/>
  <c r="B81" i="17"/>
  <c r="B81" i="8"/>
  <c r="B81" i="29"/>
  <c r="F81" i="8"/>
  <c r="B81" i="26"/>
  <c r="B81" i="25"/>
  <c r="N81" i="8"/>
  <c r="B81" i="23"/>
  <c r="R81" i="8"/>
  <c r="B81" i="24"/>
  <c r="B81" i="9"/>
  <c r="B81" i="22"/>
  <c r="F81" i="9"/>
  <c r="B81" i="27"/>
  <c r="J81" i="9"/>
  <c r="B81" i="30"/>
  <c r="R81" i="9"/>
  <c r="B81" i="31"/>
  <c r="V81" i="9"/>
  <c r="B32" i="32"/>
  <c r="Z81" i="9"/>
  <c r="C44" i="7"/>
  <c r="E35" i="7"/>
  <c r="N16" i="7"/>
  <c r="N15" i="7"/>
  <c r="N19" i="7"/>
  <c r="N47" i="7"/>
  <c r="T44" i="7"/>
  <c r="G6" i="7"/>
  <c r="D6" i="7"/>
  <c r="R44" i="7"/>
  <c r="T5" i="7"/>
  <c r="R5" i="7"/>
  <c r="N5" i="7"/>
  <c r="L47" i="7"/>
  <c r="L5" i="7"/>
  <c r="O1" i="7"/>
  <c r="B71" i="24"/>
  <c r="B71" i="9"/>
  <c r="B71" i="22"/>
  <c r="F71" i="9"/>
  <c r="B71" i="27"/>
  <c r="J71" i="9"/>
  <c r="B71" i="30"/>
  <c r="R71" i="9"/>
  <c r="B71" i="31"/>
  <c r="V71" i="9"/>
  <c r="B22" i="32"/>
  <c r="Z71" i="9"/>
  <c r="C34" i="7"/>
  <c r="B50" i="59"/>
  <c r="R47" i="7"/>
  <c r="B52" i="59"/>
  <c r="R49" i="7"/>
  <c r="B53" i="59"/>
  <c r="R50" i="7"/>
  <c r="B54" i="59"/>
  <c r="R51" i="7"/>
  <c r="B55" i="59"/>
  <c r="R52" i="7"/>
  <c r="B56" i="59"/>
  <c r="R53" i="7"/>
  <c r="B57" i="59"/>
  <c r="R54" i="7"/>
  <c r="B29" i="59"/>
  <c r="R30" i="7"/>
  <c r="B30" i="59"/>
  <c r="R31" i="7"/>
  <c r="B31" i="59"/>
  <c r="R32" i="7"/>
  <c r="B32" i="59"/>
  <c r="R33" i="7"/>
  <c r="B34" i="59"/>
  <c r="R35" i="7"/>
  <c r="B35" i="59"/>
  <c r="R36" i="7"/>
  <c r="B37" i="59"/>
  <c r="R38" i="7"/>
  <c r="B12" i="59"/>
  <c r="R13" i="7"/>
  <c r="B13" i="59"/>
  <c r="R14" i="7"/>
  <c r="B22" i="59"/>
  <c r="R15" i="7"/>
  <c r="B15" i="59"/>
  <c r="R16" i="7"/>
  <c r="B17" i="59"/>
  <c r="R18" i="7"/>
  <c r="B18" i="59"/>
  <c r="R19" i="7"/>
  <c r="B19" i="59"/>
  <c r="R20" i="7"/>
  <c r="B20" i="59"/>
  <c r="R21" i="7"/>
  <c r="B21" i="59"/>
  <c r="R22" i="7"/>
  <c r="R23" i="7"/>
  <c r="B23" i="59"/>
  <c r="R24" i="7"/>
  <c r="B24" i="59"/>
  <c r="R25" i="7"/>
  <c r="B26" i="59"/>
  <c r="R27" i="7"/>
  <c r="B9" i="59"/>
  <c r="R10" i="7"/>
  <c r="B7" i="59"/>
  <c r="R8" i="7"/>
  <c r="B8" i="59"/>
  <c r="R9" i="7"/>
  <c r="R11" i="7"/>
  <c r="S8" i="7"/>
  <c r="S9" i="7"/>
  <c r="S10" i="7"/>
  <c r="S11" i="7"/>
  <c r="B16" i="59"/>
  <c r="R17" i="7"/>
  <c r="R26" i="7"/>
  <c r="R28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B33" i="59"/>
  <c r="R34" i="7"/>
  <c r="R37" i="7"/>
  <c r="R39" i="7"/>
  <c r="S39" i="7"/>
  <c r="S38" i="7"/>
  <c r="S37" i="7"/>
  <c r="S36" i="7"/>
  <c r="S35" i="7"/>
  <c r="S34" i="7"/>
  <c r="S33" i="7"/>
  <c r="S32" i="7"/>
  <c r="S31" i="7"/>
  <c r="S30" i="7"/>
  <c r="B51" i="59"/>
  <c r="R48" i="7"/>
  <c r="R55" i="7"/>
  <c r="S47" i="7"/>
  <c r="S54" i="7"/>
  <c r="S53" i="7"/>
  <c r="S52" i="7"/>
  <c r="S51" i="7"/>
  <c r="S50" i="7"/>
  <c r="S49" i="7"/>
  <c r="S48" i="7"/>
  <c r="S55" i="7"/>
  <c r="J45" i="45"/>
  <c r="H10" i="50"/>
  <c r="I44" i="50"/>
  <c r="L46" i="56"/>
  <c r="R41" i="7"/>
  <c r="R42" i="7"/>
  <c r="D15" i="7"/>
  <c r="D14" i="7"/>
  <c r="D10" i="7"/>
  <c r="D11" i="7"/>
  <c r="D12" i="7"/>
  <c r="D13" i="7"/>
  <c r="B14" i="18"/>
  <c r="B14" i="19"/>
  <c r="B14" i="20"/>
  <c r="B14" i="21"/>
  <c r="B14" i="17"/>
  <c r="B15" i="18"/>
  <c r="B15" i="19"/>
  <c r="B15" i="20"/>
  <c r="B15" i="21"/>
  <c r="B15" i="17"/>
  <c r="B16" i="18"/>
  <c r="B16" i="19"/>
  <c r="B16" i="20"/>
  <c r="B16" i="21"/>
  <c r="B16" i="17"/>
  <c r="B17" i="18"/>
  <c r="B17" i="19"/>
  <c r="B17" i="20"/>
  <c r="B17" i="21"/>
  <c r="B17" i="17"/>
  <c r="B18" i="18"/>
  <c r="B18" i="19"/>
  <c r="B18" i="20"/>
  <c r="B18" i="21"/>
  <c r="B18" i="17"/>
  <c r="B19" i="18"/>
  <c r="B19" i="19"/>
  <c r="B19" i="20"/>
  <c r="B19" i="21"/>
  <c r="B19" i="17"/>
  <c r="B20" i="18"/>
  <c r="B20" i="19"/>
  <c r="B20" i="20"/>
  <c r="B20" i="21"/>
  <c r="B20" i="17"/>
  <c r="B21" i="17"/>
  <c r="B21" i="8"/>
  <c r="B14" i="29"/>
  <c r="B15" i="29"/>
  <c r="B16" i="29"/>
  <c r="B17" i="29"/>
  <c r="B18" i="29"/>
  <c r="B19" i="29"/>
  <c r="B20" i="29"/>
  <c r="B21" i="29"/>
  <c r="F21" i="8"/>
  <c r="B14" i="26"/>
  <c r="B14" i="25"/>
  <c r="B15" i="26"/>
  <c r="B15" i="25"/>
  <c r="B16" i="26"/>
  <c r="B16" i="25"/>
  <c r="B17" i="26"/>
  <c r="B17" i="25"/>
  <c r="B18" i="26"/>
  <c r="B18" i="25"/>
  <c r="B19" i="26"/>
  <c r="B19" i="25"/>
  <c r="B20" i="26"/>
  <c r="B20" i="25"/>
  <c r="B21" i="25"/>
  <c r="N21" i="8"/>
  <c r="B14" i="23"/>
  <c r="B15" i="23"/>
  <c r="B16" i="23"/>
  <c r="B17" i="23"/>
  <c r="B18" i="23"/>
  <c r="B19" i="23"/>
  <c r="B20" i="23"/>
  <c r="B21" i="23"/>
  <c r="R21" i="8"/>
  <c r="B14" i="24"/>
  <c r="B15" i="24"/>
  <c r="B16" i="24"/>
  <c r="B17" i="24"/>
  <c r="B18" i="24"/>
  <c r="B19" i="24"/>
  <c r="B20" i="24"/>
  <c r="B21" i="24"/>
  <c r="B21" i="9"/>
  <c r="B14" i="22"/>
  <c r="B15" i="22"/>
  <c r="B16" i="22"/>
  <c r="B17" i="22"/>
  <c r="B18" i="22"/>
  <c r="B19" i="22"/>
  <c r="B20" i="22"/>
  <c r="B21" i="22"/>
  <c r="F21" i="9"/>
  <c r="B14" i="27"/>
  <c r="B15" i="27"/>
  <c r="B16" i="27"/>
  <c r="B17" i="27"/>
  <c r="B18" i="27"/>
  <c r="B19" i="27"/>
  <c r="B20" i="27"/>
  <c r="B21" i="27"/>
  <c r="J21" i="9"/>
  <c r="B14" i="30"/>
  <c r="B15" i="30"/>
  <c r="B16" i="30"/>
  <c r="B17" i="30"/>
  <c r="B18" i="30"/>
  <c r="B19" i="30"/>
  <c r="B20" i="30"/>
  <c r="B21" i="30"/>
  <c r="R21" i="9"/>
  <c r="D21" i="31"/>
  <c r="B21" i="31"/>
  <c r="V21" i="9"/>
  <c r="C24" i="7"/>
  <c r="B22" i="18"/>
  <c r="B22" i="19"/>
  <c r="B22" i="20"/>
  <c r="B22" i="21"/>
  <c r="B22" i="17"/>
  <c r="B22" i="8"/>
  <c r="B22" i="29"/>
  <c r="F22" i="8"/>
  <c r="B22" i="26"/>
  <c r="B22" i="25"/>
  <c r="N22" i="8"/>
  <c r="B22" i="23"/>
  <c r="R22" i="8"/>
  <c r="B22" i="24"/>
  <c r="B22" i="9"/>
  <c r="B22" i="22"/>
  <c r="F22" i="9"/>
  <c r="B22" i="27"/>
  <c r="J22" i="9"/>
  <c r="B22" i="30"/>
  <c r="R22" i="9"/>
  <c r="B22" i="31"/>
  <c r="V22" i="9"/>
  <c r="C19" i="7"/>
  <c r="B23" i="18"/>
  <c r="B23" i="19"/>
  <c r="B23" i="20"/>
  <c r="B23" i="21"/>
  <c r="B23" i="17"/>
  <c r="B23" i="8"/>
  <c r="B23" i="29"/>
  <c r="F23" i="8"/>
  <c r="B23" i="26"/>
  <c r="B23" i="25"/>
  <c r="N23" i="8"/>
  <c r="B23" i="23"/>
  <c r="R23" i="8"/>
  <c r="B23" i="24"/>
  <c r="B23" i="9"/>
  <c r="B23" i="22"/>
  <c r="F23" i="9"/>
  <c r="B23" i="27"/>
  <c r="J23" i="9"/>
  <c r="B23" i="30"/>
  <c r="R23" i="9"/>
  <c r="B23" i="31"/>
  <c r="V23" i="9"/>
  <c r="C20" i="7"/>
  <c r="J24" i="17"/>
  <c r="Y24" i="18"/>
  <c r="B24" i="18"/>
  <c r="S24" i="19"/>
  <c r="B24" i="19"/>
  <c r="B24" i="20"/>
  <c r="AO24" i="21"/>
  <c r="B24" i="21"/>
  <c r="B24" i="17"/>
  <c r="B24" i="8"/>
  <c r="B24" i="29"/>
  <c r="F24" i="8"/>
  <c r="B24" i="26"/>
  <c r="B24" i="25"/>
  <c r="N24" i="8"/>
  <c r="B24" i="23"/>
  <c r="R24" i="8"/>
  <c r="B24" i="24"/>
  <c r="B24" i="9"/>
  <c r="B24" i="22"/>
  <c r="F24" i="9"/>
  <c r="J24" i="27"/>
  <c r="B24" i="27"/>
  <c r="J24" i="9"/>
  <c r="B24" i="30"/>
  <c r="R24" i="9"/>
  <c r="B24" i="31"/>
  <c r="V24" i="9"/>
  <c r="C21" i="7"/>
  <c r="B25" i="18"/>
  <c r="B25" i="19"/>
  <c r="B25" i="20"/>
  <c r="B25" i="21"/>
  <c r="B25" i="17"/>
  <c r="B25" i="8"/>
  <c r="B25" i="29"/>
  <c r="F25" i="8"/>
  <c r="B25" i="26"/>
  <c r="B25" i="25"/>
  <c r="N25" i="8"/>
  <c r="B25" i="23"/>
  <c r="R25" i="8"/>
  <c r="B25" i="24"/>
  <c r="B25" i="9"/>
  <c r="B25" i="22"/>
  <c r="F25" i="9"/>
  <c r="B25" i="27"/>
  <c r="J25" i="9"/>
  <c r="B25" i="30"/>
  <c r="R25" i="9"/>
  <c r="B25" i="31"/>
  <c r="V25" i="9"/>
  <c r="C22" i="7"/>
  <c r="C23" i="7"/>
  <c r="B27" i="18"/>
  <c r="B27" i="19"/>
  <c r="B27" i="20"/>
  <c r="B27" i="21"/>
  <c r="B27" i="17"/>
  <c r="B28" i="18"/>
  <c r="B28" i="19"/>
  <c r="B28" i="20"/>
  <c r="B28" i="21"/>
  <c r="B28" i="17"/>
  <c r="B29" i="18"/>
  <c r="S29" i="19"/>
  <c r="B29" i="19"/>
  <c r="B29" i="20"/>
  <c r="B29" i="21"/>
  <c r="B29" i="17"/>
  <c r="V30" i="17"/>
  <c r="B30" i="18"/>
  <c r="S30" i="19"/>
  <c r="B30" i="19"/>
  <c r="B30" i="20"/>
  <c r="B30" i="21"/>
  <c r="B30" i="17"/>
  <c r="B31" i="18"/>
  <c r="B31" i="19"/>
  <c r="B31" i="20"/>
  <c r="B31" i="21"/>
  <c r="B31" i="17"/>
  <c r="B32" i="18"/>
  <c r="B32" i="19"/>
  <c r="B32" i="20"/>
  <c r="B32" i="21"/>
  <c r="B32" i="17"/>
  <c r="B33" i="18"/>
  <c r="B33" i="19"/>
  <c r="B33" i="20"/>
  <c r="B33" i="21"/>
  <c r="B33" i="17"/>
  <c r="B34" i="17"/>
  <c r="B34" i="8"/>
  <c r="B27" i="29"/>
  <c r="B28" i="29"/>
  <c r="B29" i="29"/>
  <c r="B30" i="29"/>
  <c r="B31" i="29"/>
  <c r="B32" i="29"/>
  <c r="B33" i="29"/>
  <c r="B34" i="29"/>
  <c r="F34" i="8"/>
  <c r="B27" i="26"/>
  <c r="B27" i="25"/>
  <c r="B28" i="26"/>
  <c r="B28" i="25"/>
  <c r="B29" i="26"/>
  <c r="B29" i="25"/>
  <c r="B30" i="26"/>
  <c r="B30" i="25"/>
  <c r="B31" i="26"/>
  <c r="B31" i="25"/>
  <c r="B32" i="26"/>
  <c r="B32" i="25"/>
  <c r="B33" i="26"/>
  <c r="B33" i="25"/>
  <c r="B34" i="25"/>
  <c r="N34" i="8"/>
  <c r="B27" i="23"/>
  <c r="B28" i="23"/>
  <c r="B29" i="23"/>
  <c r="B30" i="23"/>
  <c r="B31" i="23"/>
  <c r="B32" i="23"/>
  <c r="B33" i="23"/>
  <c r="B34" i="23"/>
  <c r="R34" i="8"/>
  <c r="B27" i="24"/>
  <c r="B28" i="24"/>
  <c r="B29" i="24"/>
  <c r="B30" i="24"/>
  <c r="B31" i="24"/>
  <c r="B32" i="24"/>
  <c r="B33" i="24"/>
  <c r="B34" i="24"/>
  <c r="B34" i="9"/>
  <c r="B27" i="22"/>
  <c r="B28" i="22"/>
  <c r="B29" i="22"/>
  <c r="B30" i="22"/>
  <c r="B31" i="22"/>
  <c r="B32" i="22"/>
  <c r="B33" i="22"/>
  <c r="B34" i="22"/>
  <c r="F34" i="9"/>
  <c r="B27" i="27"/>
  <c r="B28" i="27"/>
  <c r="B29" i="27"/>
  <c r="B30" i="27"/>
  <c r="B31" i="27"/>
  <c r="B32" i="27"/>
  <c r="B33" i="27"/>
  <c r="B34" i="27"/>
  <c r="J34" i="9"/>
  <c r="B27" i="30"/>
  <c r="B28" i="30"/>
  <c r="B29" i="30"/>
  <c r="F30" i="30"/>
  <c r="B30" i="30"/>
  <c r="B31" i="30"/>
  <c r="B32" i="30"/>
  <c r="B33" i="30"/>
  <c r="B34" i="30"/>
  <c r="R34" i="9"/>
  <c r="D34" i="31"/>
  <c r="B34" i="31"/>
  <c r="V34" i="9"/>
  <c r="C25" i="7"/>
  <c r="B35" i="18"/>
  <c r="S35" i="19"/>
  <c r="B35" i="19"/>
  <c r="B35" i="20"/>
  <c r="B35" i="21"/>
  <c r="B35" i="17"/>
  <c r="B36" i="18"/>
  <c r="B36" i="19"/>
  <c r="B36" i="20"/>
  <c r="B36" i="21"/>
  <c r="B36" i="17"/>
  <c r="V37" i="17"/>
  <c r="B37" i="18"/>
  <c r="S37" i="19"/>
  <c r="B37" i="19"/>
  <c r="AO37" i="20"/>
  <c r="B37" i="20"/>
  <c r="AO37" i="21"/>
  <c r="B37" i="21"/>
  <c r="B37" i="17"/>
  <c r="B38" i="18"/>
  <c r="U38" i="19"/>
  <c r="B38" i="19"/>
  <c r="B38" i="20"/>
  <c r="AO38" i="21"/>
  <c r="B38" i="21"/>
  <c r="B38" i="17"/>
  <c r="B39" i="17"/>
  <c r="B39" i="8"/>
  <c r="B35" i="29"/>
  <c r="B36" i="29"/>
  <c r="B37" i="29"/>
  <c r="B38" i="29"/>
  <c r="B39" i="29"/>
  <c r="F39" i="8"/>
  <c r="B35" i="26"/>
  <c r="B35" i="25"/>
  <c r="B36" i="26"/>
  <c r="B36" i="25"/>
  <c r="B37" i="26"/>
  <c r="B37" i="25"/>
  <c r="B38" i="26"/>
  <c r="B38" i="25"/>
  <c r="B39" i="25"/>
  <c r="N39" i="8"/>
  <c r="B35" i="23"/>
  <c r="B36" i="23"/>
  <c r="B37" i="23"/>
  <c r="B38" i="23"/>
  <c r="B39" i="23"/>
  <c r="R39" i="8"/>
  <c r="B35" i="24"/>
  <c r="B36" i="24"/>
  <c r="B37" i="24"/>
  <c r="B38" i="24"/>
  <c r="B39" i="24"/>
  <c r="B39" i="9"/>
  <c r="B35" i="22"/>
  <c r="B36" i="22"/>
  <c r="B37" i="22"/>
  <c r="B38" i="22"/>
  <c r="B39" i="22"/>
  <c r="F39" i="9"/>
  <c r="B35" i="27"/>
  <c r="B36" i="27"/>
  <c r="B37" i="27"/>
  <c r="B38" i="27"/>
  <c r="B39" i="27"/>
  <c r="J39" i="9"/>
  <c r="F35" i="30"/>
  <c r="B35" i="30"/>
  <c r="B36" i="30"/>
  <c r="F37" i="30"/>
  <c r="B37" i="30"/>
  <c r="F38" i="30"/>
  <c r="B38" i="30"/>
  <c r="B39" i="30"/>
  <c r="R39" i="9"/>
  <c r="D39" i="31"/>
  <c r="B39" i="31"/>
  <c r="V39" i="9"/>
  <c r="C26" i="7"/>
  <c r="B40" i="18"/>
  <c r="B40" i="19"/>
  <c r="B40" i="20"/>
  <c r="B40" i="21"/>
  <c r="B40" i="17"/>
  <c r="J41" i="17"/>
  <c r="V41" i="17"/>
  <c r="Y41" i="18"/>
  <c r="B41" i="18"/>
  <c r="S41" i="19"/>
  <c r="U41" i="19"/>
  <c r="B41" i="19"/>
  <c r="B41" i="20"/>
  <c r="AO41" i="21"/>
  <c r="B41" i="21"/>
  <c r="B41" i="17"/>
  <c r="Y42" i="18"/>
  <c r="B42" i="18"/>
  <c r="S42" i="19"/>
  <c r="U42" i="19"/>
  <c r="B42" i="19"/>
  <c r="B42" i="20"/>
  <c r="B42" i="21"/>
  <c r="B42" i="17"/>
  <c r="Y43" i="18"/>
  <c r="B43" i="18"/>
  <c r="S43" i="19"/>
  <c r="U43" i="19"/>
  <c r="B43" i="19"/>
  <c r="B43" i="20"/>
  <c r="B43" i="21"/>
  <c r="B43" i="17"/>
  <c r="B44" i="18"/>
  <c r="B44" i="19"/>
  <c r="B44" i="20"/>
  <c r="B44" i="21"/>
  <c r="B44" i="17"/>
  <c r="B45" i="18"/>
  <c r="B45" i="19"/>
  <c r="B45" i="20"/>
  <c r="B45" i="21"/>
  <c r="B45" i="17"/>
  <c r="B46" i="18"/>
  <c r="B46" i="19"/>
  <c r="B46" i="20"/>
  <c r="B46" i="21"/>
  <c r="B46" i="17"/>
  <c r="B47" i="17"/>
  <c r="B47" i="8"/>
  <c r="B40" i="29"/>
  <c r="B41" i="29"/>
  <c r="B42" i="29"/>
  <c r="B43" i="29"/>
  <c r="B44" i="29"/>
  <c r="B45" i="29"/>
  <c r="B46" i="29"/>
  <c r="B47" i="29"/>
  <c r="F47" i="8"/>
  <c r="B40" i="26"/>
  <c r="B40" i="25"/>
  <c r="B41" i="26"/>
  <c r="B41" i="25"/>
  <c r="B42" i="26"/>
  <c r="B42" i="25"/>
  <c r="B43" i="26"/>
  <c r="B43" i="25"/>
  <c r="B44" i="26"/>
  <c r="B44" i="25"/>
  <c r="B45" i="26"/>
  <c r="B45" i="25"/>
  <c r="B46" i="26"/>
  <c r="B46" i="25"/>
  <c r="B47" i="25"/>
  <c r="N47" i="8"/>
  <c r="B40" i="23"/>
  <c r="B41" i="23"/>
  <c r="B42" i="23"/>
  <c r="B43" i="23"/>
  <c r="B44" i="23"/>
  <c r="B45" i="23"/>
  <c r="B46" i="23"/>
  <c r="B47" i="23"/>
  <c r="R47" i="8"/>
  <c r="B40" i="24"/>
  <c r="B41" i="24"/>
  <c r="B42" i="24"/>
  <c r="B43" i="24"/>
  <c r="B44" i="24"/>
  <c r="B45" i="24"/>
  <c r="B46" i="24"/>
  <c r="B47" i="24"/>
  <c r="B47" i="9"/>
  <c r="B40" i="22"/>
  <c r="B41" i="22"/>
  <c r="B42" i="22"/>
  <c r="B43" i="22"/>
  <c r="B44" i="22"/>
  <c r="B45" i="22"/>
  <c r="B46" i="22"/>
  <c r="B47" i="22"/>
  <c r="F47" i="9"/>
  <c r="B40" i="27"/>
  <c r="B41" i="27"/>
  <c r="B42" i="27"/>
  <c r="B43" i="27"/>
  <c r="B44" i="27"/>
  <c r="B45" i="27"/>
  <c r="B46" i="27"/>
  <c r="B47" i="27"/>
  <c r="J47" i="9"/>
  <c r="B40" i="30"/>
  <c r="B41" i="30"/>
  <c r="B42" i="30"/>
  <c r="B43" i="30"/>
  <c r="B44" i="30"/>
  <c r="B45" i="30"/>
  <c r="B46" i="30"/>
  <c r="B47" i="30"/>
  <c r="R47" i="9"/>
  <c r="D47" i="31"/>
  <c r="B47" i="31"/>
  <c r="V47" i="9"/>
  <c r="B14" i="32"/>
  <c r="B15" i="32"/>
  <c r="B16" i="32"/>
  <c r="B17" i="32"/>
  <c r="B18" i="32"/>
  <c r="B19" i="32"/>
  <c r="B20" i="32"/>
  <c r="B21" i="32"/>
  <c r="Z47" i="9"/>
  <c r="C27" i="7"/>
  <c r="B48" i="18"/>
  <c r="B48" i="19"/>
  <c r="B48" i="20"/>
  <c r="B48" i="21"/>
  <c r="B48" i="17"/>
  <c r="B49" i="18"/>
  <c r="B49" i="19"/>
  <c r="B49" i="20"/>
  <c r="B49" i="21"/>
  <c r="B49" i="17"/>
  <c r="B50" i="17"/>
  <c r="B50" i="8"/>
  <c r="B48" i="29"/>
  <c r="B49" i="29"/>
  <c r="B50" i="29"/>
  <c r="F50" i="8"/>
  <c r="B48" i="26"/>
  <c r="B48" i="25"/>
  <c r="B49" i="26"/>
  <c r="B49" i="25"/>
  <c r="B50" i="25"/>
  <c r="N50" i="8"/>
  <c r="B48" i="23"/>
  <c r="B49" i="23"/>
  <c r="B50" i="23"/>
  <c r="R50" i="8"/>
  <c r="B48" i="24"/>
  <c r="B49" i="24"/>
  <c r="B50" i="24"/>
  <c r="B50" i="9"/>
  <c r="B48" i="22"/>
  <c r="B49" i="22"/>
  <c r="B50" i="22"/>
  <c r="F50" i="9"/>
  <c r="B48" i="27"/>
  <c r="B49" i="27"/>
  <c r="B50" i="27"/>
  <c r="J50" i="9"/>
  <c r="B48" i="30"/>
  <c r="B49" i="30"/>
  <c r="B50" i="30"/>
  <c r="R50" i="9"/>
  <c r="D50" i="31"/>
  <c r="B50" i="31"/>
  <c r="V50" i="9"/>
  <c r="C28" i="7"/>
  <c r="V51" i="17"/>
  <c r="Y51" i="18"/>
  <c r="B51" i="18"/>
  <c r="S51" i="19"/>
  <c r="B51" i="19"/>
  <c r="AO51" i="20"/>
  <c r="B51" i="20"/>
  <c r="AO51" i="21"/>
  <c r="B51" i="21"/>
  <c r="B51" i="17"/>
  <c r="B52" i="18"/>
  <c r="B52" i="19"/>
  <c r="B52" i="20"/>
  <c r="B52" i="21"/>
  <c r="B52" i="17"/>
  <c r="B53" i="18"/>
  <c r="B53" i="19"/>
  <c r="B53" i="20"/>
  <c r="B53" i="21"/>
  <c r="B53" i="17"/>
  <c r="V54" i="17"/>
  <c r="B54" i="18"/>
  <c r="U54" i="19"/>
  <c r="B54" i="19"/>
  <c r="B54" i="20"/>
  <c r="B54" i="21"/>
  <c r="B54" i="17"/>
  <c r="B55" i="18"/>
  <c r="B55" i="19"/>
  <c r="B55" i="20"/>
  <c r="B55" i="21"/>
  <c r="B55" i="17"/>
  <c r="B56" i="18"/>
  <c r="S56" i="19"/>
  <c r="B56" i="19"/>
  <c r="B56" i="20"/>
  <c r="B56" i="21"/>
  <c r="B56" i="17"/>
  <c r="B57" i="18"/>
  <c r="B57" i="19"/>
  <c r="B57" i="20"/>
  <c r="B57" i="21"/>
  <c r="B57" i="17"/>
  <c r="B58" i="17"/>
  <c r="B58" i="8"/>
  <c r="B51" i="29"/>
  <c r="B52" i="29"/>
  <c r="B53" i="29"/>
  <c r="B54" i="29"/>
  <c r="B55" i="29"/>
  <c r="B56" i="29"/>
  <c r="B57" i="29"/>
  <c r="B58" i="29"/>
  <c r="F58" i="8"/>
  <c r="B51" i="26"/>
  <c r="B51" i="25"/>
  <c r="B52" i="26"/>
  <c r="B52" i="25"/>
  <c r="B53" i="26"/>
  <c r="B53" i="25"/>
  <c r="B54" i="26"/>
  <c r="B54" i="25"/>
  <c r="B55" i="26"/>
  <c r="B55" i="25"/>
  <c r="B56" i="26"/>
  <c r="B56" i="25"/>
  <c r="B57" i="26"/>
  <c r="B57" i="25"/>
  <c r="B58" i="25"/>
  <c r="N58" i="8"/>
  <c r="B51" i="23"/>
  <c r="B52" i="23"/>
  <c r="B53" i="23"/>
  <c r="B54" i="23"/>
  <c r="B55" i="23"/>
  <c r="B56" i="23"/>
  <c r="B57" i="23"/>
  <c r="B58" i="23"/>
  <c r="R58" i="8"/>
  <c r="B51" i="24"/>
  <c r="B52" i="24"/>
  <c r="B53" i="24"/>
  <c r="B54" i="24"/>
  <c r="B55" i="24"/>
  <c r="B56" i="24"/>
  <c r="B57" i="24"/>
  <c r="B58" i="24"/>
  <c r="B58" i="9"/>
  <c r="B51" i="22"/>
  <c r="B52" i="22"/>
  <c r="B53" i="22"/>
  <c r="B54" i="22"/>
  <c r="B55" i="22"/>
  <c r="B56" i="22"/>
  <c r="B57" i="22"/>
  <c r="B58" i="22"/>
  <c r="F58" i="9"/>
  <c r="J51" i="27"/>
  <c r="B51" i="27"/>
  <c r="B52" i="27"/>
  <c r="B53" i="27"/>
  <c r="B54" i="27"/>
  <c r="B55" i="27"/>
  <c r="B56" i="27"/>
  <c r="B57" i="27"/>
  <c r="B58" i="27"/>
  <c r="J58" i="9"/>
  <c r="F51" i="30"/>
  <c r="B51" i="30"/>
  <c r="B52" i="30"/>
  <c r="B53" i="30"/>
  <c r="F54" i="30"/>
  <c r="B54" i="30"/>
  <c r="B55" i="30"/>
  <c r="F56" i="30"/>
  <c r="B56" i="30"/>
  <c r="B57" i="30"/>
  <c r="B58" i="30"/>
  <c r="R58" i="9"/>
  <c r="D58" i="31"/>
  <c r="B58" i="31"/>
  <c r="V58" i="9"/>
  <c r="C29" i="7"/>
  <c r="B59" i="18"/>
  <c r="B59" i="19"/>
  <c r="B59" i="20"/>
  <c r="B59" i="21"/>
  <c r="B59" i="17"/>
  <c r="B60" i="18"/>
  <c r="B60" i="19"/>
  <c r="B60" i="20"/>
  <c r="B60" i="21"/>
  <c r="B60" i="17"/>
  <c r="B61" i="17"/>
  <c r="B61" i="8"/>
  <c r="B59" i="29"/>
  <c r="B60" i="29"/>
  <c r="B61" i="29"/>
  <c r="F61" i="8"/>
  <c r="B59" i="26"/>
  <c r="B59" i="25"/>
  <c r="B60" i="26"/>
  <c r="B60" i="25"/>
  <c r="B61" i="25"/>
  <c r="N61" i="8"/>
  <c r="B59" i="23"/>
  <c r="B60" i="23"/>
  <c r="B61" i="23"/>
  <c r="R61" i="8"/>
  <c r="B59" i="24"/>
  <c r="B60" i="24"/>
  <c r="B61" i="24"/>
  <c r="B61" i="9"/>
  <c r="B59" i="22"/>
  <c r="B60" i="22"/>
  <c r="B61" i="22"/>
  <c r="F61" i="9"/>
  <c r="B59" i="27"/>
  <c r="B60" i="27"/>
  <c r="B61" i="27"/>
  <c r="J61" i="9"/>
  <c r="B59" i="30"/>
  <c r="B60" i="30"/>
  <c r="B61" i="30"/>
  <c r="R61" i="9"/>
  <c r="D61" i="31"/>
  <c r="B61" i="31"/>
  <c r="V61" i="9"/>
  <c r="C30" i="7"/>
  <c r="B62" i="18"/>
  <c r="B62" i="19"/>
  <c r="B62" i="20"/>
  <c r="B62" i="21"/>
  <c r="B62" i="17"/>
  <c r="B63" i="18"/>
  <c r="B63" i="19"/>
  <c r="B63" i="20"/>
  <c r="B63" i="21"/>
  <c r="B63" i="17"/>
  <c r="B64" i="17"/>
  <c r="B64" i="8"/>
  <c r="B62" i="29"/>
  <c r="B63" i="29"/>
  <c r="B64" i="29"/>
  <c r="F64" i="8"/>
  <c r="B62" i="26"/>
  <c r="B62" i="25"/>
  <c r="B63" i="26"/>
  <c r="B63" i="25"/>
  <c r="B64" i="25"/>
  <c r="N64" i="8"/>
  <c r="B62" i="23"/>
  <c r="B63" i="23"/>
  <c r="B64" i="23"/>
  <c r="R64" i="8"/>
  <c r="B62" i="24"/>
  <c r="B63" i="24"/>
  <c r="B64" i="24"/>
  <c r="B64" i="9"/>
  <c r="B62" i="22"/>
  <c r="B63" i="22"/>
  <c r="B64" i="22"/>
  <c r="F64" i="9"/>
  <c r="B62" i="27"/>
  <c r="B63" i="27"/>
  <c r="B64" i="27"/>
  <c r="J64" i="9"/>
  <c r="B62" i="30"/>
  <c r="B63" i="30"/>
  <c r="B64" i="30"/>
  <c r="R64" i="9"/>
  <c r="D64" i="31"/>
  <c r="B64" i="31"/>
  <c r="V64" i="9"/>
  <c r="C31" i="7"/>
  <c r="V65" i="17"/>
  <c r="B65" i="18"/>
  <c r="B65" i="19"/>
  <c r="B65" i="20"/>
  <c r="B65" i="21"/>
  <c r="B65" i="17"/>
  <c r="B66" i="18"/>
  <c r="B66" i="19"/>
  <c r="B66" i="20"/>
  <c r="B66" i="21"/>
  <c r="B66" i="17"/>
  <c r="B67" i="17"/>
  <c r="B67" i="8"/>
  <c r="B65" i="29"/>
  <c r="B66" i="29"/>
  <c r="B67" i="29"/>
  <c r="F67" i="8"/>
  <c r="B65" i="26"/>
  <c r="B65" i="25"/>
  <c r="B66" i="26"/>
  <c r="B66" i="25"/>
  <c r="B67" i="25"/>
  <c r="N67" i="8"/>
  <c r="B65" i="23"/>
  <c r="B66" i="23"/>
  <c r="B67" i="23"/>
  <c r="R67" i="8"/>
  <c r="B65" i="24"/>
  <c r="B66" i="24"/>
  <c r="B67" i="24"/>
  <c r="B67" i="9"/>
  <c r="B65" i="22"/>
  <c r="B66" i="22"/>
  <c r="B67" i="22"/>
  <c r="F67" i="9"/>
  <c r="B65" i="27"/>
  <c r="B66" i="27"/>
  <c r="B67" i="27"/>
  <c r="J67" i="9"/>
  <c r="B65" i="30"/>
  <c r="B66" i="30"/>
  <c r="B67" i="30"/>
  <c r="R67" i="9"/>
  <c r="D67" i="31"/>
  <c r="B67" i="31"/>
  <c r="V67" i="9"/>
  <c r="C32" i="7"/>
  <c r="B68" i="18"/>
  <c r="B68" i="19"/>
  <c r="B68" i="20"/>
  <c r="B68" i="21"/>
  <c r="B68" i="17"/>
  <c r="B69" i="18"/>
  <c r="B69" i="19"/>
  <c r="B69" i="20"/>
  <c r="B69" i="21"/>
  <c r="B69" i="17"/>
  <c r="B70" i="17"/>
  <c r="B70" i="8"/>
  <c r="B68" i="29"/>
  <c r="B69" i="29"/>
  <c r="B70" i="29"/>
  <c r="F70" i="8"/>
  <c r="B68" i="26"/>
  <c r="B68" i="25"/>
  <c r="B69" i="26"/>
  <c r="B69" i="25"/>
  <c r="B70" i="25"/>
  <c r="N70" i="8"/>
  <c r="B68" i="23"/>
  <c r="B69" i="23"/>
  <c r="B70" i="23"/>
  <c r="R70" i="8"/>
  <c r="B68" i="24"/>
  <c r="B69" i="24"/>
  <c r="B70" i="24"/>
  <c r="B70" i="9"/>
  <c r="B68" i="22"/>
  <c r="B69" i="22"/>
  <c r="B70" i="22"/>
  <c r="F70" i="9"/>
  <c r="B68" i="27"/>
  <c r="B69" i="27"/>
  <c r="B70" i="27"/>
  <c r="J70" i="9"/>
  <c r="B68" i="30"/>
  <c r="B69" i="30"/>
  <c r="B70" i="30"/>
  <c r="R70" i="9"/>
  <c r="D70" i="31"/>
  <c r="B70" i="31"/>
  <c r="V70" i="9"/>
  <c r="C33" i="7"/>
  <c r="B72" i="18"/>
  <c r="B72" i="19"/>
  <c r="B72" i="20"/>
  <c r="B72" i="21"/>
  <c r="B72" i="17"/>
  <c r="B72" i="8"/>
  <c r="B72" i="29"/>
  <c r="F72" i="8"/>
  <c r="B72" i="26"/>
  <c r="B72" i="25"/>
  <c r="N72" i="8"/>
  <c r="B72" i="23"/>
  <c r="R72" i="8"/>
  <c r="B72" i="24"/>
  <c r="B72" i="9"/>
  <c r="B72" i="22"/>
  <c r="F72" i="9"/>
  <c r="B72" i="27"/>
  <c r="J72" i="9"/>
  <c r="B72" i="30"/>
  <c r="R72" i="9"/>
  <c r="B72" i="31"/>
  <c r="V72" i="9"/>
  <c r="B23" i="32"/>
  <c r="Z72" i="9"/>
  <c r="C35" i="7"/>
  <c r="B71" i="18"/>
  <c r="B71" i="19"/>
  <c r="B71" i="20"/>
  <c r="B71" i="21"/>
  <c r="B71" i="17"/>
  <c r="B26" i="17"/>
  <c r="B73" i="17"/>
  <c r="B73" i="8"/>
  <c r="B71" i="29"/>
  <c r="B26" i="29"/>
  <c r="B73" i="29"/>
  <c r="F73" i="8"/>
  <c r="B71" i="26"/>
  <c r="B71" i="25"/>
  <c r="B26" i="25"/>
  <c r="B73" i="25"/>
  <c r="N73" i="8"/>
  <c r="B71" i="23"/>
  <c r="B26" i="23"/>
  <c r="B73" i="23"/>
  <c r="R73" i="8"/>
  <c r="B26" i="24"/>
  <c r="B73" i="24"/>
  <c r="B73" i="9"/>
  <c r="B26" i="22"/>
  <c r="B73" i="22"/>
  <c r="F73" i="9"/>
  <c r="B26" i="27"/>
  <c r="B73" i="27"/>
  <c r="J73" i="9"/>
  <c r="B26" i="30"/>
  <c r="B73" i="30"/>
  <c r="R73" i="9"/>
  <c r="D26" i="31"/>
  <c r="D73" i="31"/>
  <c r="B73" i="31"/>
  <c r="V73" i="9"/>
  <c r="B24" i="32"/>
  <c r="Z73" i="9"/>
  <c r="C36" i="7"/>
  <c r="B74" i="18"/>
  <c r="B74" i="19"/>
  <c r="B74" i="20"/>
  <c r="B74" i="21"/>
  <c r="B74" i="17"/>
  <c r="B74" i="8"/>
  <c r="B74" i="29"/>
  <c r="F74" i="8"/>
  <c r="B74" i="26"/>
  <c r="B74" i="25"/>
  <c r="N74" i="8"/>
  <c r="B74" i="23"/>
  <c r="R74" i="8"/>
  <c r="B74" i="24"/>
  <c r="B74" i="9"/>
  <c r="B74" i="22"/>
  <c r="F74" i="9"/>
  <c r="B74" i="27"/>
  <c r="J74" i="9"/>
  <c r="B74" i="30"/>
  <c r="R74" i="9"/>
  <c r="B74" i="31"/>
  <c r="V74" i="9"/>
  <c r="B25" i="32"/>
  <c r="Z74" i="9"/>
  <c r="C37" i="7"/>
  <c r="B75" i="17"/>
  <c r="B75" i="8"/>
  <c r="B75" i="29"/>
  <c r="F75" i="8"/>
  <c r="B75" i="25"/>
  <c r="N75" i="8"/>
  <c r="B75" i="23"/>
  <c r="R75" i="8"/>
  <c r="B75" i="24"/>
  <c r="B75" i="9"/>
  <c r="B75" i="22"/>
  <c r="F75" i="9"/>
  <c r="B75" i="27"/>
  <c r="J75" i="9"/>
  <c r="B75" i="30"/>
  <c r="R75" i="9"/>
  <c r="D75" i="31"/>
  <c r="B75" i="31"/>
  <c r="V75" i="9"/>
  <c r="B26" i="32"/>
  <c r="Z75" i="9"/>
  <c r="C39" i="7"/>
  <c r="D37" i="7"/>
  <c r="D23" i="7"/>
  <c r="D22" i="7"/>
  <c r="D21" i="7"/>
  <c r="D19" i="7"/>
  <c r="D20" i="7"/>
  <c r="D39" i="7"/>
  <c r="D24" i="7"/>
  <c r="D36" i="7"/>
  <c r="D35" i="7"/>
  <c r="D33" i="7"/>
  <c r="D32" i="7"/>
  <c r="D31" i="7"/>
  <c r="D30" i="7"/>
  <c r="D29" i="7"/>
  <c r="D28" i="7"/>
  <c r="D27" i="7"/>
  <c r="D26" i="7"/>
  <c r="D25" i="7"/>
  <c r="D34" i="7"/>
  <c r="C46" i="7"/>
  <c r="G49" i="3"/>
  <c r="G51" i="3"/>
  <c r="L62" i="7"/>
  <c r="K49" i="3"/>
  <c r="K51" i="3"/>
  <c r="L64" i="7"/>
  <c r="L66" i="7"/>
  <c r="R59" i="7"/>
  <c r="R61" i="7"/>
  <c r="R63" i="7"/>
  <c r="G11" i="3"/>
  <c r="G13" i="3"/>
  <c r="G15" i="3"/>
  <c r="G17" i="3"/>
  <c r="G19" i="3"/>
  <c r="G21" i="3"/>
  <c r="G23" i="3"/>
  <c r="G25" i="3"/>
  <c r="G27" i="3"/>
  <c r="G29" i="3"/>
  <c r="G31" i="3"/>
  <c r="C50" i="7"/>
  <c r="K11" i="3"/>
  <c r="K13" i="3"/>
  <c r="K15" i="3"/>
  <c r="K17" i="3"/>
  <c r="K19" i="3"/>
  <c r="K21" i="3"/>
  <c r="K23" i="3"/>
  <c r="K25" i="3"/>
  <c r="K27" i="3"/>
  <c r="K29" i="3"/>
  <c r="K31" i="3"/>
  <c r="C52" i="7"/>
  <c r="C54" i="7"/>
  <c r="H7" i="45"/>
  <c r="B7" i="46"/>
  <c r="B7" i="45"/>
  <c r="H30" i="47"/>
  <c r="H16" i="47"/>
  <c r="H25" i="47"/>
  <c r="H27" i="47"/>
  <c r="H7" i="47"/>
  <c r="B7" i="48"/>
  <c r="B7" i="49"/>
  <c r="B7" i="47"/>
  <c r="B7" i="50"/>
  <c r="B7" i="53"/>
  <c r="B7" i="54"/>
  <c r="B7" i="55"/>
  <c r="B7" i="52"/>
  <c r="B7" i="57"/>
  <c r="B7" i="58"/>
  <c r="B7" i="56"/>
  <c r="L8" i="7"/>
  <c r="B8" i="46"/>
  <c r="B8" i="45"/>
  <c r="H8" i="47"/>
  <c r="B8" i="48"/>
  <c r="B8" i="49"/>
  <c r="B8" i="47"/>
  <c r="B8" i="50"/>
  <c r="M8" i="53"/>
  <c r="B8" i="53"/>
  <c r="B8" i="54"/>
  <c r="B8" i="55"/>
  <c r="B8" i="52"/>
  <c r="B8" i="57"/>
  <c r="B8" i="58"/>
  <c r="B8" i="56"/>
  <c r="L9" i="7"/>
  <c r="B9" i="46"/>
  <c r="B9" i="45"/>
  <c r="B9" i="48"/>
  <c r="B9" i="49"/>
  <c r="B9" i="47"/>
  <c r="B9" i="50"/>
  <c r="B9" i="53"/>
  <c r="B9" i="54"/>
  <c r="B9" i="55"/>
  <c r="B9" i="52"/>
  <c r="B9" i="57"/>
  <c r="B9" i="58"/>
  <c r="B9" i="56"/>
  <c r="L10" i="7"/>
  <c r="L11" i="7"/>
  <c r="M8" i="7"/>
  <c r="M9" i="7"/>
  <c r="M10" i="7"/>
  <c r="M11" i="7"/>
  <c r="B28" i="46"/>
  <c r="B28" i="45"/>
  <c r="B28" i="48"/>
  <c r="B28" i="49"/>
  <c r="B28" i="47"/>
  <c r="B28" i="50"/>
  <c r="B28" i="53"/>
  <c r="B28" i="54"/>
  <c r="B28" i="55"/>
  <c r="B28" i="52"/>
  <c r="B29" i="57"/>
  <c r="B29" i="58"/>
  <c r="B29" i="56"/>
  <c r="L29" i="7"/>
  <c r="M29" i="7"/>
  <c r="B30" i="57"/>
  <c r="B30" i="58"/>
  <c r="B30" i="56"/>
  <c r="L30" i="7"/>
  <c r="L31" i="7"/>
  <c r="M31" i="7"/>
  <c r="M30" i="7"/>
  <c r="B47" i="46"/>
  <c r="B47" i="45"/>
  <c r="B47" i="48"/>
  <c r="B47" i="49"/>
  <c r="B47" i="47"/>
  <c r="B47" i="50"/>
  <c r="B47" i="53"/>
  <c r="B47" i="54"/>
  <c r="B47" i="55"/>
  <c r="B47" i="52"/>
  <c r="B48" i="57"/>
  <c r="B48" i="58"/>
  <c r="B48" i="56"/>
  <c r="L44" i="7"/>
  <c r="L45" i="7"/>
  <c r="B53" i="46"/>
  <c r="B53" i="45"/>
  <c r="B53" i="48"/>
  <c r="B53" i="49"/>
  <c r="B53" i="47"/>
  <c r="B53" i="50"/>
  <c r="B53" i="53"/>
  <c r="B53" i="54"/>
  <c r="B53" i="55"/>
  <c r="B53" i="52"/>
  <c r="B54" i="57"/>
  <c r="B54" i="58"/>
  <c r="B54" i="56"/>
  <c r="L50" i="7"/>
  <c r="B54" i="46"/>
  <c r="B54" i="45"/>
  <c r="B54" i="48"/>
  <c r="B54" i="49"/>
  <c r="B54" i="47"/>
  <c r="B54" i="50"/>
  <c r="B54" i="53"/>
  <c r="B54" i="54"/>
  <c r="B54" i="55"/>
  <c r="B54" i="52"/>
  <c r="B55" i="57"/>
  <c r="B55" i="58"/>
  <c r="B55" i="56"/>
  <c r="L51" i="7"/>
  <c r="B55" i="46"/>
  <c r="B55" i="45"/>
  <c r="B55" i="48"/>
  <c r="B55" i="49"/>
  <c r="B55" i="47"/>
  <c r="B55" i="50"/>
  <c r="B55" i="53"/>
  <c r="B55" i="54"/>
  <c r="B55" i="55"/>
  <c r="B55" i="52"/>
  <c r="B56" i="57"/>
  <c r="B56" i="58"/>
  <c r="B56" i="56"/>
  <c r="L52" i="7"/>
  <c r="B56" i="46"/>
  <c r="B56" i="45"/>
  <c r="B56" i="48"/>
  <c r="B56" i="49"/>
  <c r="B56" i="47"/>
  <c r="B56" i="50"/>
  <c r="B56" i="53"/>
  <c r="B56" i="54"/>
  <c r="B56" i="55"/>
  <c r="B56" i="52"/>
  <c r="B57" i="57"/>
  <c r="B57" i="58"/>
  <c r="B57" i="56"/>
  <c r="L53" i="7"/>
  <c r="B57" i="46"/>
  <c r="B57" i="45"/>
  <c r="B57" i="48"/>
  <c r="B57" i="49"/>
  <c r="B57" i="47"/>
  <c r="B57" i="50"/>
  <c r="B57" i="53"/>
  <c r="B57" i="54"/>
  <c r="B57" i="55"/>
  <c r="B57" i="52"/>
  <c r="B58" i="57"/>
  <c r="B58" i="58"/>
  <c r="B58" i="56"/>
  <c r="L54" i="7"/>
  <c r="B58" i="46"/>
  <c r="B58" i="45"/>
  <c r="B58" i="48"/>
  <c r="B58" i="49"/>
  <c r="B58" i="47"/>
  <c r="B58" i="50"/>
  <c r="B58" i="53"/>
  <c r="B58" i="54"/>
  <c r="B58" i="55"/>
  <c r="B58" i="52"/>
  <c r="B59" i="57"/>
  <c r="B59" i="58"/>
  <c r="B59" i="56"/>
  <c r="L55" i="7"/>
  <c r="B59" i="46"/>
  <c r="B59" i="45"/>
  <c r="B59" i="48"/>
  <c r="B59" i="49"/>
  <c r="B59" i="47"/>
  <c r="B59" i="50"/>
  <c r="B59" i="53"/>
  <c r="B59" i="54"/>
  <c r="B59" i="55"/>
  <c r="B59" i="52"/>
  <c r="B60" i="57"/>
  <c r="B60" i="58"/>
  <c r="B60" i="56"/>
  <c r="L56" i="7"/>
  <c r="B60" i="46"/>
  <c r="B60" i="45"/>
  <c r="B60" i="48"/>
  <c r="B60" i="49"/>
  <c r="B60" i="47"/>
  <c r="B60" i="50"/>
  <c r="B60" i="53"/>
  <c r="B60" i="54"/>
  <c r="B60" i="55"/>
  <c r="B60" i="52"/>
  <c r="B61" i="57"/>
  <c r="B61" i="58"/>
  <c r="B61" i="56"/>
  <c r="L57" i="7"/>
  <c r="L58" i="7"/>
  <c r="M58" i="7"/>
  <c r="M57" i="7"/>
  <c r="M56" i="7"/>
  <c r="M55" i="7"/>
  <c r="M54" i="7"/>
  <c r="M53" i="7"/>
  <c r="M52" i="7"/>
  <c r="M51" i="7"/>
  <c r="M50" i="7"/>
  <c r="B32" i="46"/>
  <c r="B32" i="45"/>
  <c r="B32" i="48"/>
  <c r="B32" i="49"/>
  <c r="B32" i="47"/>
  <c r="B32" i="50"/>
  <c r="B32" i="53"/>
  <c r="B32" i="54"/>
  <c r="B32" i="55"/>
  <c r="B32" i="52"/>
  <c r="B33" i="57"/>
  <c r="B33" i="58"/>
  <c r="B33" i="56"/>
  <c r="L33" i="7"/>
  <c r="B33" i="46"/>
  <c r="B33" i="45"/>
  <c r="B33" i="48"/>
  <c r="B33" i="49"/>
  <c r="B33" i="47"/>
  <c r="B33" i="50"/>
  <c r="B33" i="53"/>
  <c r="B33" i="54"/>
  <c r="B33" i="55"/>
  <c r="B33" i="52"/>
  <c r="B34" i="57"/>
  <c r="B34" i="58"/>
  <c r="B34" i="56"/>
  <c r="L34" i="7"/>
  <c r="B34" i="46"/>
  <c r="B34" i="45"/>
  <c r="B34" i="48"/>
  <c r="B34" i="49"/>
  <c r="B34" i="47"/>
  <c r="B34" i="50"/>
  <c r="B34" i="53"/>
  <c r="B34" i="54"/>
  <c r="B34" i="55"/>
  <c r="B34" i="52"/>
  <c r="B35" i="57"/>
  <c r="B35" i="58"/>
  <c r="B35" i="56"/>
  <c r="L35" i="7"/>
  <c r="B35" i="46"/>
  <c r="B35" i="45"/>
  <c r="B35" i="48"/>
  <c r="B35" i="49"/>
  <c r="B35" i="47"/>
  <c r="B35" i="50"/>
  <c r="B35" i="53"/>
  <c r="B35" i="54"/>
  <c r="B35" i="55"/>
  <c r="B35" i="52"/>
  <c r="B36" i="57"/>
  <c r="B36" i="58"/>
  <c r="B36" i="56"/>
  <c r="L36" i="7"/>
  <c r="B36" i="46"/>
  <c r="B36" i="45"/>
  <c r="B36" i="48"/>
  <c r="B36" i="49"/>
  <c r="B36" i="47"/>
  <c r="B36" i="50"/>
  <c r="B36" i="53"/>
  <c r="B36" i="54"/>
  <c r="B36" i="55"/>
  <c r="B36" i="52"/>
  <c r="B37" i="57"/>
  <c r="B37" i="58"/>
  <c r="B37" i="56"/>
  <c r="L37" i="7"/>
  <c r="B37" i="46"/>
  <c r="B37" i="45"/>
  <c r="B37" i="48"/>
  <c r="B37" i="49"/>
  <c r="B37" i="47"/>
  <c r="B37" i="50"/>
  <c r="B37" i="53"/>
  <c r="B37" i="54"/>
  <c r="B37" i="55"/>
  <c r="B37" i="52"/>
  <c r="B38" i="57"/>
  <c r="B38" i="58"/>
  <c r="B38" i="56"/>
  <c r="L38" i="7"/>
  <c r="B38" i="46"/>
  <c r="B38" i="45"/>
  <c r="B38" i="48"/>
  <c r="B38" i="49"/>
  <c r="B38" i="47"/>
  <c r="B38" i="50"/>
  <c r="B38" i="53"/>
  <c r="B38" i="54"/>
  <c r="B38" i="55"/>
  <c r="B38" i="52"/>
  <c r="B39" i="57"/>
  <c r="B39" i="58"/>
  <c r="B39" i="56"/>
  <c r="L39" i="7"/>
  <c r="L40" i="7"/>
  <c r="B40" i="46"/>
  <c r="B40" i="45"/>
  <c r="B40" i="48"/>
  <c r="B40" i="49"/>
  <c r="B40" i="47"/>
  <c r="B40" i="50"/>
  <c r="B40" i="53"/>
  <c r="B40" i="54"/>
  <c r="B40" i="55"/>
  <c r="B40" i="52"/>
  <c r="B41" i="57"/>
  <c r="B41" i="58"/>
  <c r="B41" i="56"/>
  <c r="L41" i="7"/>
  <c r="L42" i="7"/>
  <c r="M33" i="7"/>
  <c r="M34" i="7"/>
  <c r="M35" i="7"/>
  <c r="M36" i="7"/>
  <c r="M37" i="7"/>
  <c r="M38" i="7"/>
  <c r="M39" i="7"/>
  <c r="M40" i="7"/>
  <c r="M41" i="7"/>
  <c r="M42" i="7"/>
  <c r="B26" i="46"/>
  <c r="B26" i="45"/>
  <c r="B26" i="48"/>
  <c r="B26" i="49"/>
  <c r="B26" i="47"/>
  <c r="B26" i="50"/>
  <c r="B26" i="53"/>
  <c r="B26" i="54"/>
  <c r="B26" i="55"/>
  <c r="B26" i="52"/>
  <c r="B27" i="57"/>
  <c r="B27" i="58"/>
  <c r="B27" i="56"/>
  <c r="L27" i="7"/>
  <c r="B12" i="46"/>
  <c r="B12" i="45"/>
  <c r="B13" i="46"/>
  <c r="B13" i="45"/>
  <c r="B14" i="46"/>
  <c r="B14" i="45"/>
  <c r="B15" i="46"/>
  <c r="B15" i="45"/>
  <c r="H16" i="45"/>
  <c r="B16" i="46"/>
  <c r="B16" i="45"/>
  <c r="B17" i="46"/>
  <c r="B17" i="45"/>
  <c r="B18" i="46"/>
  <c r="B18" i="45"/>
  <c r="B19" i="46"/>
  <c r="B19" i="45"/>
  <c r="B20" i="46"/>
  <c r="B20" i="45"/>
  <c r="B21" i="46"/>
  <c r="B21" i="45"/>
  <c r="B22" i="46"/>
  <c r="B22" i="45"/>
  <c r="B23" i="46"/>
  <c r="B23" i="45"/>
  <c r="B24" i="46"/>
  <c r="B24" i="45"/>
  <c r="B25" i="45"/>
  <c r="B27" i="45"/>
  <c r="T12" i="47"/>
  <c r="B12" i="48"/>
  <c r="B12" i="49"/>
  <c r="B12" i="47"/>
  <c r="B13" i="48"/>
  <c r="B13" i="49"/>
  <c r="B13" i="47"/>
  <c r="B14" i="48"/>
  <c r="B14" i="49"/>
  <c r="B14" i="47"/>
  <c r="B15" i="48"/>
  <c r="B15" i="49"/>
  <c r="B15" i="47"/>
  <c r="B16" i="48"/>
  <c r="B16" i="49"/>
  <c r="B16" i="47"/>
  <c r="B17" i="48"/>
  <c r="B17" i="49"/>
  <c r="B17" i="47"/>
  <c r="B18" i="48"/>
  <c r="B18" i="49"/>
  <c r="B18" i="47"/>
  <c r="B19" i="48"/>
  <c r="B19" i="49"/>
  <c r="B19" i="47"/>
  <c r="B20" i="48"/>
  <c r="B20" i="49"/>
  <c r="B20" i="47"/>
  <c r="B21" i="48"/>
  <c r="B21" i="49"/>
  <c r="B21" i="47"/>
  <c r="B22" i="48"/>
  <c r="B22" i="49"/>
  <c r="B22" i="47"/>
  <c r="B23" i="48"/>
  <c r="B23" i="49"/>
  <c r="B23" i="47"/>
  <c r="B24" i="48"/>
  <c r="B24" i="49"/>
  <c r="B24" i="47"/>
  <c r="B25" i="47"/>
  <c r="B27" i="47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7" i="50"/>
  <c r="B12" i="53"/>
  <c r="B12" i="54"/>
  <c r="B12" i="55"/>
  <c r="B12" i="52"/>
  <c r="B13" i="53"/>
  <c r="B13" i="54"/>
  <c r="B13" i="55"/>
  <c r="B13" i="52"/>
  <c r="B14" i="53"/>
  <c r="S14" i="54"/>
  <c r="B14" i="54"/>
  <c r="B14" i="55"/>
  <c r="B14" i="52"/>
  <c r="B15" i="53"/>
  <c r="S15" i="54"/>
  <c r="B15" i="54"/>
  <c r="B15" i="55"/>
  <c r="B15" i="52"/>
  <c r="B16" i="53"/>
  <c r="B16" i="54"/>
  <c r="B16" i="55"/>
  <c r="B16" i="52"/>
  <c r="B17" i="53"/>
  <c r="B17" i="54"/>
  <c r="B17" i="55"/>
  <c r="B17" i="52"/>
  <c r="B18" i="53"/>
  <c r="B18" i="54"/>
  <c r="B18" i="55"/>
  <c r="B18" i="52"/>
  <c r="B19" i="53"/>
  <c r="B19" i="54"/>
  <c r="B19" i="55"/>
  <c r="B19" i="52"/>
  <c r="B20" i="53"/>
  <c r="B20" i="54"/>
  <c r="B20" i="55"/>
  <c r="B20" i="52"/>
  <c r="B21" i="53"/>
  <c r="B21" i="54"/>
  <c r="B21" i="55"/>
  <c r="B21" i="52"/>
  <c r="B22" i="53"/>
  <c r="B22" i="54"/>
  <c r="B22" i="55"/>
  <c r="B22" i="52"/>
  <c r="B23" i="53"/>
  <c r="B23" i="54"/>
  <c r="B23" i="55"/>
  <c r="B23" i="52"/>
  <c r="B24" i="53"/>
  <c r="B24" i="54"/>
  <c r="B24" i="55"/>
  <c r="B24" i="52"/>
  <c r="B25" i="52"/>
  <c r="B27" i="52"/>
  <c r="B12" i="57"/>
  <c r="B12" i="58"/>
  <c r="B12" i="56"/>
  <c r="B13" i="57"/>
  <c r="B13" i="58"/>
  <c r="B13" i="56"/>
  <c r="B14" i="57"/>
  <c r="B14" i="58"/>
  <c r="B14" i="56"/>
  <c r="B15" i="57"/>
  <c r="B15" i="58"/>
  <c r="B15" i="56"/>
  <c r="B16" i="57"/>
  <c r="B16" i="58"/>
  <c r="B16" i="56"/>
  <c r="B17" i="57"/>
  <c r="B17" i="58"/>
  <c r="B17" i="56"/>
  <c r="B18" i="57"/>
  <c r="B18" i="58"/>
  <c r="B18" i="56"/>
  <c r="B19" i="57"/>
  <c r="B19" i="58"/>
  <c r="B19" i="56"/>
  <c r="B20" i="57"/>
  <c r="B20" i="58"/>
  <c r="B20" i="56"/>
  <c r="B21" i="57"/>
  <c r="B21" i="58"/>
  <c r="B21" i="56"/>
  <c r="B22" i="57"/>
  <c r="B22" i="58"/>
  <c r="B22" i="56"/>
  <c r="B23" i="57"/>
  <c r="B23" i="58"/>
  <c r="B23" i="56"/>
  <c r="B24" i="57"/>
  <c r="B24" i="58"/>
  <c r="B24" i="56"/>
  <c r="B25" i="57"/>
  <c r="B25" i="58"/>
  <c r="B25" i="56"/>
  <c r="B26" i="56"/>
  <c r="B28" i="56"/>
  <c r="L28" i="7"/>
  <c r="M27" i="7"/>
  <c r="M28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B12" i="29"/>
  <c r="F12" i="8"/>
  <c r="U24" i="8"/>
  <c r="U26" i="8"/>
  <c r="T23" i="8"/>
  <c r="T24" i="8"/>
  <c r="T26" i="8"/>
  <c r="Q24" i="8"/>
  <c r="Q26" i="8"/>
  <c r="P23" i="8"/>
  <c r="P24" i="8"/>
  <c r="P26" i="8"/>
  <c r="I24" i="8"/>
  <c r="I26" i="8"/>
  <c r="H23" i="8"/>
  <c r="H24" i="8"/>
  <c r="H26" i="8"/>
  <c r="E24" i="8"/>
  <c r="E26" i="8"/>
  <c r="D23" i="8"/>
  <c r="D24" i="8"/>
  <c r="D26" i="8"/>
  <c r="T34" i="8"/>
  <c r="P34" i="8"/>
  <c r="H34" i="8"/>
  <c r="D34" i="8"/>
  <c r="U34" i="8"/>
  <c r="Q34" i="8"/>
  <c r="I34" i="8"/>
  <c r="E34" i="8"/>
  <c r="U58" i="8"/>
  <c r="T58" i="8"/>
  <c r="Q58" i="8"/>
  <c r="P58" i="8"/>
  <c r="I58" i="8"/>
  <c r="H58" i="8"/>
  <c r="E58" i="8"/>
  <c r="D58" i="8"/>
  <c r="U39" i="8"/>
  <c r="T39" i="8"/>
  <c r="Q39" i="8"/>
  <c r="P39" i="8"/>
  <c r="I39" i="8"/>
  <c r="H39" i="8"/>
  <c r="E39" i="8"/>
  <c r="D39" i="8"/>
  <c r="U47" i="8"/>
  <c r="T47" i="8"/>
  <c r="Q47" i="8"/>
  <c r="P47" i="8"/>
  <c r="I47" i="8"/>
  <c r="H47" i="8"/>
  <c r="E47" i="8"/>
  <c r="D47" i="8"/>
  <c r="P72" i="8"/>
  <c r="E50" i="8"/>
  <c r="D50" i="8"/>
  <c r="T4" i="8"/>
  <c r="R4" i="8"/>
  <c r="P4" i="8"/>
  <c r="N4" i="8"/>
  <c r="F4" i="8"/>
  <c r="H4" i="8"/>
  <c r="D4" i="8"/>
  <c r="R1" i="8"/>
  <c r="B4" i="8"/>
  <c r="N84" i="8"/>
  <c r="N85" i="8"/>
  <c r="N86" i="8"/>
  <c r="F84" i="8"/>
  <c r="F85" i="8"/>
  <c r="F86" i="8"/>
  <c r="B84" i="8"/>
  <c r="B85" i="8"/>
  <c r="B86" i="8"/>
  <c r="B12" i="23"/>
  <c r="R12" i="8"/>
  <c r="S7" i="8"/>
  <c r="S8" i="8"/>
  <c r="S9" i="8"/>
  <c r="S10" i="8"/>
  <c r="S11" i="8"/>
  <c r="S12" i="8"/>
  <c r="R14" i="8"/>
  <c r="R15" i="8"/>
  <c r="R16" i="8"/>
  <c r="R17" i="8"/>
  <c r="R18" i="8"/>
  <c r="R19" i="8"/>
  <c r="R20" i="8"/>
  <c r="S75" i="8"/>
  <c r="S74" i="8"/>
  <c r="S73" i="8"/>
  <c r="S72" i="8"/>
  <c r="S70" i="8"/>
  <c r="R69" i="8"/>
  <c r="S69" i="8"/>
  <c r="R68" i="8"/>
  <c r="S68" i="8"/>
  <c r="S67" i="8"/>
  <c r="R66" i="8"/>
  <c r="S66" i="8"/>
  <c r="R65" i="8"/>
  <c r="S65" i="8"/>
  <c r="S64" i="8"/>
  <c r="R63" i="8"/>
  <c r="S63" i="8"/>
  <c r="R62" i="8"/>
  <c r="S62" i="8"/>
  <c r="S61" i="8"/>
  <c r="R60" i="8"/>
  <c r="S60" i="8"/>
  <c r="R59" i="8"/>
  <c r="S59" i="8"/>
  <c r="S58" i="8"/>
  <c r="R57" i="8"/>
  <c r="S57" i="8"/>
  <c r="R56" i="8"/>
  <c r="S56" i="8"/>
  <c r="R55" i="8"/>
  <c r="S55" i="8"/>
  <c r="R54" i="8"/>
  <c r="S54" i="8"/>
  <c r="R53" i="8"/>
  <c r="S53" i="8"/>
  <c r="R52" i="8"/>
  <c r="S52" i="8"/>
  <c r="R51" i="8"/>
  <c r="S51" i="8"/>
  <c r="S50" i="8"/>
  <c r="R49" i="8"/>
  <c r="S49" i="8"/>
  <c r="R48" i="8"/>
  <c r="S48" i="8"/>
  <c r="S47" i="8"/>
  <c r="R46" i="8"/>
  <c r="S46" i="8"/>
  <c r="R45" i="8"/>
  <c r="S45" i="8"/>
  <c r="R44" i="8"/>
  <c r="S44" i="8"/>
  <c r="R43" i="8"/>
  <c r="S43" i="8"/>
  <c r="R42" i="8"/>
  <c r="S42" i="8"/>
  <c r="R41" i="8"/>
  <c r="S41" i="8"/>
  <c r="R40" i="8"/>
  <c r="S40" i="8"/>
  <c r="S39" i="8"/>
  <c r="R38" i="8"/>
  <c r="S38" i="8"/>
  <c r="R37" i="8"/>
  <c r="S37" i="8"/>
  <c r="R36" i="8"/>
  <c r="S36" i="8"/>
  <c r="R35" i="8"/>
  <c r="S35" i="8"/>
  <c r="S34" i="8"/>
  <c r="R33" i="8"/>
  <c r="S33" i="8"/>
  <c r="R32" i="8"/>
  <c r="S32" i="8"/>
  <c r="R31" i="8"/>
  <c r="S31" i="8"/>
  <c r="R30" i="8"/>
  <c r="S30" i="8"/>
  <c r="R29" i="8"/>
  <c r="S29" i="8"/>
  <c r="R28" i="8"/>
  <c r="S28" i="8"/>
  <c r="R27" i="8"/>
  <c r="S27" i="8"/>
  <c r="R26" i="8"/>
  <c r="S26" i="8"/>
  <c r="S25" i="8"/>
  <c r="S24" i="8"/>
  <c r="S23" i="8"/>
  <c r="S22" i="8"/>
  <c r="S21" i="8"/>
  <c r="S20" i="8"/>
  <c r="S19" i="8"/>
  <c r="S18" i="8"/>
  <c r="S17" i="8"/>
  <c r="S16" i="8"/>
  <c r="S15" i="8"/>
  <c r="S14" i="8"/>
  <c r="B76" i="23"/>
  <c r="R76" i="8"/>
  <c r="S76" i="8"/>
  <c r="B77" i="23"/>
  <c r="R77" i="8"/>
  <c r="S77" i="8"/>
  <c r="B78" i="23"/>
  <c r="B79" i="23"/>
  <c r="R79" i="8"/>
  <c r="S79" i="8"/>
  <c r="R78" i="8"/>
  <c r="S78" i="8"/>
  <c r="B82" i="23"/>
  <c r="R82" i="8"/>
  <c r="B12" i="25"/>
  <c r="B82" i="25"/>
  <c r="N82" i="8"/>
  <c r="N12" i="8"/>
  <c r="O7" i="8"/>
  <c r="O8" i="8"/>
  <c r="O9" i="8"/>
  <c r="O10" i="8"/>
  <c r="O11" i="8"/>
  <c r="O12" i="8"/>
  <c r="N20" i="8"/>
  <c r="N19" i="8"/>
  <c r="N18" i="8"/>
  <c r="N17" i="8"/>
  <c r="N16" i="8"/>
  <c r="N15" i="8"/>
  <c r="N14" i="8"/>
  <c r="N26" i="8"/>
  <c r="N27" i="8"/>
  <c r="N28" i="8"/>
  <c r="N29" i="8"/>
  <c r="N30" i="8"/>
  <c r="N31" i="8"/>
  <c r="N32" i="8"/>
  <c r="N33" i="8"/>
  <c r="N35" i="8"/>
  <c r="N36" i="8"/>
  <c r="N37" i="8"/>
  <c r="N38" i="8"/>
  <c r="N40" i="8"/>
  <c r="N41" i="8"/>
  <c r="N42" i="8"/>
  <c r="N43" i="8"/>
  <c r="N44" i="8"/>
  <c r="N45" i="8"/>
  <c r="N46" i="8"/>
  <c r="N48" i="8"/>
  <c r="N49" i="8"/>
  <c r="N51" i="8"/>
  <c r="N52" i="8"/>
  <c r="N53" i="8"/>
  <c r="B76" i="26"/>
  <c r="B76" i="25"/>
  <c r="N76" i="8"/>
  <c r="O76" i="8"/>
  <c r="O75" i="8"/>
  <c r="O74" i="8"/>
  <c r="O73" i="8"/>
  <c r="O72" i="8"/>
  <c r="O70" i="8"/>
  <c r="N69" i="8"/>
  <c r="O69" i="8"/>
  <c r="N68" i="8"/>
  <c r="O68" i="8"/>
  <c r="O67" i="8"/>
  <c r="N66" i="8"/>
  <c r="O66" i="8"/>
  <c r="N65" i="8"/>
  <c r="O65" i="8"/>
  <c r="O64" i="8"/>
  <c r="N63" i="8"/>
  <c r="O63" i="8"/>
  <c r="N62" i="8"/>
  <c r="O62" i="8"/>
  <c r="O61" i="8"/>
  <c r="N60" i="8"/>
  <c r="O60" i="8"/>
  <c r="N59" i="8"/>
  <c r="O59" i="8"/>
  <c r="O58" i="8"/>
  <c r="N57" i="8"/>
  <c r="O57" i="8"/>
  <c r="N56" i="8"/>
  <c r="O56" i="8"/>
  <c r="N55" i="8"/>
  <c r="O55" i="8"/>
  <c r="N54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B77" i="26"/>
  <c r="B77" i="25"/>
  <c r="N77" i="8"/>
  <c r="O77" i="8"/>
  <c r="B78" i="26"/>
  <c r="B78" i="25"/>
  <c r="B79" i="25"/>
  <c r="N79" i="8"/>
  <c r="O79" i="8"/>
  <c r="N78" i="8"/>
  <c r="O78" i="8"/>
  <c r="G7" i="8"/>
  <c r="G8" i="8"/>
  <c r="G9" i="8"/>
  <c r="G10" i="8"/>
  <c r="G11" i="8"/>
  <c r="G12" i="8"/>
  <c r="F14" i="8"/>
  <c r="F15" i="8"/>
  <c r="F16" i="8"/>
  <c r="F17" i="8"/>
  <c r="F18" i="8"/>
  <c r="F19" i="8"/>
  <c r="F20" i="8"/>
  <c r="G75" i="8"/>
  <c r="G74" i="8"/>
  <c r="G73" i="8"/>
  <c r="G72" i="8"/>
  <c r="G70" i="8"/>
  <c r="F69" i="8"/>
  <c r="G69" i="8"/>
  <c r="F68" i="8"/>
  <c r="G68" i="8"/>
  <c r="G67" i="8"/>
  <c r="F66" i="8"/>
  <c r="G66" i="8"/>
  <c r="F65" i="8"/>
  <c r="G65" i="8"/>
  <c r="G64" i="8"/>
  <c r="F63" i="8"/>
  <c r="G63" i="8"/>
  <c r="F62" i="8"/>
  <c r="G62" i="8"/>
  <c r="G61" i="8"/>
  <c r="F60" i="8"/>
  <c r="G60" i="8"/>
  <c r="F59" i="8"/>
  <c r="G59" i="8"/>
  <c r="G58" i="8"/>
  <c r="F57" i="8"/>
  <c r="G57" i="8"/>
  <c r="F56" i="8"/>
  <c r="G56" i="8"/>
  <c r="F55" i="8"/>
  <c r="G55" i="8"/>
  <c r="F54" i="8"/>
  <c r="G54" i="8"/>
  <c r="F53" i="8"/>
  <c r="G53" i="8"/>
  <c r="F52" i="8"/>
  <c r="G52" i="8"/>
  <c r="F51" i="8"/>
  <c r="G51" i="8"/>
  <c r="G50" i="8"/>
  <c r="F49" i="8"/>
  <c r="G49" i="8"/>
  <c r="F48" i="8"/>
  <c r="G48" i="8"/>
  <c r="G47" i="8"/>
  <c r="F46" i="8"/>
  <c r="G46" i="8"/>
  <c r="F45" i="8"/>
  <c r="G45" i="8"/>
  <c r="F44" i="8"/>
  <c r="G44" i="8"/>
  <c r="F43" i="8"/>
  <c r="G43" i="8"/>
  <c r="F42" i="8"/>
  <c r="G42" i="8"/>
  <c r="F41" i="8"/>
  <c r="G41" i="8"/>
  <c r="F40" i="8"/>
  <c r="G40" i="8"/>
  <c r="G39" i="8"/>
  <c r="F38" i="8"/>
  <c r="G38" i="8"/>
  <c r="F37" i="8"/>
  <c r="G37" i="8"/>
  <c r="F36" i="8"/>
  <c r="G36" i="8"/>
  <c r="F35" i="8"/>
  <c r="G35" i="8"/>
  <c r="G34" i="8"/>
  <c r="F33" i="8"/>
  <c r="G33" i="8"/>
  <c r="F32" i="8"/>
  <c r="G32" i="8"/>
  <c r="F31" i="8"/>
  <c r="G31" i="8"/>
  <c r="F30" i="8"/>
  <c r="G30" i="8"/>
  <c r="F29" i="8"/>
  <c r="G29" i="8"/>
  <c r="F28" i="8"/>
  <c r="G28" i="8"/>
  <c r="F27" i="8"/>
  <c r="G27" i="8"/>
  <c r="F26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B76" i="29"/>
  <c r="F76" i="8"/>
  <c r="G76" i="8"/>
  <c r="B77" i="29"/>
  <c r="F77" i="8"/>
  <c r="G77" i="8"/>
  <c r="B78" i="29"/>
  <c r="B79" i="29"/>
  <c r="F79" i="8"/>
  <c r="G79" i="8"/>
  <c r="F78" i="8"/>
  <c r="G78" i="8"/>
  <c r="B82" i="29"/>
  <c r="F82" i="8"/>
  <c r="C7" i="8"/>
  <c r="C8" i="8"/>
  <c r="C9" i="8"/>
  <c r="C10" i="8"/>
  <c r="C11" i="8"/>
  <c r="C12" i="8"/>
  <c r="B20" i="8"/>
  <c r="B19" i="8"/>
  <c r="B18" i="8"/>
  <c r="B17" i="8"/>
  <c r="B16" i="8"/>
  <c r="B15" i="8"/>
  <c r="B14" i="8"/>
  <c r="B26" i="8"/>
  <c r="B27" i="8"/>
  <c r="B28" i="8"/>
  <c r="B29" i="8"/>
  <c r="B30" i="8"/>
  <c r="B31" i="8"/>
  <c r="B32" i="8"/>
  <c r="B33" i="8"/>
  <c r="B35" i="8"/>
  <c r="B36" i="8"/>
  <c r="B37" i="8"/>
  <c r="B38" i="8"/>
  <c r="B40" i="8"/>
  <c r="B41" i="8"/>
  <c r="B42" i="8"/>
  <c r="B43" i="8"/>
  <c r="B44" i="8"/>
  <c r="B45" i="8"/>
  <c r="B46" i="8"/>
  <c r="B48" i="8"/>
  <c r="B49" i="8"/>
  <c r="B51" i="8"/>
  <c r="B52" i="8"/>
  <c r="B53" i="8"/>
  <c r="B54" i="8"/>
  <c r="B55" i="8"/>
  <c r="B56" i="8"/>
  <c r="B57" i="8"/>
  <c r="B59" i="8"/>
  <c r="B60" i="8"/>
  <c r="B62" i="8"/>
  <c r="B63" i="8"/>
  <c r="B65" i="8"/>
  <c r="B66" i="8"/>
  <c r="B68" i="8"/>
  <c r="B69" i="8"/>
  <c r="C75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2" i="8"/>
  <c r="C73" i="8"/>
  <c r="C74" i="8"/>
  <c r="C21" i="8"/>
  <c r="C20" i="8"/>
  <c r="C19" i="8"/>
  <c r="C18" i="8"/>
  <c r="C17" i="8"/>
  <c r="C16" i="8"/>
  <c r="C15" i="8"/>
  <c r="C14" i="8"/>
  <c r="B78" i="18"/>
  <c r="B78" i="19"/>
  <c r="B78" i="20"/>
  <c r="B78" i="21"/>
  <c r="B78" i="17"/>
  <c r="B78" i="8"/>
  <c r="C78" i="8"/>
  <c r="J21" i="17"/>
  <c r="J26" i="17"/>
  <c r="J34" i="17"/>
  <c r="J39" i="17"/>
  <c r="J47" i="17"/>
  <c r="J50" i="17"/>
  <c r="J58" i="17"/>
  <c r="J61" i="17"/>
  <c r="J64" i="17"/>
  <c r="J67" i="17"/>
  <c r="J73" i="17"/>
  <c r="J76" i="17"/>
  <c r="B76" i="18"/>
  <c r="B76" i="19"/>
  <c r="B76" i="20"/>
  <c r="B76" i="21"/>
  <c r="B76" i="17"/>
  <c r="B77" i="18"/>
  <c r="B77" i="19"/>
  <c r="B77" i="20"/>
  <c r="B77" i="21"/>
  <c r="B77" i="17"/>
  <c r="B79" i="17"/>
  <c r="B79" i="8"/>
  <c r="C79" i="8"/>
  <c r="B77" i="8"/>
  <c r="C77" i="8"/>
  <c r="B76" i="8"/>
  <c r="C76" i="8"/>
  <c r="B82" i="17"/>
  <c r="B82" i="8"/>
  <c r="R84" i="8"/>
  <c r="R85" i="8"/>
  <c r="R86" i="8"/>
  <c r="Y67" i="9"/>
  <c r="X67" i="9"/>
  <c r="U65" i="9"/>
  <c r="U66" i="9"/>
  <c r="U67" i="9"/>
  <c r="T67" i="9"/>
  <c r="I67" i="9"/>
  <c r="H67" i="9"/>
  <c r="E67" i="9"/>
  <c r="D67" i="9"/>
  <c r="U22" i="9"/>
  <c r="T23" i="9"/>
  <c r="U23" i="9"/>
  <c r="U24" i="9"/>
  <c r="U25" i="9"/>
  <c r="T26" i="9"/>
  <c r="U26" i="9"/>
  <c r="U27" i="9"/>
  <c r="U28" i="9"/>
  <c r="U29" i="9"/>
  <c r="U30" i="9"/>
  <c r="U32" i="9"/>
  <c r="U33" i="9"/>
  <c r="T34" i="9"/>
  <c r="U34" i="9"/>
  <c r="U35" i="9"/>
  <c r="U36" i="9"/>
  <c r="U37" i="9"/>
  <c r="U38" i="9"/>
  <c r="T39" i="9"/>
  <c r="U39" i="9"/>
  <c r="U40" i="9"/>
  <c r="U41" i="9"/>
  <c r="U42" i="9"/>
  <c r="U43" i="9"/>
  <c r="U44" i="9"/>
  <c r="U45" i="9"/>
  <c r="U46" i="9"/>
  <c r="T47" i="9"/>
  <c r="U47" i="9"/>
  <c r="U48" i="9"/>
  <c r="U49" i="9"/>
  <c r="T50" i="9"/>
  <c r="U50" i="9"/>
  <c r="U51" i="9"/>
  <c r="U52" i="9"/>
  <c r="U53" i="9"/>
  <c r="U54" i="9"/>
  <c r="U55" i="9"/>
  <c r="U56" i="9"/>
  <c r="U57" i="9"/>
  <c r="T58" i="9"/>
  <c r="U58" i="9"/>
  <c r="U59" i="9"/>
  <c r="U60" i="9"/>
  <c r="U61" i="9"/>
  <c r="U64" i="9"/>
  <c r="U68" i="9"/>
  <c r="U69" i="9"/>
  <c r="U70" i="9"/>
  <c r="U71" i="9"/>
  <c r="U72" i="9"/>
  <c r="U73" i="9"/>
  <c r="U74" i="9"/>
  <c r="U75" i="9"/>
  <c r="U21" i="9"/>
  <c r="M61" i="9"/>
  <c r="L61" i="9"/>
  <c r="I61" i="9"/>
  <c r="H61" i="9"/>
  <c r="E61" i="9"/>
  <c r="D61" i="9"/>
  <c r="Y58" i="9"/>
  <c r="X58" i="9"/>
  <c r="M58" i="9"/>
  <c r="L58" i="9"/>
  <c r="I58" i="9"/>
  <c r="H58" i="9"/>
  <c r="E58" i="9"/>
  <c r="D58" i="9"/>
  <c r="AC47" i="9"/>
  <c r="AB47" i="9"/>
  <c r="Y47" i="9"/>
  <c r="X47" i="9"/>
  <c r="I47" i="9"/>
  <c r="H47" i="9"/>
  <c r="E47" i="9"/>
  <c r="D47" i="9"/>
  <c r="Y39" i="9"/>
  <c r="X39" i="9"/>
  <c r="I39" i="9"/>
  <c r="H39" i="9"/>
  <c r="E39" i="9"/>
  <c r="D39" i="9"/>
  <c r="Y26" i="9"/>
  <c r="X26" i="9"/>
  <c r="M24" i="9"/>
  <c r="M26" i="9"/>
  <c r="L23" i="9"/>
  <c r="L24" i="9"/>
  <c r="L26" i="9"/>
  <c r="I24" i="9"/>
  <c r="I26" i="9"/>
  <c r="H23" i="9"/>
  <c r="H24" i="9"/>
  <c r="H26" i="9"/>
  <c r="E24" i="9"/>
  <c r="E26" i="9"/>
  <c r="D23" i="9"/>
  <c r="D24" i="9"/>
  <c r="D26" i="9"/>
  <c r="Y34" i="9"/>
  <c r="I34" i="9"/>
  <c r="E34" i="9"/>
  <c r="X34" i="9"/>
  <c r="H34" i="9"/>
  <c r="D34" i="9"/>
  <c r="E50" i="9"/>
  <c r="I50" i="9"/>
  <c r="Y50" i="9"/>
  <c r="X50" i="9"/>
  <c r="H50" i="9"/>
  <c r="D50" i="9"/>
  <c r="AB86" i="9"/>
  <c r="X86" i="9"/>
  <c r="T86" i="9"/>
  <c r="L86" i="9"/>
  <c r="H86" i="9"/>
  <c r="D86" i="9"/>
  <c r="Y12" i="9"/>
  <c r="Y11" i="9"/>
  <c r="Y10" i="9"/>
  <c r="Y9" i="9"/>
  <c r="Y8" i="9"/>
  <c r="Y7" i="9"/>
  <c r="AC12" i="9"/>
  <c r="AC11" i="9"/>
  <c r="AC10" i="9"/>
  <c r="AC9" i="9"/>
  <c r="AC8" i="9"/>
  <c r="AC7" i="9"/>
  <c r="M12" i="9"/>
  <c r="M11" i="9"/>
  <c r="M10" i="9"/>
  <c r="M9" i="9"/>
  <c r="M8" i="9"/>
  <c r="M7" i="9"/>
  <c r="I12" i="9"/>
  <c r="I11" i="9"/>
  <c r="I10" i="9"/>
  <c r="I9" i="9"/>
  <c r="I8" i="9"/>
  <c r="I7" i="9"/>
  <c r="E12" i="9"/>
  <c r="E11" i="9"/>
  <c r="E10" i="9"/>
  <c r="E9" i="9"/>
  <c r="E8" i="9"/>
  <c r="E7" i="9"/>
  <c r="AB4" i="9"/>
  <c r="Z4" i="9"/>
  <c r="X4" i="9"/>
  <c r="V4" i="9"/>
  <c r="M6" i="1"/>
  <c r="T4" i="9"/>
  <c r="K6" i="1"/>
  <c r="R4" i="9"/>
  <c r="L4" i="9"/>
  <c r="J4" i="9"/>
  <c r="H4" i="9"/>
  <c r="F4" i="9"/>
  <c r="D4" i="9"/>
  <c r="B4" i="9"/>
  <c r="Z84" i="9"/>
  <c r="Z85" i="9"/>
  <c r="Z86" i="9"/>
  <c r="V84" i="9"/>
  <c r="V85" i="9"/>
  <c r="V86" i="9"/>
  <c r="X1" i="9"/>
  <c r="J84" i="9"/>
  <c r="J85" i="9"/>
  <c r="J86" i="9"/>
  <c r="F84" i="9"/>
  <c r="F85" i="9"/>
  <c r="F86" i="9"/>
  <c r="D12" i="31"/>
  <c r="B12" i="31"/>
  <c r="V12" i="9"/>
  <c r="W7" i="9"/>
  <c r="W8" i="9"/>
  <c r="W9" i="9"/>
  <c r="W10" i="9"/>
  <c r="W11" i="9"/>
  <c r="W12" i="9"/>
  <c r="B14" i="31"/>
  <c r="V14" i="9"/>
  <c r="B15" i="31"/>
  <c r="V15" i="9"/>
  <c r="B16" i="31"/>
  <c r="V16" i="9"/>
  <c r="B17" i="31"/>
  <c r="V17" i="9"/>
  <c r="B18" i="31"/>
  <c r="V18" i="9"/>
  <c r="B19" i="31"/>
  <c r="V19" i="9"/>
  <c r="B20" i="31"/>
  <c r="V20" i="9"/>
  <c r="B26" i="31"/>
  <c r="V26" i="9"/>
  <c r="B27" i="31"/>
  <c r="V27" i="9"/>
  <c r="B28" i="31"/>
  <c r="V28" i="9"/>
  <c r="B29" i="31"/>
  <c r="V29" i="9"/>
  <c r="B30" i="31"/>
  <c r="V30" i="9"/>
  <c r="B31" i="31"/>
  <c r="V31" i="9"/>
  <c r="B32" i="31"/>
  <c r="V32" i="9"/>
  <c r="B33" i="31"/>
  <c r="V33" i="9"/>
  <c r="B35" i="31"/>
  <c r="V35" i="9"/>
  <c r="B36" i="31"/>
  <c r="V36" i="9"/>
  <c r="B37" i="31"/>
  <c r="V37" i="9"/>
  <c r="B38" i="31"/>
  <c r="V38" i="9"/>
  <c r="B40" i="31"/>
  <c r="V40" i="9"/>
  <c r="B41" i="31"/>
  <c r="V41" i="9"/>
  <c r="B42" i="31"/>
  <c r="V42" i="9"/>
  <c r="B43" i="31"/>
  <c r="V43" i="9"/>
  <c r="B44" i="31"/>
  <c r="V44" i="9"/>
  <c r="B45" i="31"/>
  <c r="V45" i="9"/>
  <c r="B46" i="31"/>
  <c r="V46" i="9"/>
  <c r="B48" i="31"/>
  <c r="V48" i="9"/>
  <c r="B49" i="31"/>
  <c r="V49" i="9"/>
  <c r="B51" i="31"/>
  <c r="V51" i="9"/>
  <c r="B52" i="31"/>
  <c r="V52" i="9"/>
  <c r="B53" i="31"/>
  <c r="V53" i="9"/>
  <c r="B54" i="31"/>
  <c r="V54" i="9"/>
  <c r="B55" i="31"/>
  <c r="V55" i="9"/>
  <c r="B56" i="31"/>
  <c r="V56" i="9"/>
  <c r="B57" i="31"/>
  <c r="V57" i="9"/>
  <c r="B59" i="31"/>
  <c r="V59" i="9"/>
  <c r="B60" i="31"/>
  <c r="V60" i="9"/>
  <c r="B62" i="31"/>
  <c r="V62" i="9"/>
  <c r="B63" i="31"/>
  <c r="V63" i="9"/>
  <c r="B65" i="31"/>
  <c r="V65" i="9"/>
  <c r="B66" i="31"/>
  <c r="V66" i="9"/>
  <c r="B68" i="31"/>
  <c r="V68" i="9"/>
  <c r="B69" i="31"/>
  <c r="V69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B76" i="31"/>
  <c r="V76" i="9"/>
  <c r="W76" i="9"/>
  <c r="B77" i="31"/>
  <c r="V77" i="9"/>
  <c r="W77" i="9"/>
  <c r="D79" i="31"/>
  <c r="B79" i="31"/>
  <c r="V79" i="9"/>
  <c r="W79" i="9"/>
  <c r="B78" i="31"/>
  <c r="V78" i="9"/>
  <c r="W78" i="9"/>
  <c r="B82" i="31"/>
  <c r="V82" i="9"/>
  <c r="B13" i="27"/>
  <c r="J13" i="9"/>
  <c r="B12" i="22"/>
  <c r="F12" i="9"/>
  <c r="G12" i="9"/>
  <c r="G11" i="9"/>
  <c r="G10" i="9"/>
  <c r="G9" i="9"/>
  <c r="G8" i="9"/>
  <c r="G7" i="9"/>
  <c r="F14" i="9"/>
  <c r="F15" i="9"/>
  <c r="F16" i="9"/>
  <c r="F17" i="9"/>
  <c r="F18" i="9"/>
  <c r="F19" i="9"/>
  <c r="F20" i="9"/>
  <c r="F52" i="9"/>
  <c r="G52" i="9"/>
  <c r="B76" i="22"/>
  <c r="B77" i="22"/>
  <c r="B78" i="22"/>
  <c r="B79" i="22"/>
  <c r="F79" i="9"/>
  <c r="G79" i="9"/>
  <c r="F78" i="9"/>
  <c r="G78" i="9"/>
  <c r="F77" i="9"/>
  <c r="G77" i="9"/>
  <c r="F76" i="9"/>
  <c r="G76" i="9"/>
  <c r="G75" i="9"/>
  <c r="G74" i="9"/>
  <c r="G73" i="9"/>
  <c r="G72" i="9"/>
  <c r="G71" i="9"/>
  <c r="G70" i="9"/>
  <c r="F69" i="9"/>
  <c r="G69" i="9"/>
  <c r="F68" i="9"/>
  <c r="G68" i="9"/>
  <c r="G67" i="9"/>
  <c r="F66" i="9"/>
  <c r="G66" i="9"/>
  <c r="F65" i="9"/>
  <c r="G65" i="9"/>
  <c r="G64" i="9"/>
  <c r="F63" i="9"/>
  <c r="G63" i="9"/>
  <c r="F62" i="9"/>
  <c r="G62" i="9"/>
  <c r="G61" i="9"/>
  <c r="F60" i="9"/>
  <c r="G60" i="9"/>
  <c r="F59" i="9"/>
  <c r="G59" i="9"/>
  <c r="G58" i="9"/>
  <c r="F57" i="9"/>
  <c r="G57" i="9"/>
  <c r="F56" i="9"/>
  <c r="G56" i="9"/>
  <c r="F55" i="9"/>
  <c r="G55" i="9"/>
  <c r="F54" i="9"/>
  <c r="G54" i="9"/>
  <c r="F53" i="9"/>
  <c r="G53" i="9"/>
  <c r="F51" i="9"/>
  <c r="G51" i="9"/>
  <c r="G50" i="9"/>
  <c r="F49" i="9"/>
  <c r="G49" i="9"/>
  <c r="F48" i="9"/>
  <c r="G48" i="9"/>
  <c r="G47" i="9"/>
  <c r="F46" i="9"/>
  <c r="G46" i="9"/>
  <c r="F45" i="9"/>
  <c r="G45" i="9"/>
  <c r="F44" i="9"/>
  <c r="G44" i="9"/>
  <c r="F43" i="9"/>
  <c r="G43" i="9"/>
  <c r="F42" i="9"/>
  <c r="G42" i="9"/>
  <c r="F41" i="9"/>
  <c r="G41" i="9"/>
  <c r="F40" i="9"/>
  <c r="G40" i="9"/>
  <c r="G39" i="9"/>
  <c r="F38" i="9"/>
  <c r="G38" i="9"/>
  <c r="F37" i="9"/>
  <c r="G37" i="9"/>
  <c r="F36" i="9"/>
  <c r="G36" i="9"/>
  <c r="F35" i="9"/>
  <c r="G35" i="9"/>
  <c r="G34" i="9"/>
  <c r="F33" i="9"/>
  <c r="G33" i="9"/>
  <c r="F32" i="9"/>
  <c r="G32" i="9"/>
  <c r="F31" i="9"/>
  <c r="G31" i="9"/>
  <c r="F30" i="9"/>
  <c r="G30" i="9"/>
  <c r="F29" i="9"/>
  <c r="G29" i="9"/>
  <c r="F28" i="9"/>
  <c r="G28" i="9"/>
  <c r="F27" i="9"/>
  <c r="G27" i="9"/>
  <c r="F26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B82" i="22"/>
  <c r="F82" i="9"/>
  <c r="B12" i="24"/>
  <c r="B82" i="24"/>
  <c r="B82" i="9"/>
  <c r="B12" i="9"/>
  <c r="C7" i="9"/>
  <c r="C8" i="9"/>
  <c r="C9" i="9"/>
  <c r="C10" i="9"/>
  <c r="C11" i="9"/>
  <c r="C12" i="9"/>
  <c r="B14" i="9"/>
  <c r="B15" i="9"/>
  <c r="B16" i="9"/>
  <c r="B17" i="9"/>
  <c r="B18" i="9"/>
  <c r="B19" i="9"/>
  <c r="B20" i="9"/>
  <c r="B26" i="9"/>
  <c r="B27" i="9"/>
  <c r="B28" i="9"/>
  <c r="B29" i="9"/>
  <c r="B30" i="9"/>
  <c r="B31" i="9"/>
  <c r="B32" i="9"/>
  <c r="B33" i="9"/>
  <c r="B35" i="9"/>
  <c r="B36" i="9"/>
  <c r="B37" i="9"/>
  <c r="B38" i="9"/>
  <c r="B40" i="9"/>
  <c r="B41" i="9"/>
  <c r="B42" i="9"/>
  <c r="B43" i="9"/>
  <c r="B44" i="9"/>
  <c r="B45" i="9"/>
  <c r="B46" i="9"/>
  <c r="B48" i="9"/>
  <c r="B49" i="9"/>
  <c r="B51" i="9"/>
  <c r="B52" i="9"/>
  <c r="B53" i="9"/>
  <c r="B54" i="9"/>
  <c r="B55" i="9"/>
  <c r="B56" i="9"/>
  <c r="B57" i="9"/>
  <c r="B59" i="9"/>
  <c r="B60" i="9"/>
  <c r="B62" i="9"/>
  <c r="B63" i="9"/>
  <c r="B65" i="9"/>
  <c r="B66" i="9"/>
  <c r="B68" i="9"/>
  <c r="B69" i="9"/>
  <c r="C14" i="9"/>
  <c r="C15" i="9"/>
  <c r="C16" i="9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B76" i="24"/>
  <c r="B76" i="9"/>
  <c r="C76" i="9"/>
  <c r="B77" i="24"/>
  <c r="B77" i="9"/>
  <c r="C77" i="9"/>
  <c r="B78" i="24"/>
  <c r="B79" i="24"/>
  <c r="B79" i="9"/>
  <c r="C79" i="9"/>
  <c r="B78" i="9"/>
  <c r="C78" i="9"/>
  <c r="B12" i="30"/>
  <c r="R12" i="9"/>
  <c r="S12" i="9"/>
  <c r="S11" i="9"/>
  <c r="S10" i="9"/>
  <c r="S9" i="9"/>
  <c r="S8" i="9"/>
  <c r="S7" i="9"/>
  <c r="B82" i="30"/>
  <c r="R82" i="9"/>
  <c r="R14" i="9"/>
  <c r="R15" i="9"/>
  <c r="R16" i="9"/>
  <c r="R18" i="9"/>
  <c r="R19" i="9"/>
  <c r="R17" i="9"/>
  <c r="R20" i="9"/>
  <c r="R26" i="9"/>
  <c r="R27" i="9"/>
  <c r="R28" i="9"/>
  <c r="R29" i="9"/>
  <c r="R30" i="9"/>
  <c r="R31" i="9"/>
  <c r="R32" i="9"/>
  <c r="R33" i="9"/>
  <c r="R35" i="9"/>
  <c r="R36" i="9"/>
  <c r="R37" i="9"/>
  <c r="R38" i="9"/>
  <c r="R40" i="9"/>
  <c r="R41" i="9"/>
  <c r="R42" i="9"/>
  <c r="R43" i="9"/>
  <c r="R44" i="9"/>
  <c r="R45" i="9"/>
  <c r="R46" i="9"/>
  <c r="R48" i="9"/>
  <c r="R49" i="9"/>
  <c r="R51" i="9"/>
  <c r="R52" i="9"/>
  <c r="R53" i="9"/>
  <c r="R54" i="9"/>
  <c r="R55" i="9"/>
  <c r="R56" i="9"/>
  <c r="R57" i="9"/>
  <c r="R59" i="9"/>
  <c r="R60" i="9"/>
  <c r="R62" i="9"/>
  <c r="R63" i="9"/>
  <c r="R65" i="9"/>
  <c r="R66" i="9"/>
  <c r="R68" i="9"/>
  <c r="R69" i="9"/>
  <c r="S75" i="9"/>
  <c r="S74" i="9"/>
  <c r="S73" i="9"/>
  <c r="S72" i="9"/>
  <c r="S71" i="9"/>
  <c r="S70" i="9"/>
  <c r="S69" i="9"/>
  <c r="S68" i="9"/>
  <c r="S67" i="9"/>
  <c r="S66" i="9"/>
  <c r="S65" i="9"/>
  <c r="S64" i="9"/>
  <c r="S63" i="9"/>
  <c r="S62" i="9"/>
  <c r="S61" i="9"/>
  <c r="S60" i="9"/>
  <c r="S59" i="9"/>
  <c r="S58" i="9"/>
  <c r="S57" i="9"/>
  <c r="S56" i="9"/>
  <c r="S55" i="9"/>
  <c r="S54" i="9"/>
  <c r="S53" i="9"/>
  <c r="S52" i="9"/>
  <c r="S51" i="9"/>
  <c r="S50" i="9"/>
  <c r="S49" i="9"/>
  <c r="S48" i="9"/>
  <c r="S47" i="9"/>
  <c r="S46" i="9"/>
  <c r="S45" i="9"/>
  <c r="S44" i="9"/>
  <c r="S43" i="9"/>
  <c r="S42" i="9"/>
  <c r="S41" i="9"/>
  <c r="S40" i="9"/>
  <c r="S39" i="9"/>
  <c r="S38" i="9"/>
  <c r="S37" i="9"/>
  <c r="S36" i="9"/>
  <c r="S35" i="9"/>
  <c r="S34" i="9"/>
  <c r="S33" i="9"/>
  <c r="S32" i="9"/>
  <c r="S31" i="9"/>
  <c r="S30" i="9"/>
  <c r="S29" i="9"/>
  <c r="S28" i="9"/>
  <c r="S27" i="9"/>
  <c r="S26" i="9"/>
  <c r="S25" i="9"/>
  <c r="S24" i="9"/>
  <c r="S23" i="9"/>
  <c r="S22" i="9"/>
  <c r="S21" i="9"/>
  <c r="S20" i="9"/>
  <c r="S19" i="9"/>
  <c r="S18" i="9"/>
  <c r="S17" i="9"/>
  <c r="S16" i="9"/>
  <c r="S15" i="9"/>
  <c r="S14" i="9"/>
  <c r="B76" i="30"/>
  <c r="R76" i="9"/>
  <c r="S76" i="9"/>
  <c r="B77" i="30"/>
  <c r="R77" i="9"/>
  <c r="S77" i="9"/>
  <c r="B78" i="30"/>
  <c r="B79" i="30"/>
  <c r="R79" i="9"/>
  <c r="S79" i="9"/>
  <c r="R78" i="9"/>
  <c r="S78" i="9"/>
  <c r="R84" i="9"/>
  <c r="R85" i="9"/>
  <c r="R86" i="9"/>
  <c r="B84" i="9"/>
  <c r="B85" i="9"/>
  <c r="B86" i="9"/>
  <c r="B12" i="32"/>
  <c r="Z12" i="9"/>
  <c r="AA12" i="9"/>
  <c r="AA11" i="9"/>
  <c r="AA10" i="9"/>
  <c r="AA9" i="9"/>
  <c r="AA8" i="9"/>
  <c r="AA7" i="9"/>
  <c r="Z40" i="9"/>
  <c r="Z41" i="9"/>
  <c r="Z42" i="9"/>
  <c r="Z43" i="9"/>
  <c r="Z44" i="9"/>
  <c r="Z45" i="9"/>
  <c r="Z46" i="9"/>
  <c r="AA22" i="9"/>
  <c r="AA40" i="9"/>
  <c r="AA41" i="9"/>
  <c r="AA42" i="9"/>
  <c r="AA43" i="9"/>
  <c r="AA44" i="9"/>
  <c r="AA45" i="9"/>
  <c r="AA46" i="9"/>
  <c r="AA47" i="9"/>
  <c r="AA71" i="9"/>
  <c r="AA72" i="9"/>
  <c r="AA73" i="9"/>
  <c r="AA74" i="9"/>
  <c r="AA75" i="9"/>
  <c r="AA21" i="9"/>
  <c r="AA20" i="9"/>
  <c r="AA19" i="9"/>
  <c r="AA18" i="9"/>
  <c r="AA17" i="9"/>
  <c r="AA16" i="9"/>
  <c r="AA15" i="9"/>
  <c r="AA14" i="9"/>
  <c r="B27" i="32"/>
  <c r="Z76" i="9"/>
  <c r="AA76" i="9"/>
  <c r="B28" i="32"/>
  <c r="Z77" i="9"/>
  <c r="AA77" i="9"/>
  <c r="B29" i="32"/>
  <c r="B30" i="32"/>
  <c r="Z79" i="9"/>
  <c r="AA79" i="9"/>
  <c r="Z78" i="9"/>
  <c r="AA78" i="9"/>
  <c r="B33" i="32"/>
  <c r="Z82" i="9"/>
  <c r="J14" i="9"/>
  <c r="J53" i="9"/>
  <c r="J33" i="9"/>
  <c r="J32" i="9"/>
  <c r="J31" i="9"/>
  <c r="J30" i="9"/>
  <c r="J29" i="9"/>
  <c r="J28" i="9"/>
  <c r="J27" i="9"/>
  <c r="J38" i="9"/>
  <c r="J37" i="9"/>
  <c r="J36" i="9"/>
  <c r="J35" i="9"/>
  <c r="J49" i="9"/>
  <c r="J48" i="9"/>
  <c r="J46" i="9"/>
  <c r="J45" i="9"/>
  <c r="J44" i="9"/>
  <c r="J43" i="9"/>
  <c r="J42" i="9"/>
  <c r="J41" i="9"/>
  <c r="J40" i="9"/>
  <c r="J57" i="9"/>
  <c r="J56" i="9"/>
  <c r="J55" i="9"/>
  <c r="J54" i="9"/>
  <c r="J52" i="9"/>
  <c r="J63" i="9"/>
  <c r="J62" i="9"/>
  <c r="J66" i="9"/>
  <c r="J65" i="9"/>
  <c r="J69" i="9"/>
  <c r="J68" i="9"/>
  <c r="J60" i="9"/>
  <c r="J20" i="9"/>
  <c r="J19" i="9"/>
  <c r="J18" i="9"/>
  <c r="J17" i="9"/>
  <c r="J16" i="9"/>
  <c r="J15" i="9"/>
  <c r="B77" i="27"/>
  <c r="J77" i="9"/>
  <c r="B78" i="27"/>
  <c r="J78" i="9"/>
  <c r="B12" i="27"/>
  <c r="J12" i="9"/>
  <c r="K78" i="9"/>
  <c r="K77" i="9"/>
  <c r="K15" i="9"/>
  <c r="K16" i="9"/>
  <c r="K17" i="9"/>
  <c r="K18" i="9"/>
  <c r="K19" i="9"/>
  <c r="K21" i="9"/>
  <c r="K20" i="9"/>
  <c r="K60" i="9"/>
  <c r="K71" i="9"/>
  <c r="K68" i="9"/>
  <c r="K70" i="9"/>
  <c r="K69" i="9"/>
  <c r="K65" i="9"/>
  <c r="K67" i="9"/>
  <c r="K66" i="9"/>
  <c r="K62" i="9"/>
  <c r="K64" i="9"/>
  <c r="K63" i="9"/>
  <c r="K52" i="9"/>
  <c r="K54" i="9"/>
  <c r="K55" i="9"/>
  <c r="K56" i="9"/>
  <c r="K57" i="9"/>
  <c r="K40" i="9"/>
  <c r="K41" i="9"/>
  <c r="K42" i="9"/>
  <c r="K43" i="9"/>
  <c r="K44" i="9"/>
  <c r="K45" i="9"/>
  <c r="K47" i="9"/>
  <c r="K46" i="9"/>
  <c r="K48" i="9"/>
  <c r="K50" i="9"/>
  <c r="K49" i="9"/>
  <c r="K35" i="9"/>
  <c r="K36" i="9"/>
  <c r="K37" i="9"/>
  <c r="K39" i="9"/>
  <c r="K38" i="9"/>
  <c r="K27" i="9"/>
  <c r="K28" i="9"/>
  <c r="K29" i="9"/>
  <c r="K30" i="9"/>
  <c r="K31" i="9"/>
  <c r="K32" i="9"/>
  <c r="K34" i="9"/>
  <c r="K33" i="9"/>
  <c r="K53" i="9"/>
  <c r="K14" i="9"/>
  <c r="K7" i="9"/>
  <c r="K8" i="9"/>
  <c r="K13" i="9"/>
  <c r="K12" i="9"/>
  <c r="K11" i="9"/>
  <c r="K10" i="9"/>
  <c r="K9" i="9"/>
  <c r="K58" i="9"/>
  <c r="J51" i="9"/>
  <c r="K51" i="9"/>
  <c r="K22" i="9"/>
  <c r="K23" i="9"/>
  <c r="K24" i="9"/>
  <c r="J26" i="9"/>
  <c r="K26" i="9"/>
  <c r="K25" i="9"/>
  <c r="K61" i="9"/>
  <c r="J59" i="9"/>
  <c r="K59" i="9"/>
  <c r="K73" i="9"/>
  <c r="K72" i="9"/>
  <c r="K75" i="9"/>
  <c r="K74" i="9"/>
  <c r="B82" i="27"/>
  <c r="J82" i="9"/>
  <c r="B76" i="27"/>
  <c r="B79" i="27"/>
  <c r="J79" i="9"/>
  <c r="K79" i="9"/>
  <c r="J76" i="9"/>
  <c r="K76" i="9"/>
  <c r="X12" i="17"/>
  <c r="H12" i="17"/>
  <c r="V79" i="17"/>
  <c r="V70" i="17"/>
  <c r="V67" i="17"/>
  <c r="V64" i="17"/>
  <c r="V61" i="17"/>
  <c r="V58" i="17"/>
  <c r="V50" i="17"/>
  <c r="V47" i="17"/>
  <c r="V39" i="17"/>
  <c r="V34" i="17"/>
  <c r="V26" i="17"/>
  <c r="V21" i="17"/>
  <c r="V73" i="17"/>
  <c r="V75" i="17"/>
  <c r="V12" i="17"/>
  <c r="H79" i="17"/>
  <c r="I79" i="17"/>
  <c r="I78" i="17"/>
  <c r="I77" i="17"/>
  <c r="I76" i="17"/>
  <c r="H70" i="17"/>
  <c r="H67" i="17"/>
  <c r="H64" i="17"/>
  <c r="H61" i="17"/>
  <c r="H58" i="17"/>
  <c r="H50" i="17"/>
  <c r="H47" i="17"/>
  <c r="H39" i="17"/>
  <c r="H34" i="17"/>
  <c r="H26" i="17"/>
  <c r="H21" i="17"/>
  <c r="H73" i="17"/>
  <c r="H75" i="17"/>
  <c r="I75" i="17"/>
  <c r="I74" i="17"/>
  <c r="I73" i="17"/>
  <c r="I72" i="17"/>
  <c r="I71" i="17"/>
  <c r="I70" i="17"/>
  <c r="I69" i="17"/>
  <c r="I68" i="17"/>
  <c r="I67" i="17"/>
  <c r="I66" i="17"/>
  <c r="I65" i="17"/>
  <c r="I64" i="17"/>
  <c r="I63" i="17"/>
  <c r="I62" i="17"/>
  <c r="I61" i="17"/>
  <c r="I60" i="17"/>
  <c r="I59" i="17"/>
  <c r="I58" i="17"/>
  <c r="I57" i="17"/>
  <c r="I56" i="17"/>
  <c r="I55" i="17"/>
  <c r="I54" i="17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J79" i="17"/>
  <c r="J75" i="17"/>
  <c r="D26" i="17"/>
  <c r="Z79" i="17"/>
  <c r="Z12" i="17"/>
  <c r="AA79" i="17"/>
  <c r="AA78" i="17"/>
  <c r="AA77" i="17"/>
  <c r="AA76" i="17"/>
  <c r="Z70" i="17"/>
  <c r="Z67" i="17"/>
  <c r="Z64" i="17"/>
  <c r="Z61" i="17"/>
  <c r="Z58" i="17"/>
  <c r="Z50" i="17"/>
  <c r="Z47" i="17"/>
  <c r="Z39" i="17"/>
  <c r="Z34" i="17"/>
  <c r="Z26" i="17"/>
  <c r="Z21" i="17"/>
  <c r="Z73" i="17"/>
  <c r="Z75" i="17"/>
  <c r="AA75" i="17"/>
  <c r="AA74" i="17"/>
  <c r="AA73" i="17"/>
  <c r="AA72" i="17"/>
  <c r="AA71" i="17"/>
  <c r="AA70" i="17"/>
  <c r="AA69" i="17"/>
  <c r="AA68" i="17"/>
  <c r="AA67" i="17"/>
  <c r="AA66" i="17"/>
  <c r="AA65" i="17"/>
  <c r="AA64" i="17"/>
  <c r="AA63" i="17"/>
  <c r="AA62" i="17"/>
  <c r="AA61" i="17"/>
  <c r="AA60" i="17"/>
  <c r="AA59" i="17"/>
  <c r="AA58" i="17"/>
  <c r="AA57" i="17"/>
  <c r="AA56" i="17"/>
  <c r="AA55" i="17"/>
  <c r="AA54" i="17"/>
  <c r="AA53" i="17"/>
  <c r="AA52" i="17"/>
  <c r="AA51" i="17"/>
  <c r="AA50" i="17"/>
  <c r="AA49" i="17"/>
  <c r="AA48" i="17"/>
  <c r="AA47" i="17"/>
  <c r="AA46" i="17"/>
  <c r="AA45" i="17"/>
  <c r="AA44" i="17"/>
  <c r="AA43" i="17"/>
  <c r="AA42" i="17"/>
  <c r="AA41" i="17"/>
  <c r="AA40" i="17"/>
  <c r="AA39" i="17"/>
  <c r="AA38" i="17"/>
  <c r="AA37" i="17"/>
  <c r="AA36" i="17"/>
  <c r="AA35" i="17"/>
  <c r="AA34" i="17"/>
  <c r="AA33" i="17"/>
  <c r="AA32" i="17"/>
  <c r="AA31" i="17"/>
  <c r="AA30" i="17"/>
  <c r="AA29" i="17"/>
  <c r="AA28" i="17"/>
  <c r="AA27" i="17"/>
  <c r="AA26" i="17"/>
  <c r="AA25" i="17"/>
  <c r="AA24" i="17"/>
  <c r="AA23" i="17"/>
  <c r="AA22" i="17"/>
  <c r="AA21" i="17"/>
  <c r="AA20" i="17"/>
  <c r="AA19" i="17"/>
  <c r="AA18" i="17"/>
  <c r="AA17" i="17"/>
  <c r="AA16" i="17"/>
  <c r="AA15" i="17"/>
  <c r="AA14" i="17"/>
  <c r="AA12" i="17"/>
  <c r="AA11" i="17"/>
  <c r="AA10" i="17"/>
  <c r="AA9" i="17"/>
  <c r="AA8" i="17"/>
  <c r="AA7" i="17"/>
  <c r="X79" i="17"/>
  <c r="Y79" i="17"/>
  <c r="Y78" i="17"/>
  <c r="Y77" i="17"/>
  <c r="Y76" i="17"/>
  <c r="X21" i="17"/>
  <c r="X26" i="17"/>
  <c r="X34" i="17"/>
  <c r="X39" i="17"/>
  <c r="X47" i="17"/>
  <c r="X50" i="17"/>
  <c r="X58" i="17"/>
  <c r="X61" i="17"/>
  <c r="X64" i="17"/>
  <c r="X67" i="17"/>
  <c r="X70" i="17"/>
  <c r="X73" i="17"/>
  <c r="X75" i="17"/>
  <c r="Y75" i="17"/>
  <c r="Y74" i="17"/>
  <c r="Y73" i="17"/>
  <c r="Y72" i="17"/>
  <c r="Y71" i="17"/>
  <c r="Y70" i="17"/>
  <c r="Y69" i="17"/>
  <c r="Y68" i="17"/>
  <c r="Y67" i="17"/>
  <c r="Y66" i="17"/>
  <c r="Y65" i="17"/>
  <c r="Y64" i="17"/>
  <c r="Y63" i="17"/>
  <c r="Y62" i="17"/>
  <c r="Y61" i="17"/>
  <c r="Y60" i="17"/>
  <c r="Y59" i="17"/>
  <c r="Y58" i="17"/>
  <c r="Y57" i="17"/>
  <c r="Y56" i="17"/>
  <c r="Y55" i="17"/>
  <c r="Y54" i="17"/>
  <c r="Y53" i="17"/>
  <c r="Y52" i="17"/>
  <c r="Y51" i="17"/>
  <c r="Y50" i="17"/>
  <c r="Y49" i="17"/>
  <c r="Y48" i="17"/>
  <c r="Y47" i="17"/>
  <c r="Y46" i="17"/>
  <c r="Y45" i="17"/>
  <c r="Y44" i="17"/>
  <c r="Y43" i="17"/>
  <c r="Y42" i="17"/>
  <c r="Y41" i="17"/>
  <c r="Y40" i="17"/>
  <c r="Y39" i="17"/>
  <c r="Y38" i="17"/>
  <c r="Y37" i="17"/>
  <c r="Y36" i="17"/>
  <c r="Y35" i="17"/>
  <c r="Y34" i="17"/>
  <c r="Y33" i="17"/>
  <c r="Y32" i="17"/>
  <c r="Y31" i="17"/>
  <c r="Y30" i="17"/>
  <c r="Y29" i="17"/>
  <c r="Y28" i="17"/>
  <c r="Y27" i="17"/>
  <c r="Y26" i="17"/>
  <c r="Y25" i="17"/>
  <c r="Y24" i="17"/>
  <c r="Y23" i="17"/>
  <c r="Y22" i="17"/>
  <c r="Y21" i="17"/>
  <c r="Y20" i="17"/>
  <c r="Y19" i="17"/>
  <c r="Y18" i="17"/>
  <c r="Y17" i="17"/>
  <c r="Y16" i="17"/>
  <c r="Y15" i="17"/>
  <c r="Y14" i="17"/>
  <c r="Y12" i="17"/>
  <c r="Y11" i="17"/>
  <c r="Y10" i="17"/>
  <c r="Y9" i="17"/>
  <c r="Y8" i="17"/>
  <c r="Y7" i="17"/>
  <c r="W79" i="17"/>
  <c r="W78" i="17"/>
  <c r="W77" i="17"/>
  <c r="W76" i="17"/>
  <c r="W75" i="17"/>
  <c r="W74" i="17"/>
  <c r="W73" i="17"/>
  <c r="W72" i="17"/>
  <c r="W71" i="17"/>
  <c r="W70" i="17"/>
  <c r="W69" i="17"/>
  <c r="W68" i="17"/>
  <c r="W67" i="17"/>
  <c r="W66" i="17"/>
  <c r="W65" i="17"/>
  <c r="W64" i="17"/>
  <c r="W63" i="17"/>
  <c r="W62" i="17"/>
  <c r="W61" i="17"/>
  <c r="W60" i="17"/>
  <c r="W59" i="17"/>
  <c r="W58" i="17"/>
  <c r="W57" i="17"/>
  <c r="W56" i="17"/>
  <c r="W55" i="17"/>
  <c r="W54" i="17"/>
  <c r="W53" i="17"/>
  <c r="W52" i="17"/>
  <c r="W51" i="17"/>
  <c r="W50" i="17"/>
  <c r="W49" i="17"/>
  <c r="W48" i="17"/>
  <c r="W47" i="17"/>
  <c r="W46" i="17"/>
  <c r="W45" i="17"/>
  <c r="W44" i="17"/>
  <c r="W43" i="17"/>
  <c r="W42" i="17"/>
  <c r="W41" i="17"/>
  <c r="W40" i="17"/>
  <c r="W39" i="17"/>
  <c r="W38" i="17"/>
  <c r="W37" i="17"/>
  <c r="W36" i="17"/>
  <c r="W35" i="17"/>
  <c r="W34" i="17"/>
  <c r="W33" i="17"/>
  <c r="W32" i="17"/>
  <c r="W31" i="17"/>
  <c r="W30" i="17"/>
  <c r="W29" i="17"/>
  <c r="W28" i="17"/>
  <c r="W27" i="17"/>
  <c r="W26" i="17"/>
  <c r="W25" i="17"/>
  <c r="W24" i="17"/>
  <c r="W23" i="17"/>
  <c r="W22" i="17"/>
  <c r="W21" i="17"/>
  <c r="W20" i="17"/>
  <c r="W19" i="17"/>
  <c r="W18" i="17"/>
  <c r="W17" i="17"/>
  <c r="W16" i="17"/>
  <c r="W15" i="17"/>
  <c r="W14" i="17"/>
  <c r="W12" i="17"/>
  <c r="W11" i="17"/>
  <c r="W10" i="17"/>
  <c r="W9" i="17"/>
  <c r="W8" i="17"/>
  <c r="W7" i="17"/>
  <c r="T79" i="17"/>
  <c r="T12" i="17"/>
  <c r="U79" i="17"/>
  <c r="U78" i="17"/>
  <c r="U77" i="17"/>
  <c r="U76" i="17"/>
  <c r="T70" i="17"/>
  <c r="T67" i="17"/>
  <c r="T64" i="17"/>
  <c r="T61" i="17"/>
  <c r="T58" i="17"/>
  <c r="T50" i="17"/>
  <c r="T47" i="17"/>
  <c r="T39" i="17"/>
  <c r="T34" i="17"/>
  <c r="T26" i="17"/>
  <c r="T21" i="17"/>
  <c r="T73" i="17"/>
  <c r="T75" i="17"/>
  <c r="U75" i="17"/>
  <c r="U74" i="17"/>
  <c r="U73" i="17"/>
  <c r="U72" i="17"/>
  <c r="U71" i="17"/>
  <c r="U70" i="17"/>
  <c r="U69" i="17"/>
  <c r="U68" i="17"/>
  <c r="U67" i="17"/>
  <c r="U66" i="17"/>
  <c r="U65" i="17"/>
  <c r="U64" i="17"/>
  <c r="U63" i="17"/>
  <c r="U62" i="17"/>
  <c r="U61" i="17"/>
  <c r="U60" i="17"/>
  <c r="U59" i="17"/>
  <c r="U58" i="17"/>
  <c r="U57" i="17"/>
  <c r="U56" i="17"/>
  <c r="U55" i="17"/>
  <c r="U54" i="17"/>
  <c r="U53" i="17"/>
  <c r="U52" i="17"/>
  <c r="U51" i="17"/>
  <c r="U50" i="17"/>
  <c r="U49" i="17"/>
  <c r="U48" i="17"/>
  <c r="U47" i="17"/>
  <c r="U46" i="17"/>
  <c r="U45" i="17"/>
  <c r="U44" i="17"/>
  <c r="U43" i="17"/>
  <c r="U42" i="17"/>
  <c r="U41" i="17"/>
  <c r="U40" i="17"/>
  <c r="U39" i="17"/>
  <c r="U38" i="17"/>
  <c r="U37" i="17"/>
  <c r="U36" i="17"/>
  <c r="U35" i="17"/>
  <c r="U34" i="17"/>
  <c r="U33" i="17"/>
  <c r="U32" i="17"/>
  <c r="U31" i="17"/>
  <c r="U30" i="17"/>
  <c r="U29" i="17"/>
  <c r="U28" i="17"/>
  <c r="U27" i="17"/>
  <c r="U26" i="17"/>
  <c r="U25" i="17"/>
  <c r="U24" i="17"/>
  <c r="U23" i="17"/>
  <c r="U22" i="17"/>
  <c r="U21" i="17"/>
  <c r="U20" i="17"/>
  <c r="U19" i="17"/>
  <c r="U18" i="17"/>
  <c r="U17" i="17"/>
  <c r="U16" i="17"/>
  <c r="U15" i="17"/>
  <c r="U14" i="17"/>
  <c r="U12" i="17"/>
  <c r="U11" i="17"/>
  <c r="U10" i="17"/>
  <c r="U9" i="17"/>
  <c r="U8" i="17"/>
  <c r="U7" i="17"/>
  <c r="R79" i="17"/>
  <c r="R12" i="17"/>
  <c r="S79" i="17"/>
  <c r="S78" i="17"/>
  <c r="S77" i="17"/>
  <c r="S76" i="17"/>
  <c r="R70" i="17"/>
  <c r="R67" i="17"/>
  <c r="R64" i="17"/>
  <c r="R61" i="17"/>
  <c r="R58" i="17"/>
  <c r="R50" i="17"/>
  <c r="R47" i="17"/>
  <c r="R39" i="17"/>
  <c r="R34" i="17"/>
  <c r="R26" i="17"/>
  <c r="R21" i="17"/>
  <c r="R73" i="17"/>
  <c r="R75" i="17"/>
  <c r="S75" i="17"/>
  <c r="S74" i="17"/>
  <c r="S73" i="17"/>
  <c r="S72" i="17"/>
  <c r="S71" i="17"/>
  <c r="S70" i="17"/>
  <c r="S69" i="17"/>
  <c r="S68" i="17"/>
  <c r="S67" i="17"/>
  <c r="S66" i="17"/>
  <c r="S65" i="17"/>
  <c r="S64" i="17"/>
  <c r="S63" i="17"/>
  <c r="S62" i="17"/>
  <c r="S61" i="17"/>
  <c r="S60" i="17"/>
  <c r="S59" i="17"/>
  <c r="S58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S33" i="17"/>
  <c r="S32" i="17"/>
  <c r="S31" i="17"/>
  <c r="S30" i="17"/>
  <c r="S29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2" i="17"/>
  <c r="S11" i="17"/>
  <c r="S10" i="17"/>
  <c r="S9" i="17"/>
  <c r="S8" i="17"/>
  <c r="S7" i="17"/>
  <c r="P79" i="17"/>
  <c r="P12" i="17"/>
  <c r="Q79" i="17"/>
  <c r="Q78" i="17"/>
  <c r="Q77" i="17"/>
  <c r="Q76" i="17"/>
  <c r="P70" i="17"/>
  <c r="P67" i="17"/>
  <c r="P64" i="17"/>
  <c r="P61" i="17"/>
  <c r="P58" i="17"/>
  <c r="P50" i="17"/>
  <c r="P47" i="17"/>
  <c r="P39" i="17"/>
  <c r="P34" i="17"/>
  <c r="P26" i="17"/>
  <c r="P21" i="17"/>
  <c r="P73" i="17"/>
  <c r="P75" i="17"/>
  <c r="Q75" i="17"/>
  <c r="Q74" i="17"/>
  <c r="Q73" i="17"/>
  <c r="Q72" i="17"/>
  <c r="Q71" i="17"/>
  <c r="Q70" i="17"/>
  <c r="Q69" i="17"/>
  <c r="Q68" i="17"/>
  <c r="Q67" i="17"/>
  <c r="Q66" i="17"/>
  <c r="Q65" i="17"/>
  <c r="Q64" i="17"/>
  <c r="Q63" i="17"/>
  <c r="Q62" i="17"/>
  <c r="Q61" i="17"/>
  <c r="Q60" i="17"/>
  <c r="Q59" i="17"/>
  <c r="Q58" i="17"/>
  <c r="Q57" i="17"/>
  <c r="Q56" i="17"/>
  <c r="Q55" i="17"/>
  <c r="Q54" i="17"/>
  <c r="Q53" i="17"/>
  <c r="Q52" i="17"/>
  <c r="Q51" i="17"/>
  <c r="Q50" i="17"/>
  <c r="Q49" i="17"/>
  <c r="Q48" i="17"/>
  <c r="Q47" i="17"/>
  <c r="Q46" i="17"/>
  <c r="Q45" i="17"/>
  <c r="Q44" i="17"/>
  <c r="Q43" i="17"/>
  <c r="Q42" i="17"/>
  <c r="Q41" i="17"/>
  <c r="Q40" i="17"/>
  <c r="Q39" i="17"/>
  <c r="Q38" i="17"/>
  <c r="Q37" i="17"/>
  <c r="Q36" i="17"/>
  <c r="Q35" i="17"/>
  <c r="Q34" i="17"/>
  <c r="Q33" i="17"/>
  <c r="Q32" i="17"/>
  <c r="Q31" i="17"/>
  <c r="Q30" i="17"/>
  <c r="Q29" i="17"/>
  <c r="Q28" i="17"/>
  <c r="Q27" i="17"/>
  <c r="Q26" i="17"/>
  <c r="Q25" i="17"/>
  <c r="Q24" i="17"/>
  <c r="Q23" i="17"/>
  <c r="Q22" i="17"/>
  <c r="Q21" i="17"/>
  <c r="Q20" i="17"/>
  <c r="Q19" i="17"/>
  <c r="Q18" i="17"/>
  <c r="Q17" i="17"/>
  <c r="Q16" i="17"/>
  <c r="Q15" i="17"/>
  <c r="Q14" i="17"/>
  <c r="Q12" i="17"/>
  <c r="Q11" i="17"/>
  <c r="Q10" i="17"/>
  <c r="Q9" i="17"/>
  <c r="Q8" i="17"/>
  <c r="Q7" i="17"/>
  <c r="N12" i="17"/>
  <c r="O79" i="17"/>
  <c r="O78" i="17"/>
  <c r="O77" i="17"/>
  <c r="O76" i="17"/>
  <c r="N21" i="17"/>
  <c r="O75" i="17"/>
  <c r="O74" i="17"/>
  <c r="O73" i="17"/>
  <c r="O72" i="17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6" i="17"/>
  <c r="O55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1" i="17"/>
  <c r="O30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2" i="17"/>
  <c r="O11" i="17"/>
  <c r="O10" i="17"/>
  <c r="O9" i="17"/>
  <c r="O8" i="17"/>
  <c r="O7" i="17"/>
  <c r="L12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L21" i="17"/>
  <c r="M21" i="17"/>
  <c r="M20" i="17"/>
  <c r="M19" i="17"/>
  <c r="M18" i="17"/>
  <c r="M17" i="17"/>
  <c r="M16" i="17"/>
  <c r="M15" i="17"/>
  <c r="M14" i="17"/>
  <c r="M12" i="17"/>
  <c r="M11" i="17"/>
  <c r="M10" i="17"/>
  <c r="M9" i="17"/>
  <c r="M8" i="17"/>
  <c r="M7" i="17"/>
  <c r="J12" i="17"/>
  <c r="K79" i="17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2" i="17"/>
  <c r="K11" i="17"/>
  <c r="K10" i="17"/>
  <c r="K9" i="17"/>
  <c r="K8" i="17"/>
  <c r="K7" i="17"/>
  <c r="I12" i="17"/>
  <c r="I11" i="17"/>
  <c r="I10" i="17"/>
  <c r="I9" i="17"/>
  <c r="I8" i="17"/>
  <c r="I7" i="17"/>
  <c r="F79" i="17"/>
  <c r="F12" i="17"/>
  <c r="G79" i="17"/>
  <c r="G78" i="17"/>
  <c r="G77" i="17"/>
  <c r="G76" i="17"/>
  <c r="F70" i="17"/>
  <c r="F26" i="17"/>
  <c r="F34" i="17"/>
  <c r="F39" i="17"/>
  <c r="F47" i="17"/>
  <c r="F50" i="17"/>
  <c r="F58" i="17"/>
  <c r="F61" i="17"/>
  <c r="F64" i="17"/>
  <c r="F67" i="17"/>
  <c r="F21" i="17"/>
  <c r="F73" i="17"/>
  <c r="F75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2" i="17"/>
  <c r="G11" i="17"/>
  <c r="G10" i="17"/>
  <c r="G9" i="17"/>
  <c r="G8" i="17"/>
  <c r="G7" i="17"/>
  <c r="D12" i="17"/>
  <c r="D79" i="17"/>
  <c r="E79" i="17"/>
  <c r="E78" i="17"/>
  <c r="E77" i="17"/>
  <c r="E76" i="17"/>
  <c r="D34" i="17"/>
  <c r="D39" i="17"/>
  <c r="D47" i="17"/>
  <c r="D50" i="17"/>
  <c r="D58" i="17"/>
  <c r="D61" i="17"/>
  <c r="D64" i="17"/>
  <c r="D67" i="17"/>
  <c r="D70" i="17"/>
  <c r="D21" i="17"/>
  <c r="D73" i="17"/>
  <c r="D75" i="17"/>
  <c r="E75" i="17"/>
  <c r="E74" i="17"/>
  <c r="E73" i="17"/>
  <c r="E72" i="17"/>
  <c r="E71" i="17"/>
  <c r="E70" i="17"/>
  <c r="E69" i="17"/>
  <c r="E68" i="17"/>
  <c r="E67" i="17"/>
  <c r="E66" i="17"/>
  <c r="E65" i="17"/>
  <c r="E64" i="17"/>
  <c r="E63" i="17"/>
  <c r="E62" i="17"/>
  <c r="E61" i="17"/>
  <c r="E60" i="17"/>
  <c r="E59" i="17"/>
  <c r="E58" i="17"/>
  <c r="E57" i="17"/>
  <c r="E56" i="17"/>
  <c r="E55" i="17"/>
  <c r="E54" i="17"/>
  <c r="E53" i="17"/>
  <c r="E52" i="17"/>
  <c r="E51" i="17"/>
  <c r="E50" i="17"/>
  <c r="E49" i="17"/>
  <c r="E48" i="17"/>
  <c r="E47" i="17"/>
  <c r="E46" i="17"/>
  <c r="E45" i="17"/>
  <c r="E44" i="17"/>
  <c r="E43" i="17"/>
  <c r="E42" i="17"/>
  <c r="E41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21" i="17"/>
  <c r="E20" i="17"/>
  <c r="E19" i="17"/>
  <c r="E18" i="17"/>
  <c r="E17" i="17"/>
  <c r="E16" i="17"/>
  <c r="E15" i="17"/>
  <c r="E14" i="17"/>
  <c r="Z82" i="17"/>
  <c r="V82" i="17"/>
  <c r="T82" i="17"/>
  <c r="R82" i="17"/>
  <c r="P82" i="17"/>
  <c r="N82" i="17"/>
  <c r="L82" i="17"/>
  <c r="J82" i="17"/>
  <c r="F82" i="17"/>
  <c r="D82" i="17"/>
  <c r="X88" i="17"/>
  <c r="V88" i="17"/>
  <c r="T88" i="17"/>
  <c r="R85" i="17"/>
  <c r="P85" i="17"/>
  <c r="N88" i="17"/>
  <c r="E12" i="18"/>
  <c r="E89" i="18"/>
  <c r="B89" i="17"/>
  <c r="B86" i="17"/>
  <c r="E12" i="17"/>
  <c r="E11" i="17"/>
  <c r="E10" i="17"/>
  <c r="E9" i="17"/>
  <c r="E8" i="17"/>
  <c r="E7" i="17"/>
  <c r="R1" i="17"/>
  <c r="M12" i="19"/>
  <c r="M85" i="19"/>
  <c r="O85" i="19"/>
  <c r="Q12" i="19"/>
  <c r="Q85" i="19"/>
  <c r="O12" i="20"/>
  <c r="O85" i="20"/>
  <c r="Q85" i="20"/>
  <c r="U85" i="20"/>
  <c r="W12" i="20"/>
  <c r="W85" i="20"/>
  <c r="Y12" i="20"/>
  <c r="Y85" i="20"/>
  <c r="C12" i="21"/>
  <c r="C85" i="21"/>
  <c r="E12" i="21"/>
  <c r="E85" i="21"/>
  <c r="I12" i="21"/>
  <c r="I85" i="21"/>
  <c r="Q12" i="21"/>
  <c r="Q85" i="21"/>
  <c r="S12" i="21"/>
  <c r="S85" i="21"/>
  <c r="U12" i="21"/>
  <c r="U85" i="21"/>
  <c r="W85" i="21"/>
  <c r="Y85" i="21"/>
  <c r="AI85" i="21"/>
  <c r="AK85" i="21"/>
  <c r="AM12" i="21"/>
  <c r="AM85" i="21"/>
  <c r="H12" i="22"/>
  <c r="H85" i="22"/>
  <c r="J12" i="22"/>
  <c r="J85" i="22"/>
  <c r="R12" i="22"/>
  <c r="R85" i="22"/>
  <c r="H12" i="23"/>
  <c r="H85" i="23"/>
  <c r="J12" i="23"/>
  <c r="J85" i="23"/>
  <c r="V12" i="23"/>
  <c r="V85" i="23"/>
  <c r="H12" i="24"/>
  <c r="H85" i="24"/>
  <c r="J12" i="24"/>
  <c r="J85" i="24"/>
  <c r="L12" i="24"/>
  <c r="L85" i="24"/>
  <c r="J12" i="25"/>
  <c r="J85" i="25"/>
  <c r="L12" i="25"/>
  <c r="L85" i="25"/>
  <c r="N12" i="25"/>
  <c r="N85" i="25"/>
  <c r="P12" i="25"/>
  <c r="P85" i="25"/>
  <c r="H12" i="29"/>
  <c r="H85" i="29"/>
  <c r="J12" i="29"/>
  <c r="J85" i="29"/>
  <c r="P12" i="29"/>
  <c r="P85" i="29"/>
  <c r="T12" i="29"/>
  <c r="T85" i="29"/>
  <c r="B85" i="17"/>
  <c r="C7" i="17"/>
  <c r="C8" i="17"/>
  <c r="C9" i="17"/>
  <c r="C10" i="17"/>
  <c r="C11" i="17"/>
  <c r="C12" i="17"/>
  <c r="G12" i="18"/>
  <c r="G88" i="18"/>
  <c r="S12" i="18"/>
  <c r="S88" i="18"/>
  <c r="Y12" i="18"/>
  <c r="Y88" i="18"/>
  <c r="AE12" i="18"/>
  <c r="AE88" i="18"/>
  <c r="C12" i="19"/>
  <c r="C88" i="19"/>
  <c r="G12" i="19"/>
  <c r="G88" i="19"/>
  <c r="I12" i="19"/>
  <c r="I88" i="19"/>
  <c r="K12" i="19"/>
  <c r="K88" i="19"/>
  <c r="S12" i="20"/>
  <c r="S88" i="20"/>
  <c r="AI12" i="20"/>
  <c r="AI88" i="20"/>
  <c r="AM12" i="20"/>
  <c r="AM88" i="20"/>
  <c r="AO12" i="20"/>
  <c r="AO88" i="20"/>
  <c r="AO12" i="21"/>
  <c r="AO88" i="21"/>
  <c r="D88" i="23"/>
  <c r="D12" i="24"/>
  <c r="D88" i="24"/>
  <c r="D12" i="25"/>
  <c r="D88" i="25"/>
  <c r="L12" i="29"/>
  <c r="L88" i="29"/>
  <c r="N12" i="29"/>
  <c r="N88" i="29"/>
  <c r="R12" i="29"/>
  <c r="R88" i="29"/>
  <c r="B88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9" i="17"/>
  <c r="C78" i="17"/>
  <c r="C77" i="17"/>
  <c r="Y12" i="19"/>
  <c r="W12" i="19"/>
  <c r="E12" i="19"/>
  <c r="C82" i="19"/>
  <c r="E79" i="19"/>
  <c r="L79" i="19"/>
  <c r="L78" i="19"/>
  <c r="L77" i="19"/>
  <c r="L76" i="19"/>
  <c r="L75" i="19"/>
  <c r="L74" i="19"/>
  <c r="L73" i="19"/>
  <c r="L72" i="19"/>
  <c r="L71" i="19"/>
  <c r="L70" i="19"/>
  <c r="L69" i="19"/>
  <c r="L68" i="19"/>
  <c r="L67" i="19"/>
  <c r="L66" i="19"/>
  <c r="L65" i="19"/>
  <c r="L64" i="19"/>
  <c r="L63" i="19"/>
  <c r="L62" i="19"/>
  <c r="L61" i="19"/>
  <c r="L60" i="19"/>
  <c r="L59" i="19"/>
  <c r="L58" i="19"/>
  <c r="L57" i="19"/>
  <c r="L56" i="19"/>
  <c r="L55" i="19"/>
  <c r="L54" i="19"/>
  <c r="L53" i="19"/>
  <c r="L52" i="19"/>
  <c r="L51" i="19"/>
  <c r="L50" i="19"/>
  <c r="L49" i="19"/>
  <c r="L48" i="19"/>
  <c r="L47" i="19"/>
  <c r="L46" i="19"/>
  <c r="L45" i="19"/>
  <c r="L44" i="19"/>
  <c r="L43" i="19"/>
  <c r="L42" i="19"/>
  <c r="L41" i="19"/>
  <c r="L40" i="19"/>
  <c r="L39" i="19"/>
  <c r="L38" i="19"/>
  <c r="L37" i="19"/>
  <c r="L36" i="19"/>
  <c r="L35" i="19"/>
  <c r="L34" i="19"/>
  <c r="L33" i="19"/>
  <c r="L32" i="19"/>
  <c r="L31" i="19"/>
  <c r="L30" i="19"/>
  <c r="L29" i="19"/>
  <c r="L28" i="19"/>
  <c r="L27" i="19"/>
  <c r="L26" i="19"/>
  <c r="L25" i="19"/>
  <c r="L24" i="19"/>
  <c r="L23" i="19"/>
  <c r="L22" i="19"/>
  <c r="L21" i="19"/>
  <c r="L20" i="19"/>
  <c r="L19" i="19"/>
  <c r="L18" i="19"/>
  <c r="L17" i="19"/>
  <c r="L16" i="19"/>
  <c r="L15" i="19"/>
  <c r="L14" i="19"/>
  <c r="S12" i="19"/>
  <c r="U12" i="19"/>
  <c r="AE79" i="19"/>
  <c r="AE12" i="19"/>
  <c r="AF79" i="19"/>
  <c r="AF78" i="19"/>
  <c r="AF77" i="19"/>
  <c r="AF76" i="19"/>
  <c r="AE70" i="19"/>
  <c r="AE67" i="19"/>
  <c r="AE64" i="19"/>
  <c r="AE61" i="19"/>
  <c r="AE58" i="19"/>
  <c r="AE50" i="19"/>
  <c r="AE47" i="19"/>
  <c r="AE39" i="19"/>
  <c r="AE34" i="19"/>
  <c r="AE26" i="19"/>
  <c r="AE21" i="19"/>
  <c r="AE73" i="19"/>
  <c r="AE75" i="19"/>
  <c r="AF75" i="19"/>
  <c r="AF74" i="19"/>
  <c r="AF73" i="19"/>
  <c r="AF72" i="19"/>
  <c r="AF71" i="19"/>
  <c r="AF70" i="19"/>
  <c r="AF69" i="19"/>
  <c r="AF68" i="19"/>
  <c r="AF67" i="19"/>
  <c r="AF66" i="19"/>
  <c r="AF65" i="19"/>
  <c r="AF64" i="19"/>
  <c r="AF63" i="19"/>
  <c r="AF62" i="19"/>
  <c r="AF61" i="19"/>
  <c r="AF60" i="19"/>
  <c r="AF59" i="19"/>
  <c r="AF58" i="19"/>
  <c r="AF57" i="19"/>
  <c r="AF56" i="19"/>
  <c r="AF55" i="19"/>
  <c r="AF54" i="19"/>
  <c r="AF53" i="19"/>
  <c r="AF52" i="19"/>
  <c r="AF51" i="19"/>
  <c r="AF50" i="19"/>
  <c r="AF49" i="19"/>
  <c r="AF48" i="19"/>
  <c r="AF47" i="19"/>
  <c r="AF46" i="19"/>
  <c r="AF45" i="19"/>
  <c r="AF44" i="19"/>
  <c r="AF43" i="19"/>
  <c r="AF42" i="19"/>
  <c r="AF41" i="19"/>
  <c r="AF40" i="19"/>
  <c r="AF39" i="19"/>
  <c r="AF38" i="19"/>
  <c r="AF37" i="19"/>
  <c r="AF36" i="19"/>
  <c r="AF35" i="19"/>
  <c r="AF34" i="19"/>
  <c r="AF33" i="19"/>
  <c r="AF32" i="19"/>
  <c r="AF31" i="19"/>
  <c r="AF30" i="19"/>
  <c r="AF29" i="19"/>
  <c r="AF28" i="19"/>
  <c r="AF27" i="19"/>
  <c r="AF26" i="19"/>
  <c r="AF25" i="19"/>
  <c r="AF24" i="19"/>
  <c r="AF23" i="19"/>
  <c r="AF22" i="19"/>
  <c r="AF21" i="19"/>
  <c r="AF20" i="19"/>
  <c r="AF19" i="19"/>
  <c r="AF18" i="19"/>
  <c r="AF17" i="19"/>
  <c r="AF16" i="19"/>
  <c r="AF15" i="19"/>
  <c r="AF14" i="19"/>
  <c r="AF12" i="19"/>
  <c r="AF11" i="19"/>
  <c r="AF10" i="19"/>
  <c r="AF9" i="19"/>
  <c r="AF8" i="19"/>
  <c r="AF7" i="19"/>
  <c r="AC79" i="19"/>
  <c r="AC12" i="19"/>
  <c r="AD79" i="19"/>
  <c r="AD78" i="19"/>
  <c r="AD77" i="19"/>
  <c r="AD76" i="19"/>
  <c r="AC70" i="19"/>
  <c r="AC67" i="19"/>
  <c r="AC64" i="19"/>
  <c r="AC61" i="19"/>
  <c r="AC58" i="19"/>
  <c r="AC50" i="19"/>
  <c r="AC47" i="19"/>
  <c r="AC39" i="19"/>
  <c r="AC34" i="19"/>
  <c r="AC26" i="19"/>
  <c r="AC21" i="19"/>
  <c r="AC73" i="19"/>
  <c r="AC75" i="19"/>
  <c r="AD75" i="19"/>
  <c r="AD74" i="19"/>
  <c r="AD73" i="19"/>
  <c r="AD72" i="19"/>
  <c r="AD71" i="19"/>
  <c r="AD70" i="19"/>
  <c r="AD69" i="19"/>
  <c r="AD68" i="19"/>
  <c r="AD67" i="19"/>
  <c r="AD66" i="19"/>
  <c r="AD65" i="19"/>
  <c r="AD64" i="19"/>
  <c r="AD63" i="19"/>
  <c r="AD62" i="19"/>
  <c r="AD61" i="19"/>
  <c r="AD60" i="19"/>
  <c r="AD59" i="19"/>
  <c r="AD58" i="19"/>
  <c r="AD57" i="19"/>
  <c r="AD56" i="19"/>
  <c r="AD55" i="19"/>
  <c r="AD54" i="19"/>
  <c r="AD53" i="19"/>
  <c r="AD52" i="19"/>
  <c r="AD51" i="19"/>
  <c r="AD50" i="19"/>
  <c r="AD49" i="19"/>
  <c r="AD48" i="19"/>
  <c r="AD47" i="19"/>
  <c r="AD46" i="19"/>
  <c r="AD45" i="19"/>
  <c r="AD44" i="19"/>
  <c r="AD43" i="19"/>
  <c r="AD42" i="19"/>
  <c r="AD41" i="19"/>
  <c r="AD40" i="19"/>
  <c r="AD39" i="19"/>
  <c r="AD38" i="19"/>
  <c r="AD37" i="19"/>
  <c r="AD36" i="19"/>
  <c r="AD35" i="19"/>
  <c r="AD34" i="19"/>
  <c r="AD33" i="19"/>
  <c r="AD32" i="19"/>
  <c r="AD31" i="19"/>
  <c r="AD30" i="19"/>
  <c r="AD29" i="19"/>
  <c r="AD28" i="19"/>
  <c r="AD27" i="19"/>
  <c r="AD26" i="19"/>
  <c r="AD25" i="19"/>
  <c r="AD24" i="19"/>
  <c r="AD23" i="19"/>
  <c r="AD22" i="19"/>
  <c r="AD21" i="19"/>
  <c r="AD20" i="19"/>
  <c r="AD19" i="19"/>
  <c r="AD18" i="19"/>
  <c r="AD17" i="19"/>
  <c r="AD16" i="19"/>
  <c r="AD15" i="19"/>
  <c r="AD14" i="19"/>
  <c r="AD12" i="19"/>
  <c r="AD11" i="19"/>
  <c r="AD10" i="19"/>
  <c r="AD9" i="19"/>
  <c r="AD8" i="19"/>
  <c r="AD7" i="19"/>
  <c r="AA79" i="19"/>
  <c r="AA12" i="19"/>
  <c r="AB79" i="19"/>
  <c r="AB78" i="19"/>
  <c r="AB77" i="19"/>
  <c r="AB76" i="19"/>
  <c r="AA70" i="19"/>
  <c r="AA67" i="19"/>
  <c r="AA64" i="19"/>
  <c r="AA61" i="19"/>
  <c r="AA58" i="19"/>
  <c r="AA50" i="19"/>
  <c r="AA47" i="19"/>
  <c r="AA39" i="19"/>
  <c r="AA34" i="19"/>
  <c r="AA26" i="19"/>
  <c r="AA21" i="19"/>
  <c r="AA73" i="19"/>
  <c r="AA75" i="19"/>
  <c r="AB75" i="19"/>
  <c r="AB74" i="19"/>
  <c r="AB73" i="19"/>
  <c r="AB72" i="19"/>
  <c r="AB71" i="19"/>
  <c r="AB70" i="19"/>
  <c r="AB69" i="19"/>
  <c r="AB68" i="19"/>
  <c r="AB67" i="19"/>
  <c r="AB66" i="19"/>
  <c r="AB65" i="19"/>
  <c r="AB64" i="19"/>
  <c r="AB63" i="19"/>
  <c r="AB62" i="19"/>
  <c r="AB61" i="19"/>
  <c r="AB60" i="19"/>
  <c r="AB59" i="19"/>
  <c r="AB58" i="19"/>
  <c r="AB57" i="19"/>
  <c r="AB56" i="19"/>
  <c r="AB55" i="19"/>
  <c r="AB54" i="19"/>
  <c r="AB53" i="19"/>
  <c r="AB52" i="19"/>
  <c r="AB51" i="19"/>
  <c r="AB50" i="19"/>
  <c r="AB49" i="19"/>
  <c r="AB48" i="19"/>
  <c r="AB47" i="19"/>
  <c r="AB46" i="19"/>
  <c r="AB45" i="19"/>
  <c r="AB44" i="19"/>
  <c r="AB43" i="19"/>
  <c r="AB42" i="19"/>
  <c r="AB41" i="19"/>
  <c r="AB40" i="19"/>
  <c r="AB39" i="19"/>
  <c r="AB38" i="19"/>
  <c r="AB37" i="19"/>
  <c r="AB36" i="19"/>
  <c r="AB35" i="19"/>
  <c r="AB34" i="19"/>
  <c r="AB33" i="19"/>
  <c r="AB32" i="19"/>
  <c r="AB31" i="19"/>
  <c r="AB30" i="19"/>
  <c r="AB29" i="19"/>
  <c r="AB28" i="19"/>
  <c r="AB27" i="19"/>
  <c r="AB26" i="19"/>
  <c r="AB25" i="19"/>
  <c r="AB24" i="19"/>
  <c r="AB23" i="19"/>
  <c r="AB22" i="19"/>
  <c r="AB21" i="19"/>
  <c r="AB20" i="19"/>
  <c r="AB19" i="19"/>
  <c r="AB18" i="19"/>
  <c r="AB17" i="19"/>
  <c r="AB16" i="19"/>
  <c r="AB15" i="19"/>
  <c r="AB14" i="19"/>
  <c r="AB12" i="19"/>
  <c r="AB11" i="19"/>
  <c r="AB10" i="19"/>
  <c r="AB9" i="19"/>
  <c r="AB8" i="19"/>
  <c r="AB7" i="19"/>
  <c r="Y79" i="19"/>
  <c r="Z79" i="19"/>
  <c r="Z78" i="19"/>
  <c r="Z77" i="19"/>
  <c r="Z76" i="19"/>
  <c r="Y70" i="19"/>
  <c r="Y67" i="19"/>
  <c r="Y64" i="19"/>
  <c r="Y61" i="19"/>
  <c r="Y58" i="19"/>
  <c r="Y50" i="19"/>
  <c r="Y47" i="19"/>
  <c r="Y39" i="19"/>
  <c r="Y34" i="19"/>
  <c r="Y26" i="19"/>
  <c r="Y21" i="19"/>
  <c r="Y73" i="19"/>
  <c r="Y75" i="19"/>
  <c r="Z75" i="19"/>
  <c r="Z74" i="19"/>
  <c r="Z73" i="19"/>
  <c r="Z72" i="19"/>
  <c r="Z71" i="19"/>
  <c r="Z70" i="19"/>
  <c r="Z69" i="19"/>
  <c r="Z68" i="19"/>
  <c r="Z67" i="19"/>
  <c r="Z66" i="19"/>
  <c r="Z65" i="19"/>
  <c r="Z64" i="19"/>
  <c r="Z63" i="19"/>
  <c r="Z62" i="19"/>
  <c r="Z61" i="19"/>
  <c r="Z60" i="19"/>
  <c r="Z59" i="19"/>
  <c r="Z58" i="19"/>
  <c r="Z57" i="19"/>
  <c r="Z56" i="19"/>
  <c r="Z55" i="19"/>
  <c r="Z54" i="19"/>
  <c r="Z53" i="19"/>
  <c r="Z52" i="19"/>
  <c r="Z51" i="19"/>
  <c r="Z50" i="19"/>
  <c r="Z49" i="19"/>
  <c r="Z48" i="19"/>
  <c r="Z47" i="19"/>
  <c r="Z46" i="19"/>
  <c r="Z45" i="19"/>
  <c r="Z44" i="19"/>
  <c r="Z43" i="19"/>
  <c r="Z42" i="19"/>
  <c r="Z41" i="19"/>
  <c r="Z40" i="19"/>
  <c r="Z39" i="19"/>
  <c r="Z38" i="19"/>
  <c r="Z37" i="19"/>
  <c r="Z36" i="19"/>
  <c r="Z35" i="19"/>
  <c r="Z34" i="19"/>
  <c r="Z33" i="19"/>
  <c r="Z32" i="19"/>
  <c r="Z31" i="19"/>
  <c r="Z30" i="19"/>
  <c r="Z29" i="19"/>
  <c r="Z28" i="19"/>
  <c r="Z27" i="19"/>
  <c r="Z26" i="19"/>
  <c r="Z25" i="19"/>
  <c r="Z24" i="19"/>
  <c r="Z23" i="19"/>
  <c r="Z22" i="19"/>
  <c r="Z21" i="19"/>
  <c r="Z20" i="19"/>
  <c r="Z19" i="19"/>
  <c r="Z18" i="19"/>
  <c r="Z17" i="19"/>
  <c r="Z16" i="19"/>
  <c r="Z15" i="19"/>
  <c r="Z14" i="19"/>
  <c r="Z12" i="19"/>
  <c r="Z11" i="19"/>
  <c r="Z10" i="19"/>
  <c r="Z9" i="19"/>
  <c r="Z8" i="19"/>
  <c r="Z7" i="19"/>
  <c r="W79" i="19"/>
  <c r="X79" i="19"/>
  <c r="X78" i="19"/>
  <c r="X77" i="19"/>
  <c r="X76" i="19"/>
  <c r="W70" i="19"/>
  <c r="W67" i="19"/>
  <c r="W64" i="19"/>
  <c r="W61" i="19"/>
  <c r="W58" i="19"/>
  <c r="W50" i="19"/>
  <c r="W47" i="19"/>
  <c r="W39" i="19"/>
  <c r="W34" i="19"/>
  <c r="W26" i="19"/>
  <c r="W21" i="19"/>
  <c r="W73" i="19"/>
  <c r="W75" i="19"/>
  <c r="X75" i="19"/>
  <c r="X74" i="19"/>
  <c r="X73" i="19"/>
  <c r="X72" i="19"/>
  <c r="X71" i="19"/>
  <c r="X70" i="19"/>
  <c r="X69" i="19"/>
  <c r="X68" i="19"/>
  <c r="X67" i="19"/>
  <c r="X66" i="19"/>
  <c r="X65" i="19"/>
  <c r="X64" i="19"/>
  <c r="X63" i="19"/>
  <c r="X62" i="19"/>
  <c r="X61" i="19"/>
  <c r="X60" i="19"/>
  <c r="X59" i="19"/>
  <c r="X58" i="19"/>
  <c r="X57" i="19"/>
  <c r="X56" i="19"/>
  <c r="X55" i="19"/>
  <c r="X54" i="19"/>
  <c r="X53" i="19"/>
  <c r="X52" i="19"/>
  <c r="X51" i="19"/>
  <c r="X50" i="19"/>
  <c r="X49" i="19"/>
  <c r="X48" i="19"/>
  <c r="X47" i="19"/>
  <c r="X46" i="19"/>
  <c r="X45" i="19"/>
  <c r="X44" i="19"/>
  <c r="X43" i="19"/>
  <c r="X42" i="19"/>
  <c r="X41" i="19"/>
  <c r="X40" i="19"/>
  <c r="X39" i="19"/>
  <c r="X38" i="19"/>
  <c r="X37" i="19"/>
  <c r="X36" i="19"/>
  <c r="X35" i="19"/>
  <c r="X34" i="19"/>
  <c r="X33" i="19"/>
  <c r="X32" i="19"/>
  <c r="X31" i="19"/>
  <c r="X30" i="19"/>
  <c r="X29" i="19"/>
  <c r="X28" i="19"/>
  <c r="X27" i="19"/>
  <c r="X26" i="19"/>
  <c r="X25" i="19"/>
  <c r="X24" i="19"/>
  <c r="X23" i="19"/>
  <c r="X22" i="19"/>
  <c r="X21" i="19"/>
  <c r="X20" i="19"/>
  <c r="X19" i="19"/>
  <c r="X18" i="19"/>
  <c r="X17" i="19"/>
  <c r="X16" i="19"/>
  <c r="X15" i="19"/>
  <c r="X14" i="19"/>
  <c r="X12" i="19"/>
  <c r="X11" i="19"/>
  <c r="X10" i="19"/>
  <c r="X9" i="19"/>
  <c r="X8" i="19"/>
  <c r="X7" i="19"/>
  <c r="V79" i="19"/>
  <c r="V78" i="19"/>
  <c r="V77" i="19"/>
  <c r="V76" i="19"/>
  <c r="V75" i="19"/>
  <c r="V74" i="19"/>
  <c r="V73" i="19"/>
  <c r="V72" i="19"/>
  <c r="V71" i="19"/>
  <c r="V70" i="19"/>
  <c r="V69" i="19"/>
  <c r="V68" i="19"/>
  <c r="V67" i="19"/>
  <c r="V66" i="19"/>
  <c r="V65" i="19"/>
  <c r="V64" i="19"/>
  <c r="V63" i="19"/>
  <c r="V62" i="19"/>
  <c r="V61" i="19"/>
  <c r="V60" i="19"/>
  <c r="V59" i="19"/>
  <c r="V58" i="19"/>
  <c r="V57" i="19"/>
  <c r="V56" i="19"/>
  <c r="V55" i="19"/>
  <c r="V54" i="19"/>
  <c r="V53" i="19"/>
  <c r="V52" i="19"/>
  <c r="V51" i="19"/>
  <c r="V50" i="19"/>
  <c r="V49" i="19"/>
  <c r="V48" i="19"/>
  <c r="V47" i="19"/>
  <c r="V46" i="19"/>
  <c r="V45" i="19"/>
  <c r="V44" i="19"/>
  <c r="V43" i="19"/>
  <c r="V42" i="19"/>
  <c r="V41" i="19"/>
  <c r="V40" i="19"/>
  <c r="V39" i="19"/>
  <c r="V38" i="19"/>
  <c r="V37" i="19"/>
  <c r="V36" i="19"/>
  <c r="V35" i="19"/>
  <c r="V34" i="19"/>
  <c r="V33" i="19"/>
  <c r="V32" i="19"/>
  <c r="V31" i="19"/>
  <c r="V30" i="19"/>
  <c r="V29" i="19"/>
  <c r="V28" i="19"/>
  <c r="V27" i="19"/>
  <c r="V26" i="19"/>
  <c r="V25" i="19"/>
  <c r="V24" i="19"/>
  <c r="V23" i="19"/>
  <c r="V22" i="19"/>
  <c r="V21" i="19"/>
  <c r="V20" i="19"/>
  <c r="V19" i="19"/>
  <c r="V18" i="19"/>
  <c r="V17" i="19"/>
  <c r="V16" i="19"/>
  <c r="V15" i="19"/>
  <c r="V14" i="19"/>
  <c r="V12" i="19"/>
  <c r="V11" i="19"/>
  <c r="V10" i="19"/>
  <c r="V9" i="19"/>
  <c r="V8" i="19"/>
  <c r="V7" i="19"/>
  <c r="T79" i="19"/>
  <c r="T78" i="19"/>
  <c r="T77" i="19"/>
  <c r="T76" i="19"/>
  <c r="T75" i="19"/>
  <c r="T74" i="19"/>
  <c r="T73" i="19"/>
  <c r="T72" i="19"/>
  <c r="T71" i="19"/>
  <c r="T70" i="19"/>
  <c r="T69" i="19"/>
  <c r="T68" i="19"/>
  <c r="T67" i="19"/>
  <c r="T66" i="19"/>
  <c r="T65" i="19"/>
  <c r="T64" i="19"/>
  <c r="T63" i="19"/>
  <c r="T62" i="19"/>
  <c r="T61" i="19"/>
  <c r="T60" i="19"/>
  <c r="T59" i="19"/>
  <c r="T58" i="19"/>
  <c r="T57" i="19"/>
  <c r="T56" i="19"/>
  <c r="T55" i="19"/>
  <c r="T54" i="19"/>
  <c r="T53" i="19"/>
  <c r="T52" i="19"/>
  <c r="T51" i="19"/>
  <c r="T50" i="19"/>
  <c r="T49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2" i="19"/>
  <c r="T11" i="19"/>
  <c r="T10" i="19"/>
  <c r="T9" i="19"/>
  <c r="T8" i="19"/>
  <c r="T7" i="19"/>
  <c r="Q79" i="19"/>
  <c r="R79" i="19"/>
  <c r="R78" i="19"/>
  <c r="R77" i="19"/>
  <c r="R76" i="19"/>
  <c r="Q70" i="19"/>
  <c r="Q67" i="19"/>
  <c r="Q64" i="19"/>
  <c r="Q61" i="19"/>
  <c r="Q58" i="19"/>
  <c r="Q50" i="19"/>
  <c r="Q47" i="19"/>
  <c r="Q39" i="19"/>
  <c r="Q34" i="19"/>
  <c r="Q26" i="19"/>
  <c r="Q21" i="19"/>
  <c r="Q73" i="19"/>
  <c r="Q75" i="19"/>
  <c r="R75" i="19"/>
  <c r="R74" i="19"/>
  <c r="R73" i="19"/>
  <c r="R72" i="19"/>
  <c r="R71" i="19"/>
  <c r="R70" i="19"/>
  <c r="R69" i="19"/>
  <c r="R68" i="19"/>
  <c r="R67" i="19"/>
  <c r="R66" i="19"/>
  <c r="R65" i="19"/>
  <c r="R64" i="19"/>
  <c r="R63" i="19"/>
  <c r="R62" i="19"/>
  <c r="R61" i="19"/>
  <c r="R60" i="19"/>
  <c r="R59" i="19"/>
  <c r="R58" i="19"/>
  <c r="R57" i="19"/>
  <c r="R56" i="19"/>
  <c r="R55" i="19"/>
  <c r="R54" i="19"/>
  <c r="R53" i="19"/>
  <c r="R52" i="19"/>
  <c r="R51" i="19"/>
  <c r="R50" i="19"/>
  <c r="R49" i="19"/>
  <c r="R48" i="19"/>
  <c r="R47" i="19"/>
  <c r="R46" i="19"/>
  <c r="R45" i="19"/>
  <c r="R44" i="19"/>
  <c r="R43" i="19"/>
  <c r="R42" i="19"/>
  <c r="R41" i="19"/>
  <c r="R40" i="19"/>
  <c r="R39" i="19"/>
  <c r="R38" i="19"/>
  <c r="R37" i="19"/>
  <c r="R36" i="19"/>
  <c r="R35" i="19"/>
  <c r="R34" i="19"/>
  <c r="R33" i="19"/>
  <c r="R32" i="19"/>
  <c r="R31" i="19"/>
  <c r="R30" i="19"/>
  <c r="R29" i="19"/>
  <c r="R28" i="19"/>
  <c r="R27" i="19"/>
  <c r="R26" i="19"/>
  <c r="R25" i="19"/>
  <c r="R24" i="19"/>
  <c r="R23" i="19"/>
  <c r="R22" i="19"/>
  <c r="R21" i="19"/>
  <c r="R20" i="19"/>
  <c r="R19" i="19"/>
  <c r="R18" i="19"/>
  <c r="R17" i="19"/>
  <c r="R16" i="19"/>
  <c r="R15" i="19"/>
  <c r="R14" i="19"/>
  <c r="R12" i="19"/>
  <c r="R11" i="19"/>
  <c r="R10" i="19"/>
  <c r="R9" i="19"/>
  <c r="R8" i="19"/>
  <c r="R7" i="19"/>
  <c r="P79" i="19"/>
  <c r="P78" i="19"/>
  <c r="P77" i="19"/>
  <c r="P76" i="19"/>
  <c r="P75" i="19"/>
  <c r="P74" i="19"/>
  <c r="P73" i="19"/>
  <c r="P72" i="19"/>
  <c r="P71" i="19"/>
  <c r="P70" i="19"/>
  <c r="P69" i="19"/>
  <c r="P68" i="19"/>
  <c r="P67" i="19"/>
  <c r="P66" i="19"/>
  <c r="P65" i="19"/>
  <c r="P64" i="19"/>
  <c r="P63" i="19"/>
  <c r="P62" i="19"/>
  <c r="P61" i="19"/>
  <c r="P60" i="19"/>
  <c r="P59" i="19"/>
  <c r="P58" i="19"/>
  <c r="P57" i="19"/>
  <c r="P56" i="19"/>
  <c r="P55" i="19"/>
  <c r="P54" i="19"/>
  <c r="P53" i="19"/>
  <c r="P52" i="19"/>
  <c r="P51" i="19"/>
  <c r="P50" i="19"/>
  <c r="P49" i="19"/>
  <c r="P48" i="19"/>
  <c r="P47" i="19"/>
  <c r="P46" i="19"/>
  <c r="P45" i="19"/>
  <c r="P44" i="19"/>
  <c r="P43" i="19"/>
  <c r="P42" i="19"/>
  <c r="P41" i="19"/>
  <c r="P40" i="19"/>
  <c r="P39" i="19"/>
  <c r="P38" i="19"/>
  <c r="P37" i="19"/>
  <c r="P36" i="19"/>
  <c r="P35" i="19"/>
  <c r="P34" i="19"/>
  <c r="P33" i="19"/>
  <c r="P32" i="19"/>
  <c r="P31" i="19"/>
  <c r="P30" i="19"/>
  <c r="P29" i="19"/>
  <c r="P28" i="19"/>
  <c r="P27" i="19"/>
  <c r="P26" i="19"/>
  <c r="P25" i="19"/>
  <c r="P24" i="19"/>
  <c r="P23" i="19"/>
  <c r="P22" i="19"/>
  <c r="P21" i="19"/>
  <c r="P20" i="19"/>
  <c r="P19" i="19"/>
  <c r="P18" i="19"/>
  <c r="P17" i="19"/>
  <c r="P16" i="19"/>
  <c r="P15" i="19"/>
  <c r="P14" i="19"/>
  <c r="P12" i="19"/>
  <c r="P11" i="19"/>
  <c r="P10" i="19"/>
  <c r="P9" i="19"/>
  <c r="P8" i="19"/>
  <c r="P7" i="19"/>
  <c r="N79" i="19"/>
  <c r="N78" i="19"/>
  <c r="N77" i="19"/>
  <c r="N76" i="19"/>
  <c r="N75" i="19"/>
  <c r="N74" i="19"/>
  <c r="N73" i="19"/>
  <c r="N72" i="19"/>
  <c r="N71" i="19"/>
  <c r="N70" i="19"/>
  <c r="N69" i="19"/>
  <c r="N68" i="19"/>
  <c r="N67" i="19"/>
  <c r="N66" i="19"/>
  <c r="N65" i="19"/>
  <c r="N64" i="19"/>
  <c r="N63" i="19"/>
  <c r="N62" i="19"/>
  <c r="N61" i="19"/>
  <c r="N60" i="19"/>
  <c r="N59" i="19"/>
  <c r="N58" i="19"/>
  <c r="N57" i="19"/>
  <c r="N56" i="19"/>
  <c r="N55" i="19"/>
  <c r="N54" i="19"/>
  <c r="N53" i="19"/>
  <c r="N52" i="19"/>
  <c r="N51" i="19"/>
  <c r="N50" i="19"/>
  <c r="N49" i="19"/>
  <c r="N48" i="19"/>
  <c r="N47" i="19"/>
  <c r="N46" i="19"/>
  <c r="N45" i="19"/>
  <c r="N44" i="19"/>
  <c r="N43" i="19"/>
  <c r="N42" i="19"/>
  <c r="N41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N12" i="19"/>
  <c r="N11" i="19"/>
  <c r="N10" i="19"/>
  <c r="N9" i="19"/>
  <c r="N8" i="19"/>
  <c r="N7" i="19"/>
  <c r="L12" i="19"/>
  <c r="L11" i="19"/>
  <c r="L10" i="19"/>
  <c r="L9" i="19"/>
  <c r="L8" i="19"/>
  <c r="L7" i="19"/>
  <c r="J79" i="19"/>
  <c r="J78" i="19"/>
  <c r="J77" i="19"/>
  <c r="J76" i="19"/>
  <c r="I21" i="19"/>
  <c r="J75" i="19"/>
  <c r="J74" i="19"/>
  <c r="J73" i="19"/>
  <c r="J72" i="19"/>
  <c r="J71" i="19"/>
  <c r="J70" i="19"/>
  <c r="J69" i="19"/>
  <c r="J68" i="19"/>
  <c r="J67" i="19"/>
  <c r="J66" i="19"/>
  <c r="J65" i="19"/>
  <c r="J64" i="19"/>
  <c r="J63" i="19"/>
  <c r="J62" i="19"/>
  <c r="J61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9" i="19"/>
  <c r="J18" i="19"/>
  <c r="J17" i="19"/>
  <c r="J16" i="19"/>
  <c r="J15" i="19"/>
  <c r="J14" i="19"/>
  <c r="J12" i="19"/>
  <c r="J11" i="19"/>
  <c r="J10" i="19"/>
  <c r="J9" i="19"/>
  <c r="J8" i="19"/>
  <c r="J7" i="19"/>
  <c r="G79" i="19"/>
  <c r="H79" i="19"/>
  <c r="H78" i="19"/>
  <c r="H77" i="19"/>
  <c r="H76" i="19"/>
  <c r="G70" i="19"/>
  <c r="G67" i="19"/>
  <c r="G64" i="19"/>
  <c r="G61" i="19"/>
  <c r="G58" i="19"/>
  <c r="G50" i="19"/>
  <c r="G47" i="19"/>
  <c r="G39" i="19"/>
  <c r="G34" i="19"/>
  <c r="G26" i="19"/>
  <c r="G21" i="19"/>
  <c r="G73" i="19"/>
  <c r="G75" i="19"/>
  <c r="H75" i="19"/>
  <c r="H74" i="19"/>
  <c r="H73" i="19"/>
  <c r="H72" i="19"/>
  <c r="H71" i="19"/>
  <c r="H70" i="19"/>
  <c r="H69" i="19"/>
  <c r="H68" i="19"/>
  <c r="H67" i="19"/>
  <c r="H66" i="19"/>
  <c r="H65" i="19"/>
  <c r="H64" i="19"/>
  <c r="H63" i="19"/>
  <c r="H62" i="19"/>
  <c r="H61" i="19"/>
  <c r="H60" i="19"/>
  <c r="H59" i="19"/>
  <c r="H58" i="19"/>
  <c r="H57" i="19"/>
  <c r="H56" i="19"/>
  <c r="H55" i="19"/>
  <c r="H54" i="19"/>
  <c r="H53" i="19"/>
  <c r="H52" i="19"/>
  <c r="H51" i="19"/>
  <c r="H50" i="19"/>
  <c r="H49" i="19"/>
  <c r="H48" i="19"/>
  <c r="H47" i="19"/>
  <c r="H46" i="19"/>
  <c r="H45" i="19"/>
  <c r="H44" i="19"/>
  <c r="H43" i="19"/>
  <c r="H42" i="19"/>
  <c r="H41" i="19"/>
  <c r="H40" i="19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2" i="19"/>
  <c r="H11" i="19"/>
  <c r="H10" i="19"/>
  <c r="H9" i="19"/>
  <c r="H8" i="19"/>
  <c r="H7" i="19"/>
  <c r="F79" i="19"/>
  <c r="F78" i="19"/>
  <c r="F77" i="19"/>
  <c r="F76" i="19"/>
  <c r="F75" i="19"/>
  <c r="F74" i="19"/>
  <c r="F73" i="19"/>
  <c r="F72" i="19"/>
  <c r="F71" i="19"/>
  <c r="F70" i="19"/>
  <c r="F69" i="19"/>
  <c r="F68" i="19"/>
  <c r="F67" i="19"/>
  <c r="F66" i="19"/>
  <c r="F65" i="19"/>
  <c r="F64" i="19"/>
  <c r="F63" i="19"/>
  <c r="F62" i="19"/>
  <c r="F61" i="19"/>
  <c r="F60" i="19"/>
  <c r="F59" i="19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2" i="19"/>
  <c r="F11" i="19"/>
  <c r="F10" i="19"/>
  <c r="F9" i="19"/>
  <c r="F8" i="19"/>
  <c r="F7" i="19"/>
  <c r="D79" i="19"/>
  <c r="D78" i="19"/>
  <c r="D77" i="19"/>
  <c r="D76" i="19"/>
  <c r="C21" i="19"/>
  <c r="D75" i="19"/>
  <c r="D74" i="19"/>
  <c r="D73" i="19"/>
  <c r="D72" i="19"/>
  <c r="D71" i="19"/>
  <c r="D70" i="19"/>
  <c r="D69" i="19"/>
  <c r="D68" i="19"/>
  <c r="D67" i="19"/>
  <c r="D66" i="19"/>
  <c r="D65" i="19"/>
  <c r="D64" i="19"/>
  <c r="D63" i="19"/>
  <c r="D62" i="19"/>
  <c r="D61" i="19"/>
  <c r="D60" i="19"/>
  <c r="D59" i="19"/>
  <c r="D58" i="19"/>
  <c r="D57" i="19"/>
  <c r="D56" i="19"/>
  <c r="D55" i="19"/>
  <c r="D54" i="19"/>
  <c r="D53" i="19"/>
  <c r="D52" i="19"/>
  <c r="D51" i="19"/>
  <c r="D50" i="19"/>
  <c r="D49" i="19"/>
  <c r="D48" i="19"/>
  <c r="D47" i="19"/>
  <c r="D46" i="19"/>
  <c r="D45" i="19"/>
  <c r="D44" i="19"/>
  <c r="D43" i="19"/>
  <c r="D42" i="19"/>
  <c r="D41" i="19"/>
  <c r="D40" i="19"/>
  <c r="D39" i="19"/>
  <c r="D38" i="19"/>
  <c r="D37" i="19"/>
  <c r="D36" i="19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21" i="19"/>
  <c r="D20" i="19"/>
  <c r="D19" i="19"/>
  <c r="D18" i="19"/>
  <c r="D17" i="19"/>
  <c r="D16" i="19"/>
  <c r="D15" i="19"/>
  <c r="D14" i="19"/>
  <c r="D12" i="19"/>
  <c r="D11" i="19"/>
  <c r="D10" i="19"/>
  <c r="D9" i="19"/>
  <c r="D8" i="19"/>
  <c r="D7" i="19"/>
  <c r="B12" i="19"/>
  <c r="B82" i="19"/>
  <c r="AE82" i="19"/>
  <c r="AC82" i="19"/>
  <c r="AA82" i="19"/>
  <c r="U82" i="19"/>
  <c r="S82" i="19"/>
  <c r="Q82" i="19"/>
  <c r="I82" i="19"/>
  <c r="G82" i="19"/>
  <c r="B79" i="19"/>
  <c r="B70" i="19"/>
  <c r="B67" i="19"/>
  <c r="B64" i="19"/>
  <c r="B61" i="19"/>
  <c r="B58" i="19"/>
  <c r="B50" i="19"/>
  <c r="B47" i="19"/>
  <c r="B39" i="19"/>
  <c r="B34" i="19"/>
  <c r="B26" i="19"/>
  <c r="B21" i="19"/>
  <c r="B73" i="19"/>
  <c r="B75" i="19"/>
  <c r="Y1" i="19"/>
  <c r="AG12" i="20"/>
  <c r="AM82" i="20"/>
  <c r="AM79" i="20"/>
  <c r="AM70" i="20"/>
  <c r="AM67" i="20"/>
  <c r="AM64" i="20"/>
  <c r="AM61" i="20"/>
  <c r="AM58" i="20"/>
  <c r="AM50" i="20"/>
  <c r="AM47" i="20"/>
  <c r="AM39" i="20"/>
  <c r="AM34" i="20"/>
  <c r="AM26" i="20"/>
  <c r="AM21" i="20"/>
  <c r="AM73" i="20"/>
  <c r="AM75" i="20"/>
  <c r="AO79" i="20"/>
  <c r="AP79" i="20"/>
  <c r="AP78" i="20"/>
  <c r="AP77" i="20"/>
  <c r="AP76" i="20"/>
  <c r="AO70" i="20"/>
  <c r="AO67" i="20"/>
  <c r="AO64" i="20"/>
  <c r="AO61" i="20"/>
  <c r="AO58" i="20"/>
  <c r="AO50" i="20"/>
  <c r="AO47" i="20"/>
  <c r="AO39" i="20"/>
  <c r="AO34" i="20"/>
  <c r="AO26" i="20"/>
  <c r="AO21" i="20"/>
  <c r="AO73" i="20"/>
  <c r="AO75" i="20"/>
  <c r="AP75" i="20"/>
  <c r="AP74" i="20"/>
  <c r="AP73" i="20"/>
  <c r="AP72" i="20"/>
  <c r="AP71" i="20"/>
  <c r="AP70" i="20"/>
  <c r="AP69" i="20"/>
  <c r="AP68" i="20"/>
  <c r="AP67" i="20"/>
  <c r="AP66" i="20"/>
  <c r="AP65" i="20"/>
  <c r="AP64" i="20"/>
  <c r="AP63" i="20"/>
  <c r="AP62" i="20"/>
  <c r="AP61" i="20"/>
  <c r="AP60" i="20"/>
  <c r="AP59" i="20"/>
  <c r="AP58" i="20"/>
  <c r="AP57" i="20"/>
  <c r="AP56" i="20"/>
  <c r="AP55" i="20"/>
  <c r="AP54" i="20"/>
  <c r="AP53" i="20"/>
  <c r="AP52" i="20"/>
  <c r="AP51" i="20"/>
  <c r="AP50" i="20"/>
  <c r="AP49" i="20"/>
  <c r="AP48" i="20"/>
  <c r="AP47" i="20"/>
  <c r="AP46" i="20"/>
  <c r="AP45" i="20"/>
  <c r="AP44" i="20"/>
  <c r="AP43" i="20"/>
  <c r="AP42" i="20"/>
  <c r="AP41" i="20"/>
  <c r="AP40" i="20"/>
  <c r="AP39" i="20"/>
  <c r="AP38" i="20"/>
  <c r="AP37" i="20"/>
  <c r="AP36" i="20"/>
  <c r="AP35" i="20"/>
  <c r="AP34" i="20"/>
  <c r="AP33" i="20"/>
  <c r="AP32" i="20"/>
  <c r="AP31" i="20"/>
  <c r="AP30" i="20"/>
  <c r="AP29" i="20"/>
  <c r="AP28" i="20"/>
  <c r="AP27" i="20"/>
  <c r="AP26" i="20"/>
  <c r="AP25" i="20"/>
  <c r="AP24" i="20"/>
  <c r="AP23" i="20"/>
  <c r="AP22" i="20"/>
  <c r="AP21" i="20"/>
  <c r="AP20" i="20"/>
  <c r="AP19" i="20"/>
  <c r="AP18" i="20"/>
  <c r="AP17" i="20"/>
  <c r="AP16" i="20"/>
  <c r="AP15" i="20"/>
  <c r="AP14" i="20"/>
  <c r="AP12" i="20"/>
  <c r="AP11" i="20"/>
  <c r="AP10" i="20"/>
  <c r="AP9" i="20"/>
  <c r="AP8" i="20"/>
  <c r="AP7" i="20"/>
  <c r="AN79" i="20"/>
  <c r="AN78" i="20"/>
  <c r="AN77" i="20"/>
  <c r="AN76" i="20"/>
  <c r="AN75" i="20"/>
  <c r="AN74" i="20"/>
  <c r="AN73" i="20"/>
  <c r="AN72" i="20"/>
  <c r="AN71" i="20"/>
  <c r="AN70" i="20"/>
  <c r="AN69" i="20"/>
  <c r="AN68" i="20"/>
  <c r="AN67" i="20"/>
  <c r="AN66" i="20"/>
  <c r="AN65" i="20"/>
  <c r="AN64" i="20"/>
  <c r="AN63" i="20"/>
  <c r="AN62" i="20"/>
  <c r="AN61" i="20"/>
  <c r="AN60" i="20"/>
  <c r="AN59" i="20"/>
  <c r="AN58" i="20"/>
  <c r="AN57" i="20"/>
  <c r="AN56" i="20"/>
  <c r="AN55" i="20"/>
  <c r="AN54" i="20"/>
  <c r="AN53" i="20"/>
  <c r="AN52" i="20"/>
  <c r="AN51" i="20"/>
  <c r="AN50" i="20"/>
  <c r="AN49" i="20"/>
  <c r="AN48" i="20"/>
  <c r="AN47" i="20"/>
  <c r="AN46" i="20"/>
  <c r="AN45" i="20"/>
  <c r="AN44" i="20"/>
  <c r="AN43" i="20"/>
  <c r="AN42" i="20"/>
  <c r="AN41" i="20"/>
  <c r="AN40" i="20"/>
  <c r="AN39" i="20"/>
  <c r="AN38" i="20"/>
  <c r="AN37" i="20"/>
  <c r="AN36" i="20"/>
  <c r="AN35" i="20"/>
  <c r="AN34" i="20"/>
  <c r="AN33" i="20"/>
  <c r="AN32" i="20"/>
  <c r="AN31" i="20"/>
  <c r="AN30" i="20"/>
  <c r="AN29" i="20"/>
  <c r="AN28" i="20"/>
  <c r="AN27" i="20"/>
  <c r="AN26" i="20"/>
  <c r="AN25" i="20"/>
  <c r="AN24" i="20"/>
  <c r="AN23" i="20"/>
  <c r="AN22" i="20"/>
  <c r="AN21" i="20"/>
  <c r="AN20" i="20"/>
  <c r="AN19" i="20"/>
  <c r="AN18" i="20"/>
  <c r="AN17" i="20"/>
  <c r="AN16" i="20"/>
  <c r="AN15" i="20"/>
  <c r="AN14" i="20"/>
  <c r="AN12" i="20"/>
  <c r="AN11" i="20"/>
  <c r="AN10" i="20"/>
  <c r="AN9" i="20"/>
  <c r="AN8" i="20"/>
  <c r="AN7" i="20"/>
  <c r="AK12" i="20"/>
  <c r="AL79" i="20"/>
  <c r="AL78" i="20"/>
  <c r="AL77" i="20"/>
  <c r="AL76" i="20"/>
  <c r="AK21" i="20"/>
  <c r="AL75" i="20"/>
  <c r="AL74" i="20"/>
  <c r="AL73" i="20"/>
  <c r="AL72" i="20"/>
  <c r="AL71" i="20"/>
  <c r="AL70" i="20"/>
  <c r="AL69" i="20"/>
  <c r="AL68" i="20"/>
  <c r="AL67" i="20"/>
  <c r="AL66" i="20"/>
  <c r="AL65" i="20"/>
  <c r="AL64" i="20"/>
  <c r="AL63" i="20"/>
  <c r="AL62" i="20"/>
  <c r="AL61" i="20"/>
  <c r="AL60" i="20"/>
  <c r="AL59" i="20"/>
  <c r="AL58" i="20"/>
  <c r="AL57" i="20"/>
  <c r="AL56" i="20"/>
  <c r="AL55" i="20"/>
  <c r="AL54" i="20"/>
  <c r="AL53" i="20"/>
  <c r="AL52" i="20"/>
  <c r="AL51" i="20"/>
  <c r="AL50" i="20"/>
  <c r="AL49" i="20"/>
  <c r="AL48" i="20"/>
  <c r="AL47" i="20"/>
  <c r="AL46" i="20"/>
  <c r="AL45" i="20"/>
  <c r="AL44" i="20"/>
  <c r="AL43" i="20"/>
  <c r="AL42" i="20"/>
  <c r="AL41" i="20"/>
  <c r="AL40" i="20"/>
  <c r="AL39" i="20"/>
  <c r="AL38" i="20"/>
  <c r="AL37" i="20"/>
  <c r="AL36" i="20"/>
  <c r="AL35" i="20"/>
  <c r="AL34" i="20"/>
  <c r="AL33" i="20"/>
  <c r="AL32" i="20"/>
  <c r="AL31" i="20"/>
  <c r="AL30" i="20"/>
  <c r="AL29" i="20"/>
  <c r="AL28" i="20"/>
  <c r="AL27" i="20"/>
  <c r="AL26" i="20"/>
  <c r="AL25" i="20"/>
  <c r="AL24" i="20"/>
  <c r="AL23" i="20"/>
  <c r="AL22" i="20"/>
  <c r="AL21" i="20"/>
  <c r="AL20" i="20"/>
  <c r="AL19" i="20"/>
  <c r="AL18" i="20"/>
  <c r="AL17" i="20"/>
  <c r="AL16" i="20"/>
  <c r="AL15" i="20"/>
  <c r="AL14" i="20"/>
  <c r="AL12" i="20"/>
  <c r="AL11" i="20"/>
  <c r="AL10" i="20"/>
  <c r="AL9" i="20"/>
  <c r="AL8" i="20"/>
  <c r="AL7" i="20"/>
  <c r="AI79" i="20"/>
  <c r="AJ79" i="20"/>
  <c r="AJ78" i="20"/>
  <c r="AJ77" i="20"/>
  <c r="AJ76" i="20"/>
  <c r="AI70" i="20"/>
  <c r="AI67" i="20"/>
  <c r="AI64" i="20"/>
  <c r="AI61" i="20"/>
  <c r="AI58" i="20"/>
  <c r="AI50" i="20"/>
  <c r="AI47" i="20"/>
  <c r="AI39" i="20"/>
  <c r="AI34" i="20"/>
  <c r="AI26" i="20"/>
  <c r="AI21" i="20"/>
  <c r="AI73" i="20"/>
  <c r="AI75" i="20"/>
  <c r="AJ75" i="20"/>
  <c r="AJ74" i="20"/>
  <c r="AJ73" i="20"/>
  <c r="AJ72" i="20"/>
  <c r="AJ71" i="20"/>
  <c r="AJ70" i="20"/>
  <c r="AJ69" i="20"/>
  <c r="AJ68" i="20"/>
  <c r="AJ67" i="20"/>
  <c r="AJ66" i="20"/>
  <c r="AJ65" i="20"/>
  <c r="AJ64" i="20"/>
  <c r="AJ63" i="20"/>
  <c r="AJ62" i="20"/>
  <c r="AJ61" i="20"/>
  <c r="AJ60" i="20"/>
  <c r="AJ59" i="20"/>
  <c r="AJ58" i="20"/>
  <c r="AJ57" i="20"/>
  <c r="AJ56" i="20"/>
  <c r="AJ55" i="20"/>
  <c r="AJ54" i="20"/>
  <c r="AJ53" i="20"/>
  <c r="AJ52" i="20"/>
  <c r="AJ51" i="20"/>
  <c r="AJ50" i="20"/>
  <c r="AJ49" i="20"/>
  <c r="AJ48" i="20"/>
  <c r="AJ47" i="20"/>
  <c r="AJ46" i="20"/>
  <c r="AJ45" i="20"/>
  <c r="AJ44" i="20"/>
  <c r="AJ43" i="20"/>
  <c r="AJ42" i="20"/>
  <c r="AJ41" i="20"/>
  <c r="AJ40" i="20"/>
  <c r="AJ39" i="20"/>
  <c r="AJ38" i="20"/>
  <c r="AJ37" i="20"/>
  <c r="AJ36" i="20"/>
  <c r="AJ35" i="20"/>
  <c r="AJ34" i="20"/>
  <c r="AJ33" i="20"/>
  <c r="AJ32" i="20"/>
  <c r="AJ31" i="20"/>
  <c r="AJ30" i="20"/>
  <c r="AJ29" i="20"/>
  <c r="AJ28" i="20"/>
  <c r="AJ27" i="20"/>
  <c r="AJ26" i="20"/>
  <c r="AJ25" i="20"/>
  <c r="AJ24" i="20"/>
  <c r="AJ23" i="20"/>
  <c r="AJ22" i="20"/>
  <c r="AJ21" i="20"/>
  <c r="AJ20" i="20"/>
  <c r="AJ19" i="20"/>
  <c r="AJ18" i="20"/>
  <c r="AJ17" i="20"/>
  <c r="AJ16" i="20"/>
  <c r="AJ15" i="20"/>
  <c r="AJ14" i="20"/>
  <c r="AJ12" i="20"/>
  <c r="AJ11" i="20"/>
  <c r="AJ10" i="20"/>
  <c r="AJ9" i="20"/>
  <c r="AJ8" i="20"/>
  <c r="AJ7" i="20"/>
  <c r="AG79" i="20"/>
  <c r="AH79" i="20"/>
  <c r="AH78" i="20"/>
  <c r="AH77" i="20"/>
  <c r="AH76" i="20"/>
  <c r="AG70" i="20"/>
  <c r="AG67" i="20"/>
  <c r="AG64" i="20"/>
  <c r="AG61" i="20"/>
  <c r="AG58" i="20"/>
  <c r="AG50" i="20"/>
  <c r="AG47" i="20"/>
  <c r="AG39" i="20"/>
  <c r="AG34" i="20"/>
  <c r="AG26" i="20"/>
  <c r="AG21" i="20"/>
  <c r="AG73" i="20"/>
  <c r="AG75" i="20"/>
  <c r="AH75" i="20"/>
  <c r="AH74" i="20"/>
  <c r="AH73" i="20"/>
  <c r="AH72" i="20"/>
  <c r="AH71" i="20"/>
  <c r="AH70" i="20"/>
  <c r="AH69" i="20"/>
  <c r="AH68" i="20"/>
  <c r="AH67" i="20"/>
  <c r="AH66" i="20"/>
  <c r="AH65" i="20"/>
  <c r="AH64" i="20"/>
  <c r="AH63" i="20"/>
  <c r="AH62" i="20"/>
  <c r="AH61" i="20"/>
  <c r="AH60" i="20"/>
  <c r="AH59" i="20"/>
  <c r="AH58" i="20"/>
  <c r="AH57" i="20"/>
  <c r="AH56" i="20"/>
  <c r="AH55" i="20"/>
  <c r="AH54" i="20"/>
  <c r="AH53" i="20"/>
  <c r="AH52" i="20"/>
  <c r="AH51" i="20"/>
  <c r="AH50" i="20"/>
  <c r="AH49" i="20"/>
  <c r="AH48" i="20"/>
  <c r="AH47" i="20"/>
  <c r="AH46" i="20"/>
  <c r="AH45" i="20"/>
  <c r="AH44" i="20"/>
  <c r="AH43" i="20"/>
  <c r="AH42" i="20"/>
  <c r="AH41" i="20"/>
  <c r="AH40" i="20"/>
  <c r="AH39" i="20"/>
  <c r="AH38" i="20"/>
  <c r="AH37" i="20"/>
  <c r="AH36" i="20"/>
  <c r="AH35" i="20"/>
  <c r="AH34" i="20"/>
  <c r="AH33" i="20"/>
  <c r="AH32" i="20"/>
  <c r="AH31" i="20"/>
  <c r="AH30" i="20"/>
  <c r="AH29" i="20"/>
  <c r="AH28" i="20"/>
  <c r="AH27" i="20"/>
  <c r="AH26" i="20"/>
  <c r="AH25" i="20"/>
  <c r="AH24" i="20"/>
  <c r="AH23" i="20"/>
  <c r="AH22" i="20"/>
  <c r="AH21" i="20"/>
  <c r="AH20" i="20"/>
  <c r="AH19" i="20"/>
  <c r="AH18" i="20"/>
  <c r="AH17" i="20"/>
  <c r="AH16" i="20"/>
  <c r="AH15" i="20"/>
  <c r="AH14" i="20"/>
  <c r="AH12" i="20"/>
  <c r="AH11" i="20"/>
  <c r="AH10" i="20"/>
  <c r="AH9" i="20"/>
  <c r="AH8" i="20"/>
  <c r="AH7" i="20"/>
  <c r="AE79" i="20"/>
  <c r="AE12" i="20"/>
  <c r="AF79" i="20"/>
  <c r="AF78" i="20"/>
  <c r="AF77" i="20"/>
  <c r="AF76" i="20"/>
  <c r="AE70" i="20"/>
  <c r="AE67" i="20"/>
  <c r="AE64" i="20"/>
  <c r="AE61" i="20"/>
  <c r="AE58" i="20"/>
  <c r="AE50" i="20"/>
  <c r="AE47" i="20"/>
  <c r="AE39" i="20"/>
  <c r="AE34" i="20"/>
  <c r="AE26" i="20"/>
  <c r="AE21" i="20"/>
  <c r="AE73" i="20"/>
  <c r="AE75" i="20"/>
  <c r="AF75" i="20"/>
  <c r="AF74" i="20"/>
  <c r="AF73" i="20"/>
  <c r="AF72" i="20"/>
  <c r="AF71" i="20"/>
  <c r="AF70" i="20"/>
  <c r="AF69" i="20"/>
  <c r="AF68" i="20"/>
  <c r="AF67" i="20"/>
  <c r="AF66" i="20"/>
  <c r="AF65" i="20"/>
  <c r="AF64" i="20"/>
  <c r="AF63" i="20"/>
  <c r="AF62" i="20"/>
  <c r="AF61" i="20"/>
  <c r="AF60" i="20"/>
  <c r="AF59" i="20"/>
  <c r="AF58" i="20"/>
  <c r="AF57" i="20"/>
  <c r="AF56" i="20"/>
  <c r="AF55" i="20"/>
  <c r="AF54" i="20"/>
  <c r="AF53" i="20"/>
  <c r="AF52" i="20"/>
  <c r="AF51" i="20"/>
  <c r="AF50" i="20"/>
  <c r="AF49" i="20"/>
  <c r="AF48" i="20"/>
  <c r="AF47" i="20"/>
  <c r="AF46" i="20"/>
  <c r="AF45" i="20"/>
  <c r="AF44" i="20"/>
  <c r="AF43" i="20"/>
  <c r="AF42" i="20"/>
  <c r="AF41" i="20"/>
  <c r="AF40" i="20"/>
  <c r="AF39" i="20"/>
  <c r="AF38" i="20"/>
  <c r="AF37" i="20"/>
  <c r="AF36" i="20"/>
  <c r="AF35" i="20"/>
  <c r="AF34" i="20"/>
  <c r="AF33" i="20"/>
  <c r="AF32" i="20"/>
  <c r="AF31" i="20"/>
  <c r="AF30" i="20"/>
  <c r="AF29" i="20"/>
  <c r="AF28" i="20"/>
  <c r="AF27" i="20"/>
  <c r="AF26" i="20"/>
  <c r="AF25" i="20"/>
  <c r="AF24" i="20"/>
  <c r="AF23" i="20"/>
  <c r="AF22" i="20"/>
  <c r="AF21" i="20"/>
  <c r="AF20" i="20"/>
  <c r="AF19" i="20"/>
  <c r="AF18" i="20"/>
  <c r="AF17" i="20"/>
  <c r="AF16" i="20"/>
  <c r="AF15" i="20"/>
  <c r="AF14" i="20"/>
  <c r="AF12" i="20"/>
  <c r="AF11" i="20"/>
  <c r="AF10" i="20"/>
  <c r="AF9" i="20"/>
  <c r="AF8" i="20"/>
  <c r="AF7" i="20"/>
  <c r="AC79" i="20"/>
  <c r="AC12" i="20"/>
  <c r="AD79" i="20"/>
  <c r="AD78" i="20"/>
  <c r="AD77" i="20"/>
  <c r="AD76" i="20"/>
  <c r="AC70" i="20"/>
  <c r="AC67" i="20"/>
  <c r="AC64" i="20"/>
  <c r="AC61" i="20"/>
  <c r="AC58" i="20"/>
  <c r="AC50" i="20"/>
  <c r="AC47" i="20"/>
  <c r="AC39" i="20"/>
  <c r="AC34" i="20"/>
  <c r="AC26" i="20"/>
  <c r="AC21" i="20"/>
  <c r="AC73" i="20"/>
  <c r="AC75" i="20"/>
  <c r="AD75" i="20"/>
  <c r="AD74" i="20"/>
  <c r="AD73" i="20"/>
  <c r="AD72" i="20"/>
  <c r="AD71" i="20"/>
  <c r="AD70" i="20"/>
  <c r="AD69" i="20"/>
  <c r="AD68" i="20"/>
  <c r="AD67" i="20"/>
  <c r="AD66" i="20"/>
  <c r="AD65" i="20"/>
  <c r="AD64" i="20"/>
  <c r="AD63" i="20"/>
  <c r="AD62" i="20"/>
  <c r="AD61" i="20"/>
  <c r="AD60" i="20"/>
  <c r="AD59" i="20"/>
  <c r="AD58" i="20"/>
  <c r="AD57" i="20"/>
  <c r="AD56" i="20"/>
  <c r="AD55" i="20"/>
  <c r="AD54" i="20"/>
  <c r="AD53" i="20"/>
  <c r="AD52" i="20"/>
  <c r="AD51" i="20"/>
  <c r="AD50" i="20"/>
  <c r="AD49" i="20"/>
  <c r="AD48" i="20"/>
  <c r="AD47" i="20"/>
  <c r="AD46" i="20"/>
  <c r="AD45" i="20"/>
  <c r="AD44" i="20"/>
  <c r="AD43" i="20"/>
  <c r="AD42" i="20"/>
  <c r="AD41" i="20"/>
  <c r="AD40" i="20"/>
  <c r="AD39" i="20"/>
  <c r="AD38" i="20"/>
  <c r="AD37" i="20"/>
  <c r="AD36" i="20"/>
  <c r="AD35" i="20"/>
  <c r="AD34" i="20"/>
  <c r="AD33" i="20"/>
  <c r="AD32" i="20"/>
  <c r="AD31" i="20"/>
  <c r="AD30" i="20"/>
  <c r="AD29" i="20"/>
  <c r="AD28" i="20"/>
  <c r="AD27" i="20"/>
  <c r="AD26" i="20"/>
  <c r="AD25" i="20"/>
  <c r="AD24" i="20"/>
  <c r="AD23" i="20"/>
  <c r="AD22" i="20"/>
  <c r="AD21" i="20"/>
  <c r="AD20" i="20"/>
  <c r="AD19" i="20"/>
  <c r="AD18" i="20"/>
  <c r="AD17" i="20"/>
  <c r="AD16" i="20"/>
  <c r="AD15" i="20"/>
  <c r="AD14" i="20"/>
  <c r="AD12" i="20"/>
  <c r="AD11" i="20"/>
  <c r="AD10" i="20"/>
  <c r="AD9" i="20"/>
  <c r="AD8" i="20"/>
  <c r="AD7" i="20"/>
  <c r="AA79" i="20"/>
  <c r="AA12" i="20"/>
  <c r="AB79" i="20"/>
  <c r="AB78" i="20"/>
  <c r="AB77" i="20"/>
  <c r="AB76" i="20"/>
  <c r="AA70" i="20"/>
  <c r="AA67" i="20"/>
  <c r="AA64" i="20"/>
  <c r="AA61" i="20"/>
  <c r="AA58" i="20"/>
  <c r="AA50" i="20"/>
  <c r="AA47" i="20"/>
  <c r="AA39" i="20"/>
  <c r="AA34" i="20"/>
  <c r="AA26" i="20"/>
  <c r="AA21" i="20"/>
  <c r="AA73" i="20"/>
  <c r="AA75" i="20"/>
  <c r="AB75" i="20"/>
  <c r="AB74" i="20"/>
  <c r="AB73" i="20"/>
  <c r="AB72" i="20"/>
  <c r="AB71" i="20"/>
  <c r="AB70" i="20"/>
  <c r="AB69" i="20"/>
  <c r="AB68" i="20"/>
  <c r="AB67" i="20"/>
  <c r="AB66" i="20"/>
  <c r="AB65" i="20"/>
  <c r="AB64" i="20"/>
  <c r="AB63" i="20"/>
  <c r="AB62" i="20"/>
  <c r="AB61" i="20"/>
  <c r="AB60" i="20"/>
  <c r="AB59" i="20"/>
  <c r="AB58" i="20"/>
  <c r="AB57" i="20"/>
  <c r="AB56" i="20"/>
  <c r="AB55" i="20"/>
  <c r="AB54" i="20"/>
  <c r="AB53" i="20"/>
  <c r="AB52" i="20"/>
  <c r="AB51" i="20"/>
  <c r="AB50" i="20"/>
  <c r="AB49" i="20"/>
  <c r="AB48" i="20"/>
  <c r="AB47" i="20"/>
  <c r="AB46" i="20"/>
  <c r="AB45" i="20"/>
  <c r="AB44" i="20"/>
  <c r="AB43" i="20"/>
  <c r="AB42" i="20"/>
  <c r="AB41" i="20"/>
  <c r="AB40" i="20"/>
  <c r="AB39" i="20"/>
  <c r="AB38" i="20"/>
  <c r="AB37" i="20"/>
  <c r="AB36" i="20"/>
  <c r="AB35" i="20"/>
  <c r="AB34" i="20"/>
  <c r="AB33" i="20"/>
  <c r="AB32" i="20"/>
  <c r="AB31" i="20"/>
  <c r="AB30" i="20"/>
  <c r="AB29" i="20"/>
  <c r="AB28" i="20"/>
  <c r="AB27" i="20"/>
  <c r="AB26" i="20"/>
  <c r="AB25" i="20"/>
  <c r="AB24" i="20"/>
  <c r="AB23" i="20"/>
  <c r="AB22" i="20"/>
  <c r="AB21" i="20"/>
  <c r="AB20" i="20"/>
  <c r="AB19" i="20"/>
  <c r="AB18" i="20"/>
  <c r="AB17" i="20"/>
  <c r="AB16" i="20"/>
  <c r="AB15" i="20"/>
  <c r="AB14" i="20"/>
  <c r="AB12" i="20"/>
  <c r="AB11" i="20"/>
  <c r="AB10" i="20"/>
  <c r="AB9" i="20"/>
  <c r="AB8" i="20"/>
  <c r="AB7" i="20"/>
  <c r="Z79" i="20"/>
  <c r="Z78" i="20"/>
  <c r="Z77" i="20"/>
  <c r="Z76" i="20"/>
  <c r="Z75" i="20"/>
  <c r="Z74" i="20"/>
  <c r="Z73" i="20"/>
  <c r="Z72" i="20"/>
  <c r="Z71" i="20"/>
  <c r="Z70" i="20"/>
  <c r="Z69" i="20"/>
  <c r="Z68" i="20"/>
  <c r="Z67" i="20"/>
  <c r="Z66" i="20"/>
  <c r="Z65" i="20"/>
  <c r="Z64" i="20"/>
  <c r="Z63" i="20"/>
  <c r="Z62" i="20"/>
  <c r="Z61" i="20"/>
  <c r="Z60" i="20"/>
  <c r="Z59" i="20"/>
  <c r="Z58" i="20"/>
  <c r="Z57" i="20"/>
  <c r="Z56" i="20"/>
  <c r="Z55" i="20"/>
  <c r="Z54" i="20"/>
  <c r="Z53" i="20"/>
  <c r="Z52" i="20"/>
  <c r="Z51" i="20"/>
  <c r="Z50" i="20"/>
  <c r="Z49" i="20"/>
  <c r="Z48" i="20"/>
  <c r="Z47" i="20"/>
  <c r="Z46" i="20"/>
  <c r="Z45" i="20"/>
  <c r="Z44" i="20"/>
  <c r="Z43" i="20"/>
  <c r="Z42" i="20"/>
  <c r="Z41" i="20"/>
  <c r="Z40" i="20"/>
  <c r="Z39" i="20"/>
  <c r="Z38" i="20"/>
  <c r="Z37" i="20"/>
  <c r="Z36" i="20"/>
  <c r="Z35" i="20"/>
  <c r="Z34" i="20"/>
  <c r="Z33" i="20"/>
  <c r="Z32" i="20"/>
  <c r="Z31" i="20"/>
  <c r="Z30" i="20"/>
  <c r="Z29" i="20"/>
  <c r="Z28" i="20"/>
  <c r="Z27" i="20"/>
  <c r="Z26" i="20"/>
  <c r="Z25" i="20"/>
  <c r="Z24" i="20"/>
  <c r="Z23" i="20"/>
  <c r="Z22" i="20"/>
  <c r="Y21" i="20"/>
  <c r="Z21" i="20"/>
  <c r="Z20" i="20"/>
  <c r="Z19" i="20"/>
  <c r="Z18" i="20"/>
  <c r="Z17" i="20"/>
  <c r="Z16" i="20"/>
  <c r="Z15" i="20"/>
  <c r="Z14" i="20"/>
  <c r="Z12" i="20"/>
  <c r="Z11" i="20"/>
  <c r="Z10" i="20"/>
  <c r="Z9" i="20"/>
  <c r="Z8" i="20"/>
  <c r="Z7" i="20"/>
  <c r="X79" i="20"/>
  <c r="X78" i="20"/>
  <c r="X77" i="20"/>
  <c r="X76" i="20"/>
  <c r="X75" i="20"/>
  <c r="X74" i="20"/>
  <c r="X73" i="20"/>
  <c r="X72" i="20"/>
  <c r="X71" i="20"/>
  <c r="X70" i="20"/>
  <c r="X69" i="20"/>
  <c r="X68" i="20"/>
  <c r="X67" i="20"/>
  <c r="X66" i="20"/>
  <c r="X65" i="20"/>
  <c r="X64" i="20"/>
  <c r="X63" i="20"/>
  <c r="X62" i="20"/>
  <c r="X61" i="20"/>
  <c r="X60" i="20"/>
  <c r="X59" i="20"/>
  <c r="X58" i="20"/>
  <c r="X57" i="20"/>
  <c r="X56" i="20"/>
  <c r="X55" i="20"/>
  <c r="X54" i="20"/>
  <c r="X53" i="20"/>
  <c r="X52" i="20"/>
  <c r="X51" i="20"/>
  <c r="X50" i="20"/>
  <c r="X49" i="20"/>
  <c r="X48" i="20"/>
  <c r="X47" i="20"/>
  <c r="X46" i="20"/>
  <c r="X45" i="20"/>
  <c r="X44" i="20"/>
  <c r="X43" i="20"/>
  <c r="X42" i="20"/>
  <c r="X41" i="20"/>
  <c r="X40" i="20"/>
  <c r="X39" i="20"/>
  <c r="X38" i="20"/>
  <c r="X37" i="20"/>
  <c r="X36" i="20"/>
  <c r="X35" i="20"/>
  <c r="X34" i="20"/>
  <c r="X33" i="20"/>
  <c r="X32" i="20"/>
  <c r="X31" i="20"/>
  <c r="X30" i="20"/>
  <c r="X29" i="20"/>
  <c r="X28" i="20"/>
  <c r="X27" i="20"/>
  <c r="X26" i="20"/>
  <c r="X25" i="20"/>
  <c r="X24" i="20"/>
  <c r="X23" i="20"/>
  <c r="X22" i="20"/>
  <c r="W21" i="20"/>
  <c r="X21" i="20"/>
  <c r="X20" i="20"/>
  <c r="X19" i="20"/>
  <c r="X18" i="20"/>
  <c r="X17" i="20"/>
  <c r="X16" i="20"/>
  <c r="X15" i="20"/>
  <c r="X14" i="20"/>
  <c r="X12" i="20"/>
  <c r="X11" i="20"/>
  <c r="X10" i="20"/>
  <c r="X9" i="20"/>
  <c r="X8" i="20"/>
  <c r="X7" i="20"/>
  <c r="V79" i="20"/>
  <c r="V78" i="20"/>
  <c r="V77" i="20"/>
  <c r="V76" i="20"/>
  <c r="V75" i="20"/>
  <c r="V74" i="20"/>
  <c r="V73" i="20"/>
  <c r="V72" i="20"/>
  <c r="V71" i="20"/>
  <c r="V70" i="20"/>
  <c r="V69" i="20"/>
  <c r="V68" i="20"/>
  <c r="V67" i="20"/>
  <c r="V66" i="20"/>
  <c r="V65" i="20"/>
  <c r="V64" i="20"/>
  <c r="V63" i="20"/>
  <c r="V62" i="20"/>
  <c r="V61" i="20"/>
  <c r="V60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15" i="20"/>
  <c r="V14" i="20"/>
  <c r="V12" i="20"/>
  <c r="V11" i="20"/>
  <c r="V10" i="20"/>
  <c r="V9" i="20"/>
  <c r="V8" i="20"/>
  <c r="V7" i="20"/>
  <c r="T79" i="20"/>
  <c r="T78" i="20"/>
  <c r="T77" i="20"/>
  <c r="T76" i="20"/>
  <c r="S21" i="20"/>
  <c r="T75" i="20"/>
  <c r="T74" i="20"/>
  <c r="T73" i="20"/>
  <c r="T72" i="20"/>
  <c r="T71" i="20"/>
  <c r="T70" i="20"/>
  <c r="T69" i="20"/>
  <c r="T68" i="20"/>
  <c r="T67" i="20"/>
  <c r="T66" i="20"/>
  <c r="T65" i="20"/>
  <c r="T64" i="20"/>
  <c r="T63" i="20"/>
  <c r="T62" i="20"/>
  <c r="T61" i="20"/>
  <c r="T60" i="20"/>
  <c r="T59" i="20"/>
  <c r="T58" i="20"/>
  <c r="T57" i="20"/>
  <c r="T56" i="20"/>
  <c r="T55" i="20"/>
  <c r="T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2" i="20"/>
  <c r="T11" i="20"/>
  <c r="T10" i="20"/>
  <c r="T9" i="20"/>
  <c r="T8" i="20"/>
  <c r="T7" i="20"/>
  <c r="Q79" i="20"/>
  <c r="R79" i="20"/>
  <c r="R78" i="20"/>
  <c r="R77" i="20"/>
  <c r="R76" i="20"/>
  <c r="Q70" i="20"/>
  <c r="Q67" i="20"/>
  <c r="Q64" i="20"/>
  <c r="Q61" i="20"/>
  <c r="Q58" i="20"/>
  <c r="Q50" i="20"/>
  <c r="Q47" i="20"/>
  <c r="Q39" i="20"/>
  <c r="Q34" i="20"/>
  <c r="Q26" i="20"/>
  <c r="Q21" i="20"/>
  <c r="Q73" i="20"/>
  <c r="Q75" i="20"/>
  <c r="R75" i="20"/>
  <c r="R74" i="20"/>
  <c r="R73" i="20"/>
  <c r="R72" i="20"/>
  <c r="R71" i="20"/>
  <c r="R70" i="20"/>
  <c r="R69" i="20"/>
  <c r="R68" i="20"/>
  <c r="R67" i="20"/>
  <c r="R66" i="20"/>
  <c r="R65" i="20"/>
  <c r="R64" i="20"/>
  <c r="R63" i="20"/>
  <c r="R62" i="20"/>
  <c r="R61" i="20"/>
  <c r="R60" i="20"/>
  <c r="R59" i="20"/>
  <c r="R58" i="20"/>
  <c r="R57" i="20"/>
  <c r="R56" i="20"/>
  <c r="R55" i="20"/>
  <c r="R54" i="20"/>
  <c r="R53" i="20"/>
  <c r="R52" i="20"/>
  <c r="R51" i="20"/>
  <c r="R50" i="20"/>
  <c r="R49" i="20"/>
  <c r="R48" i="20"/>
  <c r="R47" i="20"/>
  <c r="R46" i="20"/>
  <c r="R45" i="20"/>
  <c r="R44" i="20"/>
  <c r="R43" i="20"/>
  <c r="R42" i="20"/>
  <c r="R41" i="20"/>
  <c r="R40" i="20"/>
  <c r="R39" i="20"/>
  <c r="R38" i="20"/>
  <c r="R37" i="20"/>
  <c r="R36" i="20"/>
  <c r="R35" i="20"/>
  <c r="R34" i="20"/>
  <c r="R33" i="20"/>
  <c r="R32" i="20"/>
  <c r="R31" i="20"/>
  <c r="R30" i="20"/>
  <c r="R29" i="20"/>
  <c r="R28" i="20"/>
  <c r="R27" i="20"/>
  <c r="R26" i="20"/>
  <c r="R25" i="20"/>
  <c r="R24" i="20"/>
  <c r="R23" i="20"/>
  <c r="R22" i="20"/>
  <c r="R21" i="20"/>
  <c r="R20" i="20"/>
  <c r="R19" i="20"/>
  <c r="R18" i="20"/>
  <c r="R17" i="20"/>
  <c r="R16" i="20"/>
  <c r="R15" i="20"/>
  <c r="R14" i="20"/>
  <c r="R12" i="20"/>
  <c r="R11" i="20"/>
  <c r="R10" i="20"/>
  <c r="R9" i="20"/>
  <c r="R8" i="20"/>
  <c r="R7" i="20"/>
  <c r="O79" i="20"/>
  <c r="P79" i="20"/>
  <c r="P78" i="20"/>
  <c r="P77" i="20"/>
  <c r="P76" i="20"/>
  <c r="O26" i="20"/>
  <c r="O34" i="20"/>
  <c r="O39" i="20"/>
  <c r="O47" i="20"/>
  <c r="O50" i="20"/>
  <c r="O58" i="20"/>
  <c r="O61" i="20"/>
  <c r="O64" i="20"/>
  <c r="O67" i="20"/>
  <c r="O70" i="20"/>
  <c r="O21" i="20"/>
  <c r="O73" i="20"/>
  <c r="O75" i="20"/>
  <c r="P75" i="20"/>
  <c r="P74" i="20"/>
  <c r="P73" i="20"/>
  <c r="P72" i="20"/>
  <c r="P71" i="20"/>
  <c r="P70" i="20"/>
  <c r="P69" i="20"/>
  <c r="P68" i="20"/>
  <c r="P67" i="20"/>
  <c r="P66" i="20"/>
  <c r="P65" i="20"/>
  <c r="P64" i="20"/>
  <c r="P63" i="20"/>
  <c r="P62" i="20"/>
  <c r="P61" i="20"/>
  <c r="P60" i="20"/>
  <c r="P59" i="20"/>
  <c r="P58" i="20"/>
  <c r="P57" i="20"/>
  <c r="P56" i="20"/>
  <c r="P55" i="20"/>
  <c r="P54" i="20"/>
  <c r="P53" i="20"/>
  <c r="P52" i="20"/>
  <c r="P51" i="20"/>
  <c r="P50" i="20"/>
  <c r="P49" i="20"/>
  <c r="P48" i="20"/>
  <c r="P47" i="20"/>
  <c r="P46" i="20"/>
  <c r="P45" i="20"/>
  <c r="P44" i="20"/>
  <c r="P43" i="20"/>
  <c r="P42" i="20"/>
  <c r="P41" i="20"/>
  <c r="P40" i="20"/>
  <c r="P39" i="20"/>
  <c r="P38" i="20"/>
  <c r="P37" i="20"/>
  <c r="P36" i="20"/>
  <c r="P35" i="20"/>
  <c r="P34" i="20"/>
  <c r="P33" i="20"/>
  <c r="P32" i="20"/>
  <c r="P31" i="20"/>
  <c r="P30" i="20"/>
  <c r="P29" i="20"/>
  <c r="P28" i="20"/>
  <c r="P27" i="20"/>
  <c r="P26" i="20"/>
  <c r="P25" i="20"/>
  <c r="P24" i="20"/>
  <c r="P23" i="20"/>
  <c r="P22" i="20"/>
  <c r="P21" i="20"/>
  <c r="P20" i="20"/>
  <c r="P19" i="20"/>
  <c r="P18" i="20"/>
  <c r="P17" i="20"/>
  <c r="P16" i="20"/>
  <c r="P15" i="20"/>
  <c r="P14" i="20"/>
  <c r="P12" i="20"/>
  <c r="P11" i="20"/>
  <c r="P10" i="20"/>
  <c r="P9" i="20"/>
  <c r="P8" i="20"/>
  <c r="P7" i="20"/>
  <c r="M79" i="20"/>
  <c r="M12" i="20"/>
  <c r="N79" i="20"/>
  <c r="N78" i="20"/>
  <c r="N77" i="20"/>
  <c r="N76" i="20"/>
  <c r="M70" i="20"/>
  <c r="M67" i="20"/>
  <c r="M64" i="20"/>
  <c r="M61" i="20"/>
  <c r="M58" i="20"/>
  <c r="M50" i="20"/>
  <c r="M47" i="20"/>
  <c r="M39" i="20"/>
  <c r="M34" i="20"/>
  <c r="M26" i="20"/>
  <c r="M21" i="20"/>
  <c r="M73" i="20"/>
  <c r="M75" i="20"/>
  <c r="N75" i="20"/>
  <c r="N74" i="20"/>
  <c r="N73" i="20"/>
  <c r="N72" i="20"/>
  <c r="N71" i="20"/>
  <c r="N70" i="20"/>
  <c r="N69" i="20"/>
  <c r="N68" i="20"/>
  <c r="N67" i="20"/>
  <c r="N66" i="20"/>
  <c r="N65" i="20"/>
  <c r="N64" i="20"/>
  <c r="N63" i="20"/>
  <c r="N62" i="20"/>
  <c r="N61" i="20"/>
  <c r="N60" i="20"/>
  <c r="N59" i="20"/>
  <c r="N58" i="20"/>
  <c r="N57" i="20"/>
  <c r="N56" i="20"/>
  <c r="N55" i="20"/>
  <c r="N54" i="20"/>
  <c r="N53" i="20"/>
  <c r="N52" i="20"/>
  <c r="N51" i="20"/>
  <c r="N50" i="20"/>
  <c r="N49" i="20"/>
  <c r="N48" i="20"/>
  <c r="N47" i="20"/>
  <c r="N46" i="20"/>
  <c r="N45" i="20"/>
  <c r="N44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N15" i="20"/>
  <c r="N14" i="20"/>
  <c r="N12" i="20"/>
  <c r="N11" i="20"/>
  <c r="N10" i="20"/>
  <c r="N9" i="20"/>
  <c r="N8" i="20"/>
  <c r="N7" i="20"/>
  <c r="K79" i="20"/>
  <c r="K12" i="20"/>
  <c r="L79" i="20"/>
  <c r="L78" i="20"/>
  <c r="L77" i="20"/>
  <c r="L76" i="20"/>
  <c r="K70" i="20"/>
  <c r="K67" i="20"/>
  <c r="K64" i="20"/>
  <c r="K61" i="20"/>
  <c r="K58" i="20"/>
  <c r="K50" i="20"/>
  <c r="K47" i="20"/>
  <c r="K39" i="20"/>
  <c r="K34" i="20"/>
  <c r="K26" i="20"/>
  <c r="K21" i="20"/>
  <c r="K73" i="20"/>
  <c r="K75" i="20"/>
  <c r="L75" i="20"/>
  <c r="L74" i="20"/>
  <c r="L73" i="20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2" i="20"/>
  <c r="L11" i="20"/>
  <c r="L10" i="20"/>
  <c r="L9" i="20"/>
  <c r="L8" i="20"/>
  <c r="L7" i="20"/>
  <c r="I79" i="20"/>
  <c r="I12" i="20"/>
  <c r="J79" i="20"/>
  <c r="J78" i="20"/>
  <c r="J77" i="20"/>
  <c r="J76" i="20"/>
  <c r="I70" i="20"/>
  <c r="I67" i="20"/>
  <c r="I64" i="20"/>
  <c r="I61" i="20"/>
  <c r="I58" i="20"/>
  <c r="I50" i="20"/>
  <c r="I47" i="20"/>
  <c r="I39" i="20"/>
  <c r="I34" i="20"/>
  <c r="I26" i="20"/>
  <c r="I21" i="20"/>
  <c r="I73" i="20"/>
  <c r="I75" i="20"/>
  <c r="J75" i="20"/>
  <c r="J74" i="20"/>
  <c r="J73" i="20"/>
  <c r="J72" i="20"/>
  <c r="J71" i="20"/>
  <c r="J70" i="20"/>
  <c r="J69" i="20"/>
  <c r="J68" i="20"/>
  <c r="J67" i="20"/>
  <c r="J66" i="20"/>
  <c r="J65" i="20"/>
  <c r="J64" i="20"/>
  <c r="J63" i="20"/>
  <c r="J62" i="20"/>
  <c r="J61" i="20"/>
  <c r="J60" i="20"/>
  <c r="J59" i="20"/>
  <c r="J58" i="20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J22" i="20"/>
  <c r="J21" i="20"/>
  <c r="J20" i="20"/>
  <c r="J19" i="20"/>
  <c r="J18" i="20"/>
  <c r="J17" i="20"/>
  <c r="J16" i="20"/>
  <c r="J15" i="20"/>
  <c r="J14" i="20"/>
  <c r="J12" i="20"/>
  <c r="J11" i="20"/>
  <c r="J10" i="20"/>
  <c r="J9" i="20"/>
  <c r="J8" i="20"/>
  <c r="J7" i="20"/>
  <c r="G79" i="20"/>
  <c r="G12" i="20"/>
  <c r="H79" i="20"/>
  <c r="H78" i="20"/>
  <c r="H77" i="20"/>
  <c r="H76" i="20"/>
  <c r="G70" i="20"/>
  <c r="G67" i="20"/>
  <c r="G64" i="20"/>
  <c r="G61" i="20"/>
  <c r="G58" i="20"/>
  <c r="G50" i="20"/>
  <c r="G47" i="20"/>
  <c r="G39" i="20"/>
  <c r="G34" i="20"/>
  <c r="G26" i="20"/>
  <c r="G21" i="20"/>
  <c r="G73" i="20"/>
  <c r="G75" i="20"/>
  <c r="H75" i="20"/>
  <c r="H74" i="20"/>
  <c r="H73" i="20"/>
  <c r="H72" i="20"/>
  <c r="H71" i="20"/>
  <c r="H70" i="20"/>
  <c r="H69" i="20"/>
  <c r="H68" i="20"/>
  <c r="H67" i="20"/>
  <c r="H66" i="20"/>
  <c r="H65" i="20"/>
  <c r="H64" i="20"/>
  <c r="H63" i="20"/>
  <c r="H62" i="20"/>
  <c r="H61" i="20"/>
  <c r="H60" i="20"/>
  <c r="H59" i="20"/>
  <c r="H58" i="20"/>
  <c r="H57" i="20"/>
  <c r="H56" i="20"/>
  <c r="H55" i="20"/>
  <c r="H54" i="20"/>
  <c r="H53" i="20"/>
  <c r="H52" i="20"/>
  <c r="H51" i="20"/>
  <c r="H50" i="20"/>
  <c r="H49" i="20"/>
  <c r="H48" i="20"/>
  <c r="H47" i="20"/>
  <c r="H46" i="20"/>
  <c r="H45" i="20"/>
  <c r="H44" i="20"/>
  <c r="H43" i="20"/>
  <c r="H42" i="20"/>
  <c r="H41" i="20"/>
  <c r="H40" i="20"/>
  <c r="H39" i="20"/>
  <c r="H38" i="20"/>
  <c r="H37" i="20"/>
  <c r="H36" i="20"/>
  <c r="H35" i="20"/>
  <c r="H34" i="20"/>
  <c r="H33" i="20"/>
  <c r="H32" i="20"/>
  <c r="H31" i="20"/>
  <c r="H30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17" i="20"/>
  <c r="H16" i="20"/>
  <c r="H15" i="20"/>
  <c r="H14" i="20"/>
  <c r="H12" i="20"/>
  <c r="H11" i="20"/>
  <c r="H10" i="20"/>
  <c r="H9" i="20"/>
  <c r="H8" i="20"/>
  <c r="H7" i="20"/>
  <c r="E79" i="20"/>
  <c r="E12" i="20"/>
  <c r="F79" i="20"/>
  <c r="F78" i="20"/>
  <c r="F77" i="20"/>
  <c r="F76" i="20"/>
  <c r="E70" i="20"/>
  <c r="E67" i="20"/>
  <c r="E64" i="20"/>
  <c r="E61" i="20"/>
  <c r="E58" i="20"/>
  <c r="E50" i="20"/>
  <c r="E47" i="20"/>
  <c r="E39" i="20"/>
  <c r="E34" i="20"/>
  <c r="E26" i="20"/>
  <c r="E21" i="20"/>
  <c r="E73" i="20"/>
  <c r="E75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2" i="20"/>
  <c r="F11" i="20"/>
  <c r="F10" i="20"/>
  <c r="F9" i="20"/>
  <c r="F8" i="20"/>
  <c r="F7" i="20"/>
  <c r="C79" i="20"/>
  <c r="C12" i="20"/>
  <c r="D79" i="20"/>
  <c r="D78" i="20"/>
  <c r="D77" i="20"/>
  <c r="D76" i="20"/>
  <c r="C70" i="20"/>
  <c r="C67" i="20"/>
  <c r="C64" i="20"/>
  <c r="C61" i="20"/>
  <c r="C58" i="20"/>
  <c r="C50" i="20"/>
  <c r="C47" i="20"/>
  <c r="C39" i="20"/>
  <c r="C34" i="20"/>
  <c r="C26" i="20"/>
  <c r="C21" i="20"/>
  <c r="C73" i="20"/>
  <c r="C75" i="20"/>
  <c r="D75" i="20"/>
  <c r="D74" i="20"/>
  <c r="D73" i="20"/>
  <c r="D72" i="20"/>
  <c r="D71" i="20"/>
  <c r="D70" i="20"/>
  <c r="D69" i="20"/>
  <c r="D68" i="20"/>
  <c r="D67" i="20"/>
  <c r="D66" i="20"/>
  <c r="D65" i="20"/>
  <c r="D64" i="20"/>
  <c r="D63" i="20"/>
  <c r="D62" i="20"/>
  <c r="D61" i="20"/>
  <c r="D60" i="20"/>
  <c r="D59" i="20"/>
  <c r="D58" i="20"/>
  <c r="D57" i="20"/>
  <c r="D56" i="20"/>
  <c r="D55" i="20"/>
  <c r="D54" i="20"/>
  <c r="D53" i="20"/>
  <c r="D52" i="20"/>
  <c r="D51" i="20"/>
  <c r="D50" i="20"/>
  <c r="D49" i="20"/>
  <c r="D48" i="20"/>
  <c r="D47" i="20"/>
  <c r="D46" i="20"/>
  <c r="D45" i="20"/>
  <c r="D44" i="20"/>
  <c r="D43" i="20"/>
  <c r="D42" i="20"/>
  <c r="D41" i="20"/>
  <c r="D40" i="20"/>
  <c r="D39" i="20"/>
  <c r="D38" i="20"/>
  <c r="D37" i="20"/>
  <c r="D36" i="20"/>
  <c r="D35" i="20"/>
  <c r="D34" i="20"/>
  <c r="D33" i="20"/>
  <c r="D32" i="20"/>
  <c r="D31" i="20"/>
  <c r="D30" i="20"/>
  <c r="D29" i="20"/>
  <c r="D28" i="20"/>
  <c r="D27" i="20"/>
  <c r="D26" i="20"/>
  <c r="D25" i="20"/>
  <c r="D24" i="20"/>
  <c r="D23" i="20"/>
  <c r="D22" i="20"/>
  <c r="D21" i="20"/>
  <c r="D20" i="20"/>
  <c r="D19" i="20"/>
  <c r="D18" i="20"/>
  <c r="D17" i="20"/>
  <c r="D16" i="20"/>
  <c r="D15" i="20"/>
  <c r="D14" i="20"/>
  <c r="D12" i="20"/>
  <c r="D11" i="20"/>
  <c r="D10" i="20"/>
  <c r="D9" i="20"/>
  <c r="D8" i="20"/>
  <c r="D7" i="20"/>
  <c r="O82" i="20"/>
  <c r="M82" i="20"/>
  <c r="AC82" i="20"/>
  <c r="B12" i="20"/>
  <c r="B82" i="20"/>
  <c r="AO82" i="20"/>
  <c r="AK82" i="20"/>
  <c r="AI82" i="20"/>
  <c r="AE82" i="20"/>
  <c r="AA82" i="20"/>
  <c r="Y82" i="20"/>
  <c r="W82" i="20"/>
  <c r="U82" i="20"/>
  <c r="S82" i="20"/>
  <c r="K82" i="20"/>
  <c r="I82" i="20"/>
  <c r="G82" i="20"/>
  <c r="E82" i="20"/>
  <c r="C82" i="20"/>
  <c r="B79" i="20"/>
  <c r="B21" i="20"/>
  <c r="B26" i="20"/>
  <c r="B34" i="20"/>
  <c r="B39" i="20"/>
  <c r="B47" i="20"/>
  <c r="B50" i="20"/>
  <c r="B58" i="20"/>
  <c r="B61" i="20"/>
  <c r="B64" i="20"/>
  <c r="B67" i="20"/>
  <c r="B70" i="20"/>
  <c r="B73" i="20"/>
  <c r="B75" i="20"/>
  <c r="AE1" i="20"/>
  <c r="AG12" i="21"/>
  <c r="O12" i="21"/>
  <c r="K12" i="21"/>
  <c r="AO82" i="21"/>
  <c r="AO79" i="21"/>
  <c r="AO70" i="21"/>
  <c r="AO67" i="21"/>
  <c r="AO64" i="21"/>
  <c r="AO61" i="21"/>
  <c r="AO58" i="21"/>
  <c r="AO50" i="21"/>
  <c r="AO47" i="21"/>
  <c r="AO39" i="21"/>
  <c r="AO34" i="21"/>
  <c r="AO26" i="21"/>
  <c r="AO21" i="21"/>
  <c r="AO73" i="21"/>
  <c r="AO75" i="21"/>
  <c r="AK79" i="21"/>
  <c r="AL79" i="21"/>
  <c r="AL78" i="21"/>
  <c r="AL77" i="21"/>
  <c r="AL76" i="21"/>
  <c r="AK70" i="21"/>
  <c r="AK67" i="21"/>
  <c r="AK64" i="21"/>
  <c r="AK61" i="21"/>
  <c r="AK58" i="21"/>
  <c r="AK50" i="21"/>
  <c r="AK47" i="21"/>
  <c r="AK39" i="21"/>
  <c r="AK34" i="21"/>
  <c r="AK26" i="21"/>
  <c r="AK21" i="21"/>
  <c r="AK73" i="21"/>
  <c r="AK75" i="21"/>
  <c r="AL75" i="21"/>
  <c r="AL74" i="21"/>
  <c r="AL73" i="21"/>
  <c r="AL72" i="21"/>
  <c r="AL71" i="21"/>
  <c r="AL70" i="21"/>
  <c r="AL69" i="21"/>
  <c r="AL68" i="21"/>
  <c r="AL67" i="21"/>
  <c r="AL66" i="21"/>
  <c r="AL65" i="21"/>
  <c r="AL64" i="21"/>
  <c r="AL63" i="21"/>
  <c r="AL62" i="21"/>
  <c r="AL61" i="21"/>
  <c r="AL60" i="21"/>
  <c r="AL59" i="21"/>
  <c r="AL58" i="21"/>
  <c r="AL57" i="21"/>
  <c r="AL56" i="21"/>
  <c r="AL55" i="21"/>
  <c r="AL54" i="21"/>
  <c r="AL53" i="21"/>
  <c r="AL52" i="21"/>
  <c r="AL51" i="21"/>
  <c r="AL50" i="21"/>
  <c r="AL49" i="21"/>
  <c r="AL48" i="21"/>
  <c r="AL47" i="21"/>
  <c r="AL46" i="21"/>
  <c r="AL45" i="21"/>
  <c r="AL44" i="21"/>
  <c r="AL43" i="21"/>
  <c r="AL42" i="21"/>
  <c r="AL41" i="21"/>
  <c r="AL40" i="21"/>
  <c r="AL39" i="21"/>
  <c r="AL38" i="21"/>
  <c r="AL37" i="21"/>
  <c r="AL36" i="21"/>
  <c r="AL35" i="21"/>
  <c r="AL34" i="21"/>
  <c r="AL33" i="21"/>
  <c r="AL32" i="21"/>
  <c r="AL31" i="21"/>
  <c r="AL30" i="21"/>
  <c r="AL29" i="21"/>
  <c r="AL28" i="21"/>
  <c r="AL27" i="21"/>
  <c r="AL26" i="21"/>
  <c r="AL25" i="21"/>
  <c r="AL24" i="21"/>
  <c r="AL23" i="21"/>
  <c r="AL22" i="21"/>
  <c r="AL21" i="21"/>
  <c r="AL20" i="21"/>
  <c r="AL19" i="21"/>
  <c r="AL18" i="21"/>
  <c r="AL17" i="21"/>
  <c r="AL16" i="21"/>
  <c r="AL15" i="21"/>
  <c r="AL14" i="21"/>
  <c r="AL12" i="21"/>
  <c r="AL11" i="21"/>
  <c r="AL10" i="21"/>
  <c r="AL9" i="21"/>
  <c r="AL8" i="21"/>
  <c r="AL7" i="21"/>
  <c r="AG79" i="21"/>
  <c r="AH79" i="21"/>
  <c r="AH78" i="21"/>
  <c r="AH77" i="21"/>
  <c r="AH76" i="21"/>
  <c r="AG70" i="21"/>
  <c r="AG67" i="21"/>
  <c r="AG64" i="21"/>
  <c r="AG61" i="21"/>
  <c r="AG58" i="21"/>
  <c r="AG50" i="21"/>
  <c r="AG47" i="21"/>
  <c r="AG39" i="21"/>
  <c r="AG34" i="21"/>
  <c r="AG26" i="21"/>
  <c r="AG21" i="21"/>
  <c r="AG73" i="21"/>
  <c r="AG75" i="21"/>
  <c r="AH75" i="21"/>
  <c r="AH74" i="21"/>
  <c r="AH73" i="21"/>
  <c r="AH72" i="21"/>
  <c r="AH71" i="21"/>
  <c r="AH70" i="21"/>
  <c r="AH69" i="21"/>
  <c r="AH68" i="21"/>
  <c r="AH67" i="21"/>
  <c r="AH66" i="21"/>
  <c r="AH65" i="21"/>
  <c r="AH64" i="21"/>
  <c r="AH63" i="21"/>
  <c r="AH62" i="21"/>
  <c r="AH61" i="21"/>
  <c r="AH60" i="21"/>
  <c r="AH59" i="21"/>
  <c r="AH58" i="21"/>
  <c r="AH57" i="21"/>
  <c r="AH56" i="21"/>
  <c r="AH55" i="21"/>
  <c r="AH54" i="21"/>
  <c r="AH53" i="21"/>
  <c r="AH52" i="21"/>
  <c r="AH51" i="21"/>
  <c r="AH50" i="21"/>
  <c r="AH49" i="21"/>
  <c r="AH48" i="21"/>
  <c r="AH47" i="21"/>
  <c r="AH46" i="21"/>
  <c r="AH45" i="21"/>
  <c r="AH44" i="21"/>
  <c r="AH43" i="21"/>
  <c r="AH42" i="21"/>
  <c r="AH41" i="21"/>
  <c r="AH40" i="21"/>
  <c r="AH39" i="21"/>
  <c r="AH38" i="21"/>
  <c r="AH37" i="21"/>
  <c r="AH36" i="21"/>
  <c r="AH35" i="21"/>
  <c r="AH34" i="21"/>
  <c r="AH33" i="21"/>
  <c r="AH32" i="21"/>
  <c r="AH31" i="21"/>
  <c r="AH30" i="21"/>
  <c r="AH29" i="21"/>
  <c r="AH28" i="21"/>
  <c r="AH27" i="21"/>
  <c r="AH26" i="21"/>
  <c r="AH25" i="21"/>
  <c r="AH24" i="21"/>
  <c r="AH23" i="21"/>
  <c r="AH22" i="21"/>
  <c r="AH21" i="21"/>
  <c r="AH20" i="21"/>
  <c r="AH19" i="21"/>
  <c r="AH18" i="21"/>
  <c r="AH17" i="21"/>
  <c r="AH16" i="21"/>
  <c r="AH15" i="21"/>
  <c r="AH14" i="21"/>
  <c r="AI79" i="21"/>
  <c r="AJ79" i="21"/>
  <c r="AJ78" i="21"/>
  <c r="AJ77" i="21"/>
  <c r="AJ76" i="21"/>
  <c r="AI70" i="21"/>
  <c r="AI67" i="21"/>
  <c r="AI64" i="21"/>
  <c r="AI61" i="21"/>
  <c r="AI58" i="21"/>
  <c r="AI50" i="21"/>
  <c r="AI47" i="21"/>
  <c r="AI39" i="21"/>
  <c r="AI34" i="21"/>
  <c r="AI26" i="21"/>
  <c r="AI21" i="21"/>
  <c r="AI73" i="21"/>
  <c r="AI75" i="21"/>
  <c r="AJ75" i="21"/>
  <c r="AJ74" i="21"/>
  <c r="AJ73" i="21"/>
  <c r="AJ72" i="21"/>
  <c r="AJ71" i="21"/>
  <c r="AJ70" i="21"/>
  <c r="AJ69" i="21"/>
  <c r="AJ68" i="21"/>
  <c r="AJ67" i="21"/>
  <c r="AJ66" i="21"/>
  <c r="AJ65" i="21"/>
  <c r="AJ64" i="21"/>
  <c r="AJ63" i="21"/>
  <c r="AJ62" i="21"/>
  <c r="AJ61" i="21"/>
  <c r="AJ60" i="21"/>
  <c r="AJ59" i="21"/>
  <c r="AJ58" i="21"/>
  <c r="AJ57" i="21"/>
  <c r="AJ56" i="21"/>
  <c r="AJ55" i="21"/>
  <c r="AJ54" i="21"/>
  <c r="AJ53" i="21"/>
  <c r="AJ52" i="21"/>
  <c r="AJ51" i="21"/>
  <c r="AJ50" i="21"/>
  <c r="AJ49" i="21"/>
  <c r="AJ48" i="21"/>
  <c r="AJ47" i="21"/>
  <c r="AJ46" i="21"/>
  <c r="AJ45" i="21"/>
  <c r="AJ44" i="21"/>
  <c r="AJ43" i="21"/>
  <c r="AJ42" i="21"/>
  <c r="AJ41" i="21"/>
  <c r="AJ40" i="21"/>
  <c r="AJ39" i="21"/>
  <c r="AJ38" i="21"/>
  <c r="AJ37" i="21"/>
  <c r="AJ36" i="21"/>
  <c r="AJ35" i="21"/>
  <c r="AJ34" i="21"/>
  <c r="AJ33" i="21"/>
  <c r="AJ32" i="21"/>
  <c r="AJ31" i="21"/>
  <c r="AJ30" i="21"/>
  <c r="AJ29" i="21"/>
  <c r="AJ28" i="21"/>
  <c r="AJ27" i="21"/>
  <c r="AJ26" i="21"/>
  <c r="AJ25" i="21"/>
  <c r="AJ24" i="21"/>
  <c r="AJ23" i="21"/>
  <c r="AJ22" i="21"/>
  <c r="AJ21" i="21"/>
  <c r="AJ20" i="21"/>
  <c r="AJ19" i="21"/>
  <c r="AJ18" i="21"/>
  <c r="AJ17" i="21"/>
  <c r="AJ16" i="21"/>
  <c r="AJ15" i="21"/>
  <c r="AJ14" i="21"/>
  <c r="Y79" i="21"/>
  <c r="Y70" i="21"/>
  <c r="Y67" i="21"/>
  <c r="Y64" i="21"/>
  <c r="Y61" i="21"/>
  <c r="Y58" i="21"/>
  <c r="Y50" i="21"/>
  <c r="Y47" i="21"/>
  <c r="Y39" i="21"/>
  <c r="Y34" i="21"/>
  <c r="Y26" i="21"/>
  <c r="Y21" i="21"/>
  <c r="Y73" i="21"/>
  <c r="Y75" i="21"/>
  <c r="AE12" i="21"/>
  <c r="AC12" i="21"/>
  <c r="AA12" i="21"/>
  <c r="O79" i="21"/>
  <c r="P79" i="21"/>
  <c r="P78" i="21"/>
  <c r="P77" i="21"/>
  <c r="P76" i="21"/>
  <c r="O70" i="21"/>
  <c r="O67" i="21"/>
  <c r="O64" i="21"/>
  <c r="O61" i="21"/>
  <c r="O58" i="21"/>
  <c r="O50" i="21"/>
  <c r="O47" i="21"/>
  <c r="O39" i="21"/>
  <c r="O34" i="21"/>
  <c r="O26" i="21"/>
  <c r="O21" i="21"/>
  <c r="O73" i="21"/>
  <c r="O75" i="21"/>
  <c r="P75" i="21"/>
  <c r="P74" i="21"/>
  <c r="P73" i="21"/>
  <c r="P72" i="21"/>
  <c r="P71" i="21"/>
  <c r="P70" i="21"/>
  <c r="P69" i="21"/>
  <c r="P68" i="21"/>
  <c r="P67" i="21"/>
  <c r="P66" i="21"/>
  <c r="P65" i="21"/>
  <c r="P64" i="21"/>
  <c r="P63" i="21"/>
  <c r="P62" i="21"/>
  <c r="P61" i="21"/>
  <c r="P60" i="21"/>
  <c r="P59" i="21"/>
  <c r="P58" i="21"/>
  <c r="P57" i="21"/>
  <c r="P56" i="21"/>
  <c r="P55" i="21"/>
  <c r="P54" i="21"/>
  <c r="P53" i="21"/>
  <c r="P52" i="21"/>
  <c r="P51" i="21"/>
  <c r="P50" i="21"/>
  <c r="P49" i="21"/>
  <c r="P48" i="21"/>
  <c r="P47" i="21"/>
  <c r="P46" i="21"/>
  <c r="P45" i="21"/>
  <c r="P44" i="21"/>
  <c r="P43" i="21"/>
  <c r="P42" i="21"/>
  <c r="P41" i="21"/>
  <c r="P40" i="21"/>
  <c r="P39" i="21"/>
  <c r="P38" i="21"/>
  <c r="P37" i="21"/>
  <c r="P36" i="21"/>
  <c r="P35" i="21"/>
  <c r="P34" i="21"/>
  <c r="P33" i="21"/>
  <c r="P32" i="21"/>
  <c r="P31" i="21"/>
  <c r="P30" i="21"/>
  <c r="P29" i="21"/>
  <c r="P28" i="21"/>
  <c r="P27" i="21"/>
  <c r="P26" i="21"/>
  <c r="P25" i="21"/>
  <c r="P24" i="21"/>
  <c r="P23" i="21"/>
  <c r="P22" i="21"/>
  <c r="P21" i="21"/>
  <c r="P20" i="21"/>
  <c r="P19" i="21"/>
  <c r="P18" i="21"/>
  <c r="P17" i="21"/>
  <c r="P16" i="21"/>
  <c r="P15" i="21"/>
  <c r="P14" i="21"/>
  <c r="AP79" i="21"/>
  <c r="AP78" i="21"/>
  <c r="AP77" i="21"/>
  <c r="AP76" i="21"/>
  <c r="AP75" i="21"/>
  <c r="AP74" i="21"/>
  <c r="AP73" i="21"/>
  <c r="AP72" i="21"/>
  <c r="AP71" i="21"/>
  <c r="AP70" i="21"/>
  <c r="AP69" i="21"/>
  <c r="AP68" i="21"/>
  <c r="AP67" i="21"/>
  <c r="AP66" i="21"/>
  <c r="AP65" i="21"/>
  <c r="AP64" i="21"/>
  <c r="AP63" i="21"/>
  <c r="AP62" i="21"/>
  <c r="AP61" i="21"/>
  <c r="AP60" i="21"/>
  <c r="AP59" i="21"/>
  <c r="AP58" i="21"/>
  <c r="AP57" i="21"/>
  <c r="AP56" i="21"/>
  <c r="AP55" i="21"/>
  <c r="AP54" i="21"/>
  <c r="AP53" i="21"/>
  <c r="AP52" i="21"/>
  <c r="AP51" i="21"/>
  <c r="AP50" i="21"/>
  <c r="AP49" i="21"/>
  <c r="AP48" i="21"/>
  <c r="AP47" i="21"/>
  <c r="AP46" i="21"/>
  <c r="AP45" i="21"/>
  <c r="AP44" i="21"/>
  <c r="AP43" i="21"/>
  <c r="AP42" i="21"/>
  <c r="AP41" i="21"/>
  <c r="AP40" i="21"/>
  <c r="AP39" i="21"/>
  <c r="AP38" i="21"/>
  <c r="AP37" i="21"/>
  <c r="AP36" i="21"/>
  <c r="AP35" i="21"/>
  <c r="AP34" i="21"/>
  <c r="AP33" i="21"/>
  <c r="AP32" i="21"/>
  <c r="AP31" i="21"/>
  <c r="AP30" i="21"/>
  <c r="AP29" i="21"/>
  <c r="AP28" i="21"/>
  <c r="AP27" i="21"/>
  <c r="AP26" i="21"/>
  <c r="AP25" i="21"/>
  <c r="AP24" i="21"/>
  <c r="AP23" i="21"/>
  <c r="AP22" i="21"/>
  <c r="AP21" i="21"/>
  <c r="AP20" i="21"/>
  <c r="AP19" i="21"/>
  <c r="AP18" i="21"/>
  <c r="AP17" i="21"/>
  <c r="AP16" i="21"/>
  <c r="AP15" i="21"/>
  <c r="AP14" i="21"/>
  <c r="AP12" i="21"/>
  <c r="AP11" i="21"/>
  <c r="AP10" i="21"/>
  <c r="AP9" i="21"/>
  <c r="AP8" i="21"/>
  <c r="AP7" i="21"/>
  <c r="AN79" i="21"/>
  <c r="AN78" i="21"/>
  <c r="AN77" i="21"/>
  <c r="AN76" i="21"/>
  <c r="AN75" i="21"/>
  <c r="AN74" i="21"/>
  <c r="AN73" i="21"/>
  <c r="AN72" i="21"/>
  <c r="AN71" i="21"/>
  <c r="AN70" i="21"/>
  <c r="AN69" i="21"/>
  <c r="AN68" i="21"/>
  <c r="AN67" i="21"/>
  <c r="AN66" i="21"/>
  <c r="AN65" i="21"/>
  <c r="AN64" i="21"/>
  <c r="AN63" i="21"/>
  <c r="AN62" i="21"/>
  <c r="AN61" i="21"/>
  <c r="AN60" i="21"/>
  <c r="AN59" i="21"/>
  <c r="AN58" i="21"/>
  <c r="AN57" i="21"/>
  <c r="AN56" i="21"/>
  <c r="AN55" i="21"/>
  <c r="AN54" i="21"/>
  <c r="AN53" i="21"/>
  <c r="AN52" i="21"/>
  <c r="AN51" i="21"/>
  <c r="AN50" i="21"/>
  <c r="AN49" i="21"/>
  <c r="AN48" i="21"/>
  <c r="AN47" i="21"/>
  <c r="AN46" i="21"/>
  <c r="AN45" i="21"/>
  <c r="AN44" i="21"/>
  <c r="AN43" i="21"/>
  <c r="AN42" i="21"/>
  <c r="AN41" i="21"/>
  <c r="AN40" i="21"/>
  <c r="AN39" i="21"/>
  <c r="AN38" i="21"/>
  <c r="AN37" i="21"/>
  <c r="AN36" i="21"/>
  <c r="AN35" i="21"/>
  <c r="AN34" i="21"/>
  <c r="AN33" i="21"/>
  <c r="AN32" i="21"/>
  <c r="AN31" i="21"/>
  <c r="AN30" i="21"/>
  <c r="AN29" i="21"/>
  <c r="AN28" i="21"/>
  <c r="AN27" i="21"/>
  <c r="AN26" i="21"/>
  <c r="AN25" i="21"/>
  <c r="AN24" i="21"/>
  <c r="AN23" i="21"/>
  <c r="AN22" i="21"/>
  <c r="AM21" i="21"/>
  <c r="AN21" i="21"/>
  <c r="AN20" i="21"/>
  <c r="AN19" i="21"/>
  <c r="AN18" i="21"/>
  <c r="AN17" i="21"/>
  <c r="AN16" i="21"/>
  <c r="AN15" i="21"/>
  <c r="AN14" i="21"/>
  <c r="AN12" i="21"/>
  <c r="AN11" i="21"/>
  <c r="AN10" i="21"/>
  <c r="AN9" i="21"/>
  <c r="AN8" i="21"/>
  <c r="AN7" i="21"/>
  <c r="AJ12" i="21"/>
  <c r="AJ11" i="21"/>
  <c r="AJ10" i="21"/>
  <c r="AJ9" i="21"/>
  <c r="AJ8" i="21"/>
  <c r="AJ7" i="21"/>
  <c r="AH12" i="21"/>
  <c r="AH11" i="21"/>
  <c r="AH10" i="21"/>
  <c r="AH9" i="21"/>
  <c r="AH8" i="21"/>
  <c r="AH7" i="21"/>
  <c r="AF79" i="21"/>
  <c r="AF78" i="21"/>
  <c r="AF77" i="21"/>
  <c r="AF76" i="21"/>
  <c r="AE21" i="21"/>
  <c r="AF75" i="21"/>
  <c r="AF74" i="21"/>
  <c r="AF73" i="21"/>
  <c r="AF72" i="21"/>
  <c r="AF71" i="21"/>
  <c r="AF70" i="21"/>
  <c r="AF69" i="21"/>
  <c r="AF68" i="21"/>
  <c r="AF67" i="21"/>
  <c r="AF66" i="21"/>
  <c r="AF65" i="21"/>
  <c r="AF64" i="21"/>
  <c r="AF63" i="21"/>
  <c r="AF62" i="21"/>
  <c r="AF61" i="21"/>
  <c r="AF60" i="21"/>
  <c r="AF59" i="21"/>
  <c r="AF58" i="21"/>
  <c r="AF57" i="21"/>
  <c r="AF56" i="21"/>
  <c r="AF55" i="21"/>
  <c r="AF54" i="21"/>
  <c r="AF53" i="21"/>
  <c r="AF52" i="21"/>
  <c r="AF51" i="21"/>
  <c r="AF50" i="21"/>
  <c r="AF49" i="21"/>
  <c r="AF48" i="21"/>
  <c r="AF47" i="21"/>
  <c r="AF46" i="21"/>
  <c r="AF45" i="21"/>
  <c r="AF44" i="21"/>
  <c r="AF43" i="21"/>
  <c r="AF42" i="21"/>
  <c r="AF41" i="21"/>
  <c r="AF40" i="21"/>
  <c r="AF39" i="21"/>
  <c r="AF38" i="21"/>
  <c r="AF37" i="21"/>
  <c r="AF36" i="21"/>
  <c r="AF35" i="21"/>
  <c r="AF34" i="21"/>
  <c r="AF33" i="21"/>
  <c r="AF32" i="21"/>
  <c r="AF31" i="21"/>
  <c r="AF30" i="21"/>
  <c r="AF29" i="21"/>
  <c r="AF28" i="21"/>
  <c r="AF27" i="21"/>
  <c r="AF26" i="21"/>
  <c r="AF25" i="21"/>
  <c r="AF24" i="21"/>
  <c r="AF23" i="21"/>
  <c r="AF22" i="21"/>
  <c r="AF21" i="21"/>
  <c r="AF20" i="21"/>
  <c r="AF19" i="21"/>
  <c r="AF18" i="21"/>
  <c r="AF17" i="21"/>
  <c r="AF16" i="21"/>
  <c r="AF15" i="21"/>
  <c r="AF14" i="21"/>
  <c r="AF12" i="21"/>
  <c r="AF11" i="21"/>
  <c r="AF10" i="21"/>
  <c r="AF9" i="21"/>
  <c r="AF8" i="21"/>
  <c r="AF7" i="21"/>
  <c r="AD79" i="21"/>
  <c r="AD78" i="21"/>
  <c r="AD77" i="21"/>
  <c r="AD76" i="21"/>
  <c r="AC21" i="21"/>
  <c r="AD75" i="21"/>
  <c r="AD74" i="21"/>
  <c r="AD73" i="21"/>
  <c r="AD72" i="21"/>
  <c r="AD71" i="21"/>
  <c r="AD70" i="21"/>
  <c r="AD69" i="21"/>
  <c r="AD68" i="21"/>
  <c r="AD67" i="21"/>
  <c r="AD66" i="21"/>
  <c r="AD65" i="21"/>
  <c r="AD64" i="21"/>
  <c r="AD63" i="21"/>
  <c r="AD62" i="21"/>
  <c r="AD61" i="21"/>
  <c r="AD60" i="21"/>
  <c r="AD59" i="21"/>
  <c r="AD58" i="21"/>
  <c r="AD57" i="21"/>
  <c r="AD56" i="21"/>
  <c r="AD55" i="21"/>
  <c r="AD54" i="21"/>
  <c r="AD53" i="21"/>
  <c r="AD52" i="21"/>
  <c r="AD51" i="21"/>
  <c r="AD50" i="21"/>
  <c r="AD49" i="21"/>
  <c r="AD48" i="21"/>
  <c r="AD47" i="21"/>
  <c r="AD46" i="21"/>
  <c r="AD45" i="21"/>
  <c r="AD44" i="21"/>
  <c r="AD43" i="21"/>
  <c r="AD42" i="21"/>
  <c r="AD41" i="21"/>
  <c r="AD40" i="21"/>
  <c r="AD39" i="21"/>
  <c r="AD38" i="21"/>
  <c r="AD37" i="21"/>
  <c r="AD36" i="21"/>
  <c r="AD35" i="21"/>
  <c r="AD34" i="21"/>
  <c r="AD33" i="21"/>
  <c r="AD32" i="21"/>
  <c r="AD31" i="21"/>
  <c r="AD30" i="21"/>
  <c r="AD29" i="21"/>
  <c r="AD28" i="21"/>
  <c r="AD27" i="21"/>
  <c r="AD26" i="21"/>
  <c r="AD25" i="21"/>
  <c r="AD24" i="21"/>
  <c r="AD23" i="21"/>
  <c r="AD22" i="21"/>
  <c r="AD21" i="21"/>
  <c r="AD20" i="21"/>
  <c r="AD19" i="21"/>
  <c r="AD18" i="21"/>
  <c r="AD17" i="21"/>
  <c r="AD16" i="21"/>
  <c r="AD15" i="21"/>
  <c r="AD14" i="21"/>
  <c r="AD12" i="21"/>
  <c r="AD11" i="21"/>
  <c r="AD10" i="21"/>
  <c r="AD9" i="21"/>
  <c r="AD8" i="21"/>
  <c r="AD7" i="21"/>
  <c r="AB79" i="21"/>
  <c r="AB78" i="21"/>
  <c r="AB77" i="21"/>
  <c r="AB76" i="21"/>
  <c r="AA21" i="21"/>
  <c r="AB75" i="21"/>
  <c r="AB74" i="21"/>
  <c r="AB73" i="21"/>
  <c r="AB72" i="21"/>
  <c r="AB71" i="21"/>
  <c r="AB70" i="21"/>
  <c r="AB69" i="21"/>
  <c r="AB68" i="21"/>
  <c r="AB67" i="21"/>
  <c r="AB66" i="21"/>
  <c r="AB65" i="21"/>
  <c r="AB64" i="21"/>
  <c r="AB63" i="21"/>
  <c r="AB62" i="21"/>
  <c r="AB61" i="21"/>
  <c r="AB60" i="21"/>
  <c r="AB59" i="21"/>
  <c r="AB58" i="21"/>
  <c r="AB57" i="21"/>
  <c r="AB56" i="21"/>
  <c r="AB55" i="21"/>
  <c r="AB54" i="21"/>
  <c r="AB53" i="21"/>
  <c r="AB52" i="21"/>
  <c r="AB51" i="21"/>
  <c r="AB50" i="21"/>
  <c r="AB49" i="21"/>
  <c r="AB48" i="21"/>
  <c r="AB47" i="21"/>
  <c r="AB46" i="21"/>
  <c r="AB45" i="21"/>
  <c r="AB44" i="21"/>
  <c r="AB43" i="21"/>
  <c r="AB42" i="21"/>
  <c r="AB41" i="21"/>
  <c r="AB40" i="21"/>
  <c r="AB39" i="21"/>
  <c r="AB38" i="21"/>
  <c r="AB37" i="21"/>
  <c r="AB36" i="21"/>
  <c r="AB35" i="21"/>
  <c r="AB34" i="21"/>
  <c r="AB33" i="21"/>
  <c r="AB32" i="21"/>
  <c r="AB31" i="21"/>
  <c r="AB30" i="21"/>
  <c r="AB29" i="21"/>
  <c r="AB28" i="21"/>
  <c r="AB27" i="21"/>
  <c r="AB26" i="21"/>
  <c r="AB25" i="21"/>
  <c r="AB24" i="21"/>
  <c r="AB23" i="21"/>
  <c r="AB22" i="21"/>
  <c r="AB21" i="21"/>
  <c r="AB20" i="21"/>
  <c r="AB19" i="21"/>
  <c r="AB18" i="21"/>
  <c r="AB17" i="21"/>
  <c r="AB16" i="21"/>
  <c r="AB15" i="21"/>
  <c r="AB14" i="21"/>
  <c r="AB12" i="21"/>
  <c r="AB11" i="21"/>
  <c r="AB10" i="21"/>
  <c r="AB9" i="21"/>
  <c r="AB8" i="21"/>
  <c r="AB7" i="21"/>
  <c r="Z79" i="21"/>
  <c r="Z78" i="21"/>
  <c r="Z77" i="21"/>
  <c r="Z76" i="21"/>
  <c r="Z75" i="21"/>
  <c r="Z74" i="21"/>
  <c r="Z73" i="21"/>
  <c r="Z72" i="21"/>
  <c r="Z71" i="21"/>
  <c r="Z70" i="21"/>
  <c r="Z69" i="21"/>
  <c r="Z68" i="21"/>
  <c r="Z67" i="21"/>
  <c r="Z66" i="21"/>
  <c r="Z65" i="21"/>
  <c r="Z64" i="21"/>
  <c r="Z63" i="21"/>
  <c r="Z62" i="21"/>
  <c r="Z61" i="21"/>
  <c r="Z60" i="21"/>
  <c r="Z59" i="21"/>
  <c r="Z58" i="21"/>
  <c r="Z57" i="21"/>
  <c r="Z56" i="21"/>
  <c r="Z55" i="21"/>
  <c r="Z54" i="21"/>
  <c r="Z53" i="21"/>
  <c r="Z52" i="21"/>
  <c r="Z51" i="21"/>
  <c r="Z50" i="21"/>
  <c r="Z49" i="21"/>
  <c r="Z48" i="21"/>
  <c r="Z47" i="21"/>
  <c r="Z46" i="21"/>
  <c r="Z45" i="21"/>
  <c r="Z44" i="21"/>
  <c r="Z43" i="21"/>
  <c r="Z42" i="21"/>
  <c r="Z41" i="21"/>
  <c r="Z40" i="21"/>
  <c r="Z39" i="21"/>
  <c r="Z38" i="21"/>
  <c r="Z37" i="21"/>
  <c r="Z36" i="21"/>
  <c r="Z35" i="21"/>
  <c r="Z34" i="21"/>
  <c r="Z33" i="21"/>
  <c r="Z32" i="21"/>
  <c r="Z31" i="21"/>
  <c r="Z30" i="21"/>
  <c r="Z29" i="21"/>
  <c r="Z28" i="21"/>
  <c r="Z27" i="21"/>
  <c r="Z26" i="21"/>
  <c r="Z25" i="21"/>
  <c r="Z24" i="21"/>
  <c r="Z23" i="21"/>
  <c r="Z22" i="21"/>
  <c r="Z21" i="21"/>
  <c r="Z20" i="21"/>
  <c r="Z19" i="21"/>
  <c r="Z18" i="21"/>
  <c r="Z17" i="21"/>
  <c r="Z16" i="21"/>
  <c r="Z15" i="21"/>
  <c r="Z14" i="21"/>
  <c r="Z12" i="21"/>
  <c r="Z11" i="21"/>
  <c r="Z10" i="21"/>
  <c r="Z9" i="21"/>
  <c r="Z8" i="21"/>
  <c r="Z7" i="21"/>
  <c r="W79" i="21"/>
  <c r="X79" i="21"/>
  <c r="X78" i="21"/>
  <c r="X77" i="21"/>
  <c r="X76" i="21"/>
  <c r="W70" i="21"/>
  <c r="W67" i="21"/>
  <c r="W64" i="21"/>
  <c r="W61" i="21"/>
  <c r="W58" i="21"/>
  <c r="W50" i="21"/>
  <c r="W47" i="21"/>
  <c r="W39" i="21"/>
  <c r="W34" i="21"/>
  <c r="W26" i="21"/>
  <c r="W21" i="21"/>
  <c r="W73" i="21"/>
  <c r="W75" i="21"/>
  <c r="X75" i="21"/>
  <c r="X74" i="21"/>
  <c r="X73" i="21"/>
  <c r="X72" i="21"/>
  <c r="X71" i="21"/>
  <c r="X70" i="21"/>
  <c r="X69" i="21"/>
  <c r="X68" i="21"/>
  <c r="X67" i="21"/>
  <c r="X66" i="21"/>
  <c r="X65" i="21"/>
  <c r="X64" i="21"/>
  <c r="X63" i="21"/>
  <c r="X62" i="21"/>
  <c r="X61" i="21"/>
  <c r="X60" i="21"/>
  <c r="X59" i="21"/>
  <c r="X58" i="21"/>
  <c r="X57" i="21"/>
  <c r="X56" i="21"/>
  <c r="X55" i="21"/>
  <c r="X54" i="21"/>
  <c r="X53" i="21"/>
  <c r="X52" i="21"/>
  <c r="X51" i="21"/>
  <c r="X50" i="21"/>
  <c r="X49" i="21"/>
  <c r="X48" i="21"/>
  <c r="X47" i="21"/>
  <c r="X46" i="21"/>
  <c r="X45" i="21"/>
  <c r="X44" i="21"/>
  <c r="X43" i="21"/>
  <c r="X42" i="21"/>
  <c r="X41" i="21"/>
  <c r="X40" i="21"/>
  <c r="X39" i="21"/>
  <c r="X38" i="21"/>
  <c r="X37" i="21"/>
  <c r="X36" i="21"/>
  <c r="X35" i="21"/>
  <c r="X34" i="21"/>
  <c r="X33" i="21"/>
  <c r="X32" i="21"/>
  <c r="X31" i="21"/>
  <c r="X30" i="21"/>
  <c r="X29" i="21"/>
  <c r="X28" i="21"/>
  <c r="X27" i="21"/>
  <c r="X26" i="21"/>
  <c r="X25" i="21"/>
  <c r="X24" i="21"/>
  <c r="X23" i="21"/>
  <c r="X22" i="21"/>
  <c r="X21" i="21"/>
  <c r="X20" i="21"/>
  <c r="X19" i="21"/>
  <c r="X18" i="21"/>
  <c r="X17" i="21"/>
  <c r="X16" i="21"/>
  <c r="X15" i="21"/>
  <c r="X14" i="21"/>
  <c r="X12" i="21"/>
  <c r="X11" i="21"/>
  <c r="X10" i="21"/>
  <c r="X9" i="21"/>
  <c r="X8" i="21"/>
  <c r="X7" i="21"/>
  <c r="U79" i="21"/>
  <c r="V79" i="21"/>
  <c r="V78" i="21"/>
  <c r="V77" i="21"/>
  <c r="V76" i="21"/>
  <c r="U70" i="21"/>
  <c r="U67" i="21"/>
  <c r="U64" i="21"/>
  <c r="U61" i="21"/>
  <c r="U58" i="21"/>
  <c r="U50" i="21"/>
  <c r="U47" i="21"/>
  <c r="U39" i="21"/>
  <c r="U34" i="21"/>
  <c r="U26" i="21"/>
  <c r="U21" i="21"/>
  <c r="U73" i="21"/>
  <c r="U75" i="21"/>
  <c r="V75" i="21"/>
  <c r="V74" i="21"/>
  <c r="V73" i="21"/>
  <c r="V72" i="21"/>
  <c r="V71" i="21"/>
  <c r="V70" i="21"/>
  <c r="V69" i="21"/>
  <c r="V68" i="21"/>
  <c r="V67" i="21"/>
  <c r="V66" i="21"/>
  <c r="V65" i="21"/>
  <c r="V64" i="21"/>
  <c r="V63" i="21"/>
  <c r="V62" i="21"/>
  <c r="V61" i="21"/>
  <c r="V60" i="21"/>
  <c r="V59" i="21"/>
  <c r="V58" i="21"/>
  <c r="V57" i="21"/>
  <c r="V56" i="21"/>
  <c r="V55" i="21"/>
  <c r="V54" i="21"/>
  <c r="V53" i="21"/>
  <c r="V52" i="21"/>
  <c r="V51" i="21"/>
  <c r="V50" i="21"/>
  <c r="V49" i="21"/>
  <c r="V48" i="21"/>
  <c r="V47" i="21"/>
  <c r="V46" i="21"/>
  <c r="V45" i="21"/>
  <c r="V44" i="21"/>
  <c r="V43" i="21"/>
  <c r="V42" i="21"/>
  <c r="V41" i="21"/>
  <c r="V40" i="21"/>
  <c r="V39" i="21"/>
  <c r="V38" i="21"/>
  <c r="V37" i="21"/>
  <c r="V36" i="21"/>
  <c r="V35" i="21"/>
  <c r="V34" i="21"/>
  <c r="V33" i="21"/>
  <c r="V32" i="21"/>
  <c r="V31" i="21"/>
  <c r="V30" i="21"/>
  <c r="V29" i="21"/>
  <c r="V28" i="21"/>
  <c r="V27" i="21"/>
  <c r="V26" i="21"/>
  <c r="V25" i="21"/>
  <c r="V24" i="21"/>
  <c r="V23" i="21"/>
  <c r="V22" i="21"/>
  <c r="V21" i="21"/>
  <c r="V20" i="21"/>
  <c r="V19" i="21"/>
  <c r="V18" i="21"/>
  <c r="V17" i="21"/>
  <c r="V16" i="21"/>
  <c r="V15" i="21"/>
  <c r="V14" i="21"/>
  <c r="V12" i="21"/>
  <c r="V11" i="21"/>
  <c r="V10" i="21"/>
  <c r="V9" i="21"/>
  <c r="V8" i="21"/>
  <c r="V7" i="21"/>
  <c r="T79" i="21"/>
  <c r="T78" i="21"/>
  <c r="T77" i="21"/>
  <c r="T76" i="21"/>
  <c r="T75" i="21"/>
  <c r="T74" i="21"/>
  <c r="T73" i="21"/>
  <c r="T72" i="21"/>
  <c r="T71" i="21"/>
  <c r="T70" i="21"/>
  <c r="T69" i="21"/>
  <c r="T68" i="21"/>
  <c r="T67" i="21"/>
  <c r="T66" i="21"/>
  <c r="T65" i="21"/>
  <c r="T64" i="21"/>
  <c r="T63" i="21"/>
  <c r="T62" i="21"/>
  <c r="T61" i="21"/>
  <c r="T60" i="21"/>
  <c r="T59" i="21"/>
  <c r="T58" i="21"/>
  <c r="T57" i="21"/>
  <c r="T56" i="21"/>
  <c r="T55" i="21"/>
  <c r="T54" i="21"/>
  <c r="T53" i="21"/>
  <c r="T52" i="21"/>
  <c r="T51" i="21"/>
  <c r="T50" i="21"/>
  <c r="T49" i="21"/>
  <c r="T48" i="21"/>
  <c r="T47" i="21"/>
  <c r="T46" i="21"/>
  <c r="T45" i="21"/>
  <c r="T44" i="21"/>
  <c r="T43" i="21"/>
  <c r="T42" i="21"/>
  <c r="T41" i="21"/>
  <c r="T40" i="21"/>
  <c r="T39" i="21"/>
  <c r="T38" i="21"/>
  <c r="T37" i="21"/>
  <c r="T36" i="21"/>
  <c r="T35" i="21"/>
  <c r="T34" i="21"/>
  <c r="T33" i="21"/>
  <c r="T32" i="21"/>
  <c r="T31" i="21"/>
  <c r="T30" i="21"/>
  <c r="T29" i="21"/>
  <c r="T28" i="21"/>
  <c r="T27" i="21"/>
  <c r="T26" i="21"/>
  <c r="T25" i="21"/>
  <c r="T24" i="21"/>
  <c r="T23" i="21"/>
  <c r="T22" i="21"/>
  <c r="S21" i="21"/>
  <c r="T21" i="21"/>
  <c r="T20" i="21"/>
  <c r="T19" i="21"/>
  <c r="T18" i="21"/>
  <c r="T17" i="21"/>
  <c r="T16" i="21"/>
  <c r="T15" i="21"/>
  <c r="T14" i="21"/>
  <c r="T12" i="21"/>
  <c r="T11" i="21"/>
  <c r="T10" i="21"/>
  <c r="T9" i="21"/>
  <c r="T8" i="21"/>
  <c r="T7" i="21"/>
  <c r="R79" i="21"/>
  <c r="R78" i="21"/>
  <c r="R77" i="21"/>
  <c r="R76" i="21"/>
  <c r="R75" i="21"/>
  <c r="R74" i="21"/>
  <c r="R73" i="21"/>
  <c r="R72" i="21"/>
  <c r="R71" i="21"/>
  <c r="R70" i="21"/>
  <c r="R69" i="21"/>
  <c r="R68" i="21"/>
  <c r="R67" i="21"/>
  <c r="R66" i="21"/>
  <c r="R65" i="21"/>
  <c r="R64" i="21"/>
  <c r="R63" i="21"/>
  <c r="R62" i="21"/>
  <c r="R61" i="21"/>
  <c r="R60" i="21"/>
  <c r="R59" i="21"/>
  <c r="R58" i="21"/>
  <c r="R57" i="21"/>
  <c r="R56" i="21"/>
  <c r="R55" i="21"/>
  <c r="R54" i="21"/>
  <c r="R53" i="21"/>
  <c r="R52" i="21"/>
  <c r="R51" i="21"/>
  <c r="R50" i="21"/>
  <c r="R49" i="21"/>
  <c r="R48" i="21"/>
  <c r="R47" i="21"/>
  <c r="R46" i="21"/>
  <c r="R45" i="21"/>
  <c r="R44" i="21"/>
  <c r="R43" i="21"/>
  <c r="R42" i="21"/>
  <c r="R41" i="21"/>
  <c r="R40" i="21"/>
  <c r="R39" i="21"/>
  <c r="R38" i="21"/>
  <c r="R37" i="21"/>
  <c r="R36" i="21"/>
  <c r="R35" i="21"/>
  <c r="R34" i="21"/>
  <c r="R33" i="21"/>
  <c r="R32" i="21"/>
  <c r="R31" i="21"/>
  <c r="R30" i="21"/>
  <c r="R29" i="21"/>
  <c r="R28" i="21"/>
  <c r="R27" i="21"/>
  <c r="R26" i="21"/>
  <c r="R25" i="21"/>
  <c r="R24" i="21"/>
  <c r="R23" i="21"/>
  <c r="R22" i="21"/>
  <c r="Q21" i="21"/>
  <c r="R21" i="21"/>
  <c r="R20" i="21"/>
  <c r="R19" i="21"/>
  <c r="R18" i="21"/>
  <c r="R17" i="21"/>
  <c r="R16" i="21"/>
  <c r="R15" i="21"/>
  <c r="R14" i="21"/>
  <c r="R12" i="21"/>
  <c r="R11" i="21"/>
  <c r="R10" i="21"/>
  <c r="R9" i="21"/>
  <c r="R8" i="21"/>
  <c r="R7" i="21"/>
  <c r="P12" i="21"/>
  <c r="P11" i="21"/>
  <c r="P10" i="21"/>
  <c r="P9" i="21"/>
  <c r="P8" i="21"/>
  <c r="P7" i="21"/>
  <c r="M12" i="21"/>
  <c r="N79" i="21"/>
  <c r="N78" i="21"/>
  <c r="N77" i="21"/>
  <c r="N76" i="21"/>
  <c r="N75" i="21"/>
  <c r="N74" i="21"/>
  <c r="N73" i="21"/>
  <c r="N72" i="21"/>
  <c r="N71" i="21"/>
  <c r="N70" i="21"/>
  <c r="N69" i="21"/>
  <c r="N68" i="21"/>
  <c r="N67" i="21"/>
  <c r="N66" i="21"/>
  <c r="N65" i="21"/>
  <c r="N64" i="21"/>
  <c r="N63" i="21"/>
  <c r="N62" i="21"/>
  <c r="N61" i="21"/>
  <c r="N60" i="21"/>
  <c r="N59" i="21"/>
  <c r="N58" i="21"/>
  <c r="N57" i="21"/>
  <c r="N56" i="21"/>
  <c r="N55" i="21"/>
  <c r="N54" i="21"/>
  <c r="N53" i="21"/>
  <c r="N52" i="21"/>
  <c r="N51" i="21"/>
  <c r="N50" i="21"/>
  <c r="N49" i="21"/>
  <c r="N48" i="21"/>
  <c r="N47" i="21"/>
  <c r="N46" i="2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29" i="21"/>
  <c r="N28" i="21"/>
  <c r="N27" i="21"/>
  <c r="N26" i="21"/>
  <c r="N25" i="21"/>
  <c r="N24" i="21"/>
  <c r="N23" i="21"/>
  <c r="N22" i="21"/>
  <c r="M21" i="21"/>
  <c r="N21" i="21"/>
  <c r="N20" i="21"/>
  <c r="N19" i="21"/>
  <c r="N18" i="21"/>
  <c r="N17" i="21"/>
  <c r="N16" i="21"/>
  <c r="N15" i="21"/>
  <c r="N14" i="21"/>
  <c r="N12" i="21"/>
  <c r="N11" i="21"/>
  <c r="N10" i="21"/>
  <c r="N9" i="21"/>
  <c r="N8" i="21"/>
  <c r="N7" i="21"/>
  <c r="K79" i="21"/>
  <c r="L79" i="21"/>
  <c r="L78" i="21"/>
  <c r="L77" i="21"/>
  <c r="L76" i="21"/>
  <c r="K70" i="21"/>
  <c r="K67" i="21"/>
  <c r="K64" i="21"/>
  <c r="K61" i="21"/>
  <c r="K58" i="21"/>
  <c r="K50" i="21"/>
  <c r="K47" i="21"/>
  <c r="K39" i="21"/>
  <c r="K34" i="21"/>
  <c r="K26" i="21"/>
  <c r="K21" i="21"/>
  <c r="K73" i="21"/>
  <c r="K75" i="21"/>
  <c r="L75" i="21"/>
  <c r="L74" i="21"/>
  <c r="L73" i="21"/>
  <c r="L72" i="21"/>
  <c r="L71" i="21"/>
  <c r="L70" i="21"/>
  <c r="L69" i="21"/>
  <c r="L68" i="21"/>
  <c r="L67" i="21"/>
  <c r="L66" i="21"/>
  <c r="L65" i="21"/>
  <c r="L64" i="21"/>
  <c r="L63" i="21"/>
  <c r="L62" i="21"/>
  <c r="L61" i="21"/>
  <c r="L60" i="21"/>
  <c r="L59" i="21"/>
  <c r="L58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43" i="21"/>
  <c r="L42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2" i="21"/>
  <c r="L11" i="21"/>
  <c r="L10" i="21"/>
  <c r="L9" i="21"/>
  <c r="L8" i="21"/>
  <c r="L7" i="21"/>
  <c r="I79" i="21"/>
  <c r="J79" i="21"/>
  <c r="J78" i="21"/>
  <c r="J77" i="21"/>
  <c r="J76" i="21"/>
  <c r="I70" i="21"/>
  <c r="I67" i="21"/>
  <c r="I64" i="21"/>
  <c r="I61" i="21"/>
  <c r="I58" i="21"/>
  <c r="I50" i="21"/>
  <c r="I47" i="21"/>
  <c r="I39" i="21"/>
  <c r="I34" i="21"/>
  <c r="I26" i="21"/>
  <c r="I21" i="21"/>
  <c r="I73" i="21"/>
  <c r="I75" i="21"/>
  <c r="J75" i="21"/>
  <c r="J74" i="21"/>
  <c r="J73" i="21"/>
  <c r="J72" i="21"/>
  <c r="J71" i="21"/>
  <c r="J70" i="21"/>
  <c r="J69" i="21"/>
  <c r="J68" i="21"/>
  <c r="J67" i="21"/>
  <c r="J66" i="21"/>
  <c r="J65" i="21"/>
  <c r="J64" i="21"/>
  <c r="J63" i="21"/>
  <c r="J62" i="21"/>
  <c r="J61" i="21"/>
  <c r="J60" i="21"/>
  <c r="J59" i="21"/>
  <c r="J58" i="21"/>
  <c r="J57" i="21"/>
  <c r="J56" i="21"/>
  <c r="J55" i="21"/>
  <c r="J54" i="21"/>
  <c r="J53" i="21"/>
  <c r="J52" i="21"/>
  <c r="J51" i="21"/>
  <c r="J50" i="21"/>
  <c r="J49" i="21"/>
  <c r="J48" i="21"/>
  <c r="J47" i="21"/>
  <c r="J46" i="21"/>
  <c r="J45" i="21"/>
  <c r="J44" i="21"/>
  <c r="J43" i="21"/>
  <c r="J42" i="21"/>
  <c r="J41" i="21"/>
  <c r="J40" i="21"/>
  <c r="J39" i="21"/>
  <c r="J38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J22" i="21"/>
  <c r="J21" i="21"/>
  <c r="J20" i="21"/>
  <c r="J19" i="21"/>
  <c r="J18" i="21"/>
  <c r="J17" i="21"/>
  <c r="J16" i="21"/>
  <c r="J15" i="21"/>
  <c r="J14" i="21"/>
  <c r="J12" i="21"/>
  <c r="J11" i="21"/>
  <c r="J10" i="21"/>
  <c r="J9" i="21"/>
  <c r="J8" i="21"/>
  <c r="J7" i="21"/>
  <c r="G79" i="21"/>
  <c r="G12" i="21"/>
  <c r="H79" i="21"/>
  <c r="H78" i="21"/>
  <c r="H77" i="21"/>
  <c r="H76" i="21"/>
  <c r="G70" i="21"/>
  <c r="G67" i="21"/>
  <c r="G64" i="21"/>
  <c r="G61" i="21"/>
  <c r="G58" i="21"/>
  <c r="G50" i="21"/>
  <c r="G47" i="21"/>
  <c r="G39" i="21"/>
  <c r="G34" i="21"/>
  <c r="G26" i="21"/>
  <c r="G21" i="21"/>
  <c r="G73" i="21"/>
  <c r="G75" i="21"/>
  <c r="H75" i="21"/>
  <c r="H74" i="21"/>
  <c r="H73" i="21"/>
  <c r="H72" i="21"/>
  <c r="H71" i="21"/>
  <c r="H70" i="21"/>
  <c r="H69" i="21"/>
  <c r="H68" i="21"/>
  <c r="H67" i="21"/>
  <c r="H66" i="21"/>
  <c r="H65" i="21"/>
  <c r="H64" i="21"/>
  <c r="H63" i="21"/>
  <c r="H62" i="21"/>
  <c r="H61" i="21"/>
  <c r="H60" i="21"/>
  <c r="H59" i="21"/>
  <c r="H58" i="21"/>
  <c r="H57" i="21"/>
  <c r="H56" i="21"/>
  <c r="H55" i="21"/>
  <c r="H54" i="21"/>
  <c r="H53" i="21"/>
  <c r="H52" i="21"/>
  <c r="H51" i="21"/>
  <c r="H50" i="21"/>
  <c r="H49" i="21"/>
  <c r="H48" i="21"/>
  <c r="H47" i="21"/>
  <c r="H46" i="21"/>
  <c r="H45" i="21"/>
  <c r="H44" i="21"/>
  <c r="H43" i="21"/>
  <c r="H42" i="21"/>
  <c r="H41" i="21"/>
  <c r="H40" i="21"/>
  <c r="H39" i="21"/>
  <c r="H38" i="21"/>
  <c r="H37" i="21"/>
  <c r="H36" i="21"/>
  <c r="H35" i="21"/>
  <c r="H34" i="21"/>
  <c r="H33" i="21"/>
  <c r="H32" i="21"/>
  <c r="H31" i="21"/>
  <c r="H30" i="21"/>
  <c r="H29" i="21"/>
  <c r="H28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2" i="21"/>
  <c r="H11" i="21"/>
  <c r="H10" i="21"/>
  <c r="H9" i="21"/>
  <c r="H8" i="21"/>
  <c r="H7" i="21"/>
  <c r="F79" i="21"/>
  <c r="F78" i="21"/>
  <c r="F77" i="21"/>
  <c r="F76" i="21"/>
  <c r="E21" i="21"/>
  <c r="F75" i="21"/>
  <c r="F74" i="21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2" i="21"/>
  <c r="F11" i="21"/>
  <c r="F10" i="21"/>
  <c r="F9" i="21"/>
  <c r="F8" i="21"/>
  <c r="F7" i="21"/>
  <c r="D79" i="21"/>
  <c r="D78" i="21"/>
  <c r="D77" i="21"/>
  <c r="D76" i="21"/>
  <c r="C21" i="21"/>
  <c r="D75" i="21"/>
  <c r="D74" i="21"/>
  <c r="D73" i="21"/>
  <c r="D72" i="21"/>
  <c r="D71" i="21"/>
  <c r="D70" i="21"/>
  <c r="D69" i="21"/>
  <c r="D68" i="21"/>
  <c r="D67" i="21"/>
  <c r="D66" i="21"/>
  <c r="D65" i="21"/>
  <c r="D64" i="21"/>
  <c r="D63" i="21"/>
  <c r="D62" i="21"/>
  <c r="D61" i="21"/>
  <c r="D60" i="21"/>
  <c r="D59" i="21"/>
  <c r="D58" i="21"/>
  <c r="D57" i="21"/>
  <c r="D56" i="21"/>
  <c r="D55" i="21"/>
  <c r="D54" i="21"/>
  <c r="D53" i="21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2" i="21"/>
  <c r="D11" i="21"/>
  <c r="D10" i="21"/>
  <c r="D9" i="21"/>
  <c r="D8" i="21"/>
  <c r="D7" i="21"/>
  <c r="I82" i="21"/>
  <c r="B12" i="21"/>
  <c r="B82" i="21"/>
  <c r="AM82" i="21"/>
  <c r="AE82" i="21"/>
  <c r="AC82" i="21"/>
  <c r="AA82" i="21"/>
  <c r="U82" i="21"/>
  <c r="S82" i="21"/>
  <c r="Q82" i="21"/>
  <c r="M82" i="21"/>
  <c r="G82" i="21"/>
  <c r="E82" i="21"/>
  <c r="C82" i="21"/>
  <c r="B79" i="21"/>
  <c r="B70" i="21"/>
  <c r="B67" i="21"/>
  <c r="B64" i="21"/>
  <c r="B61" i="21"/>
  <c r="B58" i="21"/>
  <c r="B50" i="21"/>
  <c r="B47" i="21"/>
  <c r="B39" i="21"/>
  <c r="B34" i="21"/>
  <c r="B26" i="21"/>
  <c r="B21" i="21"/>
  <c r="B73" i="21"/>
  <c r="B75" i="21"/>
  <c r="AK1" i="21"/>
  <c r="Y67" i="18"/>
  <c r="C12" i="18"/>
  <c r="C82" i="18"/>
  <c r="AA21" i="18"/>
  <c r="I12" i="18"/>
  <c r="I82" i="18"/>
  <c r="I21" i="18"/>
  <c r="AG12" i="18"/>
  <c r="AH79" i="18"/>
  <c r="AH78" i="18"/>
  <c r="AH77" i="18"/>
  <c r="AH76" i="18"/>
  <c r="AH75" i="18"/>
  <c r="AH74" i="18"/>
  <c r="AH73" i="18"/>
  <c r="AH72" i="18"/>
  <c r="AH71" i="18"/>
  <c r="AH70" i="18"/>
  <c r="AH69" i="18"/>
  <c r="AH68" i="18"/>
  <c r="AH67" i="18"/>
  <c r="AH66" i="18"/>
  <c r="AH65" i="18"/>
  <c r="AH64" i="18"/>
  <c r="AH63" i="18"/>
  <c r="AH62" i="18"/>
  <c r="AH61" i="18"/>
  <c r="AH60" i="18"/>
  <c r="AH59" i="18"/>
  <c r="AH58" i="18"/>
  <c r="AH57" i="18"/>
  <c r="AH56" i="18"/>
  <c r="AH55" i="18"/>
  <c r="AH54" i="18"/>
  <c r="AH53" i="18"/>
  <c r="AH52" i="18"/>
  <c r="AH51" i="18"/>
  <c r="AH50" i="18"/>
  <c r="AH49" i="18"/>
  <c r="AH48" i="18"/>
  <c r="AH47" i="18"/>
  <c r="AH46" i="18"/>
  <c r="AH45" i="18"/>
  <c r="AH44" i="18"/>
  <c r="AH43" i="18"/>
  <c r="AH42" i="18"/>
  <c r="AH41" i="18"/>
  <c r="AH40" i="18"/>
  <c r="AH39" i="18"/>
  <c r="AH38" i="18"/>
  <c r="AH37" i="18"/>
  <c r="AH36" i="18"/>
  <c r="AH35" i="18"/>
  <c r="AH34" i="18"/>
  <c r="AH33" i="18"/>
  <c r="AH32" i="18"/>
  <c r="AH31" i="18"/>
  <c r="AH30" i="18"/>
  <c r="AH29" i="18"/>
  <c r="AH28" i="18"/>
  <c r="AH27" i="18"/>
  <c r="AH26" i="18"/>
  <c r="AH25" i="18"/>
  <c r="AH24" i="18"/>
  <c r="AH23" i="18"/>
  <c r="AH22" i="18"/>
  <c r="AG21" i="18"/>
  <c r="AH21" i="18"/>
  <c r="AH20" i="18"/>
  <c r="AH19" i="18"/>
  <c r="AH18" i="18"/>
  <c r="AH17" i="18"/>
  <c r="AH16" i="18"/>
  <c r="AH15" i="18"/>
  <c r="AH14" i="18"/>
  <c r="AH12" i="18"/>
  <c r="AH11" i="18"/>
  <c r="AH10" i="18"/>
  <c r="AH9" i="18"/>
  <c r="AH8" i="18"/>
  <c r="AH7" i="18"/>
  <c r="AF79" i="18"/>
  <c r="AF78" i="18"/>
  <c r="AF77" i="18"/>
  <c r="AF76" i="18"/>
  <c r="AE21" i="18"/>
  <c r="AF75" i="18"/>
  <c r="AF74" i="18"/>
  <c r="AF73" i="18"/>
  <c r="AF72" i="18"/>
  <c r="AF71" i="18"/>
  <c r="AF70" i="18"/>
  <c r="AF69" i="18"/>
  <c r="AF68" i="18"/>
  <c r="AF67" i="18"/>
  <c r="AF66" i="18"/>
  <c r="AF65" i="18"/>
  <c r="AF64" i="18"/>
  <c r="AF63" i="18"/>
  <c r="AF62" i="18"/>
  <c r="AF61" i="18"/>
  <c r="AF60" i="18"/>
  <c r="AF59" i="18"/>
  <c r="AF58" i="18"/>
  <c r="AF57" i="18"/>
  <c r="AF56" i="18"/>
  <c r="AF55" i="18"/>
  <c r="AF54" i="18"/>
  <c r="AF53" i="18"/>
  <c r="AF52" i="18"/>
  <c r="AF51" i="18"/>
  <c r="AF50" i="18"/>
  <c r="AF49" i="18"/>
  <c r="AF48" i="18"/>
  <c r="AF47" i="18"/>
  <c r="AF46" i="18"/>
  <c r="AF45" i="18"/>
  <c r="AF44" i="18"/>
  <c r="AF43" i="18"/>
  <c r="AF42" i="18"/>
  <c r="AF41" i="18"/>
  <c r="AF40" i="18"/>
  <c r="AF39" i="18"/>
  <c r="AF38" i="18"/>
  <c r="AF37" i="18"/>
  <c r="AF36" i="18"/>
  <c r="AF35" i="18"/>
  <c r="AF34" i="18"/>
  <c r="AF33" i="18"/>
  <c r="AF32" i="18"/>
  <c r="AF31" i="18"/>
  <c r="AF30" i="18"/>
  <c r="AF29" i="18"/>
  <c r="AF28" i="18"/>
  <c r="AF27" i="18"/>
  <c r="AF26" i="18"/>
  <c r="AF25" i="18"/>
  <c r="AF24" i="18"/>
  <c r="AF23" i="18"/>
  <c r="AF22" i="18"/>
  <c r="AF21" i="18"/>
  <c r="AF20" i="18"/>
  <c r="AF19" i="18"/>
  <c r="AF18" i="18"/>
  <c r="AF17" i="18"/>
  <c r="AF16" i="18"/>
  <c r="AF15" i="18"/>
  <c r="AF14" i="18"/>
  <c r="AF12" i="18"/>
  <c r="AF11" i="18"/>
  <c r="AF10" i="18"/>
  <c r="AF9" i="18"/>
  <c r="AF8" i="18"/>
  <c r="AF7" i="18"/>
  <c r="AC12" i="18"/>
  <c r="AD79" i="18"/>
  <c r="AD78" i="18"/>
  <c r="AD77" i="18"/>
  <c r="AD76" i="18"/>
  <c r="AC21" i="18"/>
  <c r="AD75" i="18"/>
  <c r="AD74" i="18"/>
  <c r="AD73" i="18"/>
  <c r="AD72" i="18"/>
  <c r="AD71" i="18"/>
  <c r="AD70" i="18"/>
  <c r="AD69" i="18"/>
  <c r="AD68" i="18"/>
  <c r="AD67" i="18"/>
  <c r="AD66" i="18"/>
  <c r="AD65" i="18"/>
  <c r="AD64" i="18"/>
  <c r="AD63" i="18"/>
  <c r="AD62" i="18"/>
  <c r="AD61" i="18"/>
  <c r="AD60" i="18"/>
  <c r="AD59" i="18"/>
  <c r="AD58" i="18"/>
  <c r="AD57" i="18"/>
  <c r="AD56" i="18"/>
  <c r="AD55" i="18"/>
  <c r="AD54" i="18"/>
  <c r="AD53" i="18"/>
  <c r="AD52" i="18"/>
  <c r="AD51" i="18"/>
  <c r="AD50" i="18"/>
  <c r="AD49" i="18"/>
  <c r="AD48" i="18"/>
  <c r="AD47" i="18"/>
  <c r="AD46" i="18"/>
  <c r="AD45" i="18"/>
  <c r="AD44" i="18"/>
  <c r="AD43" i="18"/>
  <c r="AD42" i="18"/>
  <c r="AD41" i="18"/>
  <c r="AD40" i="18"/>
  <c r="AD39" i="18"/>
  <c r="AD38" i="18"/>
  <c r="AD37" i="18"/>
  <c r="AD36" i="18"/>
  <c r="AD35" i="18"/>
  <c r="AD34" i="18"/>
  <c r="AD33" i="18"/>
  <c r="AD32" i="18"/>
  <c r="AD31" i="18"/>
  <c r="AD30" i="18"/>
  <c r="AD29" i="18"/>
  <c r="AD28" i="18"/>
  <c r="AD27" i="18"/>
  <c r="AD26" i="18"/>
  <c r="AD25" i="18"/>
  <c r="AD24" i="18"/>
  <c r="AD23" i="18"/>
  <c r="AD22" i="18"/>
  <c r="AD21" i="18"/>
  <c r="AD20" i="18"/>
  <c r="AD19" i="18"/>
  <c r="AD18" i="18"/>
  <c r="AD17" i="18"/>
  <c r="AD16" i="18"/>
  <c r="AD15" i="18"/>
  <c r="AD14" i="18"/>
  <c r="AD12" i="18"/>
  <c r="AD11" i="18"/>
  <c r="AD10" i="18"/>
  <c r="AD9" i="18"/>
  <c r="AD8" i="18"/>
  <c r="AD7" i="18"/>
  <c r="AA12" i="18"/>
  <c r="AB79" i="18"/>
  <c r="AB78" i="18"/>
  <c r="AB77" i="18"/>
  <c r="AB76" i="18"/>
  <c r="AB75" i="18"/>
  <c r="AB74" i="18"/>
  <c r="AB73" i="18"/>
  <c r="AB72" i="18"/>
  <c r="AB71" i="18"/>
  <c r="AB70" i="18"/>
  <c r="AB69" i="18"/>
  <c r="AB68" i="18"/>
  <c r="AB67" i="18"/>
  <c r="AB66" i="18"/>
  <c r="AB65" i="18"/>
  <c r="AB64" i="18"/>
  <c r="AB63" i="18"/>
  <c r="AB62" i="18"/>
  <c r="AB61" i="18"/>
  <c r="AB60" i="18"/>
  <c r="AB59" i="18"/>
  <c r="AB58" i="18"/>
  <c r="AB57" i="18"/>
  <c r="AB56" i="18"/>
  <c r="AB55" i="18"/>
  <c r="AB54" i="18"/>
  <c r="AB53" i="18"/>
  <c r="AB52" i="18"/>
  <c r="AB51" i="18"/>
  <c r="AB50" i="18"/>
  <c r="AB49" i="18"/>
  <c r="AB48" i="18"/>
  <c r="AB47" i="18"/>
  <c r="AB46" i="18"/>
  <c r="AB45" i="18"/>
  <c r="AB44" i="18"/>
  <c r="AB43" i="18"/>
  <c r="AB42" i="18"/>
  <c r="AB41" i="18"/>
  <c r="AB40" i="18"/>
  <c r="AB39" i="18"/>
  <c r="AB38" i="18"/>
  <c r="AB37" i="18"/>
  <c r="AB36" i="18"/>
  <c r="AB35" i="18"/>
  <c r="AB34" i="18"/>
  <c r="AB33" i="18"/>
  <c r="AB32" i="18"/>
  <c r="AB31" i="18"/>
  <c r="AB30" i="18"/>
  <c r="AB29" i="18"/>
  <c r="AB28" i="18"/>
  <c r="AB27" i="18"/>
  <c r="AB26" i="18"/>
  <c r="AB25" i="18"/>
  <c r="AB24" i="18"/>
  <c r="AB23" i="18"/>
  <c r="AB22" i="18"/>
  <c r="AB21" i="18"/>
  <c r="AB20" i="18"/>
  <c r="AB19" i="18"/>
  <c r="AB18" i="18"/>
  <c r="AB17" i="18"/>
  <c r="AB16" i="18"/>
  <c r="AB15" i="18"/>
  <c r="AB14" i="18"/>
  <c r="AB12" i="18"/>
  <c r="AB11" i="18"/>
  <c r="AB10" i="18"/>
  <c r="AB9" i="18"/>
  <c r="AB8" i="18"/>
  <c r="AB7" i="18"/>
  <c r="Y79" i="18"/>
  <c r="Z79" i="18"/>
  <c r="Z78" i="18"/>
  <c r="Z77" i="18"/>
  <c r="Z76" i="18"/>
  <c r="Y70" i="18"/>
  <c r="Y64" i="18"/>
  <c r="Y61" i="18"/>
  <c r="Y58" i="18"/>
  <c r="Y50" i="18"/>
  <c r="Y47" i="18"/>
  <c r="Y39" i="18"/>
  <c r="Y34" i="18"/>
  <c r="Y26" i="18"/>
  <c r="Y21" i="18"/>
  <c r="Y73" i="18"/>
  <c r="Y75" i="18"/>
  <c r="Z75" i="18"/>
  <c r="Z74" i="18"/>
  <c r="Z73" i="18"/>
  <c r="Z72" i="18"/>
  <c r="Z71" i="18"/>
  <c r="Z70" i="18"/>
  <c r="Z69" i="18"/>
  <c r="Z68" i="18"/>
  <c r="Z67" i="18"/>
  <c r="Z66" i="18"/>
  <c r="Z65" i="18"/>
  <c r="Z64" i="18"/>
  <c r="Z63" i="18"/>
  <c r="Z62" i="18"/>
  <c r="Z61" i="18"/>
  <c r="Z60" i="18"/>
  <c r="Z59" i="18"/>
  <c r="Z58" i="18"/>
  <c r="Z57" i="18"/>
  <c r="Z56" i="18"/>
  <c r="Z55" i="18"/>
  <c r="Z54" i="18"/>
  <c r="Z53" i="18"/>
  <c r="Z52" i="18"/>
  <c r="Z51" i="18"/>
  <c r="Z50" i="18"/>
  <c r="Z49" i="18"/>
  <c r="Z48" i="18"/>
  <c r="Z47" i="18"/>
  <c r="Z46" i="18"/>
  <c r="Z45" i="18"/>
  <c r="Z44" i="18"/>
  <c r="Z43" i="18"/>
  <c r="Z42" i="18"/>
  <c r="Z41" i="18"/>
  <c r="Z40" i="18"/>
  <c r="Z39" i="18"/>
  <c r="Z38" i="18"/>
  <c r="Z37" i="18"/>
  <c r="Z36" i="18"/>
  <c r="Z35" i="18"/>
  <c r="Z34" i="18"/>
  <c r="Z33" i="18"/>
  <c r="Z32" i="18"/>
  <c r="Z31" i="18"/>
  <c r="Z30" i="18"/>
  <c r="Z29" i="18"/>
  <c r="Z28" i="18"/>
  <c r="Z27" i="18"/>
  <c r="Z26" i="18"/>
  <c r="Z25" i="18"/>
  <c r="Z24" i="18"/>
  <c r="Z23" i="18"/>
  <c r="Z22" i="18"/>
  <c r="Z21" i="18"/>
  <c r="Z20" i="18"/>
  <c r="Z19" i="18"/>
  <c r="Z18" i="18"/>
  <c r="Z17" i="18"/>
  <c r="Z16" i="18"/>
  <c r="Z15" i="18"/>
  <c r="Z14" i="18"/>
  <c r="Z12" i="18"/>
  <c r="Z11" i="18"/>
  <c r="Z10" i="18"/>
  <c r="Z9" i="18"/>
  <c r="Z8" i="18"/>
  <c r="Z7" i="18"/>
  <c r="W79" i="18"/>
  <c r="W12" i="18"/>
  <c r="X79" i="18"/>
  <c r="X78" i="18"/>
  <c r="X77" i="18"/>
  <c r="X76" i="18"/>
  <c r="W70" i="18"/>
  <c r="W67" i="18"/>
  <c r="W64" i="18"/>
  <c r="W61" i="18"/>
  <c r="W58" i="18"/>
  <c r="W50" i="18"/>
  <c r="W47" i="18"/>
  <c r="W39" i="18"/>
  <c r="W34" i="18"/>
  <c r="W26" i="18"/>
  <c r="W21" i="18"/>
  <c r="W73" i="18"/>
  <c r="W75" i="18"/>
  <c r="X75" i="18"/>
  <c r="X74" i="18"/>
  <c r="X73" i="18"/>
  <c r="X72" i="18"/>
  <c r="X71" i="18"/>
  <c r="X70" i="18"/>
  <c r="X69" i="18"/>
  <c r="X68" i="18"/>
  <c r="X67" i="18"/>
  <c r="X66" i="18"/>
  <c r="X65" i="18"/>
  <c r="X64" i="18"/>
  <c r="X63" i="18"/>
  <c r="X62" i="18"/>
  <c r="X61" i="18"/>
  <c r="X60" i="18"/>
  <c r="X59" i="18"/>
  <c r="X58" i="18"/>
  <c r="X57" i="18"/>
  <c r="X56" i="18"/>
  <c r="X55" i="18"/>
  <c r="X54" i="18"/>
  <c r="X53" i="18"/>
  <c r="X52" i="18"/>
  <c r="X51" i="18"/>
  <c r="X50" i="18"/>
  <c r="X49" i="18"/>
  <c r="X48" i="18"/>
  <c r="X47" i="18"/>
  <c r="X46" i="18"/>
  <c r="X45" i="18"/>
  <c r="X44" i="18"/>
  <c r="X43" i="18"/>
  <c r="X42" i="18"/>
  <c r="X41" i="18"/>
  <c r="X40" i="18"/>
  <c r="X39" i="18"/>
  <c r="X38" i="18"/>
  <c r="X37" i="18"/>
  <c r="X36" i="18"/>
  <c r="X35" i="18"/>
  <c r="X34" i="18"/>
  <c r="X33" i="18"/>
  <c r="X32" i="18"/>
  <c r="X31" i="18"/>
  <c r="X30" i="18"/>
  <c r="X29" i="18"/>
  <c r="X28" i="18"/>
  <c r="X27" i="18"/>
  <c r="X26" i="18"/>
  <c r="X25" i="18"/>
  <c r="X24" i="18"/>
  <c r="X23" i="18"/>
  <c r="X22" i="18"/>
  <c r="X21" i="18"/>
  <c r="X20" i="18"/>
  <c r="X19" i="18"/>
  <c r="X18" i="18"/>
  <c r="X17" i="18"/>
  <c r="X16" i="18"/>
  <c r="X15" i="18"/>
  <c r="X14" i="18"/>
  <c r="X12" i="18"/>
  <c r="X11" i="18"/>
  <c r="X10" i="18"/>
  <c r="X9" i="18"/>
  <c r="X8" i="18"/>
  <c r="X7" i="18"/>
  <c r="U79" i="18"/>
  <c r="U12" i="18"/>
  <c r="V79" i="18"/>
  <c r="V78" i="18"/>
  <c r="V77" i="18"/>
  <c r="V76" i="18"/>
  <c r="U70" i="18"/>
  <c r="U67" i="18"/>
  <c r="U64" i="18"/>
  <c r="U61" i="18"/>
  <c r="U58" i="18"/>
  <c r="U50" i="18"/>
  <c r="U47" i="18"/>
  <c r="U39" i="18"/>
  <c r="U34" i="18"/>
  <c r="U26" i="18"/>
  <c r="U21" i="18"/>
  <c r="U73" i="18"/>
  <c r="U75" i="18"/>
  <c r="V75" i="18"/>
  <c r="V74" i="18"/>
  <c r="V73" i="18"/>
  <c r="V72" i="18"/>
  <c r="V71" i="18"/>
  <c r="V70" i="18"/>
  <c r="V69" i="18"/>
  <c r="V68" i="18"/>
  <c r="V67" i="18"/>
  <c r="V66" i="18"/>
  <c r="V65" i="18"/>
  <c r="V64" i="18"/>
  <c r="V63" i="18"/>
  <c r="V62" i="18"/>
  <c r="V61" i="18"/>
  <c r="V60" i="18"/>
  <c r="V59" i="18"/>
  <c r="V58" i="18"/>
  <c r="V57" i="18"/>
  <c r="V56" i="18"/>
  <c r="V55" i="18"/>
  <c r="V54" i="18"/>
  <c r="V53" i="18"/>
  <c r="V52" i="18"/>
  <c r="V51" i="18"/>
  <c r="V50" i="18"/>
  <c r="V49" i="18"/>
  <c r="V48" i="18"/>
  <c r="V47" i="18"/>
  <c r="V46" i="18"/>
  <c r="V45" i="18"/>
  <c r="V44" i="18"/>
  <c r="V43" i="18"/>
  <c r="V42" i="18"/>
  <c r="V41" i="18"/>
  <c r="V40" i="18"/>
  <c r="V39" i="18"/>
  <c r="V38" i="18"/>
  <c r="V37" i="18"/>
  <c r="V36" i="18"/>
  <c r="V35" i="18"/>
  <c r="V34" i="18"/>
  <c r="V33" i="18"/>
  <c r="V32" i="18"/>
  <c r="V31" i="18"/>
  <c r="V30" i="18"/>
  <c r="V29" i="18"/>
  <c r="V28" i="18"/>
  <c r="V27" i="18"/>
  <c r="V26" i="18"/>
  <c r="V25" i="18"/>
  <c r="V24" i="18"/>
  <c r="V23" i="18"/>
  <c r="V22" i="18"/>
  <c r="V21" i="18"/>
  <c r="V20" i="18"/>
  <c r="V19" i="18"/>
  <c r="V18" i="18"/>
  <c r="V17" i="18"/>
  <c r="V16" i="18"/>
  <c r="V15" i="18"/>
  <c r="V14" i="18"/>
  <c r="V12" i="18"/>
  <c r="V11" i="18"/>
  <c r="V10" i="18"/>
  <c r="V9" i="18"/>
  <c r="V8" i="18"/>
  <c r="V7" i="18"/>
  <c r="S79" i="18"/>
  <c r="T79" i="18"/>
  <c r="T78" i="18"/>
  <c r="T77" i="18"/>
  <c r="T76" i="18"/>
  <c r="S26" i="18"/>
  <c r="S34" i="18"/>
  <c r="S39" i="18"/>
  <c r="S47" i="18"/>
  <c r="S50" i="18"/>
  <c r="S58" i="18"/>
  <c r="S61" i="18"/>
  <c r="S64" i="18"/>
  <c r="S67" i="18"/>
  <c r="S70" i="18"/>
  <c r="S21" i="18"/>
  <c r="S73" i="18"/>
  <c r="S75" i="18"/>
  <c r="T75" i="18"/>
  <c r="T74" i="18"/>
  <c r="T73" i="18"/>
  <c r="T72" i="18"/>
  <c r="T71" i="18"/>
  <c r="T70" i="18"/>
  <c r="T69" i="18"/>
  <c r="T68" i="18"/>
  <c r="T67" i="18"/>
  <c r="T66" i="18"/>
  <c r="T65" i="18"/>
  <c r="T64" i="18"/>
  <c r="T63" i="18"/>
  <c r="T62" i="18"/>
  <c r="T61" i="18"/>
  <c r="T60" i="18"/>
  <c r="T59" i="18"/>
  <c r="T58" i="18"/>
  <c r="T57" i="18"/>
  <c r="T56" i="18"/>
  <c r="T55" i="18"/>
  <c r="T54" i="18"/>
  <c r="T53" i="18"/>
  <c r="T52" i="18"/>
  <c r="T51" i="18"/>
  <c r="T50" i="18"/>
  <c r="T49" i="18"/>
  <c r="T48" i="18"/>
  <c r="T47" i="18"/>
  <c r="T46" i="18"/>
  <c r="T45" i="18"/>
  <c r="T44" i="18"/>
  <c r="T43" i="18"/>
  <c r="T42" i="18"/>
  <c r="T41" i="18"/>
  <c r="T40" i="18"/>
  <c r="T39" i="18"/>
  <c r="T38" i="18"/>
  <c r="T37" i="18"/>
  <c r="T36" i="18"/>
  <c r="T35" i="18"/>
  <c r="T34" i="18"/>
  <c r="T33" i="18"/>
  <c r="T32" i="18"/>
  <c r="T31" i="18"/>
  <c r="T30" i="18"/>
  <c r="T29" i="18"/>
  <c r="T28" i="18"/>
  <c r="T27" i="18"/>
  <c r="T26" i="18"/>
  <c r="T25" i="18"/>
  <c r="T24" i="18"/>
  <c r="T23" i="18"/>
  <c r="T22" i="18"/>
  <c r="T21" i="18"/>
  <c r="T20" i="18"/>
  <c r="T19" i="18"/>
  <c r="T18" i="18"/>
  <c r="T17" i="18"/>
  <c r="T16" i="18"/>
  <c r="T15" i="18"/>
  <c r="T14" i="18"/>
  <c r="T12" i="18"/>
  <c r="T11" i="18"/>
  <c r="T10" i="18"/>
  <c r="T9" i="18"/>
  <c r="T8" i="18"/>
  <c r="T7" i="18"/>
  <c r="Q79" i="18"/>
  <c r="Q12" i="18"/>
  <c r="R79" i="18"/>
  <c r="R78" i="18"/>
  <c r="R77" i="18"/>
  <c r="R76" i="18"/>
  <c r="Q70" i="18"/>
  <c r="Q67" i="18"/>
  <c r="Q64" i="18"/>
  <c r="Q61" i="18"/>
  <c r="Q58" i="18"/>
  <c r="Q50" i="18"/>
  <c r="Q47" i="18"/>
  <c r="Q39" i="18"/>
  <c r="Q34" i="18"/>
  <c r="Q26" i="18"/>
  <c r="Q21" i="18"/>
  <c r="Q73" i="18"/>
  <c r="Q75" i="18"/>
  <c r="R75" i="18"/>
  <c r="R74" i="18"/>
  <c r="R73" i="18"/>
  <c r="R72" i="18"/>
  <c r="R71" i="18"/>
  <c r="R70" i="18"/>
  <c r="R69" i="18"/>
  <c r="R68" i="18"/>
  <c r="R67" i="18"/>
  <c r="R66" i="18"/>
  <c r="R65" i="18"/>
  <c r="R64" i="18"/>
  <c r="R63" i="18"/>
  <c r="R62" i="18"/>
  <c r="R61" i="18"/>
  <c r="R60" i="18"/>
  <c r="R59" i="18"/>
  <c r="R58" i="18"/>
  <c r="R57" i="18"/>
  <c r="R56" i="18"/>
  <c r="R55" i="18"/>
  <c r="R54" i="18"/>
  <c r="R53" i="18"/>
  <c r="R52" i="18"/>
  <c r="R51" i="18"/>
  <c r="R50" i="18"/>
  <c r="R49" i="18"/>
  <c r="R48" i="18"/>
  <c r="R47" i="18"/>
  <c r="R46" i="18"/>
  <c r="R45" i="18"/>
  <c r="R44" i="18"/>
  <c r="R43" i="18"/>
  <c r="R42" i="18"/>
  <c r="R41" i="18"/>
  <c r="R40" i="18"/>
  <c r="R39" i="18"/>
  <c r="R38" i="18"/>
  <c r="R37" i="18"/>
  <c r="R36" i="18"/>
  <c r="R35" i="18"/>
  <c r="R34" i="18"/>
  <c r="R33" i="18"/>
  <c r="R32" i="18"/>
  <c r="R31" i="18"/>
  <c r="R30" i="18"/>
  <c r="R29" i="18"/>
  <c r="R28" i="18"/>
  <c r="R27" i="18"/>
  <c r="R26" i="18"/>
  <c r="R25" i="18"/>
  <c r="R24" i="18"/>
  <c r="R23" i="18"/>
  <c r="R22" i="18"/>
  <c r="R21" i="18"/>
  <c r="R20" i="18"/>
  <c r="R19" i="18"/>
  <c r="R18" i="18"/>
  <c r="R17" i="18"/>
  <c r="R16" i="18"/>
  <c r="R15" i="18"/>
  <c r="R14" i="18"/>
  <c r="R12" i="18"/>
  <c r="R11" i="18"/>
  <c r="R10" i="18"/>
  <c r="R9" i="18"/>
  <c r="R8" i="18"/>
  <c r="R7" i="18"/>
  <c r="O79" i="18"/>
  <c r="O12" i="18"/>
  <c r="P79" i="18"/>
  <c r="P78" i="18"/>
  <c r="P77" i="18"/>
  <c r="P76" i="18"/>
  <c r="O70" i="18"/>
  <c r="O67" i="18"/>
  <c r="O64" i="18"/>
  <c r="O61" i="18"/>
  <c r="O58" i="18"/>
  <c r="O50" i="18"/>
  <c r="O47" i="18"/>
  <c r="O39" i="18"/>
  <c r="O34" i="18"/>
  <c r="O26" i="18"/>
  <c r="O21" i="18"/>
  <c r="O73" i="18"/>
  <c r="O75" i="18"/>
  <c r="P75" i="18"/>
  <c r="P74" i="18"/>
  <c r="P73" i="18"/>
  <c r="P72" i="18"/>
  <c r="P71" i="18"/>
  <c r="P70" i="18"/>
  <c r="P69" i="18"/>
  <c r="P68" i="18"/>
  <c r="P67" i="18"/>
  <c r="P66" i="18"/>
  <c r="P65" i="18"/>
  <c r="P64" i="18"/>
  <c r="P63" i="18"/>
  <c r="P62" i="18"/>
  <c r="P61" i="18"/>
  <c r="P60" i="18"/>
  <c r="P59" i="18"/>
  <c r="P58" i="18"/>
  <c r="P57" i="18"/>
  <c r="P56" i="18"/>
  <c r="P55" i="18"/>
  <c r="P54" i="18"/>
  <c r="P53" i="18"/>
  <c r="P52" i="18"/>
  <c r="P51" i="18"/>
  <c r="P50" i="18"/>
  <c r="P49" i="18"/>
  <c r="P48" i="18"/>
  <c r="P47" i="18"/>
  <c r="P46" i="18"/>
  <c r="P45" i="18"/>
  <c r="P44" i="18"/>
  <c r="P43" i="18"/>
  <c r="P42" i="18"/>
  <c r="P41" i="18"/>
  <c r="P40" i="18"/>
  <c r="P39" i="18"/>
  <c r="P38" i="18"/>
  <c r="P37" i="18"/>
  <c r="P36" i="18"/>
  <c r="P35" i="18"/>
  <c r="P34" i="18"/>
  <c r="P33" i="18"/>
  <c r="P32" i="18"/>
  <c r="P31" i="18"/>
  <c r="P30" i="18"/>
  <c r="P29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P14" i="18"/>
  <c r="P12" i="18"/>
  <c r="P11" i="18"/>
  <c r="P10" i="18"/>
  <c r="P9" i="18"/>
  <c r="P8" i="18"/>
  <c r="P7" i="18"/>
  <c r="M79" i="18"/>
  <c r="M12" i="18"/>
  <c r="N79" i="18"/>
  <c r="N78" i="18"/>
  <c r="N77" i="18"/>
  <c r="N76" i="18"/>
  <c r="M70" i="18"/>
  <c r="M67" i="18"/>
  <c r="M64" i="18"/>
  <c r="M61" i="18"/>
  <c r="M58" i="18"/>
  <c r="M50" i="18"/>
  <c r="M47" i="18"/>
  <c r="M39" i="18"/>
  <c r="M34" i="18"/>
  <c r="M26" i="18"/>
  <c r="M21" i="18"/>
  <c r="M73" i="18"/>
  <c r="M75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2" i="18"/>
  <c r="N11" i="18"/>
  <c r="N10" i="18"/>
  <c r="N9" i="18"/>
  <c r="N8" i="18"/>
  <c r="N7" i="18"/>
  <c r="K79" i="18"/>
  <c r="K12" i="18"/>
  <c r="L79" i="18"/>
  <c r="L78" i="18"/>
  <c r="L77" i="18"/>
  <c r="L76" i="18"/>
  <c r="K70" i="18"/>
  <c r="K67" i="18"/>
  <c r="K64" i="18"/>
  <c r="K61" i="18"/>
  <c r="K58" i="18"/>
  <c r="K50" i="18"/>
  <c r="K47" i="18"/>
  <c r="K39" i="18"/>
  <c r="K34" i="18"/>
  <c r="K26" i="18"/>
  <c r="K21" i="18"/>
  <c r="K73" i="18"/>
  <c r="K75" i="18"/>
  <c r="L75" i="18"/>
  <c r="L74" i="18"/>
  <c r="L73" i="18"/>
  <c r="L72" i="18"/>
  <c r="L71" i="18"/>
  <c r="L70" i="18"/>
  <c r="L69" i="18"/>
  <c r="L68" i="18"/>
  <c r="L67" i="18"/>
  <c r="L66" i="18"/>
  <c r="L65" i="18"/>
  <c r="L64" i="18"/>
  <c r="L63" i="18"/>
  <c r="L62" i="18"/>
  <c r="L61" i="18"/>
  <c r="L60" i="18"/>
  <c r="L59" i="18"/>
  <c r="L58" i="18"/>
  <c r="L57" i="18"/>
  <c r="L56" i="18"/>
  <c r="L55" i="18"/>
  <c r="L54" i="18"/>
  <c r="L53" i="18"/>
  <c r="L52" i="18"/>
  <c r="L51" i="18"/>
  <c r="L50" i="18"/>
  <c r="L49" i="18"/>
  <c r="L48" i="18"/>
  <c r="L47" i="18"/>
  <c r="L46" i="18"/>
  <c r="L45" i="18"/>
  <c r="L44" i="18"/>
  <c r="L43" i="18"/>
  <c r="L42" i="18"/>
  <c r="L41" i="18"/>
  <c r="L40" i="18"/>
  <c r="L39" i="18"/>
  <c r="L38" i="18"/>
  <c r="L37" i="18"/>
  <c r="L36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L14" i="18"/>
  <c r="L12" i="18"/>
  <c r="L11" i="18"/>
  <c r="L10" i="18"/>
  <c r="L9" i="18"/>
  <c r="L8" i="18"/>
  <c r="L7" i="18"/>
  <c r="J79" i="18"/>
  <c r="J78" i="18"/>
  <c r="J77" i="18"/>
  <c r="J76" i="18"/>
  <c r="J75" i="18"/>
  <c r="J74" i="18"/>
  <c r="J73" i="18"/>
  <c r="J72" i="18"/>
  <c r="J71" i="18"/>
  <c r="J70" i="18"/>
  <c r="J69" i="18"/>
  <c r="J68" i="18"/>
  <c r="J67" i="18"/>
  <c r="J66" i="18"/>
  <c r="J65" i="18"/>
  <c r="J64" i="18"/>
  <c r="J63" i="18"/>
  <c r="J62" i="18"/>
  <c r="J61" i="18"/>
  <c r="J60" i="18"/>
  <c r="J59" i="18"/>
  <c r="J58" i="18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2" i="18"/>
  <c r="J11" i="18"/>
  <c r="J10" i="18"/>
  <c r="J9" i="18"/>
  <c r="J8" i="18"/>
  <c r="J7" i="18"/>
  <c r="G79" i="18"/>
  <c r="H79" i="18"/>
  <c r="H78" i="18"/>
  <c r="H77" i="18"/>
  <c r="H76" i="18"/>
  <c r="G21" i="18"/>
  <c r="G26" i="18"/>
  <c r="G34" i="18"/>
  <c r="G39" i="18"/>
  <c r="G47" i="18"/>
  <c r="G50" i="18"/>
  <c r="G58" i="18"/>
  <c r="G61" i="18"/>
  <c r="G64" i="18"/>
  <c r="G67" i="18"/>
  <c r="G70" i="18"/>
  <c r="G73" i="18"/>
  <c r="G75" i="18"/>
  <c r="H75" i="18"/>
  <c r="H74" i="18"/>
  <c r="H73" i="18"/>
  <c r="H72" i="18"/>
  <c r="H71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2" i="18"/>
  <c r="H11" i="18"/>
  <c r="H10" i="18"/>
  <c r="H9" i="18"/>
  <c r="H8" i="18"/>
  <c r="H7" i="18"/>
  <c r="F79" i="18"/>
  <c r="F78" i="18"/>
  <c r="F77" i="18"/>
  <c r="F76" i="18"/>
  <c r="E21" i="18"/>
  <c r="F75" i="18"/>
  <c r="F74" i="18"/>
  <c r="F73" i="18"/>
  <c r="F72" i="18"/>
  <c r="F71" i="18"/>
  <c r="F70" i="18"/>
  <c r="F69" i="18"/>
  <c r="F68" i="18"/>
  <c r="F67" i="18"/>
  <c r="F66" i="18"/>
  <c r="F65" i="18"/>
  <c r="F64" i="18"/>
  <c r="F63" i="18"/>
  <c r="F62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2" i="18"/>
  <c r="F11" i="18"/>
  <c r="F10" i="18"/>
  <c r="F9" i="18"/>
  <c r="F8" i="18"/>
  <c r="F7" i="18"/>
  <c r="D79" i="18"/>
  <c r="D78" i="18"/>
  <c r="D77" i="18"/>
  <c r="D76" i="18"/>
  <c r="D75" i="18"/>
  <c r="D74" i="18"/>
  <c r="D73" i="18"/>
  <c r="D72" i="18"/>
  <c r="D71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D54" i="18"/>
  <c r="D53" i="18"/>
  <c r="D52" i="18"/>
  <c r="D51" i="18"/>
  <c r="D50" i="18"/>
  <c r="D49" i="18"/>
  <c r="D48" i="18"/>
  <c r="D47" i="18"/>
  <c r="D46" i="18"/>
  <c r="D45" i="18"/>
  <c r="D44" i="18"/>
  <c r="D43" i="18"/>
  <c r="D42" i="18"/>
  <c r="D41" i="18"/>
  <c r="D40" i="18"/>
  <c r="D39" i="18"/>
  <c r="D38" i="18"/>
  <c r="D37" i="18"/>
  <c r="D36" i="18"/>
  <c r="D35" i="18"/>
  <c r="D34" i="18"/>
  <c r="D33" i="18"/>
  <c r="D32" i="18"/>
  <c r="D31" i="18"/>
  <c r="D30" i="18"/>
  <c r="D29" i="18"/>
  <c r="D28" i="18"/>
  <c r="D27" i="18"/>
  <c r="D26" i="18"/>
  <c r="D25" i="18"/>
  <c r="D24" i="18"/>
  <c r="D23" i="18"/>
  <c r="D22" i="18"/>
  <c r="C21" i="18"/>
  <c r="D21" i="18"/>
  <c r="D20" i="18"/>
  <c r="D19" i="18"/>
  <c r="D18" i="18"/>
  <c r="D17" i="18"/>
  <c r="D16" i="18"/>
  <c r="D15" i="18"/>
  <c r="D14" i="18"/>
  <c r="D12" i="18"/>
  <c r="D11" i="18"/>
  <c r="D10" i="18"/>
  <c r="D9" i="18"/>
  <c r="D8" i="18"/>
  <c r="D7" i="18"/>
  <c r="M82" i="18"/>
  <c r="S82" i="18"/>
  <c r="Q82" i="18"/>
  <c r="B12" i="18"/>
  <c r="B82" i="18"/>
  <c r="AG82" i="18"/>
  <c r="AC82" i="18"/>
  <c r="AA82" i="18"/>
  <c r="Y82" i="18"/>
  <c r="W82" i="18"/>
  <c r="U82" i="18"/>
  <c r="O82" i="18"/>
  <c r="K82" i="18"/>
  <c r="E82" i="18"/>
  <c r="B79" i="18"/>
  <c r="B70" i="18"/>
  <c r="B67" i="18"/>
  <c r="B64" i="18"/>
  <c r="B61" i="18"/>
  <c r="B58" i="18"/>
  <c r="B50" i="18"/>
  <c r="B47" i="18"/>
  <c r="B39" i="18"/>
  <c r="B34" i="18"/>
  <c r="B26" i="18"/>
  <c r="B21" i="18"/>
  <c r="B73" i="18"/>
  <c r="B75" i="18"/>
  <c r="AE1" i="18"/>
  <c r="R30" i="32"/>
  <c r="F12" i="32"/>
  <c r="R12" i="32"/>
  <c r="R33" i="32"/>
  <c r="R21" i="32"/>
  <c r="R24" i="32"/>
  <c r="R26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2" i="32"/>
  <c r="S11" i="32"/>
  <c r="S10" i="32"/>
  <c r="S9" i="32"/>
  <c r="S8" i="32"/>
  <c r="S7" i="32"/>
  <c r="P12" i="32"/>
  <c r="P33" i="32"/>
  <c r="P30" i="32"/>
  <c r="P21" i="32"/>
  <c r="P24" i="32"/>
  <c r="P26" i="32"/>
  <c r="Q30" i="32"/>
  <c r="Q29" i="32"/>
  <c r="Q28" i="32"/>
  <c r="Q27" i="32"/>
  <c r="Q26" i="32"/>
  <c r="Q25" i="32"/>
  <c r="Q24" i="32"/>
  <c r="Q23" i="32"/>
  <c r="Q22" i="32"/>
  <c r="Q21" i="32"/>
  <c r="Q20" i="32"/>
  <c r="Q19" i="32"/>
  <c r="Q18" i="32"/>
  <c r="Q17" i="32"/>
  <c r="Q16" i="32"/>
  <c r="Q15" i="32"/>
  <c r="Q14" i="32"/>
  <c r="Q12" i="32"/>
  <c r="Q11" i="32"/>
  <c r="Q10" i="32"/>
  <c r="Q9" i="32"/>
  <c r="Q8" i="32"/>
  <c r="Q7" i="32"/>
  <c r="N12" i="32"/>
  <c r="N33" i="32"/>
  <c r="N30" i="32"/>
  <c r="N21" i="32"/>
  <c r="N24" i="32"/>
  <c r="N26" i="32"/>
  <c r="O30" i="32"/>
  <c r="O29" i="32"/>
  <c r="O28" i="32"/>
  <c r="O27" i="32"/>
  <c r="O26" i="32"/>
  <c r="O25" i="32"/>
  <c r="O24" i="32"/>
  <c r="O23" i="32"/>
  <c r="O22" i="32"/>
  <c r="O21" i="32"/>
  <c r="O20" i="32"/>
  <c r="O19" i="32"/>
  <c r="O18" i="32"/>
  <c r="O17" i="32"/>
  <c r="O16" i="32"/>
  <c r="O15" i="32"/>
  <c r="O14" i="32"/>
  <c r="O12" i="32"/>
  <c r="O11" i="32"/>
  <c r="O10" i="32"/>
  <c r="O9" i="32"/>
  <c r="O8" i="32"/>
  <c r="O7" i="32"/>
  <c r="L12" i="32"/>
  <c r="L33" i="32"/>
  <c r="L30" i="32"/>
  <c r="L21" i="32"/>
  <c r="L24" i="32"/>
  <c r="L26" i="32"/>
  <c r="M30" i="32"/>
  <c r="M29" i="32"/>
  <c r="M28" i="32"/>
  <c r="M27" i="32"/>
  <c r="M26" i="32"/>
  <c r="M25" i="32"/>
  <c r="M24" i="32"/>
  <c r="M23" i="32"/>
  <c r="M22" i="32"/>
  <c r="M21" i="32"/>
  <c r="M20" i="32"/>
  <c r="M19" i="32"/>
  <c r="M18" i="32"/>
  <c r="M17" i="32"/>
  <c r="M16" i="32"/>
  <c r="M15" i="32"/>
  <c r="M14" i="32"/>
  <c r="M12" i="32"/>
  <c r="M11" i="32"/>
  <c r="M10" i="32"/>
  <c r="M9" i="32"/>
  <c r="M8" i="32"/>
  <c r="M7" i="32"/>
  <c r="J12" i="32"/>
  <c r="J33" i="32"/>
  <c r="J30" i="32"/>
  <c r="J21" i="32"/>
  <c r="J24" i="32"/>
  <c r="J26" i="32"/>
  <c r="K30" i="32"/>
  <c r="K29" i="32"/>
  <c r="K28" i="32"/>
  <c r="K27" i="32"/>
  <c r="K26" i="32"/>
  <c r="K25" i="32"/>
  <c r="K24" i="32"/>
  <c r="K23" i="32"/>
  <c r="K22" i="32"/>
  <c r="K21" i="32"/>
  <c r="K20" i="32"/>
  <c r="K19" i="32"/>
  <c r="K18" i="32"/>
  <c r="K17" i="32"/>
  <c r="K16" i="32"/>
  <c r="K15" i="32"/>
  <c r="K14" i="32"/>
  <c r="K12" i="32"/>
  <c r="K11" i="32"/>
  <c r="K10" i="32"/>
  <c r="K9" i="32"/>
  <c r="K8" i="32"/>
  <c r="K7" i="32"/>
  <c r="H12" i="32"/>
  <c r="H33" i="32"/>
  <c r="H30" i="32"/>
  <c r="H21" i="32"/>
  <c r="H24" i="32"/>
  <c r="H26" i="32"/>
  <c r="I30" i="32"/>
  <c r="I29" i="32"/>
  <c r="I28" i="32"/>
  <c r="I27" i="32"/>
  <c r="I26" i="32"/>
  <c r="I25" i="32"/>
  <c r="I24" i="32"/>
  <c r="I23" i="32"/>
  <c r="I22" i="32"/>
  <c r="I21" i="32"/>
  <c r="I20" i="32"/>
  <c r="I19" i="32"/>
  <c r="I18" i="32"/>
  <c r="I17" i="32"/>
  <c r="I16" i="32"/>
  <c r="I15" i="32"/>
  <c r="I14" i="32"/>
  <c r="I12" i="32"/>
  <c r="I11" i="32"/>
  <c r="I10" i="32"/>
  <c r="I9" i="32"/>
  <c r="I8" i="32"/>
  <c r="I7" i="32"/>
  <c r="F33" i="32"/>
  <c r="F30" i="32"/>
  <c r="F21" i="32"/>
  <c r="F24" i="32"/>
  <c r="F26" i="32"/>
  <c r="G30" i="32"/>
  <c r="G29" i="32"/>
  <c r="G28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2" i="32"/>
  <c r="G11" i="32"/>
  <c r="G10" i="32"/>
  <c r="G9" i="32"/>
  <c r="G8" i="32"/>
  <c r="G7" i="32"/>
  <c r="D12" i="32"/>
  <c r="D33" i="32"/>
  <c r="D21" i="32"/>
  <c r="D24" i="32"/>
  <c r="D30" i="32"/>
  <c r="D26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2" i="32"/>
  <c r="E11" i="32"/>
  <c r="E10" i="32"/>
  <c r="E9" i="32"/>
  <c r="E8" i="32"/>
  <c r="E7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2" i="32"/>
  <c r="C11" i="32"/>
  <c r="C10" i="32"/>
  <c r="C9" i="32"/>
  <c r="C8" i="32"/>
  <c r="C7" i="32"/>
  <c r="P1" i="32"/>
  <c r="E79" i="31"/>
  <c r="E78" i="31"/>
  <c r="E77" i="31"/>
  <c r="E76" i="31"/>
  <c r="E75" i="31"/>
  <c r="E74" i="31"/>
  <c r="E73" i="31"/>
  <c r="E72" i="31"/>
  <c r="E71" i="31"/>
  <c r="E70" i="31"/>
  <c r="E69" i="31"/>
  <c r="E68" i="31"/>
  <c r="E67" i="31"/>
  <c r="E66" i="31"/>
  <c r="E65" i="31"/>
  <c r="E64" i="31"/>
  <c r="E63" i="31"/>
  <c r="E62" i="31"/>
  <c r="E61" i="31"/>
  <c r="E60" i="31"/>
  <c r="E59" i="31"/>
  <c r="E58" i="31"/>
  <c r="E57" i="31"/>
  <c r="E56" i="31"/>
  <c r="E55" i="31"/>
  <c r="E54" i="31"/>
  <c r="E53" i="31"/>
  <c r="E52" i="31"/>
  <c r="E51" i="31"/>
  <c r="E50" i="31"/>
  <c r="E49" i="31"/>
  <c r="E48" i="31"/>
  <c r="E47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2" i="31"/>
  <c r="E11" i="31"/>
  <c r="E10" i="31"/>
  <c r="E9" i="31"/>
  <c r="E8" i="31"/>
  <c r="E7" i="31"/>
  <c r="C79" i="31"/>
  <c r="C78" i="31"/>
  <c r="C77" i="31"/>
  <c r="C76" i="31"/>
  <c r="C75" i="31"/>
  <c r="C74" i="31"/>
  <c r="C73" i="31"/>
  <c r="C72" i="31"/>
  <c r="C71" i="31"/>
  <c r="C70" i="31"/>
  <c r="C69" i="31"/>
  <c r="C68" i="31"/>
  <c r="C67" i="31"/>
  <c r="C66" i="31"/>
  <c r="C65" i="31"/>
  <c r="C64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2" i="31"/>
  <c r="C11" i="31"/>
  <c r="C10" i="31"/>
  <c r="C9" i="31"/>
  <c r="C8" i="31"/>
  <c r="C7" i="31"/>
  <c r="D82" i="31"/>
  <c r="D1" i="31"/>
  <c r="G9" i="10"/>
  <c r="G23" i="10"/>
  <c r="G14" i="10"/>
  <c r="G19" i="10"/>
  <c r="G21" i="10"/>
  <c r="G26" i="10"/>
  <c r="G30" i="10"/>
  <c r="G33" i="10"/>
  <c r="G35" i="10"/>
  <c r="G37" i="10"/>
  <c r="T8" i="10"/>
  <c r="T10" i="10"/>
  <c r="T9" i="10"/>
  <c r="T11" i="10"/>
  <c r="C23" i="10"/>
  <c r="C9" i="10"/>
  <c r="C14" i="10"/>
  <c r="C19" i="10"/>
  <c r="C21" i="10"/>
  <c r="C26" i="10"/>
  <c r="C30" i="10"/>
  <c r="C33" i="10"/>
  <c r="C35" i="10"/>
  <c r="C37" i="10"/>
  <c r="T40" i="10"/>
  <c r="N6" i="10"/>
  <c r="N54" i="10"/>
  <c r="L6" i="10"/>
  <c r="L54" i="10"/>
  <c r="I6" i="10"/>
  <c r="I54" i="10"/>
  <c r="G6" i="10"/>
  <c r="G54" i="10"/>
  <c r="E6" i="10"/>
  <c r="E54" i="10"/>
  <c r="C6" i="10"/>
  <c r="C54" i="10"/>
  <c r="L52" i="10"/>
  <c r="G52" i="10"/>
  <c r="C52" i="10"/>
  <c r="L1" i="10"/>
  <c r="L39" i="10"/>
  <c r="L41" i="10"/>
  <c r="L9" i="10"/>
  <c r="L14" i="10"/>
  <c r="L19" i="10"/>
  <c r="L21" i="10"/>
  <c r="L23" i="10"/>
  <c r="L26" i="10"/>
  <c r="L30" i="10"/>
  <c r="L33" i="10"/>
  <c r="L35" i="10"/>
  <c r="L37" i="10"/>
  <c r="M9" i="10"/>
  <c r="M14" i="10"/>
  <c r="M19" i="10"/>
  <c r="M21" i="10"/>
  <c r="M23" i="10"/>
  <c r="M26" i="10"/>
  <c r="M30" i="10"/>
  <c r="M33" i="10"/>
  <c r="M35" i="10"/>
  <c r="M37" i="10"/>
  <c r="L57" i="10"/>
  <c r="L59" i="10"/>
  <c r="L61" i="10"/>
  <c r="L63" i="10"/>
  <c r="L73" i="10"/>
  <c r="M57" i="10"/>
  <c r="M59" i="10"/>
  <c r="M61" i="10"/>
  <c r="M63" i="10"/>
  <c r="M73" i="10"/>
  <c r="D9" i="10"/>
  <c r="D14" i="10"/>
  <c r="D19" i="10"/>
  <c r="D21" i="10"/>
  <c r="D23" i="10"/>
  <c r="D26" i="10"/>
  <c r="D30" i="10"/>
  <c r="D33" i="10"/>
  <c r="D35" i="10"/>
  <c r="D37" i="10"/>
  <c r="C41" i="10"/>
  <c r="C39" i="10"/>
  <c r="C57" i="10"/>
  <c r="C59" i="10"/>
  <c r="C61" i="10"/>
  <c r="C63" i="10"/>
  <c r="C65" i="10"/>
  <c r="C67" i="10"/>
  <c r="C69" i="10"/>
  <c r="C71" i="10"/>
  <c r="C73" i="10"/>
  <c r="D57" i="10"/>
  <c r="D59" i="10"/>
  <c r="D61" i="10"/>
  <c r="D63" i="10"/>
  <c r="D65" i="10"/>
  <c r="D67" i="10"/>
  <c r="D69" i="10"/>
  <c r="D71" i="10"/>
  <c r="D73" i="10"/>
  <c r="T43" i="10"/>
  <c r="T5" i="10"/>
  <c r="V5" i="10"/>
  <c r="V43" i="10"/>
  <c r="L44" i="10"/>
  <c r="L46" i="10"/>
  <c r="L49" i="10"/>
  <c r="G44" i="10"/>
  <c r="G46" i="10"/>
  <c r="G49" i="10"/>
  <c r="T59" i="10"/>
  <c r="T61" i="10"/>
  <c r="T63" i="10"/>
  <c r="G63" i="10"/>
  <c r="T47" i="10"/>
  <c r="H9" i="10"/>
  <c r="H14" i="10"/>
  <c r="H19" i="10"/>
  <c r="H21" i="10"/>
  <c r="H23" i="10"/>
  <c r="H26" i="10"/>
  <c r="H30" i="10"/>
  <c r="H33" i="10"/>
  <c r="H35" i="10"/>
  <c r="H37" i="10"/>
  <c r="G41" i="10"/>
  <c r="G39" i="10"/>
  <c r="G57" i="10"/>
  <c r="G59" i="10"/>
  <c r="G61" i="10"/>
  <c r="G65" i="10"/>
  <c r="G67" i="10"/>
  <c r="G69" i="10"/>
  <c r="G71" i="10"/>
  <c r="G73" i="10"/>
  <c r="H57" i="10"/>
  <c r="H59" i="10"/>
  <c r="H61" i="10"/>
  <c r="H63" i="10"/>
  <c r="H65" i="10"/>
  <c r="H67" i="10"/>
  <c r="H69" i="10"/>
  <c r="H71" i="10"/>
  <c r="H73" i="10"/>
  <c r="U8" i="10"/>
  <c r="U9" i="10"/>
  <c r="U10" i="10"/>
  <c r="U11" i="10"/>
  <c r="T13" i="10"/>
  <c r="T14" i="10"/>
  <c r="T15" i="10"/>
  <c r="T16" i="10"/>
  <c r="T18" i="10"/>
  <c r="T19" i="10"/>
  <c r="T20" i="10"/>
  <c r="T21" i="10"/>
  <c r="T22" i="10"/>
  <c r="T23" i="10"/>
  <c r="T24" i="10"/>
  <c r="T25" i="10"/>
  <c r="T17" i="10"/>
  <c r="T26" i="10"/>
  <c r="T27" i="10"/>
  <c r="T28" i="10"/>
  <c r="U13" i="10"/>
  <c r="U14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7" i="10"/>
  <c r="U28" i="10"/>
  <c r="T30" i="10"/>
  <c r="T31" i="10"/>
  <c r="T32" i="10"/>
  <c r="T33" i="10"/>
  <c r="T34" i="10"/>
  <c r="T35" i="10"/>
  <c r="T36" i="10"/>
  <c r="T37" i="10"/>
  <c r="T38" i="10"/>
  <c r="U30" i="10"/>
  <c r="U31" i="10"/>
  <c r="U32" i="10"/>
  <c r="U33" i="10"/>
  <c r="U34" i="10"/>
  <c r="U35" i="10"/>
  <c r="U36" i="10"/>
  <c r="U37" i="10"/>
  <c r="U38" i="10"/>
  <c r="T41" i="10"/>
  <c r="T46" i="10"/>
  <c r="T48" i="10"/>
  <c r="T49" i="10"/>
  <c r="T50" i="10"/>
  <c r="T51" i="10"/>
  <c r="T52" i="10"/>
  <c r="T53" i="10"/>
  <c r="T54" i="10"/>
  <c r="U46" i="10"/>
  <c r="U47" i="10"/>
  <c r="U48" i="10"/>
  <c r="U49" i="10"/>
  <c r="U50" i="10"/>
  <c r="U51" i="10"/>
  <c r="U52" i="10"/>
  <c r="U53" i="10"/>
  <c r="U54" i="10"/>
  <c r="C44" i="10"/>
  <c r="C46" i="10"/>
  <c r="C49" i="10"/>
  <c r="T36" i="51"/>
  <c r="T38" i="51"/>
  <c r="T25" i="51"/>
  <c r="T27" i="51"/>
  <c r="T10" i="51"/>
  <c r="R36" i="51"/>
  <c r="R38" i="51"/>
  <c r="R25" i="51"/>
  <c r="R27" i="51"/>
  <c r="R10" i="51"/>
  <c r="P36" i="51"/>
  <c r="P38" i="51"/>
  <c r="P25" i="51"/>
  <c r="P27" i="51"/>
  <c r="P10" i="51"/>
  <c r="N36" i="51"/>
  <c r="N38" i="51"/>
  <c r="N25" i="51"/>
  <c r="N27" i="51"/>
  <c r="N10" i="51"/>
  <c r="J36" i="51"/>
  <c r="J38" i="51"/>
  <c r="J25" i="51"/>
  <c r="J27" i="51"/>
  <c r="J10" i="51"/>
  <c r="H36" i="51"/>
  <c r="H38" i="51"/>
  <c r="H25" i="51"/>
  <c r="H27" i="51"/>
  <c r="H10" i="51"/>
  <c r="F36" i="51"/>
  <c r="F38" i="51"/>
  <c r="F25" i="51"/>
  <c r="F27" i="51"/>
  <c r="F10" i="51"/>
  <c r="H54" i="51"/>
  <c r="I47" i="51"/>
  <c r="I48" i="51"/>
  <c r="I49" i="51"/>
  <c r="I50" i="51"/>
  <c r="I51" i="51"/>
  <c r="I52" i="51"/>
  <c r="I53" i="51"/>
  <c r="I46" i="51"/>
  <c r="I29" i="51"/>
  <c r="I30" i="51"/>
  <c r="I31" i="51"/>
  <c r="I32" i="51"/>
  <c r="I33" i="51"/>
  <c r="I34" i="51"/>
  <c r="I35" i="51"/>
  <c r="I28" i="51"/>
  <c r="I8" i="51"/>
  <c r="I9" i="51"/>
  <c r="I7" i="51"/>
  <c r="R54" i="51"/>
  <c r="S47" i="51"/>
  <c r="S48" i="51"/>
  <c r="S49" i="51"/>
  <c r="S50" i="51"/>
  <c r="S51" i="51"/>
  <c r="S52" i="51"/>
  <c r="S53" i="51"/>
  <c r="S46" i="51"/>
  <c r="S30" i="51"/>
  <c r="S31" i="51"/>
  <c r="S32" i="51"/>
  <c r="S33" i="51"/>
  <c r="S34" i="51"/>
  <c r="S35" i="51"/>
  <c r="S29" i="51"/>
  <c r="S13" i="51"/>
  <c r="S14" i="51"/>
  <c r="S15" i="51"/>
  <c r="S16" i="51"/>
  <c r="S17" i="51"/>
  <c r="S18" i="51"/>
  <c r="S19" i="51"/>
  <c r="S20" i="51"/>
  <c r="S21" i="51"/>
  <c r="S22" i="51"/>
  <c r="S23" i="51"/>
  <c r="S24" i="51"/>
  <c r="S12" i="51"/>
  <c r="S8" i="51"/>
  <c r="S9" i="51"/>
  <c r="S7" i="51"/>
  <c r="S54" i="51"/>
  <c r="R41" i="51"/>
  <c r="S36" i="51"/>
  <c r="S37" i="51"/>
  <c r="S38" i="51"/>
  <c r="S25" i="51"/>
  <c r="S26" i="51"/>
  <c r="S27" i="51"/>
  <c r="S10" i="51"/>
  <c r="J54" i="51"/>
  <c r="K46" i="51"/>
  <c r="D8" i="51"/>
  <c r="L8" i="51"/>
  <c r="F54" i="51"/>
  <c r="I54" i="51"/>
  <c r="H41" i="51"/>
  <c r="I36" i="51"/>
  <c r="I37" i="51"/>
  <c r="I38" i="51"/>
  <c r="I12" i="51"/>
  <c r="I13" i="51"/>
  <c r="I14" i="51"/>
  <c r="I15" i="51"/>
  <c r="I16" i="51"/>
  <c r="I17" i="51"/>
  <c r="I18" i="51"/>
  <c r="I19" i="51"/>
  <c r="I20" i="51"/>
  <c r="I21" i="51"/>
  <c r="I22" i="51"/>
  <c r="I23" i="51"/>
  <c r="I24" i="51"/>
  <c r="I25" i="51"/>
  <c r="I26" i="51"/>
  <c r="I27" i="51"/>
  <c r="I10" i="51"/>
  <c r="T54" i="51"/>
  <c r="U47" i="51"/>
  <c r="U48" i="51"/>
  <c r="U49" i="51"/>
  <c r="U50" i="51"/>
  <c r="U51" i="51"/>
  <c r="U52" i="51"/>
  <c r="U53" i="51"/>
  <c r="U46" i="51"/>
  <c r="U37" i="51"/>
  <c r="U30" i="51"/>
  <c r="U31" i="51"/>
  <c r="U32" i="51"/>
  <c r="U33" i="51"/>
  <c r="U34" i="51"/>
  <c r="U35" i="51"/>
  <c r="U29" i="51"/>
  <c r="U12" i="51"/>
  <c r="U13" i="51"/>
  <c r="U14" i="51"/>
  <c r="U15" i="51"/>
  <c r="U16" i="51"/>
  <c r="U17" i="51"/>
  <c r="U18" i="51"/>
  <c r="U19" i="51"/>
  <c r="U20" i="51"/>
  <c r="U21" i="51"/>
  <c r="U22" i="51"/>
  <c r="U23" i="51"/>
  <c r="U24" i="51"/>
  <c r="U25" i="51"/>
  <c r="U26" i="51"/>
  <c r="U8" i="51"/>
  <c r="U9" i="51"/>
  <c r="U7" i="51"/>
  <c r="U54" i="51"/>
  <c r="P54" i="51"/>
  <c r="Q46" i="51"/>
  <c r="Q47" i="51"/>
  <c r="Q48" i="51"/>
  <c r="Q49" i="51"/>
  <c r="Q50" i="51"/>
  <c r="Q51" i="51"/>
  <c r="Q52" i="51"/>
  <c r="Q53" i="51"/>
  <c r="Q54" i="51"/>
  <c r="N54" i="51"/>
  <c r="O46" i="51"/>
  <c r="O47" i="51"/>
  <c r="O48" i="51"/>
  <c r="O49" i="51"/>
  <c r="O50" i="51"/>
  <c r="O51" i="51"/>
  <c r="O52" i="51"/>
  <c r="O53" i="51"/>
  <c r="O54" i="51"/>
  <c r="L54" i="51"/>
  <c r="M54" i="51"/>
  <c r="K47" i="51"/>
  <c r="K48" i="51"/>
  <c r="K49" i="51"/>
  <c r="K50" i="51"/>
  <c r="K51" i="51"/>
  <c r="K52" i="51"/>
  <c r="K53" i="51"/>
  <c r="K54" i="51"/>
  <c r="G46" i="51"/>
  <c r="G47" i="51"/>
  <c r="G48" i="51"/>
  <c r="G49" i="51"/>
  <c r="G50" i="51"/>
  <c r="G51" i="51"/>
  <c r="G52" i="51"/>
  <c r="G53" i="51"/>
  <c r="G54" i="51"/>
  <c r="D54" i="51"/>
  <c r="E54" i="51"/>
  <c r="T41" i="51"/>
  <c r="P41" i="51"/>
  <c r="N41" i="51"/>
  <c r="L10" i="51"/>
  <c r="L41" i="51"/>
  <c r="J41" i="51"/>
  <c r="F41" i="51"/>
  <c r="D10" i="51"/>
  <c r="D41" i="51"/>
  <c r="U36" i="51"/>
  <c r="U38" i="51"/>
  <c r="Q29" i="51"/>
  <c r="Q30" i="51"/>
  <c r="Q31" i="51"/>
  <c r="Q32" i="51"/>
  <c r="Q33" i="51"/>
  <c r="Q34" i="51"/>
  <c r="Q35" i="51"/>
  <c r="Q36" i="51"/>
  <c r="Q37" i="51"/>
  <c r="Q38" i="51"/>
  <c r="O29" i="51"/>
  <c r="O30" i="51"/>
  <c r="O31" i="51"/>
  <c r="O32" i="51"/>
  <c r="O33" i="51"/>
  <c r="O34" i="51"/>
  <c r="O35" i="51"/>
  <c r="O36" i="51"/>
  <c r="O37" i="51"/>
  <c r="O38" i="51"/>
  <c r="L36" i="51"/>
  <c r="L38" i="51"/>
  <c r="M36" i="51"/>
  <c r="M38" i="51"/>
  <c r="K29" i="51"/>
  <c r="K30" i="51"/>
  <c r="K31" i="51"/>
  <c r="K32" i="51"/>
  <c r="K33" i="51"/>
  <c r="K34" i="51"/>
  <c r="K35" i="51"/>
  <c r="K36" i="51"/>
  <c r="K37" i="51"/>
  <c r="K38" i="51"/>
  <c r="G29" i="51"/>
  <c r="G30" i="51"/>
  <c r="G31" i="51"/>
  <c r="G32" i="51"/>
  <c r="G33" i="51"/>
  <c r="G34" i="51"/>
  <c r="G35" i="51"/>
  <c r="G36" i="51"/>
  <c r="G37" i="51"/>
  <c r="G38" i="51"/>
  <c r="D36" i="51"/>
  <c r="D38" i="51"/>
  <c r="E36" i="51"/>
  <c r="E38" i="51"/>
  <c r="U27" i="51"/>
  <c r="Q12" i="51"/>
  <c r="Q13" i="51"/>
  <c r="Q14" i="51"/>
  <c r="Q15" i="51"/>
  <c r="Q16" i="51"/>
  <c r="Q17" i="51"/>
  <c r="Q18" i="51"/>
  <c r="Q19" i="51"/>
  <c r="Q20" i="51"/>
  <c r="Q21" i="51"/>
  <c r="Q22" i="51"/>
  <c r="Q23" i="51"/>
  <c r="Q24" i="51"/>
  <c r="Q25" i="51"/>
  <c r="Q26" i="51"/>
  <c r="Q27" i="51"/>
  <c r="O12" i="51"/>
  <c r="O13" i="51"/>
  <c r="O14" i="51"/>
  <c r="O15" i="51"/>
  <c r="O16" i="51"/>
  <c r="O17" i="51"/>
  <c r="O18" i="51"/>
  <c r="O19" i="51"/>
  <c r="O20" i="51"/>
  <c r="O21" i="51"/>
  <c r="O22" i="51"/>
  <c r="O23" i="51"/>
  <c r="O24" i="51"/>
  <c r="O25" i="51"/>
  <c r="O26" i="51"/>
  <c r="O27" i="51"/>
  <c r="L25" i="51"/>
  <c r="L27" i="51"/>
  <c r="M25" i="51"/>
  <c r="M27" i="51"/>
  <c r="K12" i="51"/>
  <c r="K13" i="51"/>
  <c r="K14" i="51"/>
  <c r="K15" i="51"/>
  <c r="K16" i="51"/>
  <c r="K17" i="51"/>
  <c r="K18" i="51"/>
  <c r="K19" i="51"/>
  <c r="K20" i="51"/>
  <c r="K21" i="51"/>
  <c r="K22" i="51"/>
  <c r="K23" i="51"/>
  <c r="K24" i="51"/>
  <c r="K25" i="51"/>
  <c r="K26" i="51"/>
  <c r="K27" i="51"/>
  <c r="G12" i="51"/>
  <c r="G13" i="51"/>
  <c r="G14" i="51"/>
  <c r="G15" i="51"/>
  <c r="G16" i="51"/>
  <c r="G17" i="51"/>
  <c r="G18" i="51"/>
  <c r="G19" i="51"/>
  <c r="G20" i="51"/>
  <c r="G21" i="51"/>
  <c r="G22" i="51"/>
  <c r="G23" i="51"/>
  <c r="G24" i="51"/>
  <c r="G25" i="51"/>
  <c r="G26" i="51"/>
  <c r="G27" i="51"/>
  <c r="D25" i="51"/>
  <c r="D27" i="51"/>
  <c r="E25" i="51"/>
  <c r="E27" i="51"/>
  <c r="Q7" i="51"/>
  <c r="Q8" i="51"/>
  <c r="Q9" i="51"/>
  <c r="Q10" i="51"/>
  <c r="O8" i="51"/>
  <c r="O9" i="51"/>
  <c r="O7" i="51"/>
  <c r="K7" i="51"/>
  <c r="K8" i="51"/>
  <c r="K9" i="51"/>
  <c r="K10" i="51"/>
  <c r="O10" i="51"/>
  <c r="M8" i="51"/>
  <c r="M9" i="51"/>
  <c r="M7" i="51"/>
  <c r="M10" i="51"/>
  <c r="P1" i="51"/>
  <c r="G8" i="51"/>
  <c r="G9" i="51"/>
  <c r="G7" i="51"/>
  <c r="G10" i="51"/>
  <c r="U10" i="51"/>
  <c r="E7" i="51"/>
  <c r="E8" i="51"/>
  <c r="E9" i="51"/>
  <c r="E10" i="51"/>
  <c r="B48" i="51"/>
  <c r="B31" i="51"/>
  <c r="B46" i="51"/>
  <c r="B54" i="51"/>
  <c r="C48" i="51"/>
  <c r="C46" i="51"/>
  <c r="C54" i="51"/>
  <c r="B47" i="51"/>
  <c r="C47" i="51"/>
  <c r="B37" i="51"/>
  <c r="B29" i="53"/>
  <c r="B29" i="51"/>
  <c r="B36" i="51"/>
  <c r="B38" i="51"/>
  <c r="C37" i="51"/>
  <c r="B35" i="51"/>
  <c r="C35" i="51"/>
  <c r="B34" i="51"/>
  <c r="C34" i="51"/>
  <c r="B33" i="51"/>
  <c r="C33" i="51"/>
  <c r="B32" i="51"/>
  <c r="C32" i="51"/>
  <c r="C29" i="51"/>
  <c r="C36" i="51"/>
  <c r="C38" i="51"/>
  <c r="C31" i="51"/>
  <c r="B30" i="53"/>
  <c r="B30" i="51"/>
  <c r="C30" i="51"/>
  <c r="B12" i="51"/>
  <c r="B25" i="51"/>
  <c r="B27" i="51"/>
  <c r="B26" i="51"/>
  <c r="C26" i="51"/>
  <c r="B24" i="51"/>
  <c r="C24" i="51"/>
  <c r="B23" i="51"/>
  <c r="C23" i="51"/>
  <c r="B22" i="51"/>
  <c r="C22" i="51"/>
  <c r="B21" i="51"/>
  <c r="C21" i="51"/>
  <c r="B20" i="51"/>
  <c r="C20" i="51"/>
  <c r="B19" i="51"/>
  <c r="C19" i="51"/>
  <c r="B18" i="51"/>
  <c r="C18" i="51"/>
  <c r="B17" i="51"/>
  <c r="C17" i="51"/>
  <c r="B16" i="51"/>
  <c r="C16" i="51"/>
  <c r="B15" i="51"/>
  <c r="C15" i="51"/>
  <c r="B14" i="51"/>
  <c r="C14" i="51"/>
  <c r="B13" i="51"/>
  <c r="C13" i="51"/>
  <c r="C12" i="51"/>
  <c r="C25" i="51"/>
  <c r="C27" i="51"/>
  <c r="B49" i="51"/>
  <c r="C49" i="51"/>
  <c r="B50" i="51"/>
  <c r="C50" i="51"/>
  <c r="B51" i="51"/>
  <c r="C51" i="51"/>
  <c r="B53" i="51"/>
  <c r="C53" i="51"/>
  <c r="B52" i="51"/>
  <c r="C52" i="51"/>
  <c r="B44" i="53"/>
  <c r="B40" i="51"/>
  <c r="B7" i="51"/>
  <c r="B10" i="51"/>
  <c r="B41" i="51"/>
  <c r="C7" i="51"/>
  <c r="C10" i="51"/>
  <c r="B8" i="51"/>
  <c r="C8" i="51"/>
  <c r="B9" i="51"/>
  <c r="C9" i="51"/>
  <c r="T61" i="52"/>
  <c r="U61" i="52"/>
  <c r="U60" i="52"/>
  <c r="U59" i="52"/>
  <c r="U58" i="52"/>
  <c r="U57" i="52"/>
  <c r="U56" i="52"/>
  <c r="U55" i="52"/>
  <c r="U54" i="52"/>
  <c r="U53" i="52"/>
  <c r="T51" i="52"/>
  <c r="T50" i="52"/>
  <c r="T45" i="52"/>
  <c r="U45" i="52"/>
  <c r="U44" i="52"/>
  <c r="U43" i="52"/>
  <c r="U42" i="52"/>
  <c r="T39" i="52"/>
  <c r="T41" i="52"/>
  <c r="U41" i="52"/>
  <c r="U40" i="52"/>
  <c r="U39" i="52"/>
  <c r="U38" i="52"/>
  <c r="U37" i="52"/>
  <c r="U36" i="52"/>
  <c r="U35" i="52"/>
  <c r="U34" i="52"/>
  <c r="U33" i="52"/>
  <c r="U32" i="52"/>
  <c r="T30" i="52"/>
  <c r="U30" i="52"/>
  <c r="U29" i="52"/>
  <c r="U28" i="52"/>
  <c r="T25" i="52"/>
  <c r="T27" i="52"/>
  <c r="U27" i="52"/>
  <c r="U26" i="52"/>
  <c r="U25" i="52"/>
  <c r="U24" i="52"/>
  <c r="U23" i="52"/>
  <c r="U22" i="52"/>
  <c r="U21" i="52"/>
  <c r="U20" i="52"/>
  <c r="U19" i="52"/>
  <c r="U18" i="52"/>
  <c r="U17" i="52"/>
  <c r="U16" i="52"/>
  <c r="U15" i="52"/>
  <c r="U14" i="52"/>
  <c r="U13" i="52"/>
  <c r="U12" i="52"/>
  <c r="F10" i="52"/>
  <c r="X10" i="52"/>
  <c r="V10" i="52"/>
  <c r="Z10" i="52"/>
  <c r="AD10" i="52"/>
  <c r="AB10" i="52"/>
  <c r="AL10" i="52"/>
  <c r="P10" i="52"/>
  <c r="F51" i="52"/>
  <c r="F50" i="52"/>
  <c r="F61" i="52"/>
  <c r="G61" i="52"/>
  <c r="G60" i="52"/>
  <c r="G59" i="52"/>
  <c r="G58" i="52"/>
  <c r="G57" i="52"/>
  <c r="G56" i="52"/>
  <c r="G55" i="52"/>
  <c r="G54" i="52"/>
  <c r="G53" i="52"/>
  <c r="F45" i="52"/>
  <c r="G45" i="52"/>
  <c r="G44" i="52"/>
  <c r="G43" i="52"/>
  <c r="G42" i="52"/>
  <c r="F39" i="52"/>
  <c r="F41" i="52"/>
  <c r="G41" i="52"/>
  <c r="G40" i="52"/>
  <c r="G39" i="52"/>
  <c r="G38" i="52"/>
  <c r="G37" i="52"/>
  <c r="G36" i="52"/>
  <c r="G35" i="52"/>
  <c r="G34" i="52"/>
  <c r="G33" i="52"/>
  <c r="G32" i="52"/>
  <c r="F30" i="52"/>
  <c r="G30" i="52"/>
  <c r="G29" i="52"/>
  <c r="G28" i="52"/>
  <c r="F25" i="52"/>
  <c r="F27" i="52"/>
  <c r="G27" i="52"/>
  <c r="G26" i="52"/>
  <c r="G25" i="52"/>
  <c r="G24" i="52"/>
  <c r="G23" i="52"/>
  <c r="G22" i="52"/>
  <c r="G21" i="52"/>
  <c r="G20" i="52"/>
  <c r="G19" i="52"/>
  <c r="G18" i="52"/>
  <c r="G17" i="52"/>
  <c r="G16" i="52"/>
  <c r="G15" i="52"/>
  <c r="G14" i="52"/>
  <c r="G13" i="52"/>
  <c r="G12" i="52"/>
  <c r="P61" i="52"/>
  <c r="P51" i="52"/>
  <c r="P50" i="52"/>
  <c r="P45" i="52"/>
  <c r="P39" i="52"/>
  <c r="P41" i="52"/>
  <c r="P30" i="52"/>
  <c r="P25" i="52"/>
  <c r="P27" i="52"/>
  <c r="AM7" i="52"/>
  <c r="AM8" i="52"/>
  <c r="AM9" i="52"/>
  <c r="AM10" i="52"/>
  <c r="AM12" i="52"/>
  <c r="AM13" i="52"/>
  <c r="AM14" i="52"/>
  <c r="AM15" i="52"/>
  <c r="AM16" i="52"/>
  <c r="AM17" i="52"/>
  <c r="AM18" i="52"/>
  <c r="AM19" i="52"/>
  <c r="AM20" i="52"/>
  <c r="AM21" i="52"/>
  <c r="AM22" i="52"/>
  <c r="AM23" i="52"/>
  <c r="AM24" i="52"/>
  <c r="AL25" i="52"/>
  <c r="AM25" i="52"/>
  <c r="AM26" i="52"/>
  <c r="AL27" i="52"/>
  <c r="AM27" i="52"/>
  <c r="AM28" i="52"/>
  <c r="AM29" i="52"/>
  <c r="AL30" i="52"/>
  <c r="AM30" i="52"/>
  <c r="AM32" i="52"/>
  <c r="AM33" i="52"/>
  <c r="AM34" i="52"/>
  <c r="AM35" i="52"/>
  <c r="AM36" i="52"/>
  <c r="AM37" i="52"/>
  <c r="AM38" i="52"/>
  <c r="AL39" i="52"/>
  <c r="AM39" i="52"/>
  <c r="AM40" i="52"/>
  <c r="AL41" i="52"/>
  <c r="AM41" i="52"/>
  <c r="AM42" i="52"/>
  <c r="AM43" i="52"/>
  <c r="AM44" i="52"/>
  <c r="AL45" i="52"/>
  <c r="AM45" i="52"/>
  <c r="AL50" i="52"/>
  <c r="AL51" i="52"/>
  <c r="AM53" i="52"/>
  <c r="AM54" i="52"/>
  <c r="AM55" i="52"/>
  <c r="AM56" i="52"/>
  <c r="AM57" i="52"/>
  <c r="AL61" i="52"/>
  <c r="AM61" i="52"/>
  <c r="AM60" i="52"/>
  <c r="AM59" i="52"/>
  <c r="AM58" i="52"/>
  <c r="AF45" i="52"/>
  <c r="AP61" i="52"/>
  <c r="AP10" i="52"/>
  <c r="AQ61" i="52"/>
  <c r="AQ60" i="52"/>
  <c r="AQ59" i="52"/>
  <c r="AQ58" i="52"/>
  <c r="AQ57" i="52"/>
  <c r="AQ56" i="52"/>
  <c r="AQ55" i="52"/>
  <c r="AQ54" i="52"/>
  <c r="AQ53" i="52"/>
  <c r="AP45" i="52"/>
  <c r="AQ45" i="52"/>
  <c r="AQ44" i="52"/>
  <c r="AQ43" i="52"/>
  <c r="AQ42" i="52"/>
  <c r="AP39" i="52"/>
  <c r="AP41" i="52"/>
  <c r="AQ41" i="52"/>
  <c r="AQ40" i="52"/>
  <c r="AQ39" i="52"/>
  <c r="AQ38" i="52"/>
  <c r="AQ37" i="52"/>
  <c r="AQ36" i="52"/>
  <c r="AQ35" i="52"/>
  <c r="AQ34" i="52"/>
  <c r="AQ33" i="52"/>
  <c r="AQ32" i="52"/>
  <c r="AP30" i="52"/>
  <c r="AQ30" i="52"/>
  <c r="AQ29" i="52"/>
  <c r="AQ28" i="52"/>
  <c r="AP25" i="52"/>
  <c r="AP27" i="52"/>
  <c r="AQ27" i="52"/>
  <c r="AQ26" i="52"/>
  <c r="AQ25" i="52"/>
  <c r="AQ24" i="52"/>
  <c r="AQ23" i="52"/>
  <c r="AQ22" i="52"/>
  <c r="AQ21" i="52"/>
  <c r="AQ20" i="52"/>
  <c r="AQ19" i="52"/>
  <c r="AQ18" i="52"/>
  <c r="AQ17" i="52"/>
  <c r="AQ16" i="52"/>
  <c r="AQ15" i="52"/>
  <c r="AQ14" i="52"/>
  <c r="AQ13" i="52"/>
  <c r="AQ12" i="52"/>
  <c r="AQ10" i="52"/>
  <c r="AQ9" i="52"/>
  <c r="AQ8" i="52"/>
  <c r="AQ7" i="52"/>
  <c r="AN61" i="52"/>
  <c r="AN10" i="52"/>
  <c r="AO61" i="52"/>
  <c r="AO60" i="52"/>
  <c r="AO59" i="52"/>
  <c r="AO58" i="52"/>
  <c r="AO57" i="52"/>
  <c r="AO56" i="52"/>
  <c r="AO55" i="52"/>
  <c r="AO54" i="52"/>
  <c r="AO53" i="52"/>
  <c r="AN45" i="52"/>
  <c r="AO45" i="52"/>
  <c r="AO44" i="52"/>
  <c r="AO43" i="52"/>
  <c r="AO42" i="52"/>
  <c r="AN39" i="52"/>
  <c r="AN41" i="52"/>
  <c r="AO41" i="52"/>
  <c r="AO40" i="52"/>
  <c r="AO39" i="52"/>
  <c r="AO38" i="52"/>
  <c r="AO37" i="52"/>
  <c r="AO36" i="52"/>
  <c r="AO35" i="52"/>
  <c r="AO34" i="52"/>
  <c r="AO33" i="52"/>
  <c r="AO32" i="52"/>
  <c r="AN30" i="52"/>
  <c r="AO30" i="52"/>
  <c r="AO29" i="52"/>
  <c r="AO28" i="52"/>
  <c r="AN25" i="52"/>
  <c r="AN27" i="52"/>
  <c r="AO27" i="52"/>
  <c r="AO26" i="52"/>
  <c r="AO25" i="52"/>
  <c r="AO24" i="52"/>
  <c r="AO23" i="52"/>
  <c r="AO22" i="52"/>
  <c r="AO21" i="52"/>
  <c r="AO20" i="52"/>
  <c r="AO19" i="52"/>
  <c r="AO18" i="52"/>
  <c r="AO17" i="52"/>
  <c r="AO16" i="52"/>
  <c r="AO15" i="52"/>
  <c r="AO14" i="52"/>
  <c r="AO13" i="52"/>
  <c r="AO12" i="52"/>
  <c r="AO10" i="52"/>
  <c r="AO9" i="52"/>
  <c r="AO8" i="52"/>
  <c r="AO7" i="52"/>
  <c r="AJ10" i="52"/>
  <c r="AJ61" i="52"/>
  <c r="AK61" i="52"/>
  <c r="AK60" i="52"/>
  <c r="AK59" i="52"/>
  <c r="AK58" i="52"/>
  <c r="AK57" i="52"/>
  <c r="AK56" i="52"/>
  <c r="AK55" i="52"/>
  <c r="AK54" i="52"/>
  <c r="AK53" i="52"/>
  <c r="AJ45" i="52"/>
  <c r="AK45" i="52"/>
  <c r="AK44" i="52"/>
  <c r="AK43" i="52"/>
  <c r="AK42" i="52"/>
  <c r="AJ41" i="52"/>
  <c r="AK41" i="52"/>
  <c r="AK40" i="52"/>
  <c r="AK39" i="52"/>
  <c r="AK38" i="52"/>
  <c r="AK37" i="52"/>
  <c r="AK36" i="52"/>
  <c r="AK35" i="52"/>
  <c r="AK34" i="52"/>
  <c r="AK33" i="52"/>
  <c r="AK32" i="52"/>
  <c r="AK30" i="52"/>
  <c r="AK29" i="52"/>
  <c r="AK28" i="52"/>
  <c r="AK27" i="52"/>
  <c r="AK26" i="52"/>
  <c r="AK25" i="52"/>
  <c r="AK24" i="52"/>
  <c r="AK23" i="52"/>
  <c r="AK22" i="52"/>
  <c r="AK21" i="52"/>
  <c r="AK20" i="52"/>
  <c r="AK19" i="52"/>
  <c r="AK18" i="52"/>
  <c r="AK17" i="52"/>
  <c r="AK16" i="52"/>
  <c r="AK15" i="52"/>
  <c r="AK14" i="52"/>
  <c r="AK13" i="52"/>
  <c r="AK12" i="52"/>
  <c r="AK10" i="52"/>
  <c r="AK9" i="52"/>
  <c r="AK8" i="52"/>
  <c r="AK7" i="52"/>
  <c r="AH10" i="52"/>
  <c r="AH61" i="52"/>
  <c r="AI61" i="52"/>
  <c r="AI60" i="52"/>
  <c r="AI59" i="52"/>
  <c r="AI58" i="52"/>
  <c r="AI57" i="52"/>
  <c r="AI56" i="52"/>
  <c r="AI55" i="52"/>
  <c r="AI54" i="52"/>
  <c r="AI53" i="52"/>
  <c r="AH45" i="52"/>
  <c r="AI45" i="52"/>
  <c r="AI44" i="52"/>
  <c r="AI43" i="52"/>
  <c r="AI42" i="52"/>
  <c r="AH41" i="52"/>
  <c r="AI41" i="52"/>
  <c r="AI40" i="52"/>
  <c r="AI39" i="52"/>
  <c r="AI38" i="52"/>
  <c r="AI37" i="52"/>
  <c r="AI36" i="52"/>
  <c r="AI35" i="52"/>
  <c r="AI34" i="52"/>
  <c r="AI33" i="52"/>
  <c r="AI32" i="52"/>
  <c r="AH30" i="52"/>
  <c r="AI30" i="52"/>
  <c r="AI29" i="52"/>
  <c r="AI28" i="52"/>
  <c r="AH25" i="52"/>
  <c r="AH27" i="52"/>
  <c r="AI27" i="52"/>
  <c r="AI26" i="52"/>
  <c r="AI25" i="52"/>
  <c r="AI24" i="52"/>
  <c r="AI23" i="52"/>
  <c r="AI22" i="52"/>
  <c r="AI21" i="52"/>
  <c r="AI20" i="52"/>
  <c r="AI19" i="52"/>
  <c r="AI18" i="52"/>
  <c r="AI17" i="52"/>
  <c r="AI16" i="52"/>
  <c r="AI15" i="52"/>
  <c r="AI14" i="52"/>
  <c r="AI13" i="52"/>
  <c r="AI12" i="52"/>
  <c r="AI10" i="52"/>
  <c r="AI9" i="52"/>
  <c r="AI8" i="52"/>
  <c r="AI7" i="52"/>
  <c r="AF10" i="52"/>
  <c r="AF61" i="52"/>
  <c r="AG61" i="52"/>
  <c r="AG60" i="52"/>
  <c r="AG59" i="52"/>
  <c r="AG58" i="52"/>
  <c r="AG57" i="52"/>
  <c r="AG56" i="52"/>
  <c r="AG55" i="52"/>
  <c r="AG54" i="52"/>
  <c r="AG53" i="52"/>
  <c r="AG45" i="52"/>
  <c r="AG44" i="52"/>
  <c r="AG43" i="52"/>
  <c r="AG42" i="52"/>
  <c r="AF39" i="52"/>
  <c r="AF41" i="52"/>
  <c r="AG41" i="52"/>
  <c r="AG40" i="52"/>
  <c r="AG39" i="52"/>
  <c r="AG38" i="52"/>
  <c r="AG37" i="52"/>
  <c r="AG36" i="52"/>
  <c r="AG35" i="52"/>
  <c r="AG34" i="52"/>
  <c r="AG33" i="52"/>
  <c r="AG32" i="52"/>
  <c r="AF30" i="52"/>
  <c r="AG30" i="52"/>
  <c r="AG29" i="52"/>
  <c r="AG28" i="52"/>
  <c r="AF25" i="52"/>
  <c r="AF27" i="52"/>
  <c r="AG27" i="52"/>
  <c r="AG26" i="52"/>
  <c r="AG25" i="52"/>
  <c r="AG24" i="52"/>
  <c r="AG23" i="52"/>
  <c r="AG22" i="52"/>
  <c r="AG21" i="52"/>
  <c r="AG20" i="52"/>
  <c r="AG19" i="52"/>
  <c r="AG18" i="52"/>
  <c r="AG17" i="52"/>
  <c r="AG16" i="52"/>
  <c r="AG15" i="52"/>
  <c r="AG14" i="52"/>
  <c r="AG13" i="52"/>
  <c r="AG12" i="52"/>
  <c r="AG10" i="52"/>
  <c r="AG9" i="52"/>
  <c r="AG8" i="52"/>
  <c r="AG7" i="52"/>
  <c r="AD61" i="52"/>
  <c r="AE61" i="52"/>
  <c r="AE60" i="52"/>
  <c r="AE59" i="52"/>
  <c r="AE58" i="52"/>
  <c r="AE57" i="52"/>
  <c r="AE56" i="52"/>
  <c r="AE55" i="52"/>
  <c r="AE54" i="52"/>
  <c r="AE53" i="52"/>
  <c r="AD45" i="52"/>
  <c r="AE45" i="52"/>
  <c r="AE44" i="52"/>
  <c r="AE43" i="52"/>
  <c r="AE42" i="52"/>
  <c r="AD39" i="52"/>
  <c r="AD41" i="52"/>
  <c r="AE41" i="52"/>
  <c r="AE40" i="52"/>
  <c r="AE39" i="52"/>
  <c r="AE38" i="52"/>
  <c r="AE37" i="52"/>
  <c r="AE36" i="52"/>
  <c r="AE35" i="52"/>
  <c r="AE34" i="52"/>
  <c r="AE33" i="52"/>
  <c r="AE32" i="52"/>
  <c r="AD30" i="52"/>
  <c r="AE30" i="52"/>
  <c r="AE29" i="52"/>
  <c r="AE28" i="52"/>
  <c r="AD25" i="52"/>
  <c r="AD27" i="52"/>
  <c r="AE27" i="52"/>
  <c r="AE26" i="52"/>
  <c r="AE25" i="52"/>
  <c r="AE24" i="52"/>
  <c r="AE23" i="52"/>
  <c r="AE22" i="52"/>
  <c r="AE21" i="52"/>
  <c r="AE20" i="52"/>
  <c r="AE19" i="52"/>
  <c r="AE18" i="52"/>
  <c r="AE17" i="52"/>
  <c r="AE16" i="52"/>
  <c r="AE15" i="52"/>
  <c r="AE14" i="52"/>
  <c r="AE13" i="52"/>
  <c r="AE12" i="52"/>
  <c r="AE10" i="52"/>
  <c r="AE9" i="52"/>
  <c r="AE8" i="52"/>
  <c r="AE7" i="52"/>
  <c r="AB61" i="52"/>
  <c r="AC61" i="52"/>
  <c r="AC60" i="52"/>
  <c r="AC59" i="52"/>
  <c r="AC58" i="52"/>
  <c r="AC57" i="52"/>
  <c r="AC56" i="52"/>
  <c r="AC55" i="52"/>
  <c r="AC54" i="52"/>
  <c r="AC53" i="52"/>
  <c r="AB45" i="52"/>
  <c r="AC45" i="52"/>
  <c r="AC44" i="52"/>
  <c r="AC43" i="52"/>
  <c r="AC42" i="52"/>
  <c r="AB39" i="52"/>
  <c r="AB41" i="52"/>
  <c r="AC41" i="52"/>
  <c r="AC40" i="52"/>
  <c r="AC39" i="52"/>
  <c r="AC38" i="52"/>
  <c r="AC37" i="52"/>
  <c r="AC36" i="52"/>
  <c r="AC35" i="52"/>
  <c r="AC34" i="52"/>
  <c r="AC33" i="52"/>
  <c r="AC32" i="52"/>
  <c r="AB30" i="52"/>
  <c r="AC30" i="52"/>
  <c r="AC29" i="52"/>
  <c r="AC28" i="52"/>
  <c r="AB25" i="52"/>
  <c r="AB27" i="52"/>
  <c r="AC27" i="52"/>
  <c r="AC26" i="52"/>
  <c r="AC25" i="52"/>
  <c r="AC24" i="52"/>
  <c r="AC23" i="52"/>
  <c r="AC22" i="52"/>
  <c r="AC21" i="52"/>
  <c r="AC20" i="52"/>
  <c r="AC19" i="52"/>
  <c r="AC18" i="52"/>
  <c r="AC17" i="52"/>
  <c r="AC16" i="52"/>
  <c r="AC15" i="52"/>
  <c r="AC14" i="52"/>
  <c r="AC13" i="52"/>
  <c r="AC12" i="52"/>
  <c r="AC10" i="52"/>
  <c r="AC9" i="52"/>
  <c r="AC8" i="52"/>
  <c r="AC7" i="52"/>
  <c r="Z61" i="52"/>
  <c r="AA61" i="52"/>
  <c r="AA60" i="52"/>
  <c r="AA59" i="52"/>
  <c r="AA58" i="52"/>
  <c r="AA57" i="52"/>
  <c r="AA56" i="52"/>
  <c r="AA55" i="52"/>
  <c r="AA54" i="52"/>
  <c r="AA53" i="52"/>
  <c r="Z45" i="52"/>
  <c r="AA45" i="52"/>
  <c r="AA44" i="52"/>
  <c r="AA43" i="52"/>
  <c r="AA42" i="52"/>
  <c r="Z39" i="52"/>
  <c r="Z41" i="52"/>
  <c r="AA41" i="52"/>
  <c r="AA40" i="52"/>
  <c r="AA39" i="52"/>
  <c r="AA38" i="52"/>
  <c r="AA37" i="52"/>
  <c r="AA36" i="52"/>
  <c r="AA35" i="52"/>
  <c r="AA34" i="52"/>
  <c r="AA33" i="52"/>
  <c r="AA32" i="52"/>
  <c r="Z30" i="52"/>
  <c r="AA30" i="52"/>
  <c r="AA29" i="52"/>
  <c r="AA28" i="52"/>
  <c r="Z25" i="52"/>
  <c r="Z27" i="52"/>
  <c r="AA27" i="52"/>
  <c r="AA26" i="52"/>
  <c r="AA25" i="52"/>
  <c r="AA24" i="52"/>
  <c r="AA23" i="52"/>
  <c r="AA22" i="52"/>
  <c r="AA21" i="52"/>
  <c r="AA20" i="52"/>
  <c r="AA19" i="52"/>
  <c r="AA18" i="52"/>
  <c r="AA17" i="52"/>
  <c r="AA16" i="52"/>
  <c r="AA15" i="52"/>
  <c r="AA14" i="52"/>
  <c r="AA13" i="52"/>
  <c r="AA12" i="52"/>
  <c r="AA10" i="52"/>
  <c r="AA9" i="52"/>
  <c r="AA8" i="52"/>
  <c r="AA7" i="52"/>
  <c r="X61" i="52"/>
  <c r="Y61" i="52"/>
  <c r="Y60" i="52"/>
  <c r="Y59" i="52"/>
  <c r="Y58" i="52"/>
  <c r="Y57" i="52"/>
  <c r="Y56" i="52"/>
  <c r="Y55" i="52"/>
  <c r="Y54" i="52"/>
  <c r="Y53" i="52"/>
  <c r="X45" i="52"/>
  <c r="Y45" i="52"/>
  <c r="Y44" i="52"/>
  <c r="Y43" i="52"/>
  <c r="Y42" i="52"/>
  <c r="X39" i="52"/>
  <c r="X41" i="52"/>
  <c r="Y41" i="52"/>
  <c r="Y40" i="52"/>
  <c r="Y39" i="52"/>
  <c r="Y38" i="52"/>
  <c r="Y37" i="52"/>
  <c r="Y36" i="52"/>
  <c r="Y35" i="52"/>
  <c r="Y34" i="52"/>
  <c r="Y33" i="52"/>
  <c r="Y32" i="52"/>
  <c r="X30" i="52"/>
  <c r="Y30" i="52"/>
  <c r="Y29" i="52"/>
  <c r="Y28" i="52"/>
  <c r="X25" i="52"/>
  <c r="X27" i="52"/>
  <c r="Y27" i="52"/>
  <c r="Y26" i="52"/>
  <c r="Y25" i="52"/>
  <c r="Y24" i="52"/>
  <c r="Y23" i="52"/>
  <c r="Y22" i="52"/>
  <c r="Y21" i="52"/>
  <c r="Y20" i="52"/>
  <c r="Y19" i="52"/>
  <c r="Y18" i="52"/>
  <c r="Y17" i="52"/>
  <c r="Y16" i="52"/>
  <c r="Y15" i="52"/>
  <c r="Y14" i="52"/>
  <c r="Y13" i="52"/>
  <c r="Y12" i="52"/>
  <c r="Y10" i="52"/>
  <c r="Y9" i="52"/>
  <c r="Y8" i="52"/>
  <c r="Y7" i="52"/>
  <c r="V61" i="52"/>
  <c r="W61" i="52"/>
  <c r="W60" i="52"/>
  <c r="W59" i="52"/>
  <c r="W58" i="52"/>
  <c r="W57" i="52"/>
  <c r="W56" i="52"/>
  <c r="W55" i="52"/>
  <c r="W54" i="52"/>
  <c r="W53" i="52"/>
  <c r="V45" i="52"/>
  <c r="W45" i="52"/>
  <c r="W44" i="52"/>
  <c r="W43" i="52"/>
  <c r="W42" i="52"/>
  <c r="V39" i="52"/>
  <c r="V41" i="52"/>
  <c r="W41" i="52"/>
  <c r="W40" i="52"/>
  <c r="W39" i="52"/>
  <c r="W38" i="52"/>
  <c r="W37" i="52"/>
  <c r="W36" i="52"/>
  <c r="W35" i="52"/>
  <c r="W34" i="52"/>
  <c r="W33" i="52"/>
  <c r="W32" i="52"/>
  <c r="V30" i="52"/>
  <c r="W30" i="52"/>
  <c r="W29" i="52"/>
  <c r="W28" i="52"/>
  <c r="V25" i="52"/>
  <c r="V27" i="52"/>
  <c r="W27" i="52"/>
  <c r="W26" i="52"/>
  <c r="W25" i="52"/>
  <c r="W24" i="52"/>
  <c r="W23" i="52"/>
  <c r="W22" i="52"/>
  <c r="W21" i="52"/>
  <c r="W20" i="52"/>
  <c r="W19" i="52"/>
  <c r="W18" i="52"/>
  <c r="W17" i="52"/>
  <c r="W16" i="52"/>
  <c r="W15" i="52"/>
  <c r="W14" i="52"/>
  <c r="W13" i="52"/>
  <c r="W12" i="52"/>
  <c r="W10" i="52"/>
  <c r="W9" i="52"/>
  <c r="W8" i="52"/>
  <c r="W7" i="52"/>
  <c r="U10" i="52"/>
  <c r="U9" i="52"/>
  <c r="U8" i="52"/>
  <c r="U7" i="52"/>
  <c r="R10" i="52"/>
  <c r="R61" i="52"/>
  <c r="S61" i="52"/>
  <c r="S60" i="52"/>
  <c r="S59" i="52"/>
  <c r="S58" i="52"/>
  <c r="S57" i="52"/>
  <c r="S56" i="52"/>
  <c r="S55" i="52"/>
  <c r="S54" i="52"/>
  <c r="S53" i="52"/>
  <c r="R45" i="52"/>
  <c r="S45" i="52"/>
  <c r="S44" i="52"/>
  <c r="S43" i="52"/>
  <c r="S42" i="52"/>
  <c r="R39" i="52"/>
  <c r="R41" i="52"/>
  <c r="S41" i="52"/>
  <c r="S40" i="52"/>
  <c r="S39" i="52"/>
  <c r="S38" i="52"/>
  <c r="S37" i="52"/>
  <c r="S36" i="52"/>
  <c r="S35" i="52"/>
  <c r="S34" i="52"/>
  <c r="S33" i="52"/>
  <c r="S32" i="52"/>
  <c r="R30" i="52"/>
  <c r="S30" i="52"/>
  <c r="S29" i="52"/>
  <c r="S28" i="52"/>
  <c r="R25" i="52"/>
  <c r="R27" i="52"/>
  <c r="S27" i="52"/>
  <c r="S26" i="52"/>
  <c r="S25" i="52"/>
  <c r="S24" i="52"/>
  <c r="S23" i="52"/>
  <c r="S22" i="52"/>
  <c r="S21" i="52"/>
  <c r="S20" i="52"/>
  <c r="S19" i="52"/>
  <c r="S18" i="52"/>
  <c r="S17" i="52"/>
  <c r="S16" i="52"/>
  <c r="S15" i="52"/>
  <c r="S14" i="52"/>
  <c r="S13" i="52"/>
  <c r="S12" i="52"/>
  <c r="S10" i="52"/>
  <c r="S9" i="52"/>
  <c r="S8" i="52"/>
  <c r="S7" i="52"/>
  <c r="Q61" i="52"/>
  <c r="Q60" i="52"/>
  <c r="Q59" i="52"/>
  <c r="Q58" i="52"/>
  <c r="Q57" i="52"/>
  <c r="Q56" i="52"/>
  <c r="Q55" i="52"/>
  <c r="Q54" i="52"/>
  <c r="Q53" i="52"/>
  <c r="Q45" i="52"/>
  <c r="Q44" i="52"/>
  <c r="Q43" i="52"/>
  <c r="Q42" i="52"/>
  <c r="Q41" i="52"/>
  <c r="Q40" i="52"/>
  <c r="Q39" i="52"/>
  <c r="Q38" i="52"/>
  <c r="Q37" i="52"/>
  <c r="Q36" i="52"/>
  <c r="Q35" i="52"/>
  <c r="Q34" i="52"/>
  <c r="Q33" i="52"/>
  <c r="Q32" i="52"/>
  <c r="Q30" i="52"/>
  <c r="Q29" i="52"/>
  <c r="Q28" i="52"/>
  <c r="Q27" i="52"/>
  <c r="Q26" i="52"/>
  <c r="Q25" i="52"/>
  <c r="Q24" i="52"/>
  <c r="Q23" i="52"/>
  <c r="Q22" i="52"/>
  <c r="Q21" i="52"/>
  <c r="Q20" i="52"/>
  <c r="Q19" i="52"/>
  <c r="Q18" i="52"/>
  <c r="Q17" i="52"/>
  <c r="Q16" i="52"/>
  <c r="Q15" i="52"/>
  <c r="Q14" i="52"/>
  <c r="Q13" i="52"/>
  <c r="Q12" i="52"/>
  <c r="Q10" i="52"/>
  <c r="Q9" i="52"/>
  <c r="Q8" i="52"/>
  <c r="Q7" i="52"/>
  <c r="N10" i="52"/>
  <c r="N61" i="52"/>
  <c r="O61" i="52"/>
  <c r="O60" i="52"/>
  <c r="O59" i="52"/>
  <c r="O58" i="52"/>
  <c r="O57" i="52"/>
  <c r="O56" i="52"/>
  <c r="O55" i="52"/>
  <c r="O54" i="52"/>
  <c r="O53" i="52"/>
  <c r="N45" i="52"/>
  <c r="O45" i="52"/>
  <c r="O44" i="52"/>
  <c r="O43" i="52"/>
  <c r="O42" i="52"/>
  <c r="N39" i="52"/>
  <c r="N41" i="52"/>
  <c r="O41" i="52"/>
  <c r="O40" i="52"/>
  <c r="O39" i="52"/>
  <c r="O38" i="52"/>
  <c r="O37" i="52"/>
  <c r="O36" i="52"/>
  <c r="O35" i="52"/>
  <c r="O34" i="52"/>
  <c r="O33" i="52"/>
  <c r="O32" i="52"/>
  <c r="N30" i="52"/>
  <c r="O30" i="52"/>
  <c r="O29" i="52"/>
  <c r="O28" i="52"/>
  <c r="N25" i="52"/>
  <c r="N27" i="52"/>
  <c r="O27" i="52"/>
  <c r="O26" i="52"/>
  <c r="O25" i="52"/>
  <c r="O24" i="52"/>
  <c r="O23" i="52"/>
  <c r="O22" i="52"/>
  <c r="O21" i="52"/>
  <c r="O20" i="52"/>
  <c r="O19" i="52"/>
  <c r="O18" i="52"/>
  <c r="O17" i="52"/>
  <c r="O16" i="52"/>
  <c r="O15" i="52"/>
  <c r="O14" i="52"/>
  <c r="O13" i="52"/>
  <c r="O12" i="52"/>
  <c r="O10" i="52"/>
  <c r="O9" i="52"/>
  <c r="O8" i="52"/>
  <c r="O7" i="52"/>
  <c r="L61" i="52"/>
  <c r="M61" i="52"/>
  <c r="M60" i="52"/>
  <c r="M59" i="52"/>
  <c r="M58" i="52"/>
  <c r="M57" i="52"/>
  <c r="M56" i="52"/>
  <c r="M55" i="52"/>
  <c r="M54" i="52"/>
  <c r="M53" i="52"/>
  <c r="L45" i="52"/>
  <c r="M45" i="52"/>
  <c r="M44" i="52"/>
  <c r="M43" i="52"/>
  <c r="M42" i="52"/>
  <c r="L39" i="52"/>
  <c r="L41" i="52"/>
  <c r="M41" i="52"/>
  <c r="M40" i="52"/>
  <c r="M39" i="52"/>
  <c r="M38" i="52"/>
  <c r="M37" i="52"/>
  <c r="M36" i="52"/>
  <c r="M35" i="52"/>
  <c r="M34" i="52"/>
  <c r="M33" i="52"/>
  <c r="M32" i="52"/>
  <c r="L30" i="52"/>
  <c r="M30" i="52"/>
  <c r="M29" i="52"/>
  <c r="M28" i="52"/>
  <c r="L25" i="52"/>
  <c r="L27" i="52"/>
  <c r="M27" i="52"/>
  <c r="M26" i="52"/>
  <c r="M25" i="52"/>
  <c r="M24" i="52"/>
  <c r="M23" i="52"/>
  <c r="M22" i="52"/>
  <c r="M21" i="52"/>
  <c r="M20" i="52"/>
  <c r="M19" i="52"/>
  <c r="M18" i="52"/>
  <c r="M17" i="52"/>
  <c r="M16" i="52"/>
  <c r="M15" i="52"/>
  <c r="M14" i="52"/>
  <c r="M13" i="52"/>
  <c r="M12" i="52"/>
  <c r="M10" i="52"/>
  <c r="M9" i="52"/>
  <c r="M8" i="52"/>
  <c r="M7" i="52"/>
  <c r="J61" i="52"/>
  <c r="K61" i="52"/>
  <c r="K60" i="52"/>
  <c r="K59" i="52"/>
  <c r="K58" i="52"/>
  <c r="K57" i="52"/>
  <c r="K56" i="52"/>
  <c r="K55" i="52"/>
  <c r="K54" i="52"/>
  <c r="K53" i="52"/>
  <c r="J45" i="52"/>
  <c r="K45" i="52"/>
  <c r="K44" i="52"/>
  <c r="K43" i="52"/>
  <c r="K42" i="52"/>
  <c r="J39" i="52"/>
  <c r="J41" i="52"/>
  <c r="K41" i="52"/>
  <c r="K40" i="52"/>
  <c r="K39" i="52"/>
  <c r="K38" i="52"/>
  <c r="K37" i="52"/>
  <c r="K36" i="52"/>
  <c r="K35" i="52"/>
  <c r="K34" i="52"/>
  <c r="K33" i="52"/>
  <c r="K32" i="52"/>
  <c r="J30" i="52"/>
  <c r="K30" i="52"/>
  <c r="K29" i="52"/>
  <c r="K28" i="52"/>
  <c r="J25" i="52"/>
  <c r="J27" i="52"/>
  <c r="K27" i="52"/>
  <c r="K26" i="52"/>
  <c r="K25" i="52"/>
  <c r="K24" i="52"/>
  <c r="K23" i="52"/>
  <c r="K22" i="52"/>
  <c r="K21" i="52"/>
  <c r="K20" i="52"/>
  <c r="K19" i="52"/>
  <c r="K18" i="52"/>
  <c r="K17" i="52"/>
  <c r="K16" i="52"/>
  <c r="K15" i="52"/>
  <c r="K14" i="52"/>
  <c r="K13" i="52"/>
  <c r="K12" i="52"/>
  <c r="K10" i="52"/>
  <c r="K9" i="52"/>
  <c r="K8" i="52"/>
  <c r="K7" i="52"/>
  <c r="H61" i="52"/>
  <c r="I61" i="52"/>
  <c r="I60" i="52"/>
  <c r="I59" i="52"/>
  <c r="I58" i="52"/>
  <c r="I57" i="52"/>
  <c r="I56" i="52"/>
  <c r="I55" i="52"/>
  <c r="I54" i="52"/>
  <c r="I53" i="52"/>
  <c r="H45" i="52"/>
  <c r="I45" i="52"/>
  <c r="I44" i="52"/>
  <c r="I43" i="52"/>
  <c r="I42" i="52"/>
  <c r="H39" i="52"/>
  <c r="H41" i="52"/>
  <c r="I41" i="52"/>
  <c r="I40" i="52"/>
  <c r="I39" i="52"/>
  <c r="I38" i="52"/>
  <c r="I37" i="52"/>
  <c r="I36" i="52"/>
  <c r="I35" i="52"/>
  <c r="I34" i="52"/>
  <c r="I33" i="52"/>
  <c r="I32" i="52"/>
  <c r="H30" i="52"/>
  <c r="I30" i="52"/>
  <c r="I29" i="52"/>
  <c r="I28" i="52"/>
  <c r="H25" i="52"/>
  <c r="H27" i="52"/>
  <c r="I27" i="52"/>
  <c r="I26" i="52"/>
  <c r="I25" i="52"/>
  <c r="I24" i="52"/>
  <c r="I23" i="52"/>
  <c r="I22" i="52"/>
  <c r="I21" i="52"/>
  <c r="I20" i="52"/>
  <c r="I19" i="52"/>
  <c r="I18" i="52"/>
  <c r="I17" i="52"/>
  <c r="I16" i="52"/>
  <c r="I15" i="52"/>
  <c r="I14" i="52"/>
  <c r="I13" i="52"/>
  <c r="I12" i="52"/>
  <c r="I10" i="52"/>
  <c r="I9" i="52"/>
  <c r="I8" i="52"/>
  <c r="I7" i="52"/>
  <c r="G10" i="52"/>
  <c r="G9" i="52"/>
  <c r="G8" i="52"/>
  <c r="G7" i="52"/>
  <c r="D10" i="52"/>
  <c r="D61" i="52"/>
  <c r="E61" i="52"/>
  <c r="E60" i="52"/>
  <c r="E59" i="52"/>
  <c r="E58" i="52"/>
  <c r="E57" i="52"/>
  <c r="E56" i="52"/>
  <c r="E55" i="52"/>
  <c r="E54" i="52"/>
  <c r="E53" i="52"/>
  <c r="D45" i="52"/>
  <c r="E45" i="52"/>
  <c r="E44" i="52"/>
  <c r="E43" i="52"/>
  <c r="E42" i="52"/>
  <c r="D39" i="52"/>
  <c r="D41" i="52"/>
  <c r="E41" i="52"/>
  <c r="E40" i="52"/>
  <c r="E39" i="52"/>
  <c r="E38" i="52"/>
  <c r="E37" i="52"/>
  <c r="E36" i="52"/>
  <c r="E35" i="52"/>
  <c r="E34" i="52"/>
  <c r="E33" i="52"/>
  <c r="E32" i="52"/>
  <c r="D30" i="52"/>
  <c r="E30" i="52"/>
  <c r="E29" i="52"/>
  <c r="E28" i="52"/>
  <c r="D25" i="52"/>
  <c r="D27" i="52"/>
  <c r="E27" i="52"/>
  <c r="E26" i="52"/>
  <c r="E25" i="52"/>
  <c r="E24" i="52"/>
  <c r="E23" i="52"/>
  <c r="E22" i="52"/>
  <c r="E21" i="52"/>
  <c r="E20" i="52"/>
  <c r="E19" i="52"/>
  <c r="E18" i="52"/>
  <c r="E17" i="52"/>
  <c r="E16" i="52"/>
  <c r="E15" i="52"/>
  <c r="E14" i="52"/>
  <c r="E13" i="52"/>
  <c r="E12" i="52"/>
  <c r="E10" i="52"/>
  <c r="E9" i="52"/>
  <c r="E8" i="52"/>
  <c r="E7" i="52"/>
  <c r="AD51" i="52"/>
  <c r="AD50" i="52"/>
  <c r="AB51" i="52"/>
  <c r="AB50" i="52"/>
  <c r="Z51" i="52"/>
  <c r="Z50" i="52"/>
  <c r="L64" i="52"/>
  <c r="J64" i="52"/>
  <c r="AP67" i="52"/>
  <c r="AL67" i="52"/>
  <c r="AF67" i="52"/>
  <c r="AD67" i="52"/>
  <c r="AB67" i="52"/>
  <c r="Z67" i="52"/>
  <c r="T67" i="52"/>
  <c r="R67" i="52"/>
  <c r="P67" i="52"/>
  <c r="N67" i="52"/>
  <c r="D67" i="52"/>
  <c r="AP51" i="52"/>
  <c r="AP50" i="52"/>
  <c r="AP48" i="52"/>
  <c r="AN51" i="52"/>
  <c r="AN50" i="52"/>
  <c r="AN48" i="52"/>
  <c r="AJ51" i="52"/>
  <c r="AJ50" i="52"/>
  <c r="AJ48" i="52"/>
  <c r="AH51" i="52"/>
  <c r="AH50" i="52"/>
  <c r="AH48" i="52"/>
  <c r="AF51" i="52"/>
  <c r="AF50" i="52"/>
  <c r="AF48" i="52"/>
  <c r="X51" i="52"/>
  <c r="X50" i="52"/>
  <c r="V51" i="52"/>
  <c r="V50" i="52"/>
  <c r="V48" i="52"/>
  <c r="R51" i="52"/>
  <c r="R50" i="52"/>
  <c r="R48" i="52"/>
  <c r="N51" i="52"/>
  <c r="N50" i="52"/>
  <c r="N48" i="52"/>
  <c r="L51" i="52"/>
  <c r="L50" i="52"/>
  <c r="L48" i="52"/>
  <c r="J51" i="52"/>
  <c r="J50" i="52"/>
  <c r="J48" i="52"/>
  <c r="H51" i="52"/>
  <c r="H50" i="52"/>
  <c r="H48" i="52"/>
  <c r="D51" i="52"/>
  <c r="D50" i="52"/>
  <c r="D48" i="52"/>
  <c r="Z1" i="52"/>
  <c r="B61" i="48"/>
  <c r="B61" i="49"/>
  <c r="B61" i="52"/>
  <c r="B10" i="52"/>
  <c r="C10" i="52"/>
  <c r="C9" i="52"/>
  <c r="C8" i="52"/>
  <c r="C7" i="52"/>
  <c r="C61" i="52"/>
  <c r="C22" i="52"/>
  <c r="C23" i="52"/>
  <c r="C24" i="52"/>
  <c r="C19" i="52"/>
  <c r="C13" i="52"/>
  <c r="C18" i="52"/>
  <c r="C14" i="52"/>
  <c r="C17" i="52"/>
  <c r="C15" i="52"/>
  <c r="C20" i="52"/>
  <c r="C16" i="52"/>
  <c r="C21" i="52"/>
  <c r="C25" i="52"/>
  <c r="C12" i="52"/>
  <c r="C27" i="52"/>
  <c r="C26" i="52"/>
  <c r="C28" i="52"/>
  <c r="B29" i="54"/>
  <c r="B29" i="55"/>
  <c r="B29" i="52"/>
  <c r="B30" i="52"/>
  <c r="C30" i="52"/>
  <c r="C29" i="52"/>
  <c r="C32" i="52"/>
  <c r="C33" i="52"/>
  <c r="C34" i="52"/>
  <c r="C35" i="52"/>
  <c r="C36" i="52"/>
  <c r="C37" i="52"/>
  <c r="B39" i="52"/>
  <c r="C39" i="52"/>
  <c r="C38" i="52"/>
  <c r="B41" i="52"/>
  <c r="C41" i="52"/>
  <c r="C40" i="52"/>
  <c r="B42" i="53"/>
  <c r="B42" i="54"/>
  <c r="B42" i="55"/>
  <c r="B42" i="52"/>
  <c r="C42" i="52"/>
  <c r="B43" i="53"/>
  <c r="B43" i="54"/>
  <c r="B43" i="55"/>
  <c r="B43" i="52"/>
  <c r="C43" i="52"/>
  <c r="B44" i="54"/>
  <c r="B44" i="55"/>
  <c r="B44" i="52"/>
  <c r="B45" i="52"/>
  <c r="C45" i="52"/>
  <c r="C44" i="52"/>
  <c r="B48" i="52"/>
  <c r="C53" i="52"/>
  <c r="C54" i="52"/>
  <c r="C55" i="52"/>
  <c r="C56" i="52"/>
  <c r="C57" i="52"/>
  <c r="C58" i="52"/>
  <c r="C59" i="52"/>
  <c r="C60" i="52"/>
  <c r="Q10" i="53"/>
  <c r="AA10" i="53"/>
  <c r="Y10" i="53"/>
  <c r="W10" i="53"/>
  <c r="G10" i="53"/>
  <c r="E10" i="53"/>
  <c r="C10" i="53"/>
  <c r="K10" i="53"/>
  <c r="M10" i="53"/>
  <c r="S10" i="53"/>
  <c r="S61" i="53"/>
  <c r="T61" i="53"/>
  <c r="T60" i="53"/>
  <c r="T59" i="53"/>
  <c r="T58" i="53"/>
  <c r="T57" i="53"/>
  <c r="T56" i="53"/>
  <c r="T55" i="53"/>
  <c r="T54" i="53"/>
  <c r="T53" i="53"/>
  <c r="S51" i="53"/>
  <c r="S50" i="53"/>
  <c r="S45" i="53"/>
  <c r="T45" i="53"/>
  <c r="T44" i="53"/>
  <c r="T43" i="53"/>
  <c r="T42" i="53"/>
  <c r="S39" i="53"/>
  <c r="S41" i="53"/>
  <c r="T41" i="53"/>
  <c r="T40" i="53"/>
  <c r="T39" i="53"/>
  <c r="T38" i="53"/>
  <c r="T37" i="53"/>
  <c r="T36" i="53"/>
  <c r="T35" i="53"/>
  <c r="T34" i="53"/>
  <c r="T33" i="53"/>
  <c r="T32" i="53"/>
  <c r="S30" i="53"/>
  <c r="T30" i="53"/>
  <c r="T29" i="53"/>
  <c r="T28" i="53"/>
  <c r="S25" i="53"/>
  <c r="S27" i="53"/>
  <c r="T27" i="53"/>
  <c r="T26" i="53"/>
  <c r="T25" i="53"/>
  <c r="T24" i="53"/>
  <c r="T23" i="53"/>
  <c r="T22" i="53"/>
  <c r="T21" i="53"/>
  <c r="T20" i="53"/>
  <c r="T19" i="53"/>
  <c r="T18" i="53"/>
  <c r="T17" i="53"/>
  <c r="T16" i="53"/>
  <c r="T15" i="53"/>
  <c r="T14" i="53"/>
  <c r="T13" i="53"/>
  <c r="T12" i="53"/>
  <c r="U51" i="53"/>
  <c r="U50" i="53"/>
  <c r="Q61" i="53"/>
  <c r="R61" i="53"/>
  <c r="R60" i="53"/>
  <c r="R59" i="53"/>
  <c r="R58" i="53"/>
  <c r="R57" i="53"/>
  <c r="R56" i="53"/>
  <c r="R55" i="53"/>
  <c r="R54" i="53"/>
  <c r="R53" i="53"/>
  <c r="Q51" i="53"/>
  <c r="Q50" i="53"/>
  <c r="Q45" i="53"/>
  <c r="R45" i="53"/>
  <c r="R44" i="53"/>
  <c r="R43" i="53"/>
  <c r="R42" i="53"/>
  <c r="Q39" i="53"/>
  <c r="Q41" i="53"/>
  <c r="R41" i="53"/>
  <c r="R40" i="53"/>
  <c r="R39" i="53"/>
  <c r="R38" i="53"/>
  <c r="R37" i="53"/>
  <c r="R36" i="53"/>
  <c r="R35" i="53"/>
  <c r="R34" i="53"/>
  <c r="R33" i="53"/>
  <c r="R32" i="53"/>
  <c r="Q30" i="53"/>
  <c r="R30" i="53"/>
  <c r="R29" i="53"/>
  <c r="R28" i="53"/>
  <c r="Q25" i="53"/>
  <c r="Q27" i="53"/>
  <c r="R27" i="53"/>
  <c r="R26" i="53"/>
  <c r="R25" i="53"/>
  <c r="R24" i="53"/>
  <c r="R23" i="53"/>
  <c r="R22" i="53"/>
  <c r="R21" i="53"/>
  <c r="R20" i="53"/>
  <c r="R19" i="53"/>
  <c r="R18" i="53"/>
  <c r="R17" i="53"/>
  <c r="R16" i="53"/>
  <c r="R15" i="53"/>
  <c r="R14" i="53"/>
  <c r="R13" i="53"/>
  <c r="R12" i="53"/>
  <c r="W61" i="53"/>
  <c r="X61" i="53"/>
  <c r="X60" i="53"/>
  <c r="X59" i="53"/>
  <c r="X58" i="53"/>
  <c r="X57" i="53"/>
  <c r="X56" i="53"/>
  <c r="X55" i="53"/>
  <c r="X54" i="53"/>
  <c r="X53" i="53"/>
  <c r="W51" i="53"/>
  <c r="W50" i="53"/>
  <c r="W45" i="53"/>
  <c r="X45" i="53"/>
  <c r="X44" i="53"/>
  <c r="X43" i="53"/>
  <c r="X42" i="53"/>
  <c r="W39" i="53"/>
  <c r="W41" i="53"/>
  <c r="X41" i="53"/>
  <c r="X40" i="53"/>
  <c r="X39" i="53"/>
  <c r="X38" i="53"/>
  <c r="X37" i="53"/>
  <c r="X36" i="53"/>
  <c r="X35" i="53"/>
  <c r="X34" i="53"/>
  <c r="X33" i="53"/>
  <c r="X32" i="53"/>
  <c r="W30" i="53"/>
  <c r="X30" i="53"/>
  <c r="X29" i="53"/>
  <c r="X28" i="53"/>
  <c r="W25" i="53"/>
  <c r="W27" i="53"/>
  <c r="X27" i="53"/>
  <c r="X26" i="53"/>
  <c r="X25" i="53"/>
  <c r="X24" i="53"/>
  <c r="X23" i="53"/>
  <c r="X22" i="53"/>
  <c r="X21" i="53"/>
  <c r="X20" i="53"/>
  <c r="X19" i="53"/>
  <c r="X18" i="53"/>
  <c r="X17" i="53"/>
  <c r="X16" i="53"/>
  <c r="X15" i="53"/>
  <c r="X14" i="53"/>
  <c r="X13" i="53"/>
  <c r="X12" i="53"/>
  <c r="G61" i="53"/>
  <c r="H61" i="53"/>
  <c r="H60" i="53"/>
  <c r="H59" i="53"/>
  <c r="H58" i="53"/>
  <c r="H57" i="53"/>
  <c r="H56" i="53"/>
  <c r="H55" i="53"/>
  <c r="H54" i="53"/>
  <c r="H53" i="53"/>
  <c r="G51" i="53"/>
  <c r="G50" i="53"/>
  <c r="G45" i="53"/>
  <c r="H45" i="53"/>
  <c r="H44" i="53"/>
  <c r="H43" i="53"/>
  <c r="H42" i="53"/>
  <c r="G39" i="53"/>
  <c r="G41" i="53"/>
  <c r="H41" i="53"/>
  <c r="H40" i="53"/>
  <c r="H39" i="53"/>
  <c r="H38" i="53"/>
  <c r="H37" i="53"/>
  <c r="H36" i="53"/>
  <c r="H35" i="53"/>
  <c r="H34" i="53"/>
  <c r="H33" i="53"/>
  <c r="H32" i="53"/>
  <c r="G30" i="53"/>
  <c r="H30" i="53"/>
  <c r="H29" i="53"/>
  <c r="H28" i="53"/>
  <c r="G25" i="53"/>
  <c r="G27" i="53"/>
  <c r="H27" i="53"/>
  <c r="H26" i="53"/>
  <c r="H25" i="53"/>
  <c r="H24" i="53"/>
  <c r="H23" i="53"/>
  <c r="H22" i="53"/>
  <c r="H21" i="53"/>
  <c r="H20" i="53"/>
  <c r="H19" i="53"/>
  <c r="H18" i="53"/>
  <c r="H17" i="53"/>
  <c r="H16" i="53"/>
  <c r="H15" i="53"/>
  <c r="H14" i="53"/>
  <c r="H13" i="53"/>
  <c r="H12" i="53"/>
  <c r="E61" i="53"/>
  <c r="F61" i="53"/>
  <c r="F60" i="53"/>
  <c r="F59" i="53"/>
  <c r="F58" i="53"/>
  <c r="F57" i="53"/>
  <c r="F56" i="53"/>
  <c r="F55" i="53"/>
  <c r="F54" i="53"/>
  <c r="F53" i="53"/>
  <c r="E51" i="53"/>
  <c r="E50" i="53"/>
  <c r="E45" i="53"/>
  <c r="F45" i="53"/>
  <c r="F44" i="53"/>
  <c r="F43" i="53"/>
  <c r="F42" i="53"/>
  <c r="E39" i="53"/>
  <c r="E41" i="53"/>
  <c r="F41" i="53"/>
  <c r="F40" i="53"/>
  <c r="F39" i="53"/>
  <c r="F38" i="53"/>
  <c r="F37" i="53"/>
  <c r="F36" i="53"/>
  <c r="F35" i="53"/>
  <c r="F34" i="53"/>
  <c r="F33" i="53"/>
  <c r="F32" i="53"/>
  <c r="E30" i="53"/>
  <c r="F30" i="53"/>
  <c r="F29" i="53"/>
  <c r="F28" i="53"/>
  <c r="E25" i="53"/>
  <c r="E27" i="53"/>
  <c r="F27" i="53"/>
  <c r="F26" i="53"/>
  <c r="F25" i="53"/>
  <c r="F24" i="53"/>
  <c r="F23" i="53"/>
  <c r="F22" i="53"/>
  <c r="F21" i="53"/>
  <c r="F20" i="53"/>
  <c r="F19" i="53"/>
  <c r="F18" i="53"/>
  <c r="F17" i="53"/>
  <c r="F16" i="53"/>
  <c r="F15" i="53"/>
  <c r="F14" i="53"/>
  <c r="F13" i="53"/>
  <c r="F12" i="53"/>
  <c r="C61" i="53"/>
  <c r="D61" i="53"/>
  <c r="D60" i="53"/>
  <c r="D59" i="53"/>
  <c r="D58" i="53"/>
  <c r="D57" i="53"/>
  <c r="D56" i="53"/>
  <c r="D55" i="53"/>
  <c r="D54" i="53"/>
  <c r="D53" i="53"/>
  <c r="C51" i="53"/>
  <c r="C50" i="53"/>
  <c r="C45" i="53"/>
  <c r="D45" i="53"/>
  <c r="D44" i="53"/>
  <c r="D43" i="53"/>
  <c r="D42" i="53"/>
  <c r="C39" i="53"/>
  <c r="C41" i="53"/>
  <c r="D41" i="53"/>
  <c r="D40" i="53"/>
  <c r="D39" i="53"/>
  <c r="D38" i="53"/>
  <c r="D37" i="53"/>
  <c r="D36" i="53"/>
  <c r="D35" i="53"/>
  <c r="D34" i="53"/>
  <c r="D33" i="53"/>
  <c r="D32" i="53"/>
  <c r="C30" i="53"/>
  <c r="D30" i="53"/>
  <c r="D29" i="53"/>
  <c r="D28" i="53"/>
  <c r="C25" i="53"/>
  <c r="C27" i="53"/>
  <c r="D27" i="53"/>
  <c r="D26" i="53"/>
  <c r="D25" i="53"/>
  <c r="D24" i="53"/>
  <c r="D23" i="53"/>
  <c r="D22" i="53"/>
  <c r="D21" i="53"/>
  <c r="D20" i="53"/>
  <c r="D19" i="53"/>
  <c r="D18" i="53"/>
  <c r="D17" i="53"/>
  <c r="D16" i="53"/>
  <c r="D15" i="53"/>
  <c r="D14" i="53"/>
  <c r="D13" i="53"/>
  <c r="D12" i="53"/>
  <c r="AA61" i="53"/>
  <c r="AB61" i="53"/>
  <c r="AB60" i="53"/>
  <c r="AB59" i="53"/>
  <c r="AB58" i="53"/>
  <c r="AB57" i="53"/>
  <c r="AB56" i="53"/>
  <c r="AB55" i="53"/>
  <c r="AB54" i="53"/>
  <c r="AB53" i="53"/>
  <c r="AA51" i="53"/>
  <c r="AA50" i="53"/>
  <c r="AA45" i="53"/>
  <c r="AB45" i="53"/>
  <c r="AB44" i="53"/>
  <c r="AB43" i="53"/>
  <c r="AB42" i="53"/>
  <c r="AA39" i="53"/>
  <c r="AA41" i="53"/>
  <c r="AB41" i="53"/>
  <c r="AB40" i="53"/>
  <c r="AB39" i="53"/>
  <c r="AB38" i="53"/>
  <c r="AB37" i="53"/>
  <c r="AB36" i="53"/>
  <c r="AB35" i="53"/>
  <c r="AB34" i="53"/>
  <c r="AB33" i="53"/>
  <c r="AB32" i="53"/>
  <c r="AA30" i="53"/>
  <c r="AB30" i="53"/>
  <c r="AB29" i="53"/>
  <c r="AB28" i="53"/>
  <c r="AA25" i="53"/>
  <c r="AA27" i="53"/>
  <c r="AB27" i="53"/>
  <c r="AB26" i="53"/>
  <c r="AB25" i="53"/>
  <c r="AB24" i="53"/>
  <c r="AB23" i="53"/>
  <c r="AB22" i="53"/>
  <c r="AB21" i="53"/>
  <c r="AB20" i="53"/>
  <c r="AB19" i="53"/>
  <c r="AB18" i="53"/>
  <c r="AB17" i="53"/>
  <c r="AB16" i="53"/>
  <c r="AB15" i="53"/>
  <c r="AB14" i="53"/>
  <c r="AB13" i="53"/>
  <c r="AB12" i="53"/>
  <c r="Y61" i="53"/>
  <c r="Z61" i="53"/>
  <c r="Z60" i="53"/>
  <c r="Z59" i="53"/>
  <c r="Z58" i="53"/>
  <c r="Z57" i="53"/>
  <c r="Z56" i="53"/>
  <c r="Z55" i="53"/>
  <c r="Z54" i="53"/>
  <c r="Z53" i="53"/>
  <c r="Y51" i="53"/>
  <c r="Y50" i="53"/>
  <c r="Y45" i="53"/>
  <c r="Z45" i="53"/>
  <c r="Z44" i="53"/>
  <c r="Z43" i="53"/>
  <c r="Z42" i="53"/>
  <c r="Y39" i="53"/>
  <c r="Y41" i="53"/>
  <c r="Z41" i="53"/>
  <c r="Z40" i="53"/>
  <c r="Z39" i="53"/>
  <c r="Z38" i="53"/>
  <c r="Z37" i="53"/>
  <c r="Z36" i="53"/>
  <c r="Z35" i="53"/>
  <c r="Z34" i="53"/>
  <c r="Z33" i="53"/>
  <c r="Z32" i="53"/>
  <c r="Y30" i="53"/>
  <c r="Z30" i="53"/>
  <c r="Z29" i="53"/>
  <c r="Z28" i="53"/>
  <c r="Y25" i="53"/>
  <c r="Y27" i="53"/>
  <c r="Z27" i="53"/>
  <c r="Z26" i="53"/>
  <c r="Z25" i="53"/>
  <c r="Z24" i="53"/>
  <c r="Z23" i="53"/>
  <c r="Z22" i="53"/>
  <c r="Z21" i="53"/>
  <c r="Z20" i="53"/>
  <c r="Z19" i="53"/>
  <c r="Z18" i="53"/>
  <c r="Z17" i="53"/>
  <c r="Z16" i="53"/>
  <c r="Z15" i="53"/>
  <c r="Z14" i="53"/>
  <c r="Z13" i="53"/>
  <c r="Z12" i="53"/>
  <c r="AB10" i="53"/>
  <c r="AB9" i="53"/>
  <c r="AB8" i="53"/>
  <c r="AB7" i="53"/>
  <c r="Z10" i="53"/>
  <c r="Z9" i="53"/>
  <c r="Z8" i="53"/>
  <c r="Z7" i="53"/>
  <c r="X10" i="53"/>
  <c r="X9" i="53"/>
  <c r="X8" i="53"/>
  <c r="X7" i="53"/>
  <c r="V61" i="53"/>
  <c r="V60" i="53"/>
  <c r="V59" i="53"/>
  <c r="V58" i="53"/>
  <c r="V57" i="53"/>
  <c r="V56" i="53"/>
  <c r="V55" i="53"/>
  <c r="V54" i="53"/>
  <c r="V53" i="53"/>
  <c r="V45" i="53"/>
  <c r="V44" i="53"/>
  <c r="V43" i="53"/>
  <c r="V42" i="53"/>
  <c r="V41" i="53"/>
  <c r="V40" i="53"/>
  <c r="V39" i="53"/>
  <c r="V38" i="53"/>
  <c r="V37" i="53"/>
  <c r="V36" i="53"/>
  <c r="V35" i="53"/>
  <c r="V34" i="53"/>
  <c r="V33" i="53"/>
  <c r="V32" i="53"/>
  <c r="V30" i="53"/>
  <c r="V29" i="53"/>
  <c r="V28" i="53"/>
  <c r="V27" i="53"/>
  <c r="V26" i="53"/>
  <c r="V25" i="53"/>
  <c r="V24" i="53"/>
  <c r="V23" i="53"/>
  <c r="V22" i="53"/>
  <c r="V21" i="53"/>
  <c r="V20" i="53"/>
  <c r="V19" i="53"/>
  <c r="V18" i="53"/>
  <c r="V17" i="53"/>
  <c r="V16" i="53"/>
  <c r="V15" i="53"/>
  <c r="V14" i="53"/>
  <c r="V13" i="53"/>
  <c r="V12" i="53"/>
  <c r="V10" i="53"/>
  <c r="V9" i="53"/>
  <c r="V8" i="53"/>
  <c r="V7" i="53"/>
  <c r="T10" i="53"/>
  <c r="T9" i="53"/>
  <c r="T8" i="53"/>
  <c r="T7" i="53"/>
  <c r="R10" i="53"/>
  <c r="R9" i="53"/>
  <c r="R8" i="53"/>
  <c r="R7" i="53"/>
  <c r="O61" i="53"/>
  <c r="O10" i="53"/>
  <c r="P61" i="53"/>
  <c r="P60" i="53"/>
  <c r="P59" i="53"/>
  <c r="P58" i="53"/>
  <c r="P57" i="53"/>
  <c r="P56" i="53"/>
  <c r="P55" i="53"/>
  <c r="P54" i="53"/>
  <c r="P53" i="53"/>
  <c r="O45" i="53"/>
  <c r="P45" i="53"/>
  <c r="P44" i="53"/>
  <c r="P43" i="53"/>
  <c r="P42" i="53"/>
  <c r="O39" i="53"/>
  <c r="O41" i="53"/>
  <c r="P41" i="53"/>
  <c r="P40" i="53"/>
  <c r="P39" i="53"/>
  <c r="P38" i="53"/>
  <c r="P37" i="53"/>
  <c r="P36" i="53"/>
  <c r="P35" i="53"/>
  <c r="P34" i="53"/>
  <c r="P33" i="53"/>
  <c r="P32" i="53"/>
  <c r="O30" i="53"/>
  <c r="P30" i="53"/>
  <c r="P29" i="53"/>
  <c r="P28" i="53"/>
  <c r="O25" i="53"/>
  <c r="O27" i="53"/>
  <c r="P27" i="53"/>
  <c r="P26" i="53"/>
  <c r="P25" i="53"/>
  <c r="P24" i="53"/>
  <c r="P23" i="53"/>
  <c r="P22" i="53"/>
  <c r="P21" i="53"/>
  <c r="P20" i="53"/>
  <c r="P19" i="53"/>
  <c r="P18" i="53"/>
  <c r="P17" i="53"/>
  <c r="P16" i="53"/>
  <c r="P15" i="53"/>
  <c r="P14" i="53"/>
  <c r="P13" i="53"/>
  <c r="P12" i="53"/>
  <c r="P10" i="53"/>
  <c r="P9" i="53"/>
  <c r="P8" i="53"/>
  <c r="P7" i="53"/>
  <c r="M61" i="53"/>
  <c r="N61" i="53"/>
  <c r="N60" i="53"/>
  <c r="N59" i="53"/>
  <c r="N58" i="53"/>
  <c r="N57" i="53"/>
  <c r="N56" i="53"/>
  <c r="N55" i="53"/>
  <c r="N54" i="53"/>
  <c r="N53" i="53"/>
  <c r="M45" i="53"/>
  <c r="N45" i="53"/>
  <c r="N44" i="53"/>
  <c r="N43" i="53"/>
  <c r="N42" i="53"/>
  <c r="M39" i="53"/>
  <c r="M41" i="53"/>
  <c r="N41" i="53"/>
  <c r="N40" i="53"/>
  <c r="N39" i="53"/>
  <c r="N38" i="53"/>
  <c r="N37" i="53"/>
  <c r="N36" i="53"/>
  <c r="N35" i="53"/>
  <c r="N34" i="53"/>
  <c r="N33" i="53"/>
  <c r="N32" i="53"/>
  <c r="M30" i="53"/>
  <c r="N30" i="53"/>
  <c r="N29" i="53"/>
  <c r="N28" i="53"/>
  <c r="M25" i="53"/>
  <c r="M27" i="53"/>
  <c r="N27" i="53"/>
  <c r="N26" i="53"/>
  <c r="N25" i="53"/>
  <c r="N24" i="53"/>
  <c r="N23" i="53"/>
  <c r="N22" i="53"/>
  <c r="N21" i="53"/>
  <c r="N20" i="53"/>
  <c r="N19" i="53"/>
  <c r="N18" i="53"/>
  <c r="N17" i="53"/>
  <c r="N16" i="53"/>
  <c r="N15" i="53"/>
  <c r="N14" i="53"/>
  <c r="N13" i="53"/>
  <c r="N12" i="53"/>
  <c r="N10" i="53"/>
  <c r="N9" i="53"/>
  <c r="N8" i="53"/>
  <c r="N7" i="53"/>
  <c r="K61" i="53"/>
  <c r="L61" i="53"/>
  <c r="L60" i="53"/>
  <c r="L59" i="53"/>
  <c r="L58" i="53"/>
  <c r="L57" i="53"/>
  <c r="L56" i="53"/>
  <c r="L55" i="53"/>
  <c r="L54" i="53"/>
  <c r="L53" i="53"/>
  <c r="K45" i="53"/>
  <c r="L45" i="53"/>
  <c r="L44" i="53"/>
  <c r="L43" i="53"/>
  <c r="L42" i="53"/>
  <c r="K39" i="53"/>
  <c r="K41" i="53"/>
  <c r="L41" i="53"/>
  <c r="L40" i="53"/>
  <c r="L39" i="53"/>
  <c r="L38" i="53"/>
  <c r="L37" i="53"/>
  <c r="L36" i="53"/>
  <c r="L35" i="53"/>
  <c r="L34" i="53"/>
  <c r="L33" i="53"/>
  <c r="L32" i="53"/>
  <c r="K30" i="53"/>
  <c r="L30" i="53"/>
  <c r="L29" i="53"/>
  <c r="L28" i="53"/>
  <c r="K25" i="53"/>
  <c r="K27" i="53"/>
  <c r="L27" i="53"/>
  <c r="L26" i="53"/>
  <c r="L25" i="53"/>
  <c r="L24" i="53"/>
  <c r="L23" i="53"/>
  <c r="L22" i="53"/>
  <c r="L21" i="53"/>
  <c r="L20" i="53"/>
  <c r="L19" i="53"/>
  <c r="L18" i="53"/>
  <c r="L17" i="53"/>
  <c r="L16" i="53"/>
  <c r="L15" i="53"/>
  <c r="L14" i="53"/>
  <c r="L13" i="53"/>
  <c r="L12" i="53"/>
  <c r="L10" i="53"/>
  <c r="L9" i="53"/>
  <c r="L8" i="53"/>
  <c r="L7" i="53"/>
  <c r="I10" i="53"/>
  <c r="I61" i="53"/>
  <c r="J61" i="53"/>
  <c r="J60" i="53"/>
  <c r="J59" i="53"/>
  <c r="J58" i="53"/>
  <c r="J57" i="53"/>
  <c r="J56" i="53"/>
  <c r="J55" i="53"/>
  <c r="J54" i="53"/>
  <c r="J53" i="53"/>
  <c r="J45" i="53"/>
  <c r="J44" i="53"/>
  <c r="J43" i="53"/>
  <c r="J42" i="53"/>
  <c r="J41" i="53"/>
  <c r="J40" i="53"/>
  <c r="J39" i="53"/>
  <c r="J38" i="53"/>
  <c r="J37" i="53"/>
  <c r="J36" i="53"/>
  <c r="J35" i="53"/>
  <c r="J34" i="53"/>
  <c r="J33" i="53"/>
  <c r="J32" i="53"/>
  <c r="J30" i="53"/>
  <c r="J29" i="53"/>
  <c r="J28" i="53"/>
  <c r="J27" i="53"/>
  <c r="J26" i="53"/>
  <c r="J25" i="53"/>
  <c r="J24" i="53"/>
  <c r="J23" i="53"/>
  <c r="J22" i="53"/>
  <c r="J21" i="53"/>
  <c r="J20" i="53"/>
  <c r="J19" i="53"/>
  <c r="J18" i="53"/>
  <c r="J17" i="53"/>
  <c r="J16" i="53"/>
  <c r="J15" i="53"/>
  <c r="J14" i="53"/>
  <c r="J13" i="53"/>
  <c r="J12" i="53"/>
  <c r="J10" i="53"/>
  <c r="J9" i="53"/>
  <c r="J8" i="53"/>
  <c r="J7" i="53"/>
  <c r="H10" i="53"/>
  <c r="H9" i="53"/>
  <c r="H8" i="53"/>
  <c r="H7" i="53"/>
  <c r="F10" i="53"/>
  <c r="F9" i="53"/>
  <c r="F8" i="53"/>
  <c r="F7" i="53"/>
  <c r="D10" i="53"/>
  <c r="D9" i="53"/>
  <c r="D8" i="53"/>
  <c r="D7" i="53"/>
  <c r="U48" i="53"/>
  <c r="M51" i="53"/>
  <c r="M50" i="53"/>
  <c r="AA67" i="53"/>
  <c r="Y67" i="53"/>
  <c r="W67" i="53"/>
  <c r="S64" i="53"/>
  <c r="Q67" i="53"/>
  <c r="O67" i="53"/>
  <c r="M67" i="53"/>
  <c r="K67" i="53"/>
  <c r="G67" i="53"/>
  <c r="E67" i="53"/>
  <c r="C67" i="53"/>
  <c r="B61" i="53"/>
  <c r="O51" i="53"/>
  <c r="O50" i="53"/>
  <c r="O48" i="53"/>
  <c r="K51" i="53"/>
  <c r="K50" i="53"/>
  <c r="I51" i="53"/>
  <c r="I50" i="53"/>
  <c r="I48" i="53"/>
  <c r="Y1" i="53"/>
  <c r="B10" i="53"/>
  <c r="B25" i="53"/>
  <c r="B39" i="53"/>
  <c r="B48" i="53"/>
  <c r="B27" i="53"/>
  <c r="B41" i="53"/>
  <c r="B45" i="53"/>
  <c r="Y10" i="54"/>
  <c r="AI51" i="54"/>
  <c r="AI50" i="54"/>
  <c r="AI10" i="54"/>
  <c r="AI48" i="54"/>
  <c r="AG10" i="54"/>
  <c r="AG48" i="54"/>
  <c r="AG50" i="54"/>
  <c r="AG51" i="54"/>
  <c r="G10" i="54"/>
  <c r="S10" i="54"/>
  <c r="AE10" i="54"/>
  <c r="AA10" i="54"/>
  <c r="AC10" i="54"/>
  <c r="I10" i="54"/>
  <c r="O10" i="54"/>
  <c r="Q10" i="54"/>
  <c r="C10" i="54"/>
  <c r="K10" i="54"/>
  <c r="M10" i="54"/>
  <c r="M39" i="54"/>
  <c r="W51" i="54"/>
  <c r="W50" i="54"/>
  <c r="W48" i="54"/>
  <c r="U48" i="54"/>
  <c r="U51" i="54"/>
  <c r="U50" i="54"/>
  <c r="AI61" i="54"/>
  <c r="AJ61" i="54"/>
  <c r="AJ60" i="54"/>
  <c r="AJ59" i="54"/>
  <c r="AJ58" i="54"/>
  <c r="AJ57" i="54"/>
  <c r="AJ56" i="54"/>
  <c r="AJ55" i="54"/>
  <c r="AJ54" i="54"/>
  <c r="AJ53" i="54"/>
  <c r="AJ45" i="54"/>
  <c r="AJ44" i="54"/>
  <c r="AJ43" i="54"/>
  <c r="AJ42" i="54"/>
  <c r="AJ41" i="54"/>
  <c r="AJ40" i="54"/>
  <c r="AJ39" i="54"/>
  <c r="AJ38" i="54"/>
  <c r="AJ37" i="54"/>
  <c r="AJ36" i="54"/>
  <c r="AJ35" i="54"/>
  <c r="AJ34" i="54"/>
  <c r="AJ33" i="54"/>
  <c r="AJ32" i="54"/>
  <c r="AJ30" i="54"/>
  <c r="AJ29" i="54"/>
  <c r="AJ28" i="54"/>
  <c r="AJ27" i="54"/>
  <c r="AJ26" i="54"/>
  <c r="AJ25" i="54"/>
  <c r="AJ24" i="54"/>
  <c r="AJ23" i="54"/>
  <c r="AJ22" i="54"/>
  <c r="AJ21" i="54"/>
  <c r="AJ20" i="54"/>
  <c r="AJ19" i="54"/>
  <c r="AJ18" i="54"/>
  <c r="AJ17" i="54"/>
  <c r="AJ16" i="54"/>
  <c r="AJ15" i="54"/>
  <c r="AJ14" i="54"/>
  <c r="AJ13" i="54"/>
  <c r="AJ12" i="54"/>
  <c r="AJ10" i="54"/>
  <c r="AJ9" i="54"/>
  <c r="AJ8" i="54"/>
  <c r="AJ7" i="54"/>
  <c r="AG61" i="54"/>
  <c r="AH61" i="54"/>
  <c r="AH60" i="54"/>
  <c r="AH59" i="54"/>
  <c r="AH58" i="54"/>
  <c r="AH57" i="54"/>
  <c r="AH56" i="54"/>
  <c r="AH55" i="54"/>
  <c r="AH54" i="54"/>
  <c r="AH53" i="54"/>
  <c r="AH45" i="54"/>
  <c r="AH44" i="54"/>
  <c r="AH43" i="54"/>
  <c r="AH42" i="54"/>
  <c r="AH41" i="54"/>
  <c r="AH40" i="54"/>
  <c r="AH39" i="54"/>
  <c r="AH38" i="54"/>
  <c r="AH37" i="54"/>
  <c r="AH36" i="54"/>
  <c r="AH35" i="54"/>
  <c r="AH34" i="54"/>
  <c r="AH33" i="54"/>
  <c r="AH32" i="54"/>
  <c r="AH30" i="54"/>
  <c r="AH29" i="54"/>
  <c r="AH28" i="54"/>
  <c r="AH27" i="54"/>
  <c r="AH26" i="54"/>
  <c r="AH25" i="54"/>
  <c r="AH24" i="54"/>
  <c r="AH23" i="54"/>
  <c r="AH22" i="54"/>
  <c r="AH21" i="54"/>
  <c r="AH20" i="54"/>
  <c r="AH19" i="54"/>
  <c r="AH18" i="54"/>
  <c r="AH17" i="54"/>
  <c r="AH16" i="54"/>
  <c r="AH15" i="54"/>
  <c r="AH14" i="54"/>
  <c r="AH13" i="54"/>
  <c r="AH12" i="54"/>
  <c r="AH10" i="54"/>
  <c r="AH9" i="54"/>
  <c r="AH8" i="54"/>
  <c r="AH7" i="54"/>
  <c r="AE61" i="54"/>
  <c r="AF61" i="54"/>
  <c r="AF60" i="54"/>
  <c r="AF59" i="54"/>
  <c r="AF58" i="54"/>
  <c r="AF57" i="54"/>
  <c r="AF56" i="54"/>
  <c r="AF55" i="54"/>
  <c r="AF54" i="54"/>
  <c r="AF53" i="54"/>
  <c r="AE45" i="54"/>
  <c r="AF45" i="54"/>
  <c r="AF44" i="54"/>
  <c r="AF43" i="54"/>
  <c r="AF42" i="54"/>
  <c r="AE39" i="54"/>
  <c r="AE41" i="54"/>
  <c r="AF41" i="54"/>
  <c r="AF40" i="54"/>
  <c r="AF39" i="54"/>
  <c r="AF38" i="54"/>
  <c r="AF37" i="54"/>
  <c r="AF36" i="54"/>
  <c r="AF35" i="54"/>
  <c r="AF34" i="54"/>
  <c r="AF33" i="54"/>
  <c r="AF32" i="54"/>
  <c r="AE30" i="54"/>
  <c r="AF30" i="54"/>
  <c r="AF29" i="54"/>
  <c r="AF28" i="54"/>
  <c r="AE25" i="54"/>
  <c r="AE27" i="54"/>
  <c r="AF27" i="54"/>
  <c r="AF26" i="54"/>
  <c r="AF25" i="54"/>
  <c r="AF24" i="54"/>
  <c r="AF23" i="54"/>
  <c r="AF22" i="54"/>
  <c r="AF21" i="54"/>
  <c r="AF20" i="54"/>
  <c r="AF19" i="54"/>
  <c r="AF18" i="54"/>
  <c r="AF17" i="54"/>
  <c r="AF16" i="54"/>
  <c r="AF15" i="54"/>
  <c r="AF14" i="54"/>
  <c r="AF13" i="54"/>
  <c r="AF12" i="54"/>
  <c r="AF10" i="54"/>
  <c r="AF9" i="54"/>
  <c r="AF8" i="54"/>
  <c r="AF7" i="54"/>
  <c r="AC61" i="54"/>
  <c r="AD61" i="54"/>
  <c r="AD60" i="54"/>
  <c r="AD59" i="54"/>
  <c r="AD58" i="54"/>
  <c r="AD57" i="54"/>
  <c r="AD56" i="54"/>
  <c r="AD55" i="54"/>
  <c r="AD54" i="54"/>
  <c r="AD53" i="54"/>
  <c r="AC45" i="54"/>
  <c r="AD45" i="54"/>
  <c r="AD44" i="54"/>
  <c r="AD43" i="54"/>
  <c r="AD42" i="54"/>
  <c r="AC39" i="54"/>
  <c r="AC41" i="54"/>
  <c r="AD41" i="54"/>
  <c r="AD40" i="54"/>
  <c r="AD39" i="54"/>
  <c r="AD38" i="54"/>
  <c r="AD37" i="54"/>
  <c r="AD36" i="54"/>
  <c r="AD35" i="54"/>
  <c r="AD34" i="54"/>
  <c r="AD33" i="54"/>
  <c r="AD32" i="54"/>
  <c r="AC30" i="54"/>
  <c r="AD30" i="54"/>
  <c r="AD29" i="54"/>
  <c r="AD28" i="54"/>
  <c r="AC25" i="54"/>
  <c r="AC27" i="54"/>
  <c r="AD27" i="54"/>
  <c r="AD26" i="54"/>
  <c r="AD25" i="54"/>
  <c r="AD24" i="54"/>
  <c r="AD23" i="54"/>
  <c r="AD22" i="54"/>
  <c r="AD21" i="54"/>
  <c r="AD20" i="54"/>
  <c r="AD19" i="54"/>
  <c r="AD18" i="54"/>
  <c r="AD17" i="54"/>
  <c r="AD16" i="54"/>
  <c r="AD15" i="54"/>
  <c r="AD14" i="54"/>
  <c r="AD13" i="54"/>
  <c r="AD12" i="54"/>
  <c r="AD10" i="54"/>
  <c r="AD9" i="54"/>
  <c r="AD8" i="54"/>
  <c r="AD7" i="54"/>
  <c r="AA61" i="54"/>
  <c r="AB61" i="54"/>
  <c r="AB60" i="54"/>
  <c r="AB59" i="54"/>
  <c r="AB58" i="54"/>
  <c r="AB57" i="54"/>
  <c r="AB56" i="54"/>
  <c r="AB55" i="54"/>
  <c r="AB54" i="54"/>
  <c r="AB53" i="54"/>
  <c r="AA45" i="54"/>
  <c r="AB45" i="54"/>
  <c r="AB44" i="54"/>
  <c r="AB43" i="54"/>
  <c r="AB42" i="54"/>
  <c r="AA39" i="54"/>
  <c r="AA41" i="54"/>
  <c r="AB41" i="54"/>
  <c r="AB40" i="54"/>
  <c r="AB39" i="54"/>
  <c r="AB38" i="54"/>
  <c r="AB37" i="54"/>
  <c r="AB36" i="54"/>
  <c r="AB35" i="54"/>
  <c r="AB34" i="54"/>
  <c r="AB33" i="54"/>
  <c r="AB32" i="54"/>
  <c r="AA30" i="54"/>
  <c r="AB30" i="54"/>
  <c r="AB29" i="54"/>
  <c r="AB28" i="54"/>
  <c r="AA25" i="54"/>
  <c r="AA27" i="54"/>
  <c r="AB27" i="54"/>
  <c r="AB26" i="54"/>
  <c r="AB25" i="54"/>
  <c r="AB24" i="54"/>
  <c r="AB23" i="54"/>
  <c r="AB22" i="54"/>
  <c r="AB21" i="54"/>
  <c r="AB20" i="54"/>
  <c r="AB19" i="54"/>
  <c r="AB18" i="54"/>
  <c r="AB17" i="54"/>
  <c r="AB16" i="54"/>
  <c r="AB15" i="54"/>
  <c r="AB14" i="54"/>
  <c r="AB13" i="54"/>
  <c r="AB12" i="54"/>
  <c r="AB10" i="54"/>
  <c r="AB9" i="54"/>
  <c r="AB8" i="54"/>
  <c r="AB7" i="54"/>
  <c r="Y61" i="54"/>
  <c r="Z61" i="54"/>
  <c r="Z60" i="54"/>
  <c r="Z59" i="54"/>
  <c r="Z58" i="54"/>
  <c r="Z57" i="54"/>
  <c r="Z56" i="54"/>
  <c r="Z55" i="54"/>
  <c r="Z54" i="54"/>
  <c r="Z53" i="54"/>
  <c r="Y45" i="54"/>
  <c r="Z45" i="54"/>
  <c r="Z44" i="54"/>
  <c r="Z43" i="54"/>
  <c r="Z42" i="54"/>
  <c r="Y39" i="54"/>
  <c r="Y41" i="54"/>
  <c r="Z41" i="54"/>
  <c r="Z40" i="54"/>
  <c r="Z39" i="54"/>
  <c r="Z38" i="54"/>
  <c r="Z37" i="54"/>
  <c r="Z36" i="54"/>
  <c r="Z35" i="54"/>
  <c r="Z34" i="54"/>
  <c r="Z33" i="54"/>
  <c r="Z32" i="54"/>
  <c r="Y30" i="54"/>
  <c r="Z30" i="54"/>
  <c r="Z29" i="54"/>
  <c r="Z28" i="54"/>
  <c r="Y25" i="54"/>
  <c r="Y27" i="54"/>
  <c r="Z27" i="54"/>
  <c r="Z26" i="54"/>
  <c r="Z25" i="54"/>
  <c r="Z24" i="54"/>
  <c r="Z23" i="54"/>
  <c r="Z22" i="54"/>
  <c r="Z21" i="54"/>
  <c r="Z20" i="54"/>
  <c r="Z19" i="54"/>
  <c r="Z18" i="54"/>
  <c r="Z17" i="54"/>
  <c r="Z16" i="54"/>
  <c r="Z15" i="54"/>
  <c r="Z14" i="54"/>
  <c r="Z13" i="54"/>
  <c r="Z12" i="54"/>
  <c r="Z10" i="54"/>
  <c r="Z9" i="54"/>
  <c r="Z8" i="54"/>
  <c r="Z7" i="54"/>
  <c r="X61" i="54"/>
  <c r="X60" i="54"/>
  <c r="X59" i="54"/>
  <c r="X58" i="54"/>
  <c r="X57" i="54"/>
  <c r="X56" i="54"/>
  <c r="X55" i="54"/>
  <c r="X54" i="54"/>
  <c r="X53" i="54"/>
  <c r="X45" i="54"/>
  <c r="X44" i="54"/>
  <c r="X43" i="54"/>
  <c r="X42" i="54"/>
  <c r="X41" i="54"/>
  <c r="X40" i="54"/>
  <c r="X39" i="54"/>
  <c r="X38" i="54"/>
  <c r="X37" i="54"/>
  <c r="X36" i="54"/>
  <c r="X35" i="54"/>
  <c r="X34" i="54"/>
  <c r="X33" i="54"/>
  <c r="X32" i="54"/>
  <c r="X30" i="54"/>
  <c r="X29" i="54"/>
  <c r="X28" i="54"/>
  <c r="X27" i="54"/>
  <c r="X26" i="54"/>
  <c r="X25" i="54"/>
  <c r="X24" i="54"/>
  <c r="X23" i="54"/>
  <c r="X22" i="54"/>
  <c r="X21" i="54"/>
  <c r="X20" i="54"/>
  <c r="X19" i="54"/>
  <c r="X18" i="54"/>
  <c r="X17" i="54"/>
  <c r="X16" i="54"/>
  <c r="X15" i="54"/>
  <c r="X14" i="54"/>
  <c r="X13" i="54"/>
  <c r="X12" i="54"/>
  <c r="X10" i="54"/>
  <c r="X9" i="54"/>
  <c r="X8" i="54"/>
  <c r="X7" i="54"/>
  <c r="V61" i="54"/>
  <c r="V60" i="54"/>
  <c r="V59" i="54"/>
  <c r="V58" i="54"/>
  <c r="V57" i="54"/>
  <c r="V56" i="54"/>
  <c r="V55" i="54"/>
  <c r="V54" i="54"/>
  <c r="V53" i="54"/>
  <c r="V45" i="54"/>
  <c r="V44" i="54"/>
  <c r="V43" i="54"/>
  <c r="V42" i="54"/>
  <c r="V41" i="54"/>
  <c r="V40" i="54"/>
  <c r="V39" i="54"/>
  <c r="V38" i="54"/>
  <c r="V37" i="54"/>
  <c r="V36" i="54"/>
  <c r="V35" i="54"/>
  <c r="V34" i="54"/>
  <c r="V33" i="54"/>
  <c r="V32" i="54"/>
  <c r="V30" i="54"/>
  <c r="V29" i="54"/>
  <c r="V28" i="54"/>
  <c r="V27" i="54"/>
  <c r="V26" i="54"/>
  <c r="V25" i="54"/>
  <c r="V24" i="54"/>
  <c r="V23" i="54"/>
  <c r="V22" i="54"/>
  <c r="V21" i="54"/>
  <c r="V20" i="54"/>
  <c r="V19" i="54"/>
  <c r="V18" i="54"/>
  <c r="V17" i="54"/>
  <c r="V16" i="54"/>
  <c r="V15" i="54"/>
  <c r="V14" i="54"/>
  <c r="V13" i="54"/>
  <c r="V12" i="54"/>
  <c r="V10" i="54"/>
  <c r="V9" i="54"/>
  <c r="V8" i="54"/>
  <c r="V7" i="54"/>
  <c r="S61" i="54"/>
  <c r="T61" i="54"/>
  <c r="T60" i="54"/>
  <c r="T59" i="54"/>
  <c r="T58" i="54"/>
  <c r="T57" i="54"/>
  <c r="T56" i="54"/>
  <c r="T55" i="54"/>
  <c r="T54" i="54"/>
  <c r="T53" i="54"/>
  <c r="S45" i="54"/>
  <c r="T45" i="54"/>
  <c r="T44" i="54"/>
  <c r="T43" i="54"/>
  <c r="T42" i="54"/>
  <c r="S39" i="54"/>
  <c r="S41" i="54"/>
  <c r="T41" i="54"/>
  <c r="T40" i="54"/>
  <c r="T39" i="54"/>
  <c r="T38" i="54"/>
  <c r="T37" i="54"/>
  <c r="T36" i="54"/>
  <c r="T35" i="54"/>
  <c r="T34" i="54"/>
  <c r="T33" i="54"/>
  <c r="T32" i="54"/>
  <c r="S30" i="54"/>
  <c r="T30" i="54"/>
  <c r="T29" i="54"/>
  <c r="T28" i="54"/>
  <c r="S25" i="54"/>
  <c r="S27" i="54"/>
  <c r="T27" i="54"/>
  <c r="T26" i="54"/>
  <c r="T25" i="54"/>
  <c r="T24" i="54"/>
  <c r="T23" i="54"/>
  <c r="T22" i="54"/>
  <c r="T21" i="54"/>
  <c r="T20" i="54"/>
  <c r="T19" i="54"/>
  <c r="T18" i="54"/>
  <c r="T17" i="54"/>
  <c r="T16" i="54"/>
  <c r="T15" i="54"/>
  <c r="T14" i="54"/>
  <c r="T13" i="54"/>
  <c r="T12" i="54"/>
  <c r="T10" i="54"/>
  <c r="T9" i="54"/>
  <c r="T8" i="54"/>
  <c r="T7" i="54"/>
  <c r="Q61" i="54"/>
  <c r="R61" i="54"/>
  <c r="R60" i="54"/>
  <c r="R59" i="54"/>
  <c r="R58" i="54"/>
  <c r="R57" i="54"/>
  <c r="R56" i="54"/>
  <c r="R55" i="54"/>
  <c r="R54" i="54"/>
  <c r="R53" i="54"/>
  <c r="Q45" i="54"/>
  <c r="R45" i="54"/>
  <c r="R44" i="54"/>
  <c r="R43" i="54"/>
  <c r="R42" i="54"/>
  <c r="Q39" i="54"/>
  <c r="Q41" i="54"/>
  <c r="R41" i="54"/>
  <c r="R40" i="54"/>
  <c r="R39" i="54"/>
  <c r="R38" i="54"/>
  <c r="R37" i="54"/>
  <c r="R36" i="54"/>
  <c r="R35" i="54"/>
  <c r="R34" i="54"/>
  <c r="R33" i="54"/>
  <c r="R32" i="54"/>
  <c r="Q30" i="54"/>
  <c r="R30" i="54"/>
  <c r="R29" i="54"/>
  <c r="R28" i="54"/>
  <c r="Q25" i="54"/>
  <c r="Q27" i="54"/>
  <c r="R27" i="54"/>
  <c r="R26" i="54"/>
  <c r="R25" i="54"/>
  <c r="R24" i="54"/>
  <c r="R23" i="54"/>
  <c r="R22" i="54"/>
  <c r="R21" i="54"/>
  <c r="R20" i="54"/>
  <c r="R19" i="54"/>
  <c r="R18" i="54"/>
  <c r="R17" i="54"/>
  <c r="R16" i="54"/>
  <c r="R15" i="54"/>
  <c r="R14" i="54"/>
  <c r="R13" i="54"/>
  <c r="R12" i="54"/>
  <c r="R10" i="54"/>
  <c r="R9" i="54"/>
  <c r="R8" i="54"/>
  <c r="R7" i="54"/>
  <c r="O61" i="54"/>
  <c r="P61" i="54"/>
  <c r="P60" i="54"/>
  <c r="P59" i="54"/>
  <c r="P58" i="54"/>
  <c r="P57" i="54"/>
  <c r="P56" i="54"/>
  <c r="P55" i="54"/>
  <c r="P54" i="54"/>
  <c r="P53" i="54"/>
  <c r="O45" i="54"/>
  <c r="P45" i="54"/>
  <c r="P44" i="54"/>
  <c r="P43" i="54"/>
  <c r="P42" i="54"/>
  <c r="O39" i="54"/>
  <c r="O41" i="54"/>
  <c r="P41" i="54"/>
  <c r="P40" i="54"/>
  <c r="P39" i="54"/>
  <c r="P38" i="54"/>
  <c r="P37" i="54"/>
  <c r="P36" i="54"/>
  <c r="P35" i="54"/>
  <c r="P34" i="54"/>
  <c r="P33" i="54"/>
  <c r="P32" i="54"/>
  <c r="O30" i="54"/>
  <c r="P30" i="54"/>
  <c r="P29" i="54"/>
  <c r="P28" i="54"/>
  <c r="O25" i="54"/>
  <c r="O27" i="54"/>
  <c r="P27" i="54"/>
  <c r="P26" i="54"/>
  <c r="P25" i="54"/>
  <c r="P24" i="54"/>
  <c r="P23" i="54"/>
  <c r="P22" i="54"/>
  <c r="P21" i="54"/>
  <c r="P20" i="54"/>
  <c r="P19" i="54"/>
  <c r="P18" i="54"/>
  <c r="P17" i="54"/>
  <c r="P16" i="54"/>
  <c r="P15" i="54"/>
  <c r="P14" i="54"/>
  <c r="P13" i="54"/>
  <c r="P12" i="54"/>
  <c r="P10" i="54"/>
  <c r="P9" i="54"/>
  <c r="P8" i="54"/>
  <c r="P7" i="54"/>
  <c r="M61" i="54"/>
  <c r="N61" i="54"/>
  <c r="N60" i="54"/>
  <c r="N59" i="54"/>
  <c r="N58" i="54"/>
  <c r="N57" i="54"/>
  <c r="N56" i="54"/>
  <c r="N55" i="54"/>
  <c r="N54" i="54"/>
  <c r="N53" i="54"/>
  <c r="M45" i="54"/>
  <c r="N45" i="54"/>
  <c r="N44" i="54"/>
  <c r="N43" i="54"/>
  <c r="N42" i="54"/>
  <c r="M41" i="54"/>
  <c r="N41" i="54"/>
  <c r="N40" i="54"/>
  <c r="N39" i="54"/>
  <c r="N38" i="54"/>
  <c r="N37" i="54"/>
  <c r="N36" i="54"/>
  <c r="N35" i="54"/>
  <c r="N34" i="54"/>
  <c r="N33" i="54"/>
  <c r="N32" i="54"/>
  <c r="M30" i="54"/>
  <c r="N30" i="54"/>
  <c r="N29" i="54"/>
  <c r="N28" i="54"/>
  <c r="M25" i="54"/>
  <c r="M27" i="54"/>
  <c r="N27" i="54"/>
  <c r="N26" i="54"/>
  <c r="N25" i="54"/>
  <c r="N24" i="54"/>
  <c r="N23" i="54"/>
  <c r="N22" i="54"/>
  <c r="N21" i="54"/>
  <c r="N20" i="54"/>
  <c r="N19" i="54"/>
  <c r="N18" i="54"/>
  <c r="N17" i="54"/>
  <c r="N16" i="54"/>
  <c r="N15" i="54"/>
  <c r="N14" i="54"/>
  <c r="N13" i="54"/>
  <c r="N12" i="54"/>
  <c r="N10" i="54"/>
  <c r="N9" i="54"/>
  <c r="N8" i="54"/>
  <c r="N7" i="54"/>
  <c r="K61" i="54"/>
  <c r="L61" i="54"/>
  <c r="L60" i="54"/>
  <c r="L59" i="54"/>
  <c r="L58" i="54"/>
  <c r="L57" i="54"/>
  <c r="L56" i="54"/>
  <c r="L55" i="54"/>
  <c r="L54" i="54"/>
  <c r="L53" i="54"/>
  <c r="K45" i="54"/>
  <c r="L45" i="54"/>
  <c r="L44" i="54"/>
  <c r="L43" i="54"/>
  <c r="L42" i="54"/>
  <c r="K39" i="54"/>
  <c r="K41" i="54"/>
  <c r="L41" i="54"/>
  <c r="L40" i="54"/>
  <c r="L39" i="54"/>
  <c r="L38" i="54"/>
  <c r="L37" i="54"/>
  <c r="L36" i="54"/>
  <c r="L35" i="54"/>
  <c r="L34" i="54"/>
  <c r="L33" i="54"/>
  <c r="L32" i="54"/>
  <c r="K30" i="54"/>
  <c r="L30" i="54"/>
  <c r="L29" i="54"/>
  <c r="L28" i="54"/>
  <c r="K25" i="54"/>
  <c r="K27" i="54"/>
  <c r="L27" i="54"/>
  <c r="L26" i="54"/>
  <c r="L25" i="54"/>
  <c r="L24" i="54"/>
  <c r="L23" i="54"/>
  <c r="L22" i="54"/>
  <c r="L21" i="54"/>
  <c r="L20" i="54"/>
  <c r="L19" i="54"/>
  <c r="L18" i="54"/>
  <c r="L17" i="54"/>
  <c r="L16" i="54"/>
  <c r="L15" i="54"/>
  <c r="L14" i="54"/>
  <c r="L13" i="54"/>
  <c r="L12" i="54"/>
  <c r="L10" i="54"/>
  <c r="L9" i="54"/>
  <c r="L8" i="54"/>
  <c r="L7" i="54"/>
  <c r="I61" i="54"/>
  <c r="J61" i="54"/>
  <c r="J60" i="54"/>
  <c r="J59" i="54"/>
  <c r="J58" i="54"/>
  <c r="J57" i="54"/>
  <c r="J56" i="54"/>
  <c r="J55" i="54"/>
  <c r="J54" i="54"/>
  <c r="I45" i="54"/>
  <c r="J45" i="54"/>
  <c r="J44" i="54"/>
  <c r="J43" i="54"/>
  <c r="J42" i="54"/>
  <c r="I39" i="54"/>
  <c r="I41" i="54"/>
  <c r="J41" i="54"/>
  <c r="J40" i="54"/>
  <c r="J39" i="54"/>
  <c r="J38" i="54"/>
  <c r="J37" i="54"/>
  <c r="J36" i="54"/>
  <c r="J35" i="54"/>
  <c r="J34" i="54"/>
  <c r="J33" i="54"/>
  <c r="J32" i="54"/>
  <c r="I30" i="54"/>
  <c r="J30" i="54"/>
  <c r="J29" i="54"/>
  <c r="J28" i="54"/>
  <c r="I25" i="54"/>
  <c r="I27" i="54"/>
  <c r="J27" i="54"/>
  <c r="J26" i="54"/>
  <c r="J25" i="54"/>
  <c r="J24" i="54"/>
  <c r="J23" i="54"/>
  <c r="J22" i="54"/>
  <c r="J21" i="54"/>
  <c r="J20" i="54"/>
  <c r="J19" i="54"/>
  <c r="J18" i="54"/>
  <c r="J17" i="54"/>
  <c r="J16" i="54"/>
  <c r="J15" i="54"/>
  <c r="J14" i="54"/>
  <c r="J13" i="54"/>
  <c r="J12" i="54"/>
  <c r="J10" i="54"/>
  <c r="J9" i="54"/>
  <c r="J8" i="54"/>
  <c r="J7" i="54"/>
  <c r="G61" i="54"/>
  <c r="H61" i="54"/>
  <c r="H60" i="54"/>
  <c r="H59" i="54"/>
  <c r="H58" i="54"/>
  <c r="H57" i="54"/>
  <c r="H56" i="54"/>
  <c r="H55" i="54"/>
  <c r="H54" i="54"/>
  <c r="H53" i="54"/>
  <c r="G45" i="54"/>
  <c r="H45" i="54"/>
  <c r="H44" i="54"/>
  <c r="H43" i="54"/>
  <c r="H42" i="54"/>
  <c r="G39" i="54"/>
  <c r="G41" i="54"/>
  <c r="H41" i="54"/>
  <c r="H40" i="54"/>
  <c r="H39" i="54"/>
  <c r="H38" i="54"/>
  <c r="H37" i="54"/>
  <c r="H36" i="54"/>
  <c r="H35" i="54"/>
  <c r="H34" i="54"/>
  <c r="H33" i="54"/>
  <c r="H32" i="54"/>
  <c r="G30" i="54"/>
  <c r="H30" i="54"/>
  <c r="H29" i="54"/>
  <c r="H28" i="54"/>
  <c r="G25" i="54"/>
  <c r="G27" i="54"/>
  <c r="H27" i="54"/>
  <c r="H26" i="54"/>
  <c r="H25" i="54"/>
  <c r="H24" i="54"/>
  <c r="H23" i="54"/>
  <c r="H22" i="54"/>
  <c r="H21" i="54"/>
  <c r="H20" i="54"/>
  <c r="H19" i="54"/>
  <c r="H18" i="54"/>
  <c r="H17" i="54"/>
  <c r="H16" i="54"/>
  <c r="H15" i="54"/>
  <c r="H14" i="54"/>
  <c r="H13" i="54"/>
  <c r="H12" i="54"/>
  <c r="H10" i="54"/>
  <c r="H9" i="54"/>
  <c r="H8" i="54"/>
  <c r="H7" i="54"/>
  <c r="E61" i="54"/>
  <c r="F61" i="54"/>
  <c r="F60" i="54"/>
  <c r="F59" i="54"/>
  <c r="F58" i="54"/>
  <c r="F57" i="54"/>
  <c r="F56" i="54"/>
  <c r="F55" i="54"/>
  <c r="F54" i="54"/>
  <c r="F53" i="54"/>
  <c r="E45" i="54"/>
  <c r="F45" i="54"/>
  <c r="F44" i="54"/>
  <c r="F43" i="54"/>
  <c r="F42" i="54"/>
  <c r="E39" i="54"/>
  <c r="E41" i="54"/>
  <c r="F41" i="54"/>
  <c r="F40" i="54"/>
  <c r="F39" i="54"/>
  <c r="F38" i="54"/>
  <c r="F37" i="54"/>
  <c r="F36" i="54"/>
  <c r="F35" i="54"/>
  <c r="F34" i="54"/>
  <c r="F33" i="54"/>
  <c r="F32" i="54"/>
  <c r="E30" i="54"/>
  <c r="F30" i="54"/>
  <c r="F29" i="54"/>
  <c r="F28" i="54"/>
  <c r="E25" i="54"/>
  <c r="E27" i="54"/>
  <c r="F27" i="54"/>
  <c r="F26" i="54"/>
  <c r="F25" i="54"/>
  <c r="F24" i="54"/>
  <c r="F23" i="54"/>
  <c r="F22" i="54"/>
  <c r="F21" i="54"/>
  <c r="F20" i="54"/>
  <c r="F19" i="54"/>
  <c r="F18" i="54"/>
  <c r="F17" i="54"/>
  <c r="F16" i="54"/>
  <c r="F15" i="54"/>
  <c r="F14" i="54"/>
  <c r="F13" i="54"/>
  <c r="F12" i="54"/>
  <c r="F10" i="54"/>
  <c r="F9" i="54"/>
  <c r="F8" i="54"/>
  <c r="F7" i="54"/>
  <c r="C61" i="54"/>
  <c r="D61" i="54"/>
  <c r="D60" i="54"/>
  <c r="D59" i="54"/>
  <c r="D58" i="54"/>
  <c r="D57" i="54"/>
  <c r="D56" i="54"/>
  <c r="D55" i="54"/>
  <c r="D54" i="54"/>
  <c r="D53" i="54"/>
  <c r="C45" i="54"/>
  <c r="D45" i="54"/>
  <c r="D44" i="54"/>
  <c r="D43" i="54"/>
  <c r="D42" i="54"/>
  <c r="C39" i="54"/>
  <c r="C41" i="54"/>
  <c r="D41" i="54"/>
  <c r="D40" i="54"/>
  <c r="D39" i="54"/>
  <c r="D38" i="54"/>
  <c r="D37" i="54"/>
  <c r="D36" i="54"/>
  <c r="D35" i="54"/>
  <c r="D34" i="54"/>
  <c r="D33" i="54"/>
  <c r="D32" i="54"/>
  <c r="C30" i="54"/>
  <c r="D30" i="54"/>
  <c r="D29" i="54"/>
  <c r="D28" i="54"/>
  <c r="C25" i="54"/>
  <c r="C27" i="54"/>
  <c r="D27" i="54"/>
  <c r="D26" i="54"/>
  <c r="D25" i="54"/>
  <c r="D24" i="54"/>
  <c r="D23" i="54"/>
  <c r="D22" i="54"/>
  <c r="D21" i="54"/>
  <c r="D20" i="54"/>
  <c r="D19" i="54"/>
  <c r="D18" i="54"/>
  <c r="D17" i="54"/>
  <c r="D16" i="54"/>
  <c r="D15" i="54"/>
  <c r="D14" i="54"/>
  <c r="D13" i="54"/>
  <c r="D12" i="54"/>
  <c r="D10" i="54"/>
  <c r="D9" i="54"/>
  <c r="D8" i="54"/>
  <c r="D7" i="54"/>
  <c r="AI67" i="54"/>
  <c r="AE64" i="54"/>
  <c r="AC64" i="54"/>
  <c r="AA64" i="54"/>
  <c r="Y67" i="54"/>
  <c r="W64" i="54"/>
  <c r="Q67" i="54"/>
  <c r="M67" i="54"/>
  <c r="I68" i="54"/>
  <c r="G67" i="54"/>
  <c r="E67" i="54"/>
  <c r="C67" i="54"/>
  <c r="B61" i="54"/>
  <c r="E51" i="54"/>
  <c r="E50" i="54"/>
  <c r="B45" i="54"/>
  <c r="B10" i="54"/>
  <c r="B48" i="54"/>
  <c r="B39" i="54"/>
  <c r="B41" i="54"/>
  <c r="B30" i="54"/>
  <c r="B25" i="54"/>
  <c r="B27" i="54"/>
  <c r="AE51" i="54"/>
  <c r="AE50" i="54"/>
  <c r="AE48" i="54"/>
  <c r="AC51" i="54"/>
  <c r="AC50" i="54"/>
  <c r="AC48" i="54"/>
  <c r="AA51" i="54"/>
  <c r="AA50" i="54"/>
  <c r="AA48" i="54"/>
  <c r="Y51" i="54"/>
  <c r="Y50" i="54"/>
  <c r="S51" i="54"/>
  <c r="S50" i="54"/>
  <c r="S48" i="54"/>
  <c r="Q51" i="54"/>
  <c r="Q50" i="54"/>
  <c r="Q48" i="54"/>
  <c r="O51" i="54"/>
  <c r="O50" i="54"/>
  <c r="O48" i="54"/>
  <c r="M51" i="54"/>
  <c r="M50" i="54"/>
  <c r="M48" i="54"/>
  <c r="K51" i="54"/>
  <c r="K50" i="54"/>
  <c r="K48" i="54"/>
  <c r="I51" i="54"/>
  <c r="I50" i="54"/>
  <c r="I48" i="54"/>
  <c r="G51" i="54"/>
  <c r="G50" i="54"/>
  <c r="G48" i="54"/>
  <c r="C51" i="54"/>
  <c r="C50" i="54"/>
  <c r="C48" i="54"/>
  <c r="AE1" i="54"/>
  <c r="S10" i="55"/>
  <c r="U10" i="55"/>
  <c r="M10" i="55"/>
  <c r="O10" i="55"/>
  <c r="Q10" i="55"/>
  <c r="I10" i="55"/>
  <c r="K10" i="55"/>
  <c r="E10" i="55"/>
  <c r="C10" i="55"/>
  <c r="S61" i="55"/>
  <c r="T61" i="55"/>
  <c r="T60" i="55"/>
  <c r="T59" i="55"/>
  <c r="T58" i="55"/>
  <c r="T57" i="55"/>
  <c r="T56" i="55"/>
  <c r="T55" i="55"/>
  <c r="T54" i="55"/>
  <c r="T53" i="55"/>
  <c r="S51" i="55"/>
  <c r="S50" i="55"/>
  <c r="S45" i="55"/>
  <c r="T45" i="55"/>
  <c r="T44" i="55"/>
  <c r="T43" i="55"/>
  <c r="T42" i="55"/>
  <c r="S39" i="55"/>
  <c r="S41" i="55"/>
  <c r="T41" i="55"/>
  <c r="T40" i="55"/>
  <c r="T39" i="55"/>
  <c r="T38" i="55"/>
  <c r="T37" i="55"/>
  <c r="T36" i="55"/>
  <c r="T35" i="55"/>
  <c r="T34" i="55"/>
  <c r="T33" i="55"/>
  <c r="T32" i="55"/>
  <c r="S30" i="55"/>
  <c r="T30" i="55"/>
  <c r="T29" i="55"/>
  <c r="T28" i="55"/>
  <c r="S25" i="55"/>
  <c r="S27" i="55"/>
  <c r="T27" i="55"/>
  <c r="T26" i="55"/>
  <c r="T25" i="55"/>
  <c r="T24" i="55"/>
  <c r="T23" i="55"/>
  <c r="T22" i="55"/>
  <c r="T21" i="55"/>
  <c r="T20" i="55"/>
  <c r="T19" i="55"/>
  <c r="T18" i="55"/>
  <c r="T17" i="55"/>
  <c r="T16" i="55"/>
  <c r="T15" i="55"/>
  <c r="T14" i="55"/>
  <c r="T13" i="55"/>
  <c r="T12" i="55"/>
  <c r="O61" i="55"/>
  <c r="P61" i="55"/>
  <c r="P60" i="55"/>
  <c r="P59" i="55"/>
  <c r="P58" i="55"/>
  <c r="P57" i="55"/>
  <c r="P56" i="55"/>
  <c r="P55" i="55"/>
  <c r="P54" i="55"/>
  <c r="P53" i="55"/>
  <c r="O51" i="55"/>
  <c r="O50" i="55"/>
  <c r="O45" i="55"/>
  <c r="P45" i="55"/>
  <c r="P44" i="55"/>
  <c r="P43" i="55"/>
  <c r="P42" i="55"/>
  <c r="O39" i="55"/>
  <c r="O41" i="55"/>
  <c r="P41" i="55"/>
  <c r="P40" i="55"/>
  <c r="P39" i="55"/>
  <c r="P38" i="55"/>
  <c r="P37" i="55"/>
  <c r="P36" i="55"/>
  <c r="P35" i="55"/>
  <c r="P34" i="55"/>
  <c r="P33" i="55"/>
  <c r="P32" i="55"/>
  <c r="O30" i="55"/>
  <c r="P30" i="55"/>
  <c r="P29" i="55"/>
  <c r="P28" i="55"/>
  <c r="O25" i="55"/>
  <c r="O27" i="55"/>
  <c r="P27" i="55"/>
  <c r="P26" i="55"/>
  <c r="P25" i="55"/>
  <c r="P24" i="55"/>
  <c r="P23" i="55"/>
  <c r="P22" i="55"/>
  <c r="P21" i="55"/>
  <c r="P20" i="55"/>
  <c r="P19" i="55"/>
  <c r="P18" i="55"/>
  <c r="P17" i="55"/>
  <c r="P16" i="55"/>
  <c r="P15" i="55"/>
  <c r="P14" i="55"/>
  <c r="P13" i="55"/>
  <c r="P12" i="55"/>
  <c r="U61" i="55"/>
  <c r="V61" i="55"/>
  <c r="V60" i="55"/>
  <c r="V59" i="55"/>
  <c r="V58" i="55"/>
  <c r="V57" i="55"/>
  <c r="V56" i="55"/>
  <c r="V55" i="55"/>
  <c r="V54" i="55"/>
  <c r="V53" i="55"/>
  <c r="U51" i="55"/>
  <c r="U50" i="55"/>
  <c r="U45" i="55"/>
  <c r="V45" i="55"/>
  <c r="V44" i="55"/>
  <c r="V43" i="55"/>
  <c r="V42" i="55"/>
  <c r="U39" i="55"/>
  <c r="U41" i="55"/>
  <c r="V41" i="55"/>
  <c r="V40" i="55"/>
  <c r="V39" i="55"/>
  <c r="V38" i="55"/>
  <c r="V37" i="55"/>
  <c r="V36" i="55"/>
  <c r="V35" i="55"/>
  <c r="V34" i="55"/>
  <c r="V33" i="55"/>
  <c r="V32" i="55"/>
  <c r="U30" i="55"/>
  <c r="V30" i="55"/>
  <c r="V29" i="55"/>
  <c r="V28" i="55"/>
  <c r="U25" i="55"/>
  <c r="U27" i="55"/>
  <c r="V27" i="55"/>
  <c r="V26" i="55"/>
  <c r="V25" i="55"/>
  <c r="V24" i="55"/>
  <c r="V23" i="55"/>
  <c r="V22" i="55"/>
  <c r="V21" i="55"/>
  <c r="V20" i="55"/>
  <c r="V19" i="55"/>
  <c r="V18" i="55"/>
  <c r="V17" i="55"/>
  <c r="V16" i="55"/>
  <c r="V15" i="55"/>
  <c r="V14" i="55"/>
  <c r="V13" i="55"/>
  <c r="V12" i="55"/>
  <c r="M61" i="55"/>
  <c r="N61" i="55"/>
  <c r="N60" i="55"/>
  <c r="N59" i="55"/>
  <c r="N58" i="55"/>
  <c r="N57" i="55"/>
  <c r="N56" i="55"/>
  <c r="N55" i="55"/>
  <c r="N54" i="55"/>
  <c r="N53" i="55"/>
  <c r="M51" i="55"/>
  <c r="M50" i="55"/>
  <c r="M45" i="55"/>
  <c r="N45" i="55"/>
  <c r="N44" i="55"/>
  <c r="N43" i="55"/>
  <c r="N42" i="55"/>
  <c r="M39" i="55"/>
  <c r="M41" i="55"/>
  <c r="N41" i="55"/>
  <c r="N40" i="55"/>
  <c r="N39" i="55"/>
  <c r="N38" i="55"/>
  <c r="N37" i="55"/>
  <c r="N36" i="55"/>
  <c r="N35" i="55"/>
  <c r="N34" i="55"/>
  <c r="N33" i="55"/>
  <c r="N32" i="55"/>
  <c r="M30" i="55"/>
  <c r="N30" i="55"/>
  <c r="N29" i="55"/>
  <c r="N28" i="55"/>
  <c r="M25" i="55"/>
  <c r="M27" i="55"/>
  <c r="N27" i="55"/>
  <c r="N26" i="55"/>
  <c r="N25" i="55"/>
  <c r="N24" i="55"/>
  <c r="N23" i="55"/>
  <c r="N22" i="55"/>
  <c r="N21" i="55"/>
  <c r="N20" i="55"/>
  <c r="N19" i="55"/>
  <c r="N18" i="55"/>
  <c r="N17" i="55"/>
  <c r="N16" i="55"/>
  <c r="N15" i="55"/>
  <c r="N14" i="55"/>
  <c r="N13" i="55"/>
  <c r="N12" i="55"/>
  <c r="Q51" i="55"/>
  <c r="Q50" i="55"/>
  <c r="Q61" i="55"/>
  <c r="R61" i="55"/>
  <c r="R60" i="55"/>
  <c r="R59" i="55"/>
  <c r="R58" i="55"/>
  <c r="R57" i="55"/>
  <c r="R56" i="55"/>
  <c r="R55" i="55"/>
  <c r="R54" i="55"/>
  <c r="R53" i="55"/>
  <c r="Q45" i="55"/>
  <c r="R45" i="55"/>
  <c r="R44" i="55"/>
  <c r="R43" i="55"/>
  <c r="R42" i="55"/>
  <c r="Q39" i="55"/>
  <c r="Q41" i="55"/>
  <c r="R41" i="55"/>
  <c r="R40" i="55"/>
  <c r="R39" i="55"/>
  <c r="R38" i="55"/>
  <c r="R37" i="55"/>
  <c r="R36" i="55"/>
  <c r="R35" i="55"/>
  <c r="R34" i="55"/>
  <c r="R33" i="55"/>
  <c r="R32" i="55"/>
  <c r="Q30" i="55"/>
  <c r="R30" i="55"/>
  <c r="R29" i="55"/>
  <c r="R28" i="55"/>
  <c r="Q25" i="55"/>
  <c r="Q27" i="55"/>
  <c r="R27" i="55"/>
  <c r="R26" i="55"/>
  <c r="R25" i="55"/>
  <c r="R24" i="55"/>
  <c r="R23" i="55"/>
  <c r="R22" i="55"/>
  <c r="R21" i="55"/>
  <c r="R20" i="55"/>
  <c r="R19" i="55"/>
  <c r="R18" i="55"/>
  <c r="R17" i="55"/>
  <c r="R16" i="55"/>
  <c r="R15" i="55"/>
  <c r="R14" i="55"/>
  <c r="R13" i="55"/>
  <c r="R12" i="55"/>
  <c r="W10" i="55"/>
  <c r="G10" i="55"/>
  <c r="K61" i="55"/>
  <c r="L61" i="55"/>
  <c r="L60" i="55"/>
  <c r="L59" i="55"/>
  <c r="L58" i="55"/>
  <c r="L57" i="55"/>
  <c r="L56" i="55"/>
  <c r="L55" i="55"/>
  <c r="L54" i="55"/>
  <c r="L53" i="55"/>
  <c r="K51" i="55"/>
  <c r="K50" i="55"/>
  <c r="K45" i="55"/>
  <c r="L45" i="55"/>
  <c r="L44" i="55"/>
  <c r="L43" i="55"/>
  <c r="L42" i="55"/>
  <c r="K39" i="55"/>
  <c r="K41" i="55"/>
  <c r="L41" i="55"/>
  <c r="L40" i="55"/>
  <c r="L39" i="55"/>
  <c r="L38" i="55"/>
  <c r="L37" i="55"/>
  <c r="L36" i="55"/>
  <c r="L35" i="55"/>
  <c r="L34" i="55"/>
  <c r="L33" i="55"/>
  <c r="L32" i="55"/>
  <c r="K30" i="55"/>
  <c r="L30" i="55"/>
  <c r="L29" i="55"/>
  <c r="L28" i="55"/>
  <c r="K25" i="55"/>
  <c r="K27" i="55"/>
  <c r="L27" i="55"/>
  <c r="L26" i="55"/>
  <c r="L25" i="55"/>
  <c r="L24" i="55"/>
  <c r="L23" i="55"/>
  <c r="L22" i="55"/>
  <c r="L21" i="55"/>
  <c r="L20" i="55"/>
  <c r="L19" i="55"/>
  <c r="L18" i="55"/>
  <c r="L17" i="55"/>
  <c r="L16" i="55"/>
  <c r="L15" i="55"/>
  <c r="L14" i="55"/>
  <c r="L13" i="55"/>
  <c r="L12" i="55"/>
  <c r="C61" i="55"/>
  <c r="D61" i="55"/>
  <c r="D60" i="55"/>
  <c r="D59" i="55"/>
  <c r="D58" i="55"/>
  <c r="D57" i="55"/>
  <c r="D56" i="55"/>
  <c r="D55" i="55"/>
  <c r="D54" i="55"/>
  <c r="D53" i="55"/>
  <c r="C51" i="55"/>
  <c r="C50" i="55"/>
  <c r="C45" i="55"/>
  <c r="D45" i="55"/>
  <c r="D44" i="55"/>
  <c r="D43" i="55"/>
  <c r="D42" i="55"/>
  <c r="C39" i="55"/>
  <c r="C41" i="55"/>
  <c r="D41" i="55"/>
  <c r="D40" i="55"/>
  <c r="D39" i="55"/>
  <c r="D38" i="55"/>
  <c r="D37" i="55"/>
  <c r="D36" i="55"/>
  <c r="D35" i="55"/>
  <c r="D34" i="55"/>
  <c r="D33" i="55"/>
  <c r="D32" i="55"/>
  <c r="C30" i="55"/>
  <c r="D30" i="55"/>
  <c r="D29" i="55"/>
  <c r="D28" i="55"/>
  <c r="C25" i="55"/>
  <c r="C27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E51" i="55"/>
  <c r="E50" i="55"/>
  <c r="E61" i="55"/>
  <c r="F61" i="55"/>
  <c r="F60" i="55"/>
  <c r="F59" i="55"/>
  <c r="F58" i="55"/>
  <c r="F57" i="55"/>
  <c r="F56" i="55"/>
  <c r="F55" i="55"/>
  <c r="F54" i="55"/>
  <c r="F53" i="55"/>
  <c r="E45" i="55"/>
  <c r="F45" i="55"/>
  <c r="F44" i="55"/>
  <c r="F43" i="55"/>
  <c r="F42" i="55"/>
  <c r="E39" i="55"/>
  <c r="E41" i="55"/>
  <c r="F41" i="55"/>
  <c r="F40" i="55"/>
  <c r="F39" i="55"/>
  <c r="F38" i="55"/>
  <c r="F37" i="55"/>
  <c r="F36" i="55"/>
  <c r="F35" i="55"/>
  <c r="F34" i="55"/>
  <c r="F33" i="55"/>
  <c r="F32" i="55"/>
  <c r="E30" i="55"/>
  <c r="F30" i="55"/>
  <c r="F29" i="55"/>
  <c r="F28" i="55"/>
  <c r="E25" i="55"/>
  <c r="E27" i="55"/>
  <c r="F27" i="55"/>
  <c r="F26" i="55"/>
  <c r="F25" i="55"/>
  <c r="F24" i="55"/>
  <c r="F23" i="55"/>
  <c r="F22" i="55"/>
  <c r="F21" i="55"/>
  <c r="F20" i="55"/>
  <c r="F19" i="55"/>
  <c r="F18" i="55"/>
  <c r="F17" i="55"/>
  <c r="F16" i="55"/>
  <c r="F15" i="55"/>
  <c r="F14" i="55"/>
  <c r="F13" i="55"/>
  <c r="F12" i="55"/>
  <c r="W61" i="55"/>
  <c r="X61" i="55"/>
  <c r="X60" i="55"/>
  <c r="X59" i="55"/>
  <c r="X58" i="55"/>
  <c r="X57" i="55"/>
  <c r="X56" i="55"/>
  <c r="X55" i="55"/>
  <c r="X54" i="55"/>
  <c r="X53" i="55"/>
  <c r="W45" i="55"/>
  <c r="X45" i="55"/>
  <c r="X44" i="55"/>
  <c r="X43" i="55"/>
  <c r="X42" i="55"/>
  <c r="W39" i="55"/>
  <c r="W41" i="55"/>
  <c r="X41" i="55"/>
  <c r="X40" i="55"/>
  <c r="X39" i="55"/>
  <c r="X38" i="55"/>
  <c r="X37" i="55"/>
  <c r="X36" i="55"/>
  <c r="X35" i="55"/>
  <c r="X34" i="55"/>
  <c r="X33" i="55"/>
  <c r="X32" i="55"/>
  <c r="W30" i="55"/>
  <c r="X30" i="55"/>
  <c r="X29" i="55"/>
  <c r="X28" i="55"/>
  <c r="W25" i="55"/>
  <c r="W27" i="55"/>
  <c r="X27" i="55"/>
  <c r="X26" i="55"/>
  <c r="X25" i="55"/>
  <c r="X24" i="55"/>
  <c r="X23" i="55"/>
  <c r="X22" i="55"/>
  <c r="X21" i="55"/>
  <c r="X20" i="55"/>
  <c r="X19" i="55"/>
  <c r="X18" i="55"/>
  <c r="X17" i="55"/>
  <c r="X16" i="55"/>
  <c r="X15" i="55"/>
  <c r="X14" i="55"/>
  <c r="X13" i="55"/>
  <c r="X12" i="55"/>
  <c r="X10" i="55"/>
  <c r="X9" i="55"/>
  <c r="X8" i="55"/>
  <c r="X7" i="55"/>
  <c r="V10" i="55"/>
  <c r="V9" i="55"/>
  <c r="V8" i="55"/>
  <c r="V7" i="55"/>
  <c r="T10" i="55"/>
  <c r="T9" i="55"/>
  <c r="T8" i="55"/>
  <c r="T7" i="55"/>
  <c r="R10" i="55"/>
  <c r="R9" i="55"/>
  <c r="R8" i="55"/>
  <c r="R7" i="55"/>
  <c r="P10" i="55"/>
  <c r="P9" i="55"/>
  <c r="P8" i="55"/>
  <c r="P7" i="55"/>
  <c r="N10" i="55"/>
  <c r="N9" i="55"/>
  <c r="N8" i="55"/>
  <c r="N7" i="55"/>
  <c r="L10" i="55"/>
  <c r="L9" i="55"/>
  <c r="L8" i="55"/>
  <c r="L7" i="55"/>
  <c r="I61" i="55"/>
  <c r="J61" i="55"/>
  <c r="J60" i="55"/>
  <c r="J59" i="55"/>
  <c r="J58" i="55"/>
  <c r="J57" i="55"/>
  <c r="J56" i="55"/>
  <c r="J55" i="55"/>
  <c r="J54" i="55"/>
  <c r="J53" i="55"/>
  <c r="I45" i="55"/>
  <c r="J45" i="55"/>
  <c r="J44" i="55"/>
  <c r="J43" i="55"/>
  <c r="J42" i="55"/>
  <c r="I39" i="55"/>
  <c r="I41" i="55"/>
  <c r="J41" i="55"/>
  <c r="J40" i="55"/>
  <c r="J39" i="55"/>
  <c r="J38" i="55"/>
  <c r="J37" i="55"/>
  <c r="J36" i="55"/>
  <c r="J35" i="55"/>
  <c r="J34" i="55"/>
  <c r="J33" i="55"/>
  <c r="J32" i="55"/>
  <c r="I30" i="55"/>
  <c r="J30" i="55"/>
  <c r="J29" i="55"/>
  <c r="J28" i="55"/>
  <c r="I25" i="55"/>
  <c r="I27" i="55"/>
  <c r="J27" i="55"/>
  <c r="J26" i="55"/>
  <c r="J25" i="55"/>
  <c r="J24" i="55"/>
  <c r="J23" i="55"/>
  <c r="J22" i="55"/>
  <c r="J21" i="55"/>
  <c r="J20" i="55"/>
  <c r="J19" i="55"/>
  <c r="J18" i="55"/>
  <c r="J17" i="55"/>
  <c r="J16" i="55"/>
  <c r="J15" i="55"/>
  <c r="J14" i="55"/>
  <c r="J13" i="55"/>
  <c r="J12" i="55"/>
  <c r="J10" i="55"/>
  <c r="J9" i="55"/>
  <c r="J8" i="55"/>
  <c r="J7" i="55"/>
  <c r="G61" i="55"/>
  <c r="H61" i="55"/>
  <c r="H60" i="55"/>
  <c r="H59" i="55"/>
  <c r="H58" i="55"/>
  <c r="H57" i="55"/>
  <c r="H56" i="55"/>
  <c r="H55" i="55"/>
  <c r="H54" i="55"/>
  <c r="H53" i="55"/>
  <c r="G45" i="55"/>
  <c r="H45" i="55"/>
  <c r="H44" i="55"/>
  <c r="H43" i="55"/>
  <c r="H42" i="55"/>
  <c r="G39" i="55"/>
  <c r="G41" i="55"/>
  <c r="H41" i="55"/>
  <c r="H40" i="55"/>
  <c r="H39" i="55"/>
  <c r="H38" i="55"/>
  <c r="H37" i="55"/>
  <c r="H36" i="55"/>
  <c r="H35" i="55"/>
  <c r="H34" i="55"/>
  <c r="H33" i="55"/>
  <c r="H32" i="55"/>
  <c r="G30" i="55"/>
  <c r="H30" i="55"/>
  <c r="H29" i="55"/>
  <c r="H28" i="55"/>
  <c r="G25" i="55"/>
  <c r="G27" i="55"/>
  <c r="H27" i="55"/>
  <c r="H26" i="55"/>
  <c r="H25" i="55"/>
  <c r="H24" i="55"/>
  <c r="H23" i="55"/>
  <c r="H22" i="55"/>
  <c r="H21" i="55"/>
  <c r="H20" i="55"/>
  <c r="H19" i="55"/>
  <c r="H18" i="55"/>
  <c r="H17" i="55"/>
  <c r="H16" i="55"/>
  <c r="H15" i="55"/>
  <c r="H14" i="55"/>
  <c r="H13" i="55"/>
  <c r="H12" i="55"/>
  <c r="H10" i="55"/>
  <c r="H9" i="55"/>
  <c r="H8" i="55"/>
  <c r="H7" i="55"/>
  <c r="F10" i="55"/>
  <c r="F9" i="55"/>
  <c r="F8" i="55"/>
  <c r="F7" i="55"/>
  <c r="D10" i="55"/>
  <c r="D9" i="55"/>
  <c r="D8" i="55"/>
  <c r="D7" i="55"/>
  <c r="K67" i="55"/>
  <c r="I64" i="55"/>
  <c r="G64" i="55"/>
  <c r="E67" i="55"/>
  <c r="C67" i="55"/>
  <c r="B61" i="55"/>
  <c r="B10" i="55"/>
  <c r="B48" i="55"/>
  <c r="B45" i="55"/>
  <c r="W51" i="55"/>
  <c r="W50" i="55"/>
  <c r="W48" i="55"/>
  <c r="I51" i="55"/>
  <c r="I50" i="55"/>
  <c r="G51" i="55"/>
  <c r="G50" i="55"/>
  <c r="G48" i="55"/>
  <c r="B25" i="55"/>
  <c r="B27" i="55"/>
  <c r="B30" i="55"/>
  <c r="B39" i="55"/>
  <c r="B41" i="55"/>
  <c r="B12" i="35"/>
  <c r="B12" i="36"/>
  <c r="B12" i="37"/>
  <c r="B12" i="38"/>
  <c r="B12" i="39"/>
  <c r="B12" i="40"/>
  <c r="B12" i="41"/>
  <c r="B12" i="42"/>
  <c r="B12" i="43"/>
  <c r="B12" i="44"/>
  <c r="B12" i="34"/>
  <c r="B7" i="35"/>
  <c r="B7" i="36"/>
  <c r="B7" i="37"/>
  <c r="B7" i="38"/>
  <c r="B7" i="39"/>
  <c r="B7" i="40"/>
  <c r="B7" i="41"/>
  <c r="B7" i="42"/>
  <c r="B7" i="43"/>
  <c r="B7" i="44"/>
  <c r="B7" i="34"/>
  <c r="G48" i="34"/>
  <c r="B8" i="35"/>
  <c r="Y8" i="36"/>
  <c r="B8" i="36"/>
  <c r="B8" i="37"/>
  <c r="B8" i="38"/>
  <c r="B8" i="39"/>
  <c r="B8" i="40"/>
  <c r="B8" i="41"/>
  <c r="B8" i="42"/>
  <c r="B8" i="43"/>
  <c r="B8" i="44"/>
  <c r="B8" i="34"/>
  <c r="B9" i="35"/>
  <c r="B9" i="36"/>
  <c r="B9" i="37"/>
  <c r="B9" i="38"/>
  <c r="B9" i="39"/>
  <c r="B9" i="40"/>
  <c r="B9" i="41"/>
  <c r="B9" i="42"/>
  <c r="B9" i="43"/>
  <c r="B9" i="44"/>
  <c r="B9" i="34"/>
  <c r="B10" i="35"/>
  <c r="B10" i="36"/>
  <c r="B10" i="37"/>
  <c r="B10" i="38"/>
  <c r="B10" i="39"/>
  <c r="B10" i="40"/>
  <c r="B10" i="41"/>
  <c r="B10" i="42"/>
  <c r="B10" i="43"/>
  <c r="B10" i="44"/>
  <c r="B10" i="34"/>
  <c r="B11" i="35"/>
  <c r="B11" i="36"/>
  <c r="B11" i="37"/>
  <c r="B11" i="38"/>
  <c r="B11" i="39"/>
  <c r="B11" i="40"/>
  <c r="B11" i="41"/>
  <c r="B11" i="42"/>
  <c r="B11" i="43"/>
  <c r="B11" i="44"/>
  <c r="B11" i="34"/>
  <c r="B13" i="34"/>
  <c r="AB13" i="34"/>
  <c r="G13" i="34"/>
  <c r="M36" i="34"/>
  <c r="M37" i="34"/>
  <c r="N19" i="34"/>
  <c r="N18" i="34"/>
  <c r="N17" i="34"/>
  <c r="N16" i="34"/>
  <c r="N15" i="34"/>
  <c r="J35" i="34"/>
  <c r="J36" i="34"/>
  <c r="J37" i="34"/>
  <c r="K16" i="34"/>
  <c r="K17" i="34"/>
  <c r="K18" i="34"/>
  <c r="K19" i="34"/>
  <c r="K20" i="34"/>
  <c r="K21" i="34"/>
  <c r="K22" i="34"/>
  <c r="D36" i="34"/>
  <c r="D35" i="34"/>
  <c r="D37" i="34"/>
  <c r="E16" i="34"/>
  <c r="E17" i="34"/>
  <c r="E18" i="34"/>
  <c r="E19" i="34"/>
  <c r="E20" i="34"/>
  <c r="E21" i="34"/>
  <c r="G35" i="34"/>
  <c r="G36" i="34"/>
  <c r="G37" i="34"/>
  <c r="H16" i="34"/>
  <c r="H17" i="34"/>
  <c r="H18" i="34"/>
  <c r="H19" i="34"/>
  <c r="H20" i="34"/>
  <c r="H21" i="34"/>
  <c r="H22" i="34"/>
  <c r="H23" i="34"/>
  <c r="H24" i="34"/>
  <c r="M76" i="34"/>
  <c r="M77" i="34"/>
  <c r="N56" i="34"/>
  <c r="J76" i="34"/>
  <c r="J77" i="34"/>
  <c r="K56" i="34"/>
  <c r="K57" i="34"/>
  <c r="K58" i="34"/>
  <c r="K59" i="34"/>
  <c r="K60" i="34"/>
  <c r="K61" i="34"/>
  <c r="K62" i="34"/>
  <c r="K63" i="34"/>
  <c r="K64" i="34"/>
  <c r="K65" i="34"/>
  <c r="K66" i="34"/>
  <c r="G76" i="34"/>
  <c r="G77" i="34"/>
  <c r="H56" i="34"/>
  <c r="H57" i="34"/>
  <c r="V75" i="34"/>
  <c r="V76" i="34"/>
  <c r="V77" i="34"/>
  <c r="W56" i="34"/>
  <c r="D75" i="34"/>
  <c r="D76" i="34"/>
  <c r="D77" i="34"/>
  <c r="E56" i="34"/>
  <c r="E57" i="34"/>
  <c r="E58" i="34"/>
  <c r="E59" i="34"/>
  <c r="AK35" i="34"/>
  <c r="AK36" i="34"/>
  <c r="AK37" i="34"/>
  <c r="AL16" i="34"/>
  <c r="AL17" i="34"/>
  <c r="AL18" i="34"/>
  <c r="AL19" i="34"/>
  <c r="AH35" i="34"/>
  <c r="AH36" i="34"/>
  <c r="AH37" i="34"/>
  <c r="AI16" i="34"/>
  <c r="AI17" i="34"/>
  <c r="AI18" i="34"/>
  <c r="AI19" i="34"/>
  <c r="AE35" i="34"/>
  <c r="AE36" i="34"/>
  <c r="AE37" i="34"/>
  <c r="AF16" i="34"/>
  <c r="AF17" i="34"/>
  <c r="AF18" i="34"/>
  <c r="AF19" i="34"/>
  <c r="D53" i="34"/>
  <c r="AK13" i="34"/>
  <c r="AH13" i="34"/>
  <c r="AE13" i="34"/>
  <c r="V53" i="34"/>
  <c r="G53" i="34"/>
  <c r="Y35" i="34"/>
  <c r="Y36" i="34"/>
  <c r="Y37" i="34"/>
  <c r="Z16" i="34"/>
  <c r="Z17" i="34"/>
  <c r="Z18" i="34"/>
  <c r="Z19" i="34"/>
  <c r="Z20" i="34"/>
  <c r="Z21" i="34"/>
  <c r="Z22" i="34"/>
  <c r="Z23" i="34"/>
  <c r="Z24" i="34"/>
  <c r="Z25" i="34"/>
  <c r="Z26" i="34"/>
  <c r="Z27" i="34"/>
  <c r="V35" i="34"/>
  <c r="V36" i="34"/>
  <c r="V37" i="34"/>
  <c r="W16" i="34"/>
  <c r="W17" i="34"/>
  <c r="W18" i="34"/>
  <c r="W19" i="34"/>
  <c r="W20" i="34"/>
  <c r="W21" i="34"/>
  <c r="W22" i="34"/>
  <c r="W23" i="34"/>
  <c r="W24" i="34"/>
  <c r="W25" i="34"/>
  <c r="S76" i="34"/>
  <c r="S77" i="34"/>
  <c r="T56" i="34"/>
  <c r="W55" i="34"/>
  <c r="T55" i="34"/>
  <c r="P77" i="34"/>
  <c r="Q55" i="34"/>
  <c r="N55" i="34"/>
  <c r="K55" i="34"/>
  <c r="H55" i="34"/>
  <c r="E55" i="34"/>
  <c r="P53" i="34"/>
  <c r="S53" i="34"/>
  <c r="W75" i="34"/>
  <c r="W76" i="34"/>
  <c r="W77" i="34"/>
  <c r="T75" i="34"/>
  <c r="T76" i="34"/>
  <c r="T77" i="34"/>
  <c r="Q75" i="34"/>
  <c r="Q76" i="34"/>
  <c r="Q77" i="34"/>
  <c r="N75" i="34"/>
  <c r="N76" i="34"/>
  <c r="N77" i="34"/>
  <c r="K75" i="34"/>
  <c r="K76" i="34"/>
  <c r="K77" i="34"/>
  <c r="H75" i="34"/>
  <c r="H76" i="34"/>
  <c r="H77" i="34"/>
  <c r="E76" i="34"/>
  <c r="E75" i="34"/>
  <c r="E77" i="34"/>
  <c r="AL35" i="34"/>
  <c r="AL36" i="34"/>
  <c r="AL37" i="34"/>
  <c r="AI35" i="34"/>
  <c r="AI36" i="34"/>
  <c r="AI37" i="34"/>
  <c r="AF35" i="34"/>
  <c r="AF36" i="34"/>
  <c r="AF37" i="34"/>
  <c r="AB35" i="34"/>
  <c r="AB36" i="34"/>
  <c r="AB37" i="34"/>
  <c r="AC35" i="34"/>
  <c r="AC36" i="34"/>
  <c r="AC37" i="34"/>
  <c r="Z35" i="34"/>
  <c r="Z36" i="34"/>
  <c r="Z37" i="34"/>
  <c r="W35" i="34"/>
  <c r="W36" i="34"/>
  <c r="W37" i="34"/>
  <c r="S35" i="34"/>
  <c r="S36" i="34"/>
  <c r="S37" i="34"/>
  <c r="T35" i="34"/>
  <c r="T36" i="34"/>
  <c r="T37" i="34"/>
  <c r="P35" i="34"/>
  <c r="P36" i="34"/>
  <c r="P37" i="34"/>
  <c r="Q35" i="34"/>
  <c r="Q36" i="34"/>
  <c r="Q37" i="34"/>
  <c r="N35" i="34"/>
  <c r="N36" i="34"/>
  <c r="N37" i="34"/>
  <c r="K35" i="34"/>
  <c r="K36" i="34"/>
  <c r="K37" i="34"/>
  <c r="E35" i="34"/>
  <c r="H35" i="34"/>
  <c r="H36" i="34"/>
  <c r="E36" i="34"/>
  <c r="AL15" i="34"/>
  <c r="AI15" i="34"/>
  <c r="AF15" i="34"/>
  <c r="Z15" i="34"/>
  <c r="W15" i="34"/>
  <c r="K15" i="34"/>
  <c r="H15" i="34"/>
  <c r="E15" i="34"/>
  <c r="P13" i="34"/>
  <c r="P40" i="34"/>
  <c r="AH40" i="34"/>
  <c r="W47" i="34"/>
  <c r="W48" i="34"/>
  <c r="W49" i="34"/>
  <c r="W50" i="34"/>
  <c r="W51" i="34"/>
  <c r="W52" i="34"/>
  <c r="W53" i="34"/>
  <c r="AI8" i="34"/>
  <c r="AI9" i="34"/>
  <c r="AI10" i="34"/>
  <c r="AI11" i="34"/>
  <c r="AI12" i="34"/>
  <c r="AI7" i="34"/>
  <c r="S13" i="34"/>
  <c r="T7" i="34"/>
  <c r="T8" i="34"/>
  <c r="T9" i="34"/>
  <c r="T10" i="34"/>
  <c r="T11" i="34"/>
  <c r="T12" i="34"/>
  <c r="T13" i="34"/>
  <c r="Q8" i="34"/>
  <c r="Q9" i="34"/>
  <c r="Q10" i="34"/>
  <c r="Q11" i="34"/>
  <c r="Q12" i="34"/>
  <c r="V80" i="34"/>
  <c r="M53" i="34"/>
  <c r="J53" i="34"/>
  <c r="Y13" i="34"/>
  <c r="V13" i="34"/>
  <c r="M13" i="34"/>
  <c r="J13" i="34"/>
  <c r="S40" i="34"/>
  <c r="H48" i="34"/>
  <c r="H49" i="34"/>
  <c r="H50" i="34"/>
  <c r="H51" i="34"/>
  <c r="H52" i="34"/>
  <c r="H47" i="34"/>
  <c r="G80" i="34"/>
  <c r="H53" i="34"/>
  <c r="K8" i="34"/>
  <c r="K9" i="34"/>
  <c r="K10" i="34"/>
  <c r="K11" i="34"/>
  <c r="K12" i="34"/>
  <c r="K7" i="34"/>
  <c r="K13" i="34"/>
  <c r="J40" i="34"/>
  <c r="K47" i="34"/>
  <c r="K48" i="34"/>
  <c r="K49" i="34"/>
  <c r="K50" i="34"/>
  <c r="K51" i="34"/>
  <c r="K52" i="34"/>
  <c r="K53" i="34"/>
  <c r="J80" i="34"/>
  <c r="AI13" i="34"/>
  <c r="T47" i="34"/>
  <c r="T48" i="34"/>
  <c r="T49" i="34"/>
  <c r="T50" i="34"/>
  <c r="T51" i="34"/>
  <c r="T52" i="34"/>
  <c r="T53" i="34"/>
  <c r="N47" i="34"/>
  <c r="N48" i="34"/>
  <c r="N49" i="34"/>
  <c r="N50" i="34"/>
  <c r="N51" i="34"/>
  <c r="N52" i="34"/>
  <c r="N53" i="34"/>
  <c r="W8" i="34"/>
  <c r="W9" i="34"/>
  <c r="W10" i="34"/>
  <c r="W11" i="34"/>
  <c r="W12" i="34"/>
  <c r="W7" i="34"/>
  <c r="AF8" i="34"/>
  <c r="AF9" i="34"/>
  <c r="AF10" i="34"/>
  <c r="AF11" i="34"/>
  <c r="AF12" i="34"/>
  <c r="AF7" i="34"/>
  <c r="AL8" i="34"/>
  <c r="AL9" i="34"/>
  <c r="AL10" i="34"/>
  <c r="AL11" i="34"/>
  <c r="AL12" i="34"/>
  <c r="AL7" i="34"/>
  <c r="AC7" i="34"/>
  <c r="AC8" i="34"/>
  <c r="AC9" i="34"/>
  <c r="AC10" i="34"/>
  <c r="AC11" i="34"/>
  <c r="AC12" i="34"/>
  <c r="AC13" i="34"/>
  <c r="Z8" i="34"/>
  <c r="Z9" i="34"/>
  <c r="Z10" i="34"/>
  <c r="Z11" i="34"/>
  <c r="Z12" i="34"/>
  <c r="Z7" i="34"/>
  <c r="E48" i="34"/>
  <c r="E49" i="34"/>
  <c r="E50" i="34"/>
  <c r="E51" i="34"/>
  <c r="E52" i="34"/>
  <c r="E47" i="34"/>
  <c r="AK40" i="34"/>
  <c r="AE40" i="34"/>
  <c r="AB40" i="34"/>
  <c r="Q48" i="34"/>
  <c r="Q49" i="34"/>
  <c r="Q50" i="34"/>
  <c r="Q51" i="34"/>
  <c r="Q52" i="34"/>
  <c r="Q47" i="34"/>
  <c r="S80" i="34"/>
  <c r="P80" i="34"/>
  <c r="Q53" i="34"/>
  <c r="Y40" i="34"/>
  <c r="V40" i="34"/>
  <c r="AF13" i="34"/>
  <c r="Z13" i="34"/>
  <c r="W13" i="34"/>
  <c r="N7" i="34"/>
  <c r="N8" i="34"/>
  <c r="N9" i="34"/>
  <c r="N10" i="34"/>
  <c r="N11" i="34"/>
  <c r="N12" i="34"/>
  <c r="N13" i="34"/>
  <c r="H8" i="34"/>
  <c r="H9" i="34"/>
  <c r="H10" i="34"/>
  <c r="H11" i="34"/>
  <c r="H12" i="34"/>
  <c r="H7" i="34"/>
  <c r="D13" i="34"/>
  <c r="H13" i="34"/>
  <c r="Q7" i="34"/>
  <c r="Q13" i="34"/>
  <c r="M40" i="34"/>
  <c r="AL13" i="34"/>
  <c r="E12" i="34"/>
  <c r="E7" i="34"/>
  <c r="E8" i="34"/>
  <c r="E9" i="34"/>
  <c r="E10" i="34"/>
  <c r="E11" i="34"/>
  <c r="E13" i="34"/>
  <c r="M80" i="34"/>
  <c r="D80" i="34"/>
  <c r="X1" i="34"/>
  <c r="G40" i="34"/>
  <c r="D40" i="34"/>
  <c r="E37" i="34"/>
  <c r="H37" i="34"/>
  <c r="D35" i="35"/>
  <c r="G35" i="35"/>
  <c r="J35" i="35"/>
  <c r="M35" i="35"/>
  <c r="P35" i="35"/>
  <c r="S35" i="35"/>
  <c r="V35" i="35"/>
  <c r="Y35" i="35"/>
  <c r="AE35" i="35"/>
  <c r="AH35" i="35"/>
  <c r="AB35" i="35"/>
  <c r="D75" i="35"/>
  <c r="G75" i="35"/>
  <c r="J75" i="35"/>
  <c r="M75" i="35"/>
  <c r="P75" i="35"/>
  <c r="S75" i="35"/>
  <c r="V75" i="35"/>
  <c r="Y74" i="35"/>
  <c r="Y75" i="35"/>
  <c r="AH75" i="35"/>
  <c r="AK75" i="35"/>
  <c r="AB75" i="35"/>
  <c r="AE75" i="35"/>
  <c r="B35" i="35"/>
  <c r="D35" i="36"/>
  <c r="G35" i="36"/>
  <c r="J35" i="36"/>
  <c r="M35" i="36"/>
  <c r="P35" i="36"/>
  <c r="S35" i="36"/>
  <c r="V35" i="36"/>
  <c r="AE35" i="36"/>
  <c r="AB75" i="36"/>
  <c r="AE75" i="36"/>
  <c r="AH75" i="36"/>
  <c r="AK75" i="36"/>
  <c r="B35" i="36"/>
  <c r="D35" i="37"/>
  <c r="G35" i="37"/>
  <c r="J35" i="37"/>
  <c r="P35" i="37"/>
  <c r="S35" i="37"/>
  <c r="V35" i="37"/>
  <c r="Y35" i="37"/>
  <c r="AB35" i="37"/>
  <c r="AH35" i="37"/>
  <c r="D75" i="37"/>
  <c r="G75" i="37"/>
  <c r="J75" i="37"/>
  <c r="S75" i="37"/>
  <c r="V75" i="37"/>
  <c r="AE35" i="37"/>
  <c r="AB75" i="37"/>
  <c r="AE75" i="37"/>
  <c r="B35" i="37"/>
  <c r="S35" i="38"/>
  <c r="D75" i="38"/>
  <c r="G75" i="38"/>
  <c r="J75" i="38"/>
  <c r="M75" i="38"/>
  <c r="P75" i="38"/>
  <c r="S75" i="38"/>
  <c r="Y75" i="38"/>
  <c r="AB75" i="38"/>
  <c r="B35" i="38"/>
  <c r="J35" i="39"/>
  <c r="M35" i="39"/>
  <c r="S35" i="39"/>
  <c r="V35" i="39"/>
  <c r="Y35" i="39"/>
  <c r="AH35" i="39"/>
  <c r="AK35" i="39"/>
  <c r="D75" i="39"/>
  <c r="G75" i="39"/>
  <c r="J75" i="39"/>
  <c r="M75" i="39"/>
  <c r="Y75" i="39"/>
  <c r="AB75" i="39"/>
  <c r="AE75" i="39"/>
  <c r="AH75" i="39"/>
  <c r="AB35" i="39"/>
  <c r="B35" i="39"/>
  <c r="D35" i="40"/>
  <c r="G35" i="40"/>
  <c r="J35" i="40"/>
  <c r="M35" i="40"/>
  <c r="P35" i="40"/>
  <c r="S35" i="40"/>
  <c r="V35" i="40"/>
  <c r="AB35" i="40"/>
  <c r="AK35" i="40"/>
  <c r="M75" i="40"/>
  <c r="V75" i="40"/>
  <c r="Y75" i="40"/>
  <c r="B35" i="40"/>
  <c r="D35" i="41"/>
  <c r="G35" i="41"/>
  <c r="J35" i="41"/>
  <c r="M35" i="41"/>
  <c r="P35" i="41"/>
  <c r="S35" i="41"/>
  <c r="V35" i="41"/>
  <c r="AE35" i="41"/>
  <c r="D75" i="41"/>
  <c r="G75" i="41"/>
  <c r="J75" i="41"/>
  <c r="M75" i="41"/>
  <c r="Y35" i="41"/>
  <c r="AB35" i="41"/>
  <c r="P75" i="41"/>
  <c r="S75" i="41"/>
  <c r="V75" i="41"/>
  <c r="AH35" i="41"/>
  <c r="AK35" i="41"/>
  <c r="Y75" i="41"/>
  <c r="AB75" i="41"/>
  <c r="B35" i="41"/>
  <c r="D35" i="42"/>
  <c r="G35" i="42"/>
  <c r="M35" i="42"/>
  <c r="P35" i="42"/>
  <c r="S35" i="42"/>
  <c r="V35" i="42"/>
  <c r="Y35" i="42"/>
  <c r="AB35" i="42"/>
  <c r="AE35" i="42"/>
  <c r="AK35" i="42"/>
  <c r="AN35" i="42"/>
  <c r="D75" i="42"/>
  <c r="G75" i="42"/>
  <c r="J75" i="42"/>
  <c r="M75" i="42"/>
  <c r="P75" i="42"/>
  <c r="S75" i="42"/>
  <c r="V75" i="42"/>
  <c r="Y75" i="42"/>
  <c r="AB75" i="42"/>
  <c r="B35" i="42"/>
  <c r="D35" i="43"/>
  <c r="G35" i="43"/>
  <c r="J35" i="43"/>
  <c r="P35" i="43"/>
  <c r="S35" i="43"/>
  <c r="V35" i="43"/>
  <c r="Y35" i="43"/>
  <c r="AB35" i="43"/>
  <c r="AE35" i="43"/>
  <c r="AH35" i="43"/>
  <c r="AK35" i="43"/>
  <c r="AN35" i="43"/>
  <c r="AQ35" i="43"/>
  <c r="D75" i="43"/>
  <c r="G75" i="43"/>
  <c r="J75" i="43"/>
  <c r="M75" i="43"/>
  <c r="P75" i="43"/>
  <c r="S75" i="43"/>
  <c r="V75" i="43"/>
  <c r="Y75" i="43"/>
  <c r="AB75" i="43"/>
  <c r="B35" i="43"/>
  <c r="D35" i="44"/>
  <c r="G35" i="44"/>
  <c r="J35" i="44"/>
  <c r="M35" i="44"/>
  <c r="S35" i="44"/>
  <c r="V35" i="44"/>
  <c r="Y35" i="44"/>
  <c r="AE35" i="44"/>
  <c r="AH35" i="44"/>
  <c r="B35" i="44"/>
  <c r="B35" i="34"/>
  <c r="D36" i="35"/>
  <c r="D37" i="35"/>
  <c r="G36" i="35"/>
  <c r="G37" i="35"/>
  <c r="J36" i="35"/>
  <c r="J37" i="35"/>
  <c r="M36" i="35"/>
  <c r="M37" i="35"/>
  <c r="P36" i="35"/>
  <c r="P37" i="35"/>
  <c r="S36" i="35"/>
  <c r="S37" i="35"/>
  <c r="V36" i="35"/>
  <c r="V37" i="35"/>
  <c r="Y36" i="35"/>
  <c r="Y37" i="35"/>
  <c r="AE36" i="35"/>
  <c r="AE37" i="35"/>
  <c r="AH36" i="35"/>
  <c r="AH37" i="35"/>
  <c r="AB36" i="35"/>
  <c r="AB37" i="35"/>
  <c r="D76" i="35"/>
  <c r="D77" i="35"/>
  <c r="G76" i="35"/>
  <c r="G77" i="35"/>
  <c r="J76" i="35"/>
  <c r="J77" i="35"/>
  <c r="M76" i="35"/>
  <c r="M77" i="35"/>
  <c r="P76" i="35"/>
  <c r="P77" i="35"/>
  <c r="S76" i="35"/>
  <c r="S77" i="35"/>
  <c r="V76" i="35"/>
  <c r="V77" i="35"/>
  <c r="Y76" i="35"/>
  <c r="Y77" i="35"/>
  <c r="AH76" i="35"/>
  <c r="AH77" i="35"/>
  <c r="AK76" i="35"/>
  <c r="AK77" i="35"/>
  <c r="AB76" i="35"/>
  <c r="AB77" i="35"/>
  <c r="AE76" i="35"/>
  <c r="AE77" i="35"/>
  <c r="B37" i="35"/>
  <c r="D36" i="36"/>
  <c r="G36" i="36"/>
  <c r="J36" i="36"/>
  <c r="M36" i="36"/>
  <c r="P36" i="36"/>
  <c r="S36" i="36"/>
  <c r="V36" i="36"/>
  <c r="Y36" i="36"/>
  <c r="AH36" i="36"/>
  <c r="AE36" i="36"/>
  <c r="S76" i="36"/>
  <c r="V76" i="36"/>
  <c r="Y76" i="36"/>
  <c r="AB76" i="36"/>
  <c r="AE76" i="36"/>
  <c r="AH76" i="36"/>
  <c r="AK76" i="36"/>
  <c r="B36" i="36"/>
  <c r="B37" i="36"/>
  <c r="D36" i="37"/>
  <c r="D37" i="37"/>
  <c r="G36" i="37"/>
  <c r="G37" i="37"/>
  <c r="J36" i="37"/>
  <c r="J37" i="37"/>
  <c r="M36" i="37"/>
  <c r="M37" i="37"/>
  <c r="P36" i="37"/>
  <c r="P37" i="37"/>
  <c r="S37" i="37"/>
  <c r="V36" i="37"/>
  <c r="V37" i="37"/>
  <c r="Y36" i="37"/>
  <c r="Y37" i="37"/>
  <c r="AB36" i="37"/>
  <c r="AB37" i="37"/>
  <c r="AH36" i="37"/>
  <c r="AH37" i="37"/>
  <c r="D76" i="37"/>
  <c r="D77" i="37"/>
  <c r="G76" i="37"/>
  <c r="G77" i="37"/>
  <c r="J76" i="37"/>
  <c r="J77" i="37"/>
  <c r="M77" i="37"/>
  <c r="P77" i="37"/>
  <c r="S76" i="37"/>
  <c r="S77" i="37"/>
  <c r="V76" i="37"/>
  <c r="V77" i="37"/>
  <c r="Y76" i="37"/>
  <c r="Y77" i="37"/>
  <c r="AE36" i="37"/>
  <c r="AE37" i="37"/>
  <c r="AB76" i="37"/>
  <c r="AB77" i="37"/>
  <c r="AE76" i="37"/>
  <c r="AE77" i="37"/>
  <c r="AH76" i="37"/>
  <c r="AH77" i="37"/>
  <c r="B37" i="37"/>
  <c r="D37" i="38"/>
  <c r="G36" i="38"/>
  <c r="G37" i="38"/>
  <c r="J36" i="38"/>
  <c r="J37" i="38"/>
  <c r="M36" i="38"/>
  <c r="M37" i="38"/>
  <c r="P36" i="38"/>
  <c r="P37" i="38"/>
  <c r="S36" i="38"/>
  <c r="S37" i="38"/>
  <c r="V36" i="38"/>
  <c r="V37" i="38"/>
  <c r="D76" i="38"/>
  <c r="D77" i="38"/>
  <c r="G76" i="38"/>
  <c r="G77" i="38"/>
  <c r="J76" i="38"/>
  <c r="J77" i="38"/>
  <c r="M76" i="38"/>
  <c r="M77" i="38"/>
  <c r="P76" i="38"/>
  <c r="P77" i="38"/>
  <c r="S76" i="38"/>
  <c r="S77" i="38"/>
  <c r="Y36" i="38"/>
  <c r="Y37" i="38"/>
  <c r="AB36" i="38"/>
  <c r="AB37" i="38"/>
  <c r="V77" i="38"/>
  <c r="Y76" i="38"/>
  <c r="Y77" i="38"/>
  <c r="AB76" i="38"/>
  <c r="AB77" i="38"/>
  <c r="B37" i="38"/>
  <c r="D37" i="39"/>
  <c r="G36" i="39"/>
  <c r="G37" i="39"/>
  <c r="J36" i="39"/>
  <c r="J37" i="39"/>
  <c r="M36" i="39"/>
  <c r="M37" i="39"/>
  <c r="P37" i="39"/>
  <c r="S36" i="39"/>
  <c r="S37" i="39"/>
  <c r="V36" i="39"/>
  <c r="V37" i="39"/>
  <c r="Y36" i="39"/>
  <c r="Y37" i="39"/>
  <c r="AE36" i="39"/>
  <c r="AE37" i="39"/>
  <c r="AH36" i="39"/>
  <c r="AH37" i="39"/>
  <c r="AK36" i="39"/>
  <c r="AK37" i="39"/>
  <c r="D76" i="39"/>
  <c r="D77" i="39"/>
  <c r="G76" i="39"/>
  <c r="G77" i="39"/>
  <c r="J76" i="39"/>
  <c r="J77" i="39"/>
  <c r="M76" i="39"/>
  <c r="M77" i="39"/>
  <c r="P76" i="39"/>
  <c r="P77" i="39"/>
  <c r="S76" i="39"/>
  <c r="S77" i="39"/>
  <c r="V76" i="39"/>
  <c r="V77" i="39"/>
  <c r="Y76" i="39"/>
  <c r="Y77" i="39"/>
  <c r="AB76" i="39"/>
  <c r="AB77" i="39"/>
  <c r="AE76" i="39"/>
  <c r="AE77" i="39"/>
  <c r="AH76" i="39"/>
  <c r="AH77" i="39"/>
  <c r="AB36" i="39"/>
  <c r="AB37" i="39"/>
  <c r="B37" i="39"/>
  <c r="J36" i="40"/>
  <c r="J37" i="40"/>
  <c r="M36" i="40"/>
  <c r="M37" i="40"/>
  <c r="P36" i="40"/>
  <c r="P37" i="40"/>
  <c r="S36" i="40"/>
  <c r="S37" i="40"/>
  <c r="V36" i="40"/>
  <c r="V37" i="40"/>
  <c r="Y36" i="40"/>
  <c r="Y37" i="40"/>
  <c r="AB36" i="40"/>
  <c r="AB37" i="40"/>
  <c r="AE36" i="40"/>
  <c r="AE37" i="40"/>
  <c r="AH36" i="40"/>
  <c r="AH37" i="40"/>
  <c r="AK36" i="40"/>
  <c r="AK37" i="40"/>
  <c r="AB76" i="40"/>
  <c r="AB77" i="40"/>
  <c r="D76" i="40"/>
  <c r="D77" i="40"/>
  <c r="G76" i="40"/>
  <c r="G77" i="40"/>
  <c r="J77" i="40"/>
  <c r="M76" i="40"/>
  <c r="M77" i="40"/>
  <c r="P77" i="40"/>
  <c r="S76" i="40"/>
  <c r="S77" i="40"/>
  <c r="V76" i="40"/>
  <c r="V77" i="40"/>
  <c r="Y76" i="40"/>
  <c r="Y77" i="40"/>
  <c r="AE76" i="40"/>
  <c r="AE77" i="40"/>
  <c r="AH76" i="40"/>
  <c r="AH77" i="40"/>
  <c r="B37" i="40"/>
  <c r="D36" i="41"/>
  <c r="D37" i="41"/>
  <c r="G36" i="41"/>
  <c r="G37" i="41"/>
  <c r="J36" i="41"/>
  <c r="J37" i="41"/>
  <c r="M36" i="41"/>
  <c r="M37" i="41"/>
  <c r="P36" i="41"/>
  <c r="P37" i="41"/>
  <c r="S36" i="41"/>
  <c r="S37" i="41"/>
  <c r="V36" i="41"/>
  <c r="V37" i="41"/>
  <c r="AE36" i="41"/>
  <c r="AE37" i="41"/>
  <c r="D76" i="41"/>
  <c r="D77" i="41"/>
  <c r="G76" i="41"/>
  <c r="G77" i="41"/>
  <c r="J76" i="41"/>
  <c r="J77" i="41"/>
  <c r="M76" i="41"/>
  <c r="M77" i="41"/>
  <c r="AB36" i="41"/>
  <c r="AB37" i="41"/>
  <c r="AH36" i="41"/>
  <c r="AH37" i="41"/>
  <c r="AK36" i="41"/>
  <c r="AK37" i="41"/>
  <c r="Y76" i="41"/>
  <c r="Y77" i="41"/>
  <c r="AB76" i="41"/>
  <c r="AB77" i="41"/>
  <c r="B37" i="41"/>
  <c r="D36" i="42"/>
  <c r="D37" i="42"/>
  <c r="G36" i="42"/>
  <c r="G37" i="42"/>
  <c r="J36" i="42"/>
  <c r="J37" i="42"/>
  <c r="M36" i="42"/>
  <c r="M37" i="42"/>
  <c r="P36" i="42"/>
  <c r="P37" i="42"/>
  <c r="S37" i="42"/>
  <c r="V36" i="42"/>
  <c r="V37" i="42"/>
  <c r="Y36" i="42"/>
  <c r="Y37" i="42"/>
  <c r="AB36" i="42"/>
  <c r="AB37" i="42"/>
  <c r="AE36" i="42"/>
  <c r="AE37" i="42"/>
  <c r="AH36" i="42"/>
  <c r="AH37" i="42"/>
  <c r="AK36" i="42"/>
  <c r="AK37" i="42"/>
  <c r="AN36" i="42"/>
  <c r="AN37" i="42"/>
  <c r="D76" i="42"/>
  <c r="D77" i="42"/>
  <c r="G76" i="42"/>
  <c r="G77" i="42"/>
  <c r="J76" i="42"/>
  <c r="J77" i="42"/>
  <c r="M76" i="42"/>
  <c r="M77" i="42"/>
  <c r="P76" i="42"/>
  <c r="P77" i="42"/>
  <c r="S76" i="42"/>
  <c r="S77" i="42"/>
  <c r="V76" i="42"/>
  <c r="V77" i="42"/>
  <c r="Y76" i="42"/>
  <c r="Y77" i="42"/>
  <c r="AB76" i="42"/>
  <c r="AB77" i="42"/>
  <c r="B37" i="42"/>
  <c r="D36" i="43"/>
  <c r="D37" i="43"/>
  <c r="G36" i="43"/>
  <c r="G37" i="43"/>
  <c r="J36" i="43"/>
  <c r="J37" i="43"/>
  <c r="M36" i="43"/>
  <c r="M37" i="43"/>
  <c r="P36" i="43"/>
  <c r="P37" i="43"/>
  <c r="S36" i="43"/>
  <c r="S37" i="43"/>
  <c r="V36" i="43"/>
  <c r="V37" i="43"/>
  <c r="Y36" i="43"/>
  <c r="Y37" i="43"/>
  <c r="AB36" i="43"/>
  <c r="AB37" i="43"/>
  <c r="AE36" i="43"/>
  <c r="AE37" i="43"/>
  <c r="AH36" i="43"/>
  <c r="AH37" i="43"/>
  <c r="AK36" i="43"/>
  <c r="AK37" i="43"/>
  <c r="AN36" i="43"/>
  <c r="AN37" i="43"/>
  <c r="AQ36" i="43"/>
  <c r="AQ37" i="43"/>
  <c r="D76" i="43"/>
  <c r="D77" i="43"/>
  <c r="G76" i="43"/>
  <c r="G77" i="43"/>
  <c r="J76" i="43"/>
  <c r="J77" i="43"/>
  <c r="M76" i="43"/>
  <c r="M77" i="43"/>
  <c r="P76" i="43"/>
  <c r="P77" i="43"/>
  <c r="S76" i="43"/>
  <c r="S77" i="43"/>
  <c r="V76" i="43"/>
  <c r="V77" i="43"/>
  <c r="Y76" i="43"/>
  <c r="Y77" i="43"/>
  <c r="AB76" i="43"/>
  <c r="AB77" i="43"/>
  <c r="AE76" i="43"/>
  <c r="AE77" i="43"/>
  <c r="AH76" i="43"/>
  <c r="AH77" i="43"/>
  <c r="AK76" i="43"/>
  <c r="AK77" i="43"/>
  <c r="B37" i="43"/>
  <c r="D36" i="44"/>
  <c r="D37" i="44"/>
  <c r="G36" i="44"/>
  <c r="G37" i="44"/>
  <c r="J36" i="44"/>
  <c r="J37" i="44"/>
  <c r="M36" i="44"/>
  <c r="M37" i="44"/>
  <c r="P36" i="44"/>
  <c r="P37" i="44"/>
  <c r="S36" i="44"/>
  <c r="S37" i="44"/>
  <c r="V36" i="44"/>
  <c r="V37" i="44"/>
  <c r="Y36" i="44"/>
  <c r="Y37" i="44"/>
  <c r="AE36" i="44"/>
  <c r="AE37" i="44"/>
  <c r="AH36" i="44"/>
  <c r="AH37" i="44"/>
  <c r="B37" i="44"/>
  <c r="B37" i="34"/>
  <c r="B36" i="35"/>
  <c r="B36" i="37"/>
  <c r="B36" i="38"/>
  <c r="B36" i="39"/>
  <c r="D36" i="40"/>
  <c r="G36" i="40"/>
  <c r="B36" i="40"/>
  <c r="Y36" i="41"/>
  <c r="P76" i="41"/>
  <c r="S76" i="41"/>
  <c r="V76" i="41"/>
  <c r="B36" i="41"/>
  <c r="B36" i="42"/>
  <c r="B36" i="43"/>
  <c r="B36" i="44"/>
  <c r="B36" i="34"/>
  <c r="B39" i="35"/>
  <c r="B39" i="36"/>
  <c r="B39" i="37"/>
  <c r="B39" i="38"/>
  <c r="B39" i="39"/>
  <c r="B39" i="40"/>
  <c r="B39" i="41"/>
  <c r="B39" i="42"/>
  <c r="B39" i="43"/>
  <c r="B39" i="44"/>
  <c r="B39" i="34"/>
  <c r="B40" i="34"/>
  <c r="AL56" i="43"/>
  <c r="AL57" i="43"/>
  <c r="AL58" i="43"/>
  <c r="AL59" i="43"/>
  <c r="AI56" i="43"/>
  <c r="AI57" i="43"/>
  <c r="AI58" i="43"/>
  <c r="AI59" i="43"/>
  <c r="AI60" i="43"/>
  <c r="AI61" i="43"/>
  <c r="AF56" i="43"/>
  <c r="AF57" i="43"/>
  <c r="AF58" i="43"/>
  <c r="AF59" i="43"/>
  <c r="AF60" i="43"/>
  <c r="AF61" i="43"/>
  <c r="AF62" i="43"/>
  <c r="AF63" i="43"/>
  <c r="AC56" i="43"/>
  <c r="AC57" i="43"/>
  <c r="AC58" i="43"/>
  <c r="AC59" i="43"/>
  <c r="Z56" i="43"/>
  <c r="Z57" i="43"/>
  <c r="Z58" i="43"/>
  <c r="Z59" i="43"/>
  <c r="Z60" i="43"/>
  <c r="W56" i="43"/>
  <c r="W57" i="43"/>
  <c r="W58" i="43"/>
  <c r="W59" i="43"/>
  <c r="W60" i="43"/>
  <c r="T56" i="43"/>
  <c r="T57" i="43"/>
  <c r="T58" i="43"/>
  <c r="T59" i="43"/>
  <c r="T60" i="43"/>
  <c r="AF16" i="43"/>
  <c r="AF17" i="43"/>
  <c r="AF18" i="43"/>
  <c r="AF19" i="43"/>
  <c r="AF20" i="43"/>
  <c r="AF21" i="43"/>
  <c r="AF22" i="43"/>
  <c r="AF23" i="43"/>
  <c r="K16" i="43"/>
  <c r="K17" i="43"/>
  <c r="K18" i="43"/>
  <c r="K19" i="43"/>
  <c r="K20" i="43"/>
  <c r="K21" i="43"/>
  <c r="K22" i="43"/>
  <c r="AR16" i="43"/>
  <c r="AR17" i="43"/>
  <c r="AR18" i="43"/>
  <c r="AR19" i="43"/>
  <c r="AR20" i="43"/>
  <c r="AR21" i="43"/>
  <c r="AR22" i="43"/>
  <c r="AR23" i="43"/>
  <c r="AR24" i="43"/>
  <c r="Q56" i="43"/>
  <c r="Q57" i="43"/>
  <c r="Q58" i="43"/>
  <c r="Q59" i="43"/>
  <c r="N56" i="43"/>
  <c r="N57" i="43"/>
  <c r="N58" i="43"/>
  <c r="N59" i="43"/>
  <c r="N60" i="43"/>
  <c r="N61" i="43"/>
  <c r="N62" i="43"/>
  <c r="N63" i="43"/>
  <c r="N64" i="43"/>
  <c r="K56" i="43"/>
  <c r="K57" i="43"/>
  <c r="K58" i="43"/>
  <c r="K59" i="43"/>
  <c r="K60" i="43"/>
  <c r="K61" i="43"/>
  <c r="K62" i="43"/>
  <c r="K63" i="43"/>
  <c r="K64" i="43"/>
  <c r="K65" i="43"/>
  <c r="H56" i="43"/>
  <c r="H57" i="43"/>
  <c r="H58" i="43"/>
  <c r="H59" i="43"/>
  <c r="H60" i="43"/>
  <c r="H61" i="43"/>
  <c r="H62" i="43"/>
  <c r="H63" i="43"/>
  <c r="H64" i="43"/>
  <c r="H65" i="43"/>
  <c r="H66" i="43"/>
  <c r="AL55" i="43"/>
  <c r="AI55" i="43"/>
  <c r="AF55" i="43"/>
  <c r="AC55" i="43"/>
  <c r="Z55" i="43"/>
  <c r="W55" i="43"/>
  <c r="T55" i="43"/>
  <c r="Q55" i="43"/>
  <c r="N55" i="43"/>
  <c r="K55" i="43"/>
  <c r="H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55" i="43"/>
  <c r="AI16" i="43"/>
  <c r="AI17" i="43"/>
  <c r="AI18" i="43"/>
  <c r="AI19" i="43"/>
  <c r="AI20" i="43"/>
  <c r="AO16" i="43"/>
  <c r="AO17" i="43"/>
  <c r="AO18" i="43"/>
  <c r="AO19" i="43"/>
  <c r="AO20" i="43"/>
  <c r="AO21" i="43"/>
  <c r="AO22" i="43"/>
  <c r="AO23" i="43"/>
  <c r="AL16" i="43"/>
  <c r="AL17" i="43"/>
  <c r="AL18" i="43"/>
  <c r="AL19" i="43"/>
  <c r="AL20" i="43"/>
  <c r="AL21" i="43"/>
  <c r="AL22" i="43"/>
  <c r="AL23" i="43"/>
  <c r="AL24" i="43"/>
  <c r="AC16" i="43"/>
  <c r="AC17" i="43"/>
  <c r="AC18" i="43"/>
  <c r="AC19" i="43"/>
  <c r="AC20" i="43"/>
  <c r="AC21" i="43"/>
  <c r="AC22" i="43"/>
  <c r="AC23" i="43"/>
  <c r="AC24" i="43"/>
  <c r="Z16" i="43"/>
  <c r="Z17" i="43"/>
  <c r="Z18" i="43"/>
  <c r="Z19" i="43"/>
  <c r="Z20" i="43"/>
  <c r="Z21" i="43"/>
  <c r="Z22" i="43"/>
  <c r="Z23" i="43"/>
  <c r="Z24" i="43"/>
  <c r="Z25" i="43"/>
  <c r="Z26" i="43"/>
  <c r="Z27" i="43"/>
  <c r="Z28" i="43"/>
  <c r="W16" i="43"/>
  <c r="W17" i="43"/>
  <c r="W18" i="43"/>
  <c r="W19" i="43"/>
  <c r="W20" i="43"/>
  <c r="W21" i="43"/>
  <c r="T16" i="43"/>
  <c r="T17" i="43"/>
  <c r="T18" i="43"/>
  <c r="T19" i="43"/>
  <c r="T20" i="43"/>
  <c r="T21" i="43"/>
  <c r="T22" i="43"/>
  <c r="T23" i="43"/>
  <c r="T24" i="43"/>
  <c r="T25" i="43"/>
  <c r="Q16" i="43"/>
  <c r="Q17" i="43"/>
  <c r="Q18" i="43"/>
  <c r="Q19" i="43"/>
  <c r="Q20" i="43"/>
  <c r="Q21" i="43"/>
  <c r="Q22" i="43"/>
  <c r="Q23" i="43"/>
  <c r="Q24" i="43"/>
  <c r="Q25" i="43"/>
  <c r="Q26" i="43"/>
  <c r="H16" i="43"/>
  <c r="H17" i="43"/>
  <c r="H18" i="43"/>
  <c r="H19" i="43"/>
  <c r="H20" i="43"/>
  <c r="H21" i="43"/>
  <c r="H22" i="43"/>
  <c r="E16" i="43"/>
  <c r="E17" i="43"/>
  <c r="E18" i="43"/>
  <c r="E19" i="43"/>
  <c r="E20" i="43"/>
  <c r="E21" i="43"/>
  <c r="E22" i="43"/>
  <c r="N16" i="43"/>
  <c r="N17" i="43"/>
  <c r="N18" i="43"/>
  <c r="N19" i="43"/>
  <c r="N20" i="43"/>
  <c r="N21" i="43"/>
  <c r="N22" i="43"/>
  <c r="N23" i="43"/>
  <c r="N24" i="43"/>
  <c r="N25" i="43"/>
  <c r="AQ13" i="43"/>
  <c r="AQ40" i="43"/>
  <c r="AR35" i="43"/>
  <c r="AR36" i="43"/>
  <c r="AR37" i="43"/>
  <c r="AR15" i="43"/>
  <c r="AB13" i="43"/>
  <c r="AR7" i="43"/>
  <c r="AR8" i="43"/>
  <c r="AR9" i="43"/>
  <c r="AR10" i="43"/>
  <c r="AR11" i="43"/>
  <c r="AR12" i="43"/>
  <c r="AR13" i="43"/>
  <c r="AN13" i="43"/>
  <c r="AN40" i="43"/>
  <c r="AO35" i="43"/>
  <c r="AO36" i="43"/>
  <c r="AO37" i="43"/>
  <c r="AO15" i="43"/>
  <c r="AO7" i="43"/>
  <c r="AO8" i="43"/>
  <c r="AO9" i="43"/>
  <c r="AO10" i="43"/>
  <c r="AO11" i="43"/>
  <c r="AO12" i="43"/>
  <c r="AO13" i="43"/>
  <c r="AK53" i="43"/>
  <c r="AK80" i="43"/>
  <c r="AL75" i="43"/>
  <c r="AL76" i="43"/>
  <c r="AL77" i="43"/>
  <c r="V53" i="43"/>
  <c r="AL47" i="43"/>
  <c r="AL48" i="43"/>
  <c r="AL49" i="43"/>
  <c r="AL50" i="43"/>
  <c r="AL51" i="43"/>
  <c r="AL52" i="43"/>
  <c r="AL53" i="43"/>
  <c r="AH53" i="43"/>
  <c r="AH80" i="43"/>
  <c r="AI75" i="43"/>
  <c r="AI76" i="43"/>
  <c r="AI77" i="43"/>
  <c r="AI47" i="43"/>
  <c r="AI48" i="43"/>
  <c r="AI49" i="43"/>
  <c r="AI50" i="43"/>
  <c r="AI51" i="43"/>
  <c r="AI52" i="43"/>
  <c r="AI53" i="43"/>
  <c r="AE53" i="43"/>
  <c r="AE80" i="43"/>
  <c r="AF75" i="43"/>
  <c r="AF76" i="43"/>
  <c r="AF77" i="43"/>
  <c r="AF47" i="43"/>
  <c r="AF48" i="43"/>
  <c r="AF49" i="43"/>
  <c r="AF50" i="43"/>
  <c r="AF51" i="43"/>
  <c r="AF52" i="43"/>
  <c r="AF53" i="43"/>
  <c r="AB53" i="43"/>
  <c r="AB80" i="43"/>
  <c r="Y53" i="43"/>
  <c r="Y80" i="43"/>
  <c r="V80" i="43"/>
  <c r="S53" i="43"/>
  <c r="S80" i="43"/>
  <c r="P53" i="43"/>
  <c r="P80" i="43"/>
  <c r="M53" i="43"/>
  <c r="M80" i="43"/>
  <c r="J53" i="43"/>
  <c r="J80" i="43"/>
  <c r="G53" i="43"/>
  <c r="G80" i="43"/>
  <c r="D53" i="43"/>
  <c r="D80" i="43"/>
  <c r="AC75" i="43"/>
  <c r="AC76" i="43"/>
  <c r="AC77" i="43"/>
  <c r="Z75" i="43"/>
  <c r="Z76" i="43"/>
  <c r="Z77" i="43"/>
  <c r="W75" i="43"/>
  <c r="W76" i="43"/>
  <c r="W77" i="43"/>
  <c r="T75" i="43"/>
  <c r="T76" i="43"/>
  <c r="T77" i="43"/>
  <c r="Q75" i="43"/>
  <c r="Q76" i="43"/>
  <c r="Q77" i="43"/>
  <c r="N75" i="43"/>
  <c r="N76" i="43"/>
  <c r="N77" i="43"/>
  <c r="K75" i="43"/>
  <c r="K76" i="43"/>
  <c r="K77" i="43"/>
  <c r="H75" i="43"/>
  <c r="H76" i="43"/>
  <c r="H77" i="43"/>
  <c r="E75" i="43"/>
  <c r="E76" i="43"/>
  <c r="E77" i="43"/>
  <c r="AC47" i="43"/>
  <c r="AC48" i="43"/>
  <c r="AC49" i="43"/>
  <c r="AC50" i="43"/>
  <c r="AC51" i="43"/>
  <c r="AC52" i="43"/>
  <c r="AC53" i="43"/>
  <c r="Z47" i="43"/>
  <c r="Z48" i="43"/>
  <c r="Z49" i="43"/>
  <c r="Z50" i="43"/>
  <c r="Z51" i="43"/>
  <c r="Z52" i="43"/>
  <c r="Z53" i="43"/>
  <c r="W47" i="43"/>
  <c r="W48" i="43"/>
  <c r="W49" i="43"/>
  <c r="W50" i="43"/>
  <c r="W51" i="43"/>
  <c r="W52" i="43"/>
  <c r="W53" i="43"/>
  <c r="T47" i="43"/>
  <c r="T48" i="43"/>
  <c r="T49" i="43"/>
  <c r="T50" i="43"/>
  <c r="T51" i="43"/>
  <c r="T52" i="43"/>
  <c r="T53" i="43"/>
  <c r="Q47" i="43"/>
  <c r="Q48" i="43"/>
  <c r="Q49" i="43"/>
  <c r="Q50" i="43"/>
  <c r="Q51" i="43"/>
  <c r="Q52" i="43"/>
  <c r="Q53" i="43"/>
  <c r="N47" i="43"/>
  <c r="N48" i="43"/>
  <c r="N49" i="43"/>
  <c r="N50" i="43"/>
  <c r="N51" i="43"/>
  <c r="N52" i="43"/>
  <c r="N53" i="43"/>
  <c r="K47" i="43"/>
  <c r="K48" i="43"/>
  <c r="K49" i="43"/>
  <c r="K50" i="43"/>
  <c r="K51" i="43"/>
  <c r="K52" i="43"/>
  <c r="K53" i="43"/>
  <c r="H47" i="43"/>
  <c r="H48" i="43"/>
  <c r="H49" i="43"/>
  <c r="H50" i="43"/>
  <c r="H51" i="43"/>
  <c r="H52" i="43"/>
  <c r="H53" i="43"/>
  <c r="E52" i="43"/>
  <c r="E51" i="43"/>
  <c r="E50" i="43"/>
  <c r="E49" i="43"/>
  <c r="E48" i="43"/>
  <c r="E47" i="43"/>
  <c r="AK13" i="43"/>
  <c r="AK40" i="43"/>
  <c r="AH13" i="43"/>
  <c r="AH40" i="43"/>
  <c r="AE13" i="43"/>
  <c r="AE40" i="43"/>
  <c r="AB40" i="43"/>
  <c r="Y13" i="43"/>
  <c r="Y40" i="43"/>
  <c r="V13" i="43"/>
  <c r="V40" i="43"/>
  <c r="S13" i="43"/>
  <c r="S40" i="43"/>
  <c r="P13" i="43"/>
  <c r="P40" i="43"/>
  <c r="M13" i="43"/>
  <c r="M40" i="43"/>
  <c r="J13" i="43"/>
  <c r="J40" i="43"/>
  <c r="G13" i="43"/>
  <c r="G40" i="43"/>
  <c r="D13" i="43"/>
  <c r="D40" i="43"/>
  <c r="AL35" i="43"/>
  <c r="AL36" i="43"/>
  <c r="AL37" i="43"/>
  <c r="AI35" i="43"/>
  <c r="AI36" i="43"/>
  <c r="AI37" i="43"/>
  <c r="AF35" i="43"/>
  <c r="AF36" i="43"/>
  <c r="AF37" i="43"/>
  <c r="AC35" i="43"/>
  <c r="AC36" i="43"/>
  <c r="AC37" i="43"/>
  <c r="Z35" i="43"/>
  <c r="Z36" i="43"/>
  <c r="Z37" i="43"/>
  <c r="W35" i="43"/>
  <c r="W36" i="43"/>
  <c r="W37" i="43"/>
  <c r="T35" i="43"/>
  <c r="T36" i="43"/>
  <c r="T37" i="43"/>
  <c r="Q35" i="43"/>
  <c r="Q36" i="43"/>
  <c r="Q37" i="43"/>
  <c r="N35" i="43"/>
  <c r="N36" i="43"/>
  <c r="N37" i="43"/>
  <c r="K35" i="43"/>
  <c r="K36" i="43"/>
  <c r="K37" i="43"/>
  <c r="H35" i="43"/>
  <c r="H36" i="43"/>
  <c r="H37" i="43"/>
  <c r="E35" i="43"/>
  <c r="E36" i="43"/>
  <c r="E37" i="43"/>
  <c r="AL15" i="43"/>
  <c r="AI15" i="43"/>
  <c r="AF15" i="43"/>
  <c r="AC15" i="43"/>
  <c r="Z15" i="43"/>
  <c r="W15" i="43"/>
  <c r="T15" i="43"/>
  <c r="Q15" i="43"/>
  <c r="N15" i="43"/>
  <c r="K15" i="43"/>
  <c r="H15" i="43"/>
  <c r="E15" i="43"/>
  <c r="AL7" i="43"/>
  <c r="AL8" i="43"/>
  <c r="AL9" i="43"/>
  <c r="AL10" i="43"/>
  <c r="AL11" i="43"/>
  <c r="AL12" i="43"/>
  <c r="AL13" i="43"/>
  <c r="AI7" i="43"/>
  <c r="AI8" i="43"/>
  <c r="AI9" i="43"/>
  <c r="AI10" i="43"/>
  <c r="AI11" i="43"/>
  <c r="AI12" i="43"/>
  <c r="AI13" i="43"/>
  <c r="AF7" i="43"/>
  <c r="AF8" i="43"/>
  <c r="AF9" i="43"/>
  <c r="AF10" i="43"/>
  <c r="AF11" i="43"/>
  <c r="AF12" i="43"/>
  <c r="AF13" i="43"/>
  <c r="AC7" i="43"/>
  <c r="AC8" i="43"/>
  <c r="AC9" i="43"/>
  <c r="AC10" i="43"/>
  <c r="AC11" i="43"/>
  <c r="AC12" i="43"/>
  <c r="AC13" i="43"/>
  <c r="Z7" i="43"/>
  <c r="Z8" i="43"/>
  <c r="Z9" i="43"/>
  <c r="Z10" i="43"/>
  <c r="Z11" i="43"/>
  <c r="Z12" i="43"/>
  <c r="Z13" i="43"/>
  <c r="W7" i="43"/>
  <c r="W8" i="43"/>
  <c r="W9" i="43"/>
  <c r="W10" i="43"/>
  <c r="W11" i="43"/>
  <c r="W12" i="43"/>
  <c r="W13" i="43"/>
  <c r="T7" i="43"/>
  <c r="T8" i="43"/>
  <c r="T9" i="43"/>
  <c r="T10" i="43"/>
  <c r="T11" i="43"/>
  <c r="T12" i="43"/>
  <c r="T13" i="43"/>
  <c r="Q7" i="43"/>
  <c r="Q8" i="43"/>
  <c r="Q9" i="43"/>
  <c r="Q10" i="43"/>
  <c r="Q11" i="43"/>
  <c r="Q12" i="43"/>
  <c r="Q13" i="43"/>
  <c r="N7" i="43"/>
  <c r="N8" i="43"/>
  <c r="N9" i="43"/>
  <c r="N10" i="43"/>
  <c r="N11" i="43"/>
  <c r="N12" i="43"/>
  <c r="N13" i="43"/>
  <c r="K7" i="43"/>
  <c r="K8" i="43"/>
  <c r="K9" i="43"/>
  <c r="K10" i="43"/>
  <c r="K11" i="43"/>
  <c r="K12" i="43"/>
  <c r="K13" i="43"/>
  <c r="H7" i="43"/>
  <c r="H8" i="43"/>
  <c r="H9" i="43"/>
  <c r="H10" i="43"/>
  <c r="H11" i="43"/>
  <c r="H12" i="43"/>
  <c r="H13" i="43"/>
  <c r="E7" i="43"/>
  <c r="E8" i="43"/>
  <c r="E9" i="43"/>
  <c r="E10" i="43"/>
  <c r="E11" i="43"/>
  <c r="E12" i="43"/>
  <c r="E13" i="43"/>
  <c r="B13" i="43"/>
  <c r="AG1" i="43"/>
  <c r="B40" i="43"/>
  <c r="AI16" i="44"/>
  <c r="AI17" i="44"/>
  <c r="AI18" i="44"/>
  <c r="AI19" i="44"/>
  <c r="AI20" i="44"/>
  <c r="AI21" i="44"/>
  <c r="AI22" i="44"/>
  <c r="AF16" i="44"/>
  <c r="AF17" i="44"/>
  <c r="AF18" i="44"/>
  <c r="AF19" i="44"/>
  <c r="AF20" i="44"/>
  <c r="AF21" i="44"/>
  <c r="AF22" i="44"/>
  <c r="W16" i="44"/>
  <c r="W17" i="44"/>
  <c r="W18" i="44"/>
  <c r="W19" i="44"/>
  <c r="W20" i="44"/>
  <c r="W21" i="44"/>
  <c r="Z16" i="44"/>
  <c r="Z17" i="44"/>
  <c r="Z18" i="44"/>
  <c r="Z19" i="44"/>
  <c r="Z20" i="44"/>
  <c r="T16" i="44"/>
  <c r="T17" i="44"/>
  <c r="T18" i="44"/>
  <c r="T19" i="44"/>
  <c r="T20" i="44"/>
  <c r="T21" i="44"/>
  <c r="N16" i="44"/>
  <c r="N17" i="44"/>
  <c r="N18" i="44"/>
  <c r="N19" i="44"/>
  <c r="N20" i="44"/>
  <c r="N21" i="44"/>
  <c r="H16" i="44"/>
  <c r="H17" i="44"/>
  <c r="H18" i="44"/>
  <c r="K16" i="44"/>
  <c r="K17" i="44"/>
  <c r="K18" i="44"/>
  <c r="K19" i="44"/>
  <c r="E16" i="44"/>
  <c r="E17" i="44"/>
  <c r="E18" i="44"/>
  <c r="E19" i="44"/>
  <c r="E20" i="44"/>
  <c r="J13" i="44"/>
  <c r="AC7" i="44"/>
  <c r="AC8" i="44"/>
  <c r="AC9" i="44"/>
  <c r="AC10" i="44"/>
  <c r="AC11" i="44"/>
  <c r="AC12" i="44"/>
  <c r="AC13" i="44"/>
  <c r="Y13" i="44"/>
  <c r="Y40" i="44"/>
  <c r="Z35" i="44"/>
  <c r="Z36" i="44"/>
  <c r="Z37" i="44"/>
  <c r="Z15" i="44"/>
  <c r="Z7" i="44"/>
  <c r="Z8" i="44"/>
  <c r="Z9" i="44"/>
  <c r="Z10" i="44"/>
  <c r="Z11" i="44"/>
  <c r="Z12" i="44"/>
  <c r="Z13" i="44"/>
  <c r="AH13" i="44"/>
  <c r="AH40" i="44"/>
  <c r="AI35" i="44"/>
  <c r="AI36" i="44"/>
  <c r="AI37" i="44"/>
  <c r="AI15" i="44"/>
  <c r="AI7" i="44"/>
  <c r="AI8" i="44"/>
  <c r="AI9" i="44"/>
  <c r="AI10" i="44"/>
  <c r="AI11" i="44"/>
  <c r="AI12" i="44"/>
  <c r="AI13" i="44"/>
  <c r="V13" i="44"/>
  <c r="V40" i="44"/>
  <c r="W35" i="44"/>
  <c r="W36" i="44"/>
  <c r="W37" i="44"/>
  <c r="W15" i="44"/>
  <c r="W7" i="44"/>
  <c r="W8" i="44"/>
  <c r="W9" i="44"/>
  <c r="W10" i="44"/>
  <c r="W11" i="44"/>
  <c r="W12" i="44"/>
  <c r="W13" i="44"/>
  <c r="AE13" i="44"/>
  <c r="AE40" i="44"/>
  <c r="AF35" i="44"/>
  <c r="AF36" i="44"/>
  <c r="AF37" i="44"/>
  <c r="AF15" i="44"/>
  <c r="AF7" i="44"/>
  <c r="AF8" i="44"/>
  <c r="AF9" i="44"/>
  <c r="AF10" i="44"/>
  <c r="AF11" i="44"/>
  <c r="AF12" i="44"/>
  <c r="AF13" i="44"/>
  <c r="S13" i="44"/>
  <c r="S40" i="44"/>
  <c r="T35" i="44"/>
  <c r="T36" i="44"/>
  <c r="T37" i="44"/>
  <c r="T15" i="44"/>
  <c r="T7" i="44"/>
  <c r="T8" i="44"/>
  <c r="T9" i="44"/>
  <c r="T10" i="44"/>
  <c r="T11" i="44"/>
  <c r="T12" i="44"/>
  <c r="T13" i="44"/>
  <c r="P13" i="44"/>
  <c r="P40" i="44"/>
  <c r="Q35" i="44"/>
  <c r="Q36" i="44"/>
  <c r="Q37" i="44"/>
  <c r="Q15" i="44"/>
  <c r="Q7" i="44"/>
  <c r="Q8" i="44"/>
  <c r="Q9" i="44"/>
  <c r="Q10" i="44"/>
  <c r="Q11" i="44"/>
  <c r="Q12" i="44"/>
  <c r="Q13" i="44"/>
  <c r="M13" i="44"/>
  <c r="M40" i="44"/>
  <c r="N35" i="44"/>
  <c r="N36" i="44"/>
  <c r="N37" i="44"/>
  <c r="N15" i="44"/>
  <c r="N7" i="44"/>
  <c r="N8" i="44"/>
  <c r="N9" i="44"/>
  <c r="N10" i="44"/>
  <c r="N11" i="44"/>
  <c r="N12" i="44"/>
  <c r="N13" i="44"/>
  <c r="J40" i="44"/>
  <c r="G13" i="44"/>
  <c r="G40" i="44"/>
  <c r="D13" i="44"/>
  <c r="D40" i="44"/>
  <c r="K35" i="44"/>
  <c r="K36" i="44"/>
  <c r="K37" i="44"/>
  <c r="H35" i="44"/>
  <c r="H36" i="44"/>
  <c r="H37" i="44"/>
  <c r="E35" i="44"/>
  <c r="E36" i="44"/>
  <c r="E37" i="44"/>
  <c r="K15" i="44"/>
  <c r="H15" i="44"/>
  <c r="E15" i="44"/>
  <c r="K7" i="44"/>
  <c r="K8" i="44"/>
  <c r="K9" i="44"/>
  <c r="K10" i="44"/>
  <c r="K11" i="44"/>
  <c r="K12" i="44"/>
  <c r="K13" i="44"/>
  <c r="H7" i="44"/>
  <c r="H8" i="44"/>
  <c r="H9" i="44"/>
  <c r="H10" i="44"/>
  <c r="H11" i="44"/>
  <c r="H12" i="44"/>
  <c r="H13" i="44"/>
  <c r="E7" i="44"/>
  <c r="E8" i="44"/>
  <c r="E9" i="44"/>
  <c r="E10" i="44"/>
  <c r="E11" i="44"/>
  <c r="E12" i="44"/>
  <c r="E13" i="44"/>
  <c r="B13" i="44"/>
  <c r="B40" i="44"/>
  <c r="AL56" i="35"/>
  <c r="AL57" i="35"/>
  <c r="AL58" i="35"/>
  <c r="AL59" i="35"/>
  <c r="AI56" i="35"/>
  <c r="AI57" i="35"/>
  <c r="AI58" i="35"/>
  <c r="AI59" i="35"/>
  <c r="AI60" i="35"/>
  <c r="AI16" i="35"/>
  <c r="AI17" i="35"/>
  <c r="AI18" i="35"/>
  <c r="AI19" i="35"/>
  <c r="AI20" i="35"/>
  <c r="AF16" i="35"/>
  <c r="AF17" i="35"/>
  <c r="AF18" i="35"/>
  <c r="AF19" i="35"/>
  <c r="AF20" i="35"/>
  <c r="AE13" i="35"/>
  <c r="AH13" i="35"/>
  <c r="AH53" i="35"/>
  <c r="AK53" i="35"/>
  <c r="AF56" i="35"/>
  <c r="AF57" i="35"/>
  <c r="AF58" i="35"/>
  <c r="AF59" i="35"/>
  <c r="AF60" i="35"/>
  <c r="AF61" i="35"/>
  <c r="AC56" i="35"/>
  <c r="AC57" i="35"/>
  <c r="AC58" i="35"/>
  <c r="AC59" i="35"/>
  <c r="AC60" i="35"/>
  <c r="AC61" i="35"/>
  <c r="AC62" i="35"/>
  <c r="AC63" i="35"/>
  <c r="T66" i="35"/>
  <c r="W75" i="35"/>
  <c r="W76" i="35"/>
  <c r="W77" i="35"/>
  <c r="W56" i="35"/>
  <c r="W57" i="35"/>
  <c r="W58" i="35"/>
  <c r="W59" i="35"/>
  <c r="W60" i="35"/>
  <c r="W61" i="35"/>
  <c r="W62" i="35"/>
  <c r="W63" i="35"/>
  <c r="W64" i="35"/>
  <c r="W65" i="35"/>
  <c r="W66" i="35"/>
  <c r="W67" i="35"/>
  <c r="W68" i="35"/>
  <c r="W69" i="35"/>
  <c r="W70" i="35"/>
  <c r="W71" i="35"/>
  <c r="W72" i="35"/>
  <c r="W73" i="35"/>
  <c r="W74" i="35"/>
  <c r="T56" i="35"/>
  <c r="T57" i="35"/>
  <c r="T58" i="35"/>
  <c r="T59" i="35"/>
  <c r="T60" i="35"/>
  <c r="T61" i="35"/>
  <c r="T62" i="35"/>
  <c r="T63" i="35"/>
  <c r="T64" i="35"/>
  <c r="T65" i="35"/>
  <c r="T67" i="35"/>
  <c r="T68" i="35"/>
  <c r="T69" i="35"/>
  <c r="T70" i="35"/>
  <c r="T71" i="35"/>
  <c r="AC16" i="35"/>
  <c r="AC17" i="35"/>
  <c r="AC18" i="35"/>
  <c r="AC19" i="35"/>
  <c r="AC20" i="35"/>
  <c r="AC21" i="35"/>
  <c r="Z16" i="35"/>
  <c r="Z17" i="35"/>
  <c r="Z18" i="35"/>
  <c r="Z19" i="35"/>
  <c r="Z20" i="35"/>
  <c r="Z21" i="35"/>
  <c r="Z22" i="35"/>
  <c r="Z23" i="35"/>
  <c r="Z24" i="35"/>
  <c r="W16" i="35"/>
  <c r="W17" i="35"/>
  <c r="W18" i="35"/>
  <c r="W19" i="35"/>
  <c r="W20" i="35"/>
  <c r="W21" i="35"/>
  <c r="W22" i="35"/>
  <c r="T16" i="35"/>
  <c r="T17" i="35"/>
  <c r="T18" i="35"/>
  <c r="T19" i="35"/>
  <c r="T20" i="35"/>
  <c r="T21" i="35"/>
  <c r="T22" i="35"/>
  <c r="T23" i="35"/>
  <c r="T24" i="35"/>
  <c r="Q16" i="35"/>
  <c r="Q17" i="35"/>
  <c r="Q18" i="35"/>
  <c r="Q19" i="35"/>
  <c r="Q20" i="35"/>
  <c r="Q21" i="35"/>
  <c r="Q22" i="35"/>
  <c r="N22" i="35"/>
  <c r="N23" i="35"/>
  <c r="N19" i="35"/>
  <c r="N20" i="35"/>
  <c r="N21" i="35"/>
  <c r="H20" i="35"/>
  <c r="H21" i="35"/>
  <c r="E16" i="35"/>
  <c r="E17" i="35"/>
  <c r="E18" i="35"/>
  <c r="E19" i="35"/>
  <c r="N16" i="35"/>
  <c r="N17" i="35"/>
  <c r="N18" i="35"/>
  <c r="K16" i="35"/>
  <c r="K17" i="35"/>
  <c r="K18" i="35"/>
  <c r="K19" i="35"/>
  <c r="K20" i="35"/>
  <c r="K21" i="35"/>
  <c r="H16" i="35"/>
  <c r="H17" i="35"/>
  <c r="H18" i="35"/>
  <c r="H19" i="35"/>
  <c r="Q56" i="35"/>
  <c r="Q57" i="35"/>
  <c r="Q58" i="35"/>
  <c r="Q59" i="35"/>
  <c r="Q60" i="35"/>
  <c r="Q61" i="35"/>
  <c r="N56" i="35"/>
  <c r="N57" i="35"/>
  <c r="N58" i="35"/>
  <c r="N59" i="35"/>
  <c r="N60" i="35"/>
  <c r="N61" i="35"/>
  <c r="K56" i="35"/>
  <c r="K57" i="35"/>
  <c r="K58" i="35"/>
  <c r="K59" i="35"/>
  <c r="K60" i="35"/>
  <c r="K61" i="35"/>
  <c r="AL55" i="35"/>
  <c r="AI55" i="35"/>
  <c r="AF55" i="35"/>
  <c r="AC55" i="35"/>
  <c r="Z55" i="35"/>
  <c r="W55" i="35"/>
  <c r="T55" i="35"/>
  <c r="Q55" i="35"/>
  <c r="N55" i="35"/>
  <c r="K55" i="35"/>
  <c r="H56" i="35"/>
  <c r="H57" i="35"/>
  <c r="H58" i="35"/>
  <c r="H59" i="35"/>
  <c r="H60" i="35"/>
  <c r="H55" i="35"/>
  <c r="E56" i="35"/>
  <c r="E57" i="35"/>
  <c r="E58" i="35"/>
  <c r="E59" i="35"/>
  <c r="E60" i="35"/>
  <c r="E61" i="35"/>
  <c r="E55" i="35"/>
  <c r="D53" i="35"/>
  <c r="G53" i="35"/>
  <c r="M53" i="35"/>
  <c r="J53" i="35"/>
  <c r="P53" i="35"/>
  <c r="V13" i="35"/>
  <c r="AB13" i="35"/>
  <c r="Y13" i="35"/>
  <c r="M13" i="35"/>
  <c r="G13" i="35"/>
  <c r="S13" i="35"/>
  <c r="D13" i="35"/>
  <c r="P13" i="35"/>
  <c r="B13" i="35"/>
  <c r="AK80" i="35"/>
  <c r="AL75" i="35"/>
  <c r="AL76" i="35"/>
  <c r="AL77" i="35"/>
  <c r="V53" i="35"/>
  <c r="AL47" i="35"/>
  <c r="AL48" i="35"/>
  <c r="AL49" i="35"/>
  <c r="AL50" i="35"/>
  <c r="AL51" i="35"/>
  <c r="AL52" i="35"/>
  <c r="AL53" i="35"/>
  <c r="AH80" i="35"/>
  <c r="AI75" i="35"/>
  <c r="AI76" i="35"/>
  <c r="AI77" i="35"/>
  <c r="AI47" i="35"/>
  <c r="AI48" i="35"/>
  <c r="AI49" i="35"/>
  <c r="AI50" i="35"/>
  <c r="AI51" i="35"/>
  <c r="AI52" i="35"/>
  <c r="AI53" i="35"/>
  <c r="AE53" i="35"/>
  <c r="AE80" i="35"/>
  <c r="AF75" i="35"/>
  <c r="AF76" i="35"/>
  <c r="AF77" i="35"/>
  <c r="AF47" i="35"/>
  <c r="AF48" i="35"/>
  <c r="AF49" i="35"/>
  <c r="AF50" i="35"/>
  <c r="AF51" i="35"/>
  <c r="AF52" i="35"/>
  <c r="AF53" i="35"/>
  <c r="AB53" i="35"/>
  <c r="AB80" i="35"/>
  <c r="AC75" i="35"/>
  <c r="AC76" i="35"/>
  <c r="AC77" i="35"/>
  <c r="AC47" i="35"/>
  <c r="AC48" i="35"/>
  <c r="AC49" i="35"/>
  <c r="AC50" i="35"/>
  <c r="AC51" i="35"/>
  <c r="AC52" i="35"/>
  <c r="AC53" i="35"/>
  <c r="Y53" i="35"/>
  <c r="Y80" i="35"/>
  <c r="Z75" i="35"/>
  <c r="Z76" i="35"/>
  <c r="Z77" i="35"/>
  <c r="Z47" i="35"/>
  <c r="Z48" i="35"/>
  <c r="Z49" i="35"/>
  <c r="Z50" i="35"/>
  <c r="Z51" i="35"/>
  <c r="Z52" i="35"/>
  <c r="Z53" i="35"/>
  <c r="V80" i="35"/>
  <c r="S53" i="35"/>
  <c r="S80" i="35"/>
  <c r="P80" i="35"/>
  <c r="M80" i="35"/>
  <c r="J80" i="35"/>
  <c r="G80" i="35"/>
  <c r="D80" i="35"/>
  <c r="T75" i="35"/>
  <c r="T76" i="35"/>
  <c r="T77" i="35"/>
  <c r="Q75" i="35"/>
  <c r="Q76" i="35"/>
  <c r="Q77" i="35"/>
  <c r="N75" i="35"/>
  <c r="N76" i="35"/>
  <c r="N77" i="35"/>
  <c r="K75" i="35"/>
  <c r="K76" i="35"/>
  <c r="K77" i="35"/>
  <c r="H75" i="35"/>
  <c r="H76" i="35"/>
  <c r="H77" i="35"/>
  <c r="E75" i="35"/>
  <c r="E76" i="35"/>
  <c r="E77" i="35"/>
  <c r="W47" i="35"/>
  <c r="W48" i="35"/>
  <c r="W49" i="35"/>
  <c r="W50" i="35"/>
  <c r="W51" i="35"/>
  <c r="W52" i="35"/>
  <c r="W53" i="35"/>
  <c r="T47" i="35"/>
  <c r="T48" i="35"/>
  <c r="T49" i="35"/>
  <c r="T50" i="35"/>
  <c r="T51" i="35"/>
  <c r="T52" i="35"/>
  <c r="T53" i="35"/>
  <c r="Q47" i="35"/>
  <c r="Q48" i="35"/>
  <c r="Q49" i="35"/>
  <c r="Q50" i="35"/>
  <c r="Q51" i="35"/>
  <c r="Q52" i="35"/>
  <c r="Q53" i="35"/>
  <c r="N47" i="35"/>
  <c r="N48" i="35"/>
  <c r="N49" i="35"/>
  <c r="N50" i="35"/>
  <c r="N51" i="35"/>
  <c r="N52" i="35"/>
  <c r="N53" i="35"/>
  <c r="K47" i="35"/>
  <c r="K48" i="35"/>
  <c r="K49" i="35"/>
  <c r="K50" i="35"/>
  <c r="K51" i="35"/>
  <c r="K52" i="35"/>
  <c r="K53" i="35"/>
  <c r="H47" i="35"/>
  <c r="H48" i="35"/>
  <c r="H49" i="35"/>
  <c r="H50" i="35"/>
  <c r="H51" i="35"/>
  <c r="H52" i="35"/>
  <c r="H53" i="35"/>
  <c r="E52" i="35"/>
  <c r="E51" i="35"/>
  <c r="E50" i="35"/>
  <c r="E49" i="35"/>
  <c r="E48" i="35"/>
  <c r="E47" i="35"/>
  <c r="E13" i="35"/>
  <c r="AH40" i="35"/>
  <c r="AE40" i="35"/>
  <c r="AB40" i="35"/>
  <c r="Y40" i="35"/>
  <c r="V40" i="35"/>
  <c r="S40" i="35"/>
  <c r="P40" i="35"/>
  <c r="M40" i="35"/>
  <c r="J13" i="35"/>
  <c r="J40" i="35"/>
  <c r="G40" i="35"/>
  <c r="D40" i="35"/>
  <c r="AI35" i="35"/>
  <c r="AI36" i="35"/>
  <c r="AI37" i="35"/>
  <c r="AF35" i="35"/>
  <c r="AF36" i="35"/>
  <c r="AF37" i="35"/>
  <c r="AC35" i="35"/>
  <c r="AC36" i="35"/>
  <c r="AC37" i="35"/>
  <c r="Z35" i="35"/>
  <c r="Z36" i="35"/>
  <c r="Z37" i="35"/>
  <c r="W35" i="35"/>
  <c r="W36" i="35"/>
  <c r="W37" i="35"/>
  <c r="T35" i="35"/>
  <c r="T36" i="35"/>
  <c r="T37" i="35"/>
  <c r="Q35" i="35"/>
  <c r="Q36" i="35"/>
  <c r="Q37" i="35"/>
  <c r="N35" i="35"/>
  <c r="N36" i="35"/>
  <c r="N37" i="35"/>
  <c r="K35" i="35"/>
  <c r="K36" i="35"/>
  <c r="K37" i="35"/>
  <c r="H35" i="35"/>
  <c r="H36" i="35"/>
  <c r="H37" i="35"/>
  <c r="E35" i="35"/>
  <c r="E36" i="35"/>
  <c r="E37" i="35"/>
  <c r="AI15" i="35"/>
  <c r="AF15" i="35"/>
  <c r="AC15" i="35"/>
  <c r="Z15" i="35"/>
  <c r="W15" i="35"/>
  <c r="T15" i="35"/>
  <c r="Q15" i="35"/>
  <c r="N15" i="35"/>
  <c r="K15" i="35"/>
  <c r="H15" i="35"/>
  <c r="E15" i="35"/>
  <c r="AI7" i="35"/>
  <c r="AI8" i="35"/>
  <c r="AI9" i="35"/>
  <c r="AI10" i="35"/>
  <c r="AI11" i="35"/>
  <c r="AI12" i="35"/>
  <c r="AI13" i="35"/>
  <c r="AF7" i="35"/>
  <c r="AF8" i="35"/>
  <c r="AF9" i="35"/>
  <c r="AF10" i="35"/>
  <c r="AF11" i="35"/>
  <c r="AF12" i="35"/>
  <c r="AF13" i="35"/>
  <c r="AC7" i="35"/>
  <c r="AC8" i="35"/>
  <c r="AC9" i="35"/>
  <c r="AC10" i="35"/>
  <c r="AC11" i="35"/>
  <c r="AC12" i="35"/>
  <c r="AC13" i="35"/>
  <c r="Z7" i="35"/>
  <c r="Z8" i="35"/>
  <c r="Z9" i="35"/>
  <c r="Z10" i="35"/>
  <c r="Z11" i="35"/>
  <c r="Z12" i="35"/>
  <c r="Z13" i="35"/>
  <c r="W7" i="35"/>
  <c r="W8" i="35"/>
  <c r="W9" i="35"/>
  <c r="W10" i="35"/>
  <c r="W11" i="35"/>
  <c r="W12" i="35"/>
  <c r="W13" i="35"/>
  <c r="T7" i="35"/>
  <c r="T8" i="35"/>
  <c r="T9" i="35"/>
  <c r="T10" i="35"/>
  <c r="T11" i="35"/>
  <c r="T12" i="35"/>
  <c r="T13" i="35"/>
  <c r="Q7" i="35"/>
  <c r="Q8" i="35"/>
  <c r="Q9" i="35"/>
  <c r="Q10" i="35"/>
  <c r="Q11" i="35"/>
  <c r="Q12" i="35"/>
  <c r="Q13" i="35"/>
  <c r="N7" i="35"/>
  <c r="N8" i="35"/>
  <c r="N9" i="35"/>
  <c r="N10" i="35"/>
  <c r="N11" i="35"/>
  <c r="N12" i="35"/>
  <c r="N13" i="35"/>
  <c r="K7" i="35"/>
  <c r="K8" i="35"/>
  <c r="K9" i="35"/>
  <c r="K10" i="35"/>
  <c r="K11" i="35"/>
  <c r="K12" i="35"/>
  <c r="K13" i="35"/>
  <c r="H7" i="35"/>
  <c r="H8" i="35"/>
  <c r="H9" i="35"/>
  <c r="H10" i="35"/>
  <c r="H11" i="35"/>
  <c r="H12" i="35"/>
  <c r="H13" i="35"/>
  <c r="E7" i="35"/>
  <c r="E8" i="35"/>
  <c r="E9" i="35"/>
  <c r="E10" i="35"/>
  <c r="E11" i="35"/>
  <c r="E12" i="35"/>
  <c r="B40" i="35"/>
  <c r="X1" i="35"/>
  <c r="AE37" i="36"/>
  <c r="AF16" i="36"/>
  <c r="AF17" i="36"/>
  <c r="Y53" i="36"/>
  <c r="AE13" i="36"/>
  <c r="V53" i="36"/>
  <c r="S53" i="36"/>
  <c r="Z47" i="36"/>
  <c r="AC47" i="36"/>
  <c r="AF47" i="36"/>
  <c r="AI47" i="36"/>
  <c r="AF7" i="36"/>
  <c r="AK37" i="36"/>
  <c r="AL16" i="36"/>
  <c r="AL17" i="36"/>
  <c r="P77" i="36"/>
  <c r="Q56" i="36"/>
  <c r="Q57" i="36"/>
  <c r="Q58" i="36"/>
  <c r="Q59" i="36"/>
  <c r="Q60" i="36"/>
  <c r="Q61" i="36"/>
  <c r="Q62" i="36"/>
  <c r="Q63" i="36"/>
  <c r="Q64" i="36"/>
  <c r="Q65" i="36"/>
  <c r="Q66" i="36"/>
  <c r="Q67" i="36"/>
  <c r="Q68" i="36"/>
  <c r="Q69" i="36"/>
  <c r="Q70" i="36"/>
  <c r="Q71" i="36"/>
  <c r="Q72" i="36"/>
  <c r="Q73" i="36"/>
  <c r="M77" i="36"/>
  <c r="N56" i="36"/>
  <c r="AH37" i="36"/>
  <c r="AI16" i="36"/>
  <c r="AI17" i="36"/>
  <c r="AI18" i="36"/>
  <c r="AI19" i="36"/>
  <c r="AI20" i="36"/>
  <c r="AI21" i="36"/>
  <c r="AI22" i="36"/>
  <c r="J77" i="36"/>
  <c r="K56" i="36"/>
  <c r="K57" i="36"/>
  <c r="K58" i="36"/>
  <c r="K59" i="36"/>
  <c r="AB37" i="36"/>
  <c r="AC16" i="36"/>
  <c r="AC17" i="36"/>
  <c r="AC18" i="36"/>
  <c r="AC19" i="36"/>
  <c r="AC20" i="36"/>
  <c r="AC21" i="36"/>
  <c r="AC22" i="36"/>
  <c r="AC23" i="36"/>
  <c r="G77" i="36"/>
  <c r="H56" i="36"/>
  <c r="H57" i="36"/>
  <c r="H58" i="36"/>
  <c r="H59" i="36"/>
  <c r="H60" i="36"/>
  <c r="H61" i="36"/>
  <c r="H62" i="36"/>
  <c r="D77" i="36"/>
  <c r="E56" i="36"/>
  <c r="E57" i="36"/>
  <c r="E58" i="36"/>
  <c r="E59" i="36"/>
  <c r="E60" i="36"/>
  <c r="E61" i="36"/>
  <c r="E62" i="36"/>
  <c r="E63" i="36"/>
  <c r="AB53" i="36"/>
  <c r="AB80" i="36"/>
  <c r="AB77" i="36"/>
  <c r="AC56" i="36"/>
  <c r="AC57" i="36"/>
  <c r="AC58" i="36"/>
  <c r="AC59" i="36"/>
  <c r="AK77" i="36"/>
  <c r="AL56" i="36"/>
  <c r="AL57" i="36"/>
  <c r="AL58" i="36"/>
  <c r="AL59" i="36"/>
  <c r="AL60" i="36"/>
  <c r="AL61" i="36"/>
  <c r="AE77" i="36"/>
  <c r="AF56" i="36"/>
  <c r="AF57" i="36"/>
  <c r="AF58" i="36"/>
  <c r="AF59" i="36"/>
  <c r="AF60" i="36"/>
  <c r="AF61" i="36"/>
  <c r="AF62" i="36"/>
  <c r="AH77" i="36"/>
  <c r="AI56" i="36"/>
  <c r="AI57" i="36"/>
  <c r="AI58" i="36"/>
  <c r="AI59" i="36"/>
  <c r="AL55" i="36"/>
  <c r="AI55" i="36"/>
  <c r="AF55" i="36"/>
  <c r="AC55" i="36"/>
  <c r="Y77" i="36"/>
  <c r="Z55" i="36"/>
  <c r="V77" i="36"/>
  <c r="W55" i="36"/>
  <c r="S77" i="36"/>
  <c r="T55" i="36"/>
  <c r="Q55" i="36"/>
  <c r="N55" i="36"/>
  <c r="K55" i="36"/>
  <c r="H55" i="36"/>
  <c r="E55" i="36"/>
  <c r="Y37" i="36"/>
  <c r="Z16" i="36"/>
  <c r="Z17" i="36"/>
  <c r="Y13" i="36"/>
  <c r="Z7" i="36"/>
  <c r="V37" i="36"/>
  <c r="W16" i="36"/>
  <c r="W17" i="36"/>
  <c r="W18" i="36"/>
  <c r="W19" i="36"/>
  <c r="W20" i="36"/>
  <c r="P37" i="36"/>
  <c r="Q16" i="36"/>
  <c r="S37" i="36"/>
  <c r="T16" i="36"/>
  <c r="T17" i="36"/>
  <c r="T18" i="36"/>
  <c r="T19" i="36"/>
  <c r="T20" i="36"/>
  <c r="T21" i="36"/>
  <c r="T22" i="36"/>
  <c r="T23" i="36"/>
  <c r="T24" i="36"/>
  <c r="T25" i="36"/>
  <c r="M37" i="36"/>
  <c r="N16" i="36"/>
  <c r="N17" i="36"/>
  <c r="N18" i="36"/>
  <c r="N19" i="36"/>
  <c r="N20" i="36"/>
  <c r="N21" i="36"/>
  <c r="N22" i="36"/>
  <c r="N23" i="36"/>
  <c r="N24" i="36"/>
  <c r="J37" i="36"/>
  <c r="K16" i="36"/>
  <c r="K17" i="36"/>
  <c r="K18" i="36"/>
  <c r="K19" i="36"/>
  <c r="K20" i="36"/>
  <c r="K21" i="36"/>
  <c r="K22" i="36"/>
  <c r="K23" i="36"/>
  <c r="G37" i="36"/>
  <c r="H16" i="36"/>
  <c r="H17" i="36"/>
  <c r="H18" i="36"/>
  <c r="H19" i="36"/>
  <c r="H20" i="36"/>
  <c r="D37" i="36"/>
  <c r="E16" i="36"/>
  <c r="E17" i="36"/>
  <c r="E18" i="36"/>
  <c r="E19" i="36"/>
  <c r="E20" i="36"/>
  <c r="E21" i="36"/>
  <c r="D13" i="36"/>
  <c r="G13" i="36"/>
  <c r="V13" i="36"/>
  <c r="P13" i="36"/>
  <c r="M13" i="36"/>
  <c r="S13" i="36"/>
  <c r="J13" i="36"/>
  <c r="AK53" i="36"/>
  <c r="AK80" i="36"/>
  <c r="AL75" i="36"/>
  <c r="AL76" i="36"/>
  <c r="AL77" i="36"/>
  <c r="AL47" i="36"/>
  <c r="AL48" i="36"/>
  <c r="AL49" i="36"/>
  <c r="AL50" i="36"/>
  <c r="AL51" i="36"/>
  <c r="AL52" i="36"/>
  <c r="AL53" i="36"/>
  <c r="AH53" i="36"/>
  <c r="AH80" i="36"/>
  <c r="AI75" i="36"/>
  <c r="AI76" i="36"/>
  <c r="AI77" i="36"/>
  <c r="AI48" i="36"/>
  <c r="AI49" i="36"/>
  <c r="AI50" i="36"/>
  <c r="AI51" i="36"/>
  <c r="AI52" i="36"/>
  <c r="AI53" i="36"/>
  <c r="AE53" i="36"/>
  <c r="AE80" i="36"/>
  <c r="AF75" i="36"/>
  <c r="AF76" i="36"/>
  <c r="AF77" i="36"/>
  <c r="AF48" i="36"/>
  <c r="AF49" i="36"/>
  <c r="AF50" i="36"/>
  <c r="AF51" i="36"/>
  <c r="AF52" i="36"/>
  <c r="AF53" i="36"/>
  <c r="AC75" i="36"/>
  <c r="AC76" i="36"/>
  <c r="AC77" i="36"/>
  <c r="AC48" i="36"/>
  <c r="AC49" i="36"/>
  <c r="AC50" i="36"/>
  <c r="AC51" i="36"/>
  <c r="AC52" i="36"/>
  <c r="AC53" i="36"/>
  <c r="Y80" i="36"/>
  <c r="Z75" i="36"/>
  <c r="Z76" i="36"/>
  <c r="Z77" i="36"/>
  <c r="Z48" i="36"/>
  <c r="Z49" i="36"/>
  <c r="Z50" i="36"/>
  <c r="Z51" i="36"/>
  <c r="Z52" i="36"/>
  <c r="Z53" i="36"/>
  <c r="V80" i="36"/>
  <c r="S80" i="36"/>
  <c r="P53" i="36"/>
  <c r="P80" i="36"/>
  <c r="M53" i="36"/>
  <c r="M80" i="36"/>
  <c r="J53" i="36"/>
  <c r="J80" i="36"/>
  <c r="G53" i="36"/>
  <c r="G80" i="36"/>
  <c r="D53" i="36"/>
  <c r="D80" i="36"/>
  <c r="W75" i="36"/>
  <c r="W76" i="36"/>
  <c r="W77" i="36"/>
  <c r="T75" i="36"/>
  <c r="T76" i="36"/>
  <c r="T77" i="36"/>
  <c r="Q75" i="36"/>
  <c r="Q76" i="36"/>
  <c r="Q77" i="36"/>
  <c r="N75" i="36"/>
  <c r="N76" i="36"/>
  <c r="N77" i="36"/>
  <c r="K75" i="36"/>
  <c r="K76" i="36"/>
  <c r="K77" i="36"/>
  <c r="H75" i="36"/>
  <c r="H76" i="36"/>
  <c r="H77" i="36"/>
  <c r="E75" i="36"/>
  <c r="E76" i="36"/>
  <c r="E77" i="36"/>
  <c r="W47" i="36"/>
  <c r="W48" i="36"/>
  <c r="W49" i="36"/>
  <c r="W50" i="36"/>
  <c r="W51" i="36"/>
  <c r="W52" i="36"/>
  <c r="W53" i="36"/>
  <c r="T47" i="36"/>
  <c r="T48" i="36"/>
  <c r="T49" i="36"/>
  <c r="T50" i="36"/>
  <c r="T51" i="36"/>
  <c r="T52" i="36"/>
  <c r="T53" i="36"/>
  <c r="Q47" i="36"/>
  <c r="Q48" i="36"/>
  <c r="Q49" i="36"/>
  <c r="Q50" i="36"/>
  <c r="Q51" i="36"/>
  <c r="Q52" i="36"/>
  <c r="Q53" i="36"/>
  <c r="N47" i="36"/>
  <c r="N48" i="36"/>
  <c r="N49" i="36"/>
  <c r="N50" i="36"/>
  <c r="N51" i="36"/>
  <c r="N52" i="36"/>
  <c r="N53" i="36"/>
  <c r="K47" i="36"/>
  <c r="K48" i="36"/>
  <c r="K49" i="36"/>
  <c r="K50" i="36"/>
  <c r="K51" i="36"/>
  <c r="K52" i="36"/>
  <c r="K53" i="36"/>
  <c r="H47" i="36"/>
  <c r="H48" i="36"/>
  <c r="H49" i="36"/>
  <c r="H50" i="36"/>
  <c r="H51" i="36"/>
  <c r="H52" i="36"/>
  <c r="H53" i="36"/>
  <c r="E52" i="36"/>
  <c r="E51" i="36"/>
  <c r="E50" i="36"/>
  <c r="E49" i="36"/>
  <c r="E48" i="36"/>
  <c r="E47" i="36"/>
  <c r="B13" i="36"/>
  <c r="AK13" i="36"/>
  <c r="AK40" i="36"/>
  <c r="AL35" i="36"/>
  <c r="AL36" i="36"/>
  <c r="AL37" i="36"/>
  <c r="AL15" i="36"/>
  <c r="AH13" i="36"/>
  <c r="AL7" i="36"/>
  <c r="AL8" i="36"/>
  <c r="AL9" i="36"/>
  <c r="AL10" i="36"/>
  <c r="AL11" i="36"/>
  <c r="AL12" i="36"/>
  <c r="AL13" i="36"/>
  <c r="AH40" i="36"/>
  <c r="AE40" i="36"/>
  <c r="AB13" i="36"/>
  <c r="AB40" i="36"/>
  <c r="Y40" i="36"/>
  <c r="V40" i="36"/>
  <c r="S40" i="36"/>
  <c r="P40" i="36"/>
  <c r="M40" i="36"/>
  <c r="J40" i="36"/>
  <c r="G40" i="36"/>
  <c r="D40" i="36"/>
  <c r="AI35" i="36"/>
  <c r="AI36" i="36"/>
  <c r="AI37" i="36"/>
  <c r="AF35" i="36"/>
  <c r="AF36" i="36"/>
  <c r="AF37" i="36"/>
  <c r="AC35" i="36"/>
  <c r="AC36" i="36"/>
  <c r="AC37" i="36"/>
  <c r="Z35" i="36"/>
  <c r="Z36" i="36"/>
  <c r="Z37" i="36"/>
  <c r="W35" i="36"/>
  <c r="W36" i="36"/>
  <c r="W37" i="36"/>
  <c r="T35" i="36"/>
  <c r="T36" i="36"/>
  <c r="T37" i="36"/>
  <c r="Q35" i="36"/>
  <c r="Q36" i="36"/>
  <c r="Q37" i="36"/>
  <c r="N35" i="36"/>
  <c r="N36" i="36"/>
  <c r="N37" i="36"/>
  <c r="K35" i="36"/>
  <c r="K36" i="36"/>
  <c r="K37" i="36"/>
  <c r="H35" i="36"/>
  <c r="H36" i="36"/>
  <c r="H37" i="36"/>
  <c r="E35" i="36"/>
  <c r="E36" i="36"/>
  <c r="E37" i="36"/>
  <c r="AI15" i="36"/>
  <c r="AF15" i="36"/>
  <c r="AC15" i="36"/>
  <c r="Z15" i="36"/>
  <c r="W15" i="36"/>
  <c r="T15" i="36"/>
  <c r="Q15" i="36"/>
  <c r="N15" i="36"/>
  <c r="K15" i="36"/>
  <c r="H15" i="36"/>
  <c r="E15" i="36"/>
  <c r="AI7" i="36"/>
  <c r="AI8" i="36"/>
  <c r="AI9" i="36"/>
  <c r="AI10" i="36"/>
  <c r="AI11" i="36"/>
  <c r="AI12" i="36"/>
  <c r="AI13" i="36"/>
  <c r="AF8" i="36"/>
  <c r="AF9" i="36"/>
  <c r="AF10" i="36"/>
  <c r="AF11" i="36"/>
  <c r="AF12" i="36"/>
  <c r="AF13" i="36"/>
  <c r="AC7" i="36"/>
  <c r="AC8" i="36"/>
  <c r="AC9" i="36"/>
  <c r="AC10" i="36"/>
  <c r="AC11" i="36"/>
  <c r="AC12" i="36"/>
  <c r="AC13" i="36"/>
  <c r="Z8" i="36"/>
  <c r="Z9" i="36"/>
  <c r="Z10" i="36"/>
  <c r="Z11" i="36"/>
  <c r="Z12" i="36"/>
  <c r="Z13" i="36"/>
  <c r="W7" i="36"/>
  <c r="W8" i="36"/>
  <c r="W9" i="36"/>
  <c r="W10" i="36"/>
  <c r="W11" i="36"/>
  <c r="W12" i="36"/>
  <c r="W13" i="36"/>
  <c r="T7" i="36"/>
  <c r="T8" i="36"/>
  <c r="T9" i="36"/>
  <c r="T10" i="36"/>
  <c r="T11" i="36"/>
  <c r="T12" i="36"/>
  <c r="T13" i="36"/>
  <c r="Q7" i="36"/>
  <c r="Q8" i="36"/>
  <c r="Q9" i="36"/>
  <c r="Q10" i="36"/>
  <c r="Q11" i="36"/>
  <c r="Q12" i="36"/>
  <c r="Q13" i="36"/>
  <c r="N7" i="36"/>
  <c r="N8" i="36"/>
  <c r="N9" i="36"/>
  <c r="N10" i="36"/>
  <c r="N11" i="36"/>
  <c r="N12" i="36"/>
  <c r="N13" i="36"/>
  <c r="K7" i="36"/>
  <c r="K8" i="36"/>
  <c r="K9" i="36"/>
  <c r="K10" i="36"/>
  <c r="K11" i="36"/>
  <c r="K12" i="36"/>
  <c r="K13" i="36"/>
  <c r="H7" i="36"/>
  <c r="H8" i="36"/>
  <c r="H9" i="36"/>
  <c r="H10" i="36"/>
  <c r="H11" i="36"/>
  <c r="H12" i="36"/>
  <c r="H13" i="36"/>
  <c r="E7" i="36"/>
  <c r="E8" i="36"/>
  <c r="E9" i="36"/>
  <c r="E10" i="36"/>
  <c r="E11" i="36"/>
  <c r="E12" i="36"/>
  <c r="E13" i="36"/>
  <c r="B40" i="36"/>
  <c r="AE1" i="36"/>
  <c r="AH13" i="37"/>
  <c r="AI7" i="37"/>
  <c r="K16" i="37"/>
  <c r="K17" i="37"/>
  <c r="H16" i="37"/>
  <c r="E16" i="37"/>
  <c r="E17" i="37"/>
  <c r="E18" i="37"/>
  <c r="W56" i="37"/>
  <c r="W57" i="37"/>
  <c r="W58" i="37"/>
  <c r="W59" i="37"/>
  <c r="W60" i="37"/>
  <c r="W61" i="37"/>
  <c r="AI56" i="37"/>
  <c r="AI57" i="37"/>
  <c r="AI58" i="37"/>
  <c r="AI59" i="37"/>
  <c r="AI60" i="37"/>
  <c r="Z56" i="37"/>
  <c r="M53" i="37"/>
  <c r="M80" i="37"/>
  <c r="Q56" i="37"/>
  <c r="K56" i="37"/>
  <c r="K57" i="37"/>
  <c r="K58" i="37"/>
  <c r="K59" i="37"/>
  <c r="E56" i="37"/>
  <c r="E57" i="37"/>
  <c r="E58" i="37"/>
  <c r="E59" i="37"/>
  <c r="E60" i="37"/>
  <c r="E61" i="37"/>
  <c r="E62" i="37"/>
  <c r="E63" i="37"/>
  <c r="AC16" i="37"/>
  <c r="Z16" i="37"/>
  <c r="H56" i="37"/>
  <c r="H57" i="37"/>
  <c r="H58" i="37"/>
  <c r="H59" i="37"/>
  <c r="T16" i="37"/>
  <c r="T17" i="37"/>
  <c r="T18" i="37"/>
  <c r="T19" i="37"/>
  <c r="T20" i="37"/>
  <c r="T21" i="37"/>
  <c r="AF56" i="37"/>
  <c r="AF57" i="37"/>
  <c r="AF58" i="37"/>
  <c r="AF59" i="37"/>
  <c r="AF60" i="37"/>
  <c r="AF61" i="37"/>
  <c r="AC56" i="37"/>
  <c r="AC57" i="37"/>
  <c r="AC58" i="37"/>
  <c r="AC59" i="37"/>
  <c r="AC60" i="37"/>
  <c r="AC61" i="37"/>
  <c r="AC62" i="37"/>
  <c r="AI55" i="37"/>
  <c r="AF55" i="37"/>
  <c r="AC55" i="37"/>
  <c r="Z55" i="37"/>
  <c r="W55" i="37"/>
  <c r="Q55" i="37"/>
  <c r="N55" i="37"/>
  <c r="K55" i="37"/>
  <c r="H55" i="37"/>
  <c r="E55" i="37"/>
  <c r="AI16" i="37"/>
  <c r="AI17" i="37"/>
  <c r="AK36" i="37"/>
  <c r="AK35" i="37"/>
  <c r="AK37" i="37"/>
  <c r="AL16" i="37"/>
  <c r="AL17" i="37"/>
  <c r="AL18" i="37"/>
  <c r="Q16" i="37"/>
  <c r="Q17" i="37"/>
  <c r="Q18" i="37"/>
  <c r="Q19" i="37"/>
  <c r="Q20" i="37"/>
  <c r="AH53" i="37"/>
  <c r="P13" i="37"/>
  <c r="Y13" i="37"/>
  <c r="S53" i="37"/>
  <c r="P53" i="37"/>
  <c r="Y53" i="37"/>
  <c r="AE53" i="37"/>
  <c r="AB53" i="37"/>
  <c r="G53" i="37"/>
  <c r="V13" i="37"/>
  <c r="D53" i="37"/>
  <c r="S13" i="37"/>
  <c r="AB13" i="37"/>
  <c r="AK13" i="37"/>
  <c r="V53" i="37"/>
  <c r="J53" i="37"/>
  <c r="Q7" i="37"/>
  <c r="AC47" i="37"/>
  <c r="AF47" i="37"/>
  <c r="T7" i="37"/>
  <c r="Z7" i="37"/>
  <c r="H47" i="37"/>
  <c r="AC7" i="37"/>
  <c r="E47" i="37"/>
  <c r="K47" i="37"/>
  <c r="Q47" i="37"/>
  <c r="N47" i="37"/>
  <c r="Z47" i="37"/>
  <c r="W47" i="37"/>
  <c r="AH80" i="37"/>
  <c r="AI75" i="37"/>
  <c r="AI76" i="37"/>
  <c r="AI77" i="37"/>
  <c r="AI47" i="37"/>
  <c r="AI48" i="37"/>
  <c r="AI49" i="37"/>
  <c r="AI50" i="37"/>
  <c r="AI51" i="37"/>
  <c r="AI52" i="37"/>
  <c r="AI53" i="37"/>
  <c r="AE80" i="37"/>
  <c r="AF75" i="37"/>
  <c r="AF76" i="37"/>
  <c r="AF77" i="37"/>
  <c r="AF48" i="37"/>
  <c r="AF49" i="37"/>
  <c r="AF50" i="37"/>
  <c r="AF51" i="37"/>
  <c r="AF52" i="37"/>
  <c r="AF53" i="37"/>
  <c r="AB80" i="37"/>
  <c r="AC75" i="37"/>
  <c r="AC76" i="37"/>
  <c r="AC77" i="37"/>
  <c r="AC48" i="37"/>
  <c r="AC49" i="37"/>
  <c r="AC50" i="37"/>
  <c r="AC51" i="37"/>
  <c r="AC52" i="37"/>
  <c r="AC53" i="37"/>
  <c r="Y80" i="37"/>
  <c r="Z75" i="37"/>
  <c r="Z76" i="37"/>
  <c r="Z77" i="37"/>
  <c r="Z48" i="37"/>
  <c r="Z49" i="37"/>
  <c r="Z50" i="37"/>
  <c r="Z51" i="37"/>
  <c r="Z52" i="37"/>
  <c r="Z53" i="37"/>
  <c r="V80" i="37"/>
  <c r="S80" i="37"/>
  <c r="P80" i="37"/>
  <c r="J80" i="37"/>
  <c r="G80" i="37"/>
  <c r="D80" i="37"/>
  <c r="W75" i="37"/>
  <c r="W76" i="37"/>
  <c r="W77" i="37"/>
  <c r="Q75" i="37"/>
  <c r="Q76" i="37"/>
  <c r="Q77" i="37"/>
  <c r="N75" i="37"/>
  <c r="N76" i="37"/>
  <c r="N77" i="37"/>
  <c r="K75" i="37"/>
  <c r="K76" i="37"/>
  <c r="K77" i="37"/>
  <c r="H75" i="37"/>
  <c r="H76" i="37"/>
  <c r="H77" i="37"/>
  <c r="E75" i="37"/>
  <c r="E76" i="37"/>
  <c r="E77" i="37"/>
  <c r="W48" i="37"/>
  <c r="W49" i="37"/>
  <c r="W50" i="37"/>
  <c r="W51" i="37"/>
  <c r="W52" i="37"/>
  <c r="W53" i="37"/>
  <c r="Q48" i="37"/>
  <c r="Q49" i="37"/>
  <c r="Q50" i="37"/>
  <c r="Q51" i="37"/>
  <c r="Q52" i="37"/>
  <c r="Q53" i="37"/>
  <c r="N48" i="37"/>
  <c r="N49" i="37"/>
  <c r="N50" i="37"/>
  <c r="N51" i="37"/>
  <c r="N52" i="37"/>
  <c r="N53" i="37"/>
  <c r="K48" i="37"/>
  <c r="K49" i="37"/>
  <c r="K50" i="37"/>
  <c r="K51" i="37"/>
  <c r="K52" i="37"/>
  <c r="K53" i="37"/>
  <c r="H48" i="37"/>
  <c r="H49" i="37"/>
  <c r="H50" i="37"/>
  <c r="H51" i="37"/>
  <c r="H52" i="37"/>
  <c r="H53" i="37"/>
  <c r="E52" i="37"/>
  <c r="E51" i="37"/>
  <c r="E50" i="37"/>
  <c r="E49" i="37"/>
  <c r="E48" i="37"/>
  <c r="B13" i="37"/>
  <c r="AK40" i="37"/>
  <c r="AH40" i="37"/>
  <c r="AB40" i="37"/>
  <c r="Y40" i="37"/>
  <c r="S40" i="37"/>
  <c r="P40" i="37"/>
  <c r="M13" i="37"/>
  <c r="M40" i="37"/>
  <c r="J13" i="37"/>
  <c r="J40" i="37"/>
  <c r="G13" i="37"/>
  <c r="G40" i="37"/>
  <c r="D13" i="37"/>
  <c r="D40" i="37"/>
  <c r="AL35" i="37"/>
  <c r="AL36" i="37"/>
  <c r="AL37" i="37"/>
  <c r="AI35" i="37"/>
  <c r="AI36" i="37"/>
  <c r="AI37" i="37"/>
  <c r="AC35" i="37"/>
  <c r="AC36" i="37"/>
  <c r="AC37" i="37"/>
  <c r="Z35" i="37"/>
  <c r="Z36" i="37"/>
  <c r="Z37" i="37"/>
  <c r="T35" i="37"/>
  <c r="T36" i="37"/>
  <c r="T37" i="37"/>
  <c r="Q35" i="37"/>
  <c r="Q36" i="37"/>
  <c r="Q37" i="37"/>
  <c r="N35" i="37"/>
  <c r="N36" i="37"/>
  <c r="N37" i="37"/>
  <c r="K35" i="37"/>
  <c r="K36" i="37"/>
  <c r="K37" i="37"/>
  <c r="H35" i="37"/>
  <c r="H36" i="37"/>
  <c r="H37" i="37"/>
  <c r="E35" i="37"/>
  <c r="E36" i="37"/>
  <c r="E37" i="37"/>
  <c r="AL15" i="37"/>
  <c r="AI15" i="37"/>
  <c r="AC15" i="37"/>
  <c r="Z15" i="37"/>
  <c r="T15" i="37"/>
  <c r="Q15" i="37"/>
  <c r="K15" i="37"/>
  <c r="H15" i="37"/>
  <c r="E15" i="37"/>
  <c r="AL7" i="37"/>
  <c r="AL8" i="37"/>
  <c r="AL9" i="37"/>
  <c r="AL10" i="37"/>
  <c r="AL11" i="37"/>
  <c r="AL12" i="37"/>
  <c r="AL13" i="37"/>
  <c r="AI8" i="37"/>
  <c r="AI9" i="37"/>
  <c r="AI10" i="37"/>
  <c r="AI11" i="37"/>
  <c r="AI12" i="37"/>
  <c r="AI13" i="37"/>
  <c r="AC8" i="37"/>
  <c r="AC9" i="37"/>
  <c r="AC10" i="37"/>
  <c r="AC11" i="37"/>
  <c r="AC12" i="37"/>
  <c r="AC13" i="37"/>
  <c r="Z8" i="37"/>
  <c r="Z9" i="37"/>
  <c r="Z10" i="37"/>
  <c r="Z11" i="37"/>
  <c r="Z12" i="37"/>
  <c r="Z13" i="37"/>
  <c r="T8" i="37"/>
  <c r="T9" i="37"/>
  <c r="T10" i="37"/>
  <c r="T11" i="37"/>
  <c r="T12" i="37"/>
  <c r="T13" i="37"/>
  <c r="Q8" i="37"/>
  <c r="Q9" i="37"/>
  <c r="Q10" i="37"/>
  <c r="Q11" i="37"/>
  <c r="Q12" i="37"/>
  <c r="Q13" i="37"/>
  <c r="N7" i="37"/>
  <c r="N8" i="37"/>
  <c r="N9" i="37"/>
  <c r="N10" i="37"/>
  <c r="N11" i="37"/>
  <c r="N12" i="37"/>
  <c r="N13" i="37"/>
  <c r="K7" i="37"/>
  <c r="K8" i="37"/>
  <c r="K9" i="37"/>
  <c r="K10" i="37"/>
  <c r="K11" i="37"/>
  <c r="K12" i="37"/>
  <c r="K13" i="37"/>
  <c r="H7" i="37"/>
  <c r="H8" i="37"/>
  <c r="H9" i="37"/>
  <c r="H10" i="37"/>
  <c r="H11" i="37"/>
  <c r="H12" i="37"/>
  <c r="H13" i="37"/>
  <c r="E7" i="37"/>
  <c r="E8" i="37"/>
  <c r="E9" i="37"/>
  <c r="E10" i="37"/>
  <c r="E11" i="37"/>
  <c r="E12" i="37"/>
  <c r="E13" i="37"/>
  <c r="B40" i="37"/>
  <c r="X1" i="37"/>
  <c r="Z56" i="38"/>
  <c r="W56" i="38"/>
  <c r="W57" i="38"/>
  <c r="W58" i="38"/>
  <c r="W60" i="38"/>
  <c r="W61" i="38"/>
  <c r="W62" i="38"/>
  <c r="W63" i="38"/>
  <c r="W64" i="38"/>
  <c r="W65" i="38"/>
  <c r="Y53" i="38"/>
  <c r="V53" i="38"/>
  <c r="Z47" i="38"/>
  <c r="W47" i="38"/>
  <c r="K56" i="38"/>
  <c r="K57" i="38"/>
  <c r="K58" i="38"/>
  <c r="K59" i="38"/>
  <c r="E56" i="38"/>
  <c r="E57" i="38"/>
  <c r="E58" i="38"/>
  <c r="E59" i="38"/>
  <c r="E60" i="38"/>
  <c r="E61" i="38"/>
  <c r="E62" i="38"/>
  <c r="H56" i="38"/>
  <c r="H57" i="38"/>
  <c r="H58" i="38"/>
  <c r="T16" i="38"/>
  <c r="T17" i="38"/>
  <c r="T18" i="38"/>
  <c r="T19" i="38"/>
  <c r="T20" i="38"/>
  <c r="T21" i="38"/>
  <c r="K16" i="38"/>
  <c r="K17" i="38"/>
  <c r="K18" i="38"/>
  <c r="K19" i="38"/>
  <c r="Q16" i="38"/>
  <c r="Q17" i="38"/>
  <c r="Q18" i="38"/>
  <c r="Q19" i="38"/>
  <c r="Q20" i="38"/>
  <c r="Q21" i="38"/>
  <c r="N16" i="38"/>
  <c r="N17" i="38"/>
  <c r="N18" i="38"/>
  <c r="N19" i="38"/>
  <c r="N20" i="38"/>
  <c r="N21" i="38"/>
  <c r="H16" i="38"/>
  <c r="H17" i="38"/>
  <c r="H18" i="38"/>
  <c r="H19" i="38"/>
  <c r="Z16" i="38"/>
  <c r="AC16" i="38"/>
  <c r="Y13" i="38"/>
  <c r="V13" i="38"/>
  <c r="AB13" i="38"/>
  <c r="T56" i="38"/>
  <c r="T57" i="38"/>
  <c r="T58" i="38"/>
  <c r="T59" i="38"/>
  <c r="T60" i="38"/>
  <c r="T61" i="38"/>
  <c r="T62" i="38"/>
  <c r="Q56" i="38"/>
  <c r="Q57" i="38"/>
  <c r="Q58" i="38"/>
  <c r="Q59" i="38"/>
  <c r="Q60" i="38"/>
  <c r="Q61" i="38"/>
  <c r="N56" i="38"/>
  <c r="N57" i="38"/>
  <c r="N58" i="38"/>
  <c r="N59" i="38"/>
  <c r="N60" i="38"/>
  <c r="N61" i="38"/>
  <c r="Z55" i="38"/>
  <c r="W55" i="38"/>
  <c r="T55" i="38"/>
  <c r="Q55" i="38"/>
  <c r="N55" i="38"/>
  <c r="K55" i="38"/>
  <c r="H55" i="38"/>
  <c r="E55" i="38"/>
  <c r="E16" i="38"/>
  <c r="E17" i="38"/>
  <c r="E18" i="38"/>
  <c r="E19" i="38"/>
  <c r="E20" i="38"/>
  <c r="E21" i="38"/>
  <c r="E22" i="38"/>
  <c r="E23" i="38"/>
  <c r="E24" i="38"/>
  <c r="P53" i="38"/>
  <c r="M53" i="38"/>
  <c r="S53" i="38"/>
  <c r="D13" i="38"/>
  <c r="E7" i="38"/>
  <c r="N47" i="38"/>
  <c r="Q47" i="38"/>
  <c r="T47" i="38"/>
  <c r="AB53" i="38"/>
  <c r="AB80" i="38"/>
  <c r="AC75" i="38"/>
  <c r="AC76" i="38"/>
  <c r="AC77" i="38"/>
  <c r="AC47" i="38"/>
  <c r="AC48" i="38"/>
  <c r="AC49" i="38"/>
  <c r="AC50" i="38"/>
  <c r="AC51" i="38"/>
  <c r="AC52" i="38"/>
  <c r="AC53" i="38"/>
  <c r="Y80" i="38"/>
  <c r="Z75" i="38"/>
  <c r="Z76" i="38"/>
  <c r="Z77" i="38"/>
  <c r="Z48" i="38"/>
  <c r="Z49" i="38"/>
  <c r="Z50" i="38"/>
  <c r="Z51" i="38"/>
  <c r="Z52" i="38"/>
  <c r="Z53" i="38"/>
  <c r="V80" i="38"/>
  <c r="S80" i="38"/>
  <c r="P80" i="38"/>
  <c r="M80" i="38"/>
  <c r="J53" i="38"/>
  <c r="J80" i="38"/>
  <c r="G53" i="38"/>
  <c r="G80" i="38"/>
  <c r="D53" i="38"/>
  <c r="D80" i="38"/>
  <c r="W75" i="38"/>
  <c r="W76" i="38"/>
  <c r="W77" i="38"/>
  <c r="T75" i="38"/>
  <c r="T76" i="38"/>
  <c r="T77" i="38"/>
  <c r="Q75" i="38"/>
  <c r="Q76" i="38"/>
  <c r="Q77" i="38"/>
  <c r="N75" i="38"/>
  <c r="N76" i="38"/>
  <c r="N77" i="38"/>
  <c r="K75" i="38"/>
  <c r="K76" i="38"/>
  <c r="K77" i="38"/>
  <c r="H75" i="38"/>
  <c r="H76" i="38"/>
  <c r="H77" i="38"/>
  <c r="E75" i="38"/>
  <c r="E76" i="38"/>
  <c r="E77" i="38"/>
  <c r="W48" i="38"/>
  <c r="W49" i="38"/>
  <c r="W50" i="38"/>
  <c r="W51" i="38"/>
  <c r="W52" i="38"/>
  <c r="W53" i="38"/>
  <c r="T48" i="38"/>
  <c r="T49" i="38"/>
  <c r="T50" i="38"/>
  <c r="T51" i="38"/>
  <c r="T52" i="38"/>
  <c r="T53" i="38"/>
  <c r="Q48" i="38"/>
  <c r="Q49" i="38"/>
  <c r="Q50" i="38"/>
  <c r="Q51" i="38"/>
  <c r="Q52" i="38"/>
  <c r="Q53" i="38"/>
  <c r="N48" i="38"/>
  <c r="N49" i="38"/>
  <c r="N50" i="38"/>
  <c r="N51" i="38"/>
  <c r="N52" i="38"/>
  <c r="N53" i="38"/>
  <c r="K47" i="38"/>
  <c r="K48" i="38"/>
  <c r="K49" i="38"/>
  <c r="K50" i="38"/>
  <c r="K51" i="38"/>
  <c r="K52" i="38"/>
  <c r="K53" i="38"/>
  <c r="H47" i="38"/>
  <c r="H48" i="38"/>
  <c r="H49" i="38"/>
  <c r="H50" i="38"/>
  <c r="H51" i="38"/>
  <c r="H52" i="38"/>
  <c r="H53" i="38"/>
  <c r="E52" i="38"/>
  <c r="E51" i="38"/>
  <c r="E50" i="38"/>
  <c r="E49" i="38"/>
  <c r="E48" i="38"/>
  <c r="E47" i="38"/>
  <c r="S13" i="38"/>
  <c r="P13" i="38"/>
  <c r="M13" i="38"/>
  <c r="J13" i="38"/>
  <c r="G13" i="38"/>
  <c r="AB40" i="38"/>
  <c r="Y40" i="38"/>
  <c r="V40" i="38"/>
  <c r="S40" i="38"/>
  <c r="P40" i="38"/>
  <c r="M40" i="38"/>
  <c r="J40" i="38"/>
  <c r="G40" i="38"/>
  <c r="D40" i="38"/>
  <c r="AC35" i="38"/>
  <c r="AC36" i="38"/>
  <c r="AC37" i="38"/>
  <c r="Z35" i="38"/>
  <c r="Z36" i="38"/>
  <c r="Z37" i="38"/>
  <c r="W35" i="38"/>
  <c r="W36" i="38"/>
  <c r="W37" i="38"/>
  <c r="T35" i="38"/>
  <c r="T36" i="38"/>
  <c r="T37" i="38"/>
  <c r="Q35" i="38"/>
  <c r="Q36" i="38"/>
  <c r="Q37" i="38"/>
  <c r="N35" i="38"/>
  <c r="N36" i="38"/>
  <c r="N37" i="38"/>
  <c r="K35" i="38"/>
  <c r="K36" i="38"/>
  <c r="K37" i="38"/>
  <c r="H35" i="38"/>
  <c r="H36" i="38"/>
  <c r="H37" i="38"/>
  <c r="E35" i="38"/>
  <c r="E36" i="38"/>
  <c r="E37" i="38"/>
  <c r="AC15" i="38"/>
  <c r="Z15" i="38"/>
  <c r="W15" i="38"/>
  <c r="T15" i="38"/>
  <c r="Q15" i="38"/>
  <c r="N15" i="38"/>
  <c r="K15" i="38"/>
  <c r="H15" i="38"/>
  <c r="E15" i="38"/>
  <c r="AC7" i="38"/>
  <c r="AC8" i="38"/>
  <c r="AC9" i="38"/>
  <c r="AC10" i="38"/>
  <c r="AC11" i="38"/>
  <c r="AC12" i="38"/>
  <c r="AC13" i="38"/>
  <c r="Z7" i="38"/>
  <c r="Z8" i="38"/>
  <c r="Z9" i="38"/>
  <c r="Z10" i="38"/>
  <c r="Z11" i="38"/>
  <c r="Z12" i="38"/>
  <c r="Z13" i="38"/>
  <c r="W7" i="38"/>
  <c r="W8" i="38"/>
  <c r="W9" i="38"/>
  <c r="W10" i="38"/>
  <c r="W11" i="38"/>
  <c r="W12" i="38"/>
  <c r="W13" i="38"/>
  <c r="T7" i="38"/>
  <c r="T8" i="38"/>
  <c r="T9" i="38"/>
  <c r="T10" i="38"/>
  <c r="T11" i="38"/>
  <c r="T12" i="38"/>
  <c r="T13" i="38"/>
  <c r="Q7" i="38"/>
  <c r="Q8" i="38"/>
  <c r="Q9" i="38"/>
  <c r="Q10" i="38"/>
  <c r="Q11" i="38"/>
  <c r="Q12" i="38"/>
  <c r="Q13" i="38"/>
  <c r="N7" i="38"/>
  <c r="N8" i="38"/>
  <c r="N9" i="38"/>
  <c r="N10" i="38"/>
  <c r="N11" i="38"/>
  <c r="N12" i="38"/>
  <c r="N13" i="38"/>
  <c r="K7" i="38"/>
  <c r="K8" i="38"/>
  <c r="K9" i="38"/>
  <c r="K10" i="38"/>
  <c r="K11" i="38"/>
  <c r="K12" i="38"/>
  <c r="K13" i="38"/>
  <c r="H7" i="38"/>
  <c r="H8" i="38"/>
  <c r="H9" i="38"/>
  <c r="H10" i="38"/>
  <c r="H11" i="38"/>
  <c r="H12" i="38"/>
  <c r="H13" i="38"/>
  <c r="E8" i="38"/>
  <c r="E9" i="38"/>
  <c r="E10" i="38"/>
  <c r="E11" i="38"/>
  <c r="E12" i="38"/>
  <c r="E13" i="38"/>
  <c r="B13" i="38"/>
  <c r="B40" i="38"/>
  <c r="X1" i="38"/>
  <c r="D13" i="39"/>
  <c r="G13" i="39"/>
  <c r="J13" i="39"/>
  <c r="M13" i="39"/>
  <c r="P13" i="39"/>
  <c r="S13" i="39"/>
  <c r="V13" i="39"/>
  <c r="Y13" i="39"/>
  <c r="AE13" i="39"/>
  <c r="AH13" i="39"/>
  <c r="AK13" i="39"/>
  <c r="D53" i="39"/>
  <c r="G53" i="39"/>
  <c r="J53" i="39"/>
  <c r="M53" i="39"/>
  <c r="P53" i="39"/>
  <c r="S53" i="39"/>
  <c r="V53" i="39"/>
  <c r="Y53" i="39"/>
  <c r="AB53" i="39"/>
  <c r="AE53" i="39"/>
  <c r="AH53" i="39"/>
  <c r="AB13" i="39"/>
  <c r="B13" i="39"/>
  <c r="B40" i="39"/>
  <c r="AF47" i="39"/>
  <c r="AI47" i="39"/>
  <c r="H16" i="39"/>
  <c r="H17" i="39"/>
  <c r="H18" i="39"/>
  <c r="H19" i="39"/>
  <c r="H20" i="39"/>
  <c r="K16" i="39"/>
  <c r="K17" i="39"/>
  <c r="K18" i="39"/>
  <c r="K19" i="39"/>
  <c r="K20" i="39"/>
  <c r="AI7" i="39"/>
  <c r="K7" i="39"/>
  <c r="H7" i="39"/>
  <c r="E7" i="39"/>
  <c r="N7" i="39"/>
  <c r="Z16" i="39"/>
  <c r="N56" i="39"/>
  <c r="N57" i="39"/>
  <c r="H56" i="39"/>
  <c r="W16" i="39"/>
  <c r="W17" i="39"/>
  <c r="W18" i="39"/>
  <c r="T16" i="39"/>
  <c r="T17" i="39"/>
  <c r="T18" i="39"/>
  <c r="T56" i="39"/>
  <c r="T57" i="39"/>
  <c r="W56" i="39"/>
  <c r="W57" i="39"/>
  <c r="W58" i="39"/>
  <c r="W59" i="39"/>
  <c r="W60" i="39"/>
  <c r="W61" i="39"/>
  <c r="W62" i="39"/>
  <c r="Q56" i="39"/>
  <c r="Q57" i="39"/>
  <c r="V80" i="39"/>
  <c r="AC60" i="39"/>
  <c r="AC56" i="39"/>
  <c r="AC57" i="39"/>
  <c r="AC58" i="39"/>
  <c r="AC59" i="39"/>
  <c r="AC16" i="39"/>
  <c r="AC17" i="39"/>
  <c r="AC18" i="39"/>
  <c r="AC19" i="39"/>
  <c r="Z56" i="39"/>
  <c r="Z57" i="39"/>
  <c r="Z58" i="39"/>
  <c r="Z59" i="39"/>
  <c r="Z60" i="39"/>
  <c r="AI53" i="39"/>
  <c r="AI52" i="39"/>
  <c r="AI51" i="39"/>
  <c r="AI50" i="39"/>
  <c r="AI49" i="39"/>
  <c r="AI48" i="39"/>
  <c r="AF53" i="39"/>
  <c r="AF52" i="39"/>
  <c r="AF51" i="39"/>
  <c r="AF50" i="39"/>
  <c r="AF49" i="39"/>
  <c r="AF48" i="39"/>
  <c r="AC53" i="39"/>
  <c r="AC52" i="39"/>
  <c r="AC51" i="39"/>
  <c r="AC50" i="39"/>
  <c r="AC49" i="39"/>
  <c r="AC48" i="39"/>
  <c r="AC47" i="39"/>
  <c r="Z53" i="39"/>
  <c r="Z52" i="39"/>
  <c r="Z51" i="39"/>
  <c r="Z50" i="39"/>
  <c r="Z49" i="39"/>
  <c r="Z48" i="39"/>
  <c r="Z47" i="39"/>
  <c r="W53" i="39"/>
  <c r="W52" i="39"/>
  <c r="W51" i="39"/>
  <c r="W50" i="39"/>
  <c r="W49" i="39"/>
  <c r="W48" i="39"/>
  <c r="W47" i="39"/>
  <c r="T53" i="39"/>
  <c r="T51" i="39"/>
  <c r="T50" i="39"/>
  <c r="T49" i="39"/>
  <c r="T48" i="39"/>
  <c r="T47" i="39"/>
  <c r="Q53" i="39"/>
  <c r="Q52" i="39"/>
  <c r="Q51" i="39"/>
  <c r="Q50" i="39"/>
  <c r="Q49" i="39"/>
  <c r="Q48" i="39"/>
  <c r="Q47" i="39"/>
  <c r="N53" i="39"/>
  <c r="N52" i="39"/>
  <c r="N51" i="39"/>
  <c r="N50" i="39"/>
  <c r="N49" i="39"/>
  <c r="N48" i="39"/>
  <c r="N47" i="39"/>
  <c r="K53" i="39"/>
  <c r="K52" i="39"/>
  <c r="K51" i="39"/>
  <c r="K50" i="39"/>
  <c r="K49" i="39"/>
  <c r="K48" i="39"/>
  <c r="K47" i="39"/>
  <c r="H53" i="39"/>
  <c r="H52" i="39"/>
  <c r="H51" i="39"/>
  <c r="H50" i="39"/>
  <c r="H49" i="39"/>
  <c r="H48" i="39"/>
  <c r="H47" i="39"/>
  <c r="E53" i="39"/>
  <c r="E52" i="39"/>
  <c r="E51" i="39"/>
  <c r="E50" i="39"/>
  <c r="E49" i="39"/>
  <c r="E48" i="39"/>
  <c r="E47" i="39"/>
  <c r="AC55" i="39"/>
  <c r="Z55" i="39"/>
  <c r="W55" i="39"/>
  <c r="T55" i="39"/>
  <c r="Q55" i="39"/>
  <c r="N55" i="39"/>
  <c r="K55" i="39"/>
  <c r="H55" i="39"/>
  <c r="E55" i="39"/>
  <c r="AH80" i="39"/>
  <c r="AI75" i="39"/>
  <c r="AI76" i="39"/>
  <c r="AI77" i="39"/>
  <c r="AE80" i="39"/>
  <c r="AF75" i="39"/>
  <c r="AF76" i="39"/>
  <c r="AF77" i="39"/>
  <c r="AB80" i="39"/>
  <c r="Y80" i="39"/>
  <c r="S80" i="39"/>
  <c r="P80" i="39"/>
  <c r="M80" i="39"/>
  <c r="J80" i="39"/>
  <c r="G80" i="39"/>
  <c r="D80" i="39"/>
  <c r="AC75" i="39"/>
  <c r="AC76" i="39"/>
  <c r="AC77" i="39"/>
  <c r="Z75" i="39"/>
  <c r="Z76" i="39"/>
  <c r="Z77" i="39"/>
  <c r="W75" i="39"/>
  <c r="W76" i="39"/>
  <c r="W77" i="39"/>
  <c r="T75" i="39"/>
  <c r="T76" i="39"/>
  <c r="T77" i="39"/>
  <c r="Q75" i="39"/>
  <c r="Q76" i="39"/>
  <c r="Q77" i="39"/>
  <c r="N75" i="39"/>
  <c r="N76" i="39"/>
  <c r="N77" i="39"/>
  <c r="K75" i="39"/>
  <c r="K76" i="39"/>
  <c r="K77" i="39"/>
  <c r="H75" i="39"/>
  <c r="H76" i="39"/>
  <c r="H77" i="39"/>
  <c r="E75" i="39"/>
  <c r="E76" i="39"/>
  <c r="E77" i="39"/>
  <c r="AK40" i="39"/>
  <c r="AL35" i="39"/>
  <c r="AL36" i="39"/>
  <c r="AL37" i="39"/>
  <c r="AL7" i="39"/>
  <c r="AL8" i="39"/>
  <c r="AL9" i="39"/>
  <c r="AL10" i="39"/>
  <c r="AL11" i="39"/>
  <c r="AL12" i="39"/>
  <c r="AL13" i="39"/>
  <c r="AH40" i="39"/>
  <c r="AI35" i="39"/>
  <c r="AI36" i="39"/>
  <c r="AI37" i="39"/>
  <c r="AI8" i="39"/>
  <c r="AI9" i="39"/>
  <c r="AI10" i="39"/>
  <c r="AI11" i="39"/>
  <c r="AI12" i="39"/>
  <c r="AI13" i="39"/>
  <c r="AE40" i="39"/>
  <c r="AF35" i="39"/>
  <c r="AF36" i="39"/>
  <c r="AF37" i="39"/>
  <c r="AF7" i="39"/>
  <c r="AF8" i="39"/>
  <c r="AF9" i="39"/>
  <c r="AF10" i="39"/>
  <c r="AF11" i="39"/>
  <c r="AF12" i="39"/>
  <c r="AF13" i="39"/>
  <c r="AB40" i="39"/>
  <c r="Y40" i="39"/>
  <c r="V40" i="39"/>
  <c r="S40" i="39"/>
  <c r="P40" i="39"/>
  <c r="M40" i="39"/>
  <c r="J40" i="39"/>
  <c r="G40" i="39"/>
  <c r="D40" i="39"/>
  <c r="AC35" i="39"/>
  <c r="AC36" i="39"/>
  <c r="AC37" i="39"/>
  <c r="Z35" i="39"/>
  <c r="Z36" i="39"/>
  <c r="Z37" i="39"/>
  <c r="W35" i="39"/>
  <c r="W36" i="39"/>
  <c r="W37" i="39"/>
  <c r="T35" i="39"/>
  <c r="T36" i="39"/>
  <c r="T37" i="39"/>
  <c r="Q35" i="39"/>
  <c r="Q36" i="39"/>
  <c r="Q37" i="39"/>
  <c r="N35" i="39"/>
  <c r="N36" i="39"/>
  <c r="N37" i="39"/>
  <c r="K35" i="39"/>
  <c r="K36" i="39"/>
  <c r="K37" i="39"/>
  <c r="H35" i="39"/>
  <c r="H36" i="39"/>
  <c r="H37" i="39"/>
  <c r="E35" i="39"/>
  <c r="E36" i="39"/>
  <c r="E37" i="39"/>
  <c r="AC15" i="39"/>
  <c r="Z15" i="39"/>
  <c r="W15" i="39"/>
  <c r="T15" i="39"/>
  <c r="Q15" i="39"/>
  <c r="N15" i="39"/>
  <c r="K15" i="39"/>
  <c r="H15" i="39"/>
  <c r="E15" i="39"/>
  <c r="AC7" i="39"/>
  <c r="AC8" i="39"/>
  <c r="AC9" i="39"/>
  <c r="AC10" i="39"/>
  <c r="AC11" i="39"/>
  <c r="AC12" i="39"/>
  <c r="AC13" i="39"/>
  <c r="Z7" i="39"/>
  <c r="Z8" i="39"/>
  <c r="Z9" i="39"/>
  <c r="Z10" i="39"/>
  <c r="Z11" i="39"/>
  <c r="Z12" i="39"/>
  <c r="Z13" i="39"/>
  <c r="W7" i="39"/>
  <c r="W8" i="39"/>
  <c r="W9" i="39"/>
  <c r="W10" i="39"/>
  <c r="W11" i="39"/>
  <c r="W12" i="39"/>
  <c r="W13" i="39"/>
  <c r="T7" i="39"/>
  <c r="T8" i="39"/>
  <c r="T9" i="39"/>
  <c r="T10" i="39"/>
  <c r="T11" i="39"/>
  <c r="T12" i="39"/>
  <c r="T13" i="39"/>
  <c r="Q7" i="39"/>
  <c r="Q8" i="39"/>
  <c r="Q9" i="39"/>
  <c r="Q10" i="39"/>
  <c r="Q11" i="39"/>
  <c r="Q12" i="39"/>
  <c r="Q13" i="39"/>
  <c r="N8" i="39"/>
  <c r="N9" i="39"/>
  <c r="N10" i="39"/>
  <c r="N11" i="39"/>
  <c r="N12" i="39"/>
  <c r="N13" i="39"/>
  <c r="K8" i="39"/>
  <c r="K9" i="39"/>
  <c r="K10" i="39"/>
  <c r="K11" i="39"/>
  <c r="K12" i="39"/>
  <c r="K13" i="39"/>
  <c r="H8" i="39"/>
  <c r="H9" i="39"/>
  <c r="H10" i="39"/>
  <c r="H11" i="39"/>
  <c r="H12" i="39"/>
  <c r="H13" i="39"/>
  <c r="E8" i="39"/>
  <c r="E9" i="39"/>
  <c r="E10" i="39"/>
  <c r="E11" i="39"/>
  <c r="E12" i="39"/>
  <c r="E13" i="39"/>
  <c r="AD1" i="39"/>
  <c r="E7" i="40"/>
  <c r="E8" i="40"/>
  <c r="E9" i="40"/>
  <c r="E10" i="40"/>
  <c r="E11" i="40"/>
  <c r="E12" i="40"/>
  <c r="E13" i="40"/>
  <c r="T16" i="40"/>
  <c r="T17" i="40"/>
  <c r="T18" i="40"/>
  <c r="T19" i="40"/>
  <c r="T20" i="40"/>
  <c r="T21" i="40"/>
  <c r="Q16" i="40"/>
  <c r="Q17" i="40"/>
  <c r="Q18" i="40"/>
  <c r="Q19" i="40"/>
  <c r="Q20" i="40"/>
  <c r="Q21" i="40"/>
  <c r="Q22" i="40"/>
  <c r="S13" i="40"/>
  <c r="P13" i="40"/>
  <c r="T7" i="40"/>
  <c r="W16" i="40"/>
  <c r="W17" i="40"/>
  <c r="W18" i="40"/>
  <c r="W19" i="40"/>
  <c r="W20" i="40"/>
  <c r="W56" i="40"/>
  <c r="W57" i="40"/>
  <c r="W58" i="40"/>
  <c r="W59" i="40"/>
  <c r="N56" i="40"/>
  <c r="N57" i="40"/>
  <c r="N58" i="40"/>
  <c r="N59" i="40"/>
  <c r="Q56" i="40"/>
  <c r="Q57" i="40"/>
  <c r="Q58" i="40"/>
  <c r="Q59" i="40"/>
  <c r="AI56" i="40"/>
  <c r="AI57" i="40"/>
  <c r="AI58" i="40"/>
  <c r="AI59" i="40"/>
  <c r="AI60" i="40"/>
  <c r="AF56" i="40"/>
  <c r="AF57" i="40"/>
  <c r="AF58" i="40"/>
  <c r="AF59" i="40"/>
  <c r="AF60" i="40"/>
  <c r="AF61" i="40"/>
  <c r="AF62" i="40"/>
  <c r="AI16" i="40"/>
  <c r="AI17" i="40"/>
  <c r="AI18" i="40"/>
  <c r="K56" i="40"/>
  <c r="K57" i="40"/>
  <c r="K58" i="40"/>
  <c r="K59" i="40"/>
  <c r="K60" i="40"/>
  <c r="K61" i="40"/>
  <c r="AC16" i="40"/>
  <c r="AC17" i="40"/>
  <c r="AC18" i="40"/>
  <c r="AC19" i="40"/>
  <c r="E61" i="40"/>
  <c r="E62" i="40"/>
  <c r="E63" i="40"/>
  <c r="E64" i="40"/>
  <c r="E56" i="40"/>
  <c r="E57" i="40"/>
  <c r="E58" i="40"/>
  <c r="E59" i="40"/>
  <c r="E60" i="40"/>
  <c r="H56" i="40"/>
  <c r="H57" i="40"/>
  <c r="H58" i="40"/>
  <c r="H59" i="40"/>
  <c r="H60" i="40"/>
  <c r="H61" i="40"/>
  <c r="H62" i="40"/>
  <c r="H63" i="40"/>
  <c r="AC56" i="40"/>
  <c r="AC57" i="40"/>
  <c r="AC58" i="40"/>
  <c r="Z16" i="40"/>
  <c r="Z17" i="40"/>
  <c r="Z18" i="40"/>
  <c r="AF16" i="40"/>
  <c r="AK13" i="40"/>
  <c r="AL13" i="40"/>
  <c r="AL12" i="40"/>
  <c r="AL11" i="40"/>
  <c r="AL10" i="40"/>
  <c r="AL9" i="40"/>
  <c r="AL8" i="40"/>
  <c r="AL7" i="40"/>
  <c r="AH13" i="40"/>
  <c r="AI13" i="40"/>
  <c r="AI12" i="40"/>
  <c r="AI11" i="40"/>
  <c r="AI10" i="40"/>
  <c r="AI9" i="40"/>
  <c r="AI8" i="40"/>
  <c r="AI7" i="40"/>
  <c r="AE13" i="40"/>
  <c r="AF13" i="40"/>
  <c r="AF12" i="40"/>
  <c r="AF11" i="40"/>
  <c r="AF10" i="40"/>
  <c r="AF9" i="40"/>
  <c r="AF8" i="40"/>
  <c r="AF7" i="40"/>
  <c r="AB13" i="40"/>
  <c r="AC13" i="40"/>
  <c r="AC12" i="40"/>
  <c r="AC11" i="40"/>
  <c r="AC10" i="40"/>
  <c r="AC9" i="40"/>
  <c r="AC8" i="40"/>
  <c r="AC7" i="40"/>
  <c r="AL16" i="40"/>
  <c r="AL17" i="40"/>
  <c r="AL18" i="40"/>
  <c r="AL19" i="40"/>
  <c r="AL20" i="40"/>
  <c r="AB53" i="40"/>
  <c r="Y13" i="40"/>
  <c r="Z7" i="40"/>
  <c r="AC47" i="40"/>
  <c r="AH53" i="40"/>
  <c r="AI53" i="40"/>
  <c r="AI52" i="40"/>
  <c r="AI51" i="40"/>
  <c r="AI50" i="40"/>
  <c r="AI49" i="40"/>
  <c r="AI48" i="40"/>
  <c r="AI47" i="40"/>
  <c r="AE53" i="40"/>
  <c r="AF53" i="40"/>
  <c r="AF52" i="40"/>
  <c r="AF51" i="40"/>
  <c r="AF50" i="40"/>
  <c r="AF49" i="40"/>
  <c r="AF48" i="40"/>
  <c r="AF47" i="40"/>
  <c r="AC53" i="40"/>
  <c r="AC52" i="40"/>
  <c r="AC51" i="40"/>
  <c r="AC50" i="40"/>
  <c r="AC49" i="40"/>
  <c r="AC48" i="40"/>
  <c r="Y53" i="40"/>
  <c r="Z53" i="40"/>
  <c r="Z52" i="40"/>
  <c r="Z51" i="40"/>
  <c r="Z50" i="40"/>
  <c r="Z49" i="40"/>
  <c r="Z48" i="40"/>
  <c r="Z47" i="40"/>
  <c r="V53" i="40"/>
  <c r="W53" i="40"/>
  <c r="W52" i="40"/>
  <c r="W51" i="40"/>
  <c r="W50" i="40"/>
  <c r="W49" i="40"/>
  <c r="W48" i="40"/>
  <c r="W47" i="40"/>
  <c r="S53" i="40"/>
  <c r="T53" i="40"/>
  <c r="T52" i="40"/>
  <c r="T51" i="40"/>
  <c r="T50" i="40"/>
  <c r="T49" i="40"/>
  <c r="T48" i="40"/>
  <c r="T47" i="40"/>
  <c r="K16" i="40"/>
  <c r="K17" i="40"/>
  <c r="K18" i="40"/>
  <c r="K19" i="40"/>
  <c r="K20" i="40"/>
  <c r="K21" i="40"/>
  <c r="K22" i="40"/>
  <c r="N16" i="40"/>
  <c r="N17" i="40"/>
  <c r="N18" i="40"/>
  <c r="N19" i="40"/>
  <c r="N20" i="40"/>
  <c r="N21" i="40"/>
  <c r="N22" i="40"/>
  <c r="N23" i="40"/>
  <c r="N24" i="40"/>
  <c r="N25" i="40"/>
  <c r="N26" i="40"/>
  <c r="N27" i="40"/>
  <c r="N28" i="40"/>
  <c r="N29" i="40"/>
  <c r="N30" i="40"/>
  <c r="AI55" i="40"/>
  <c r="AF55" i="40"/>
  <c r="AC55" i="40"/>
  <c r="Z55" i="40"/>
  <c r="W55" i="40"/>
  <c r="T55" i="40"/>
  <c r="Q55" i="40"/>
  <c r="N55" i="40"/>
  <c r="K55" i="40"/>
  <c r="H55" i="40"/>
  <c r="E55" i="40"/>
  <c r="AH80" i="40"/>
  <c r="AE80" i="40"/>
  <c r="AB80" i="40"/>
  <c r="Y80" i="40"/>
  <c r="V80" i="40"/>
  <c r="S80" i="40"/>
  <c r="P53" i="40"/>
  <c r="P80" i="40"/>
  <c r="M53" i="40"/>
  <c r="M80" i="40"/>
  <c r="J53" i="40"/>
  <c r="J80" i="40"/>
  <c r="G53" i="40"/>
  <c r="G80" i="40"/>
  <c r="D53" i="40"/>
  <c r="D80" i="40"/>
  <c r="AI75" i="40"/>
  <c r="AI76" i="40"/>
  <c r="AI77" i="40"/>
  <c r="AF75" i="40"/>
  <c r="AF76" i="40"/>
  <c r="AF77" i="40"/>
  <c r="AC75" i="40"/>
  <c r="AC76" i="40"/>
  <c r="AC77" i="40"/>
  <c r="Z75" i="40"/>
  <c r="Z76" i="40"/>
  <c r="Z77" i="40"/>
  <c r="W75" i="40"/>
  <c r="W76" i="40"/>
  <c r="W77" i="40"/>
  <c r="T75" i="40"/>
  <c r="T76" i="40"/>
  <c r="T77" i="40"/>
  <c r="Q75" i="40"/>
  <c r="Q76" i="40"/>
  <c r="Q77" i="40"/>
  <c r="N75" i="40"/>
  <c r="N76" i="40"/>
  <c r="N77" i="40"/>
  <c r="K75" i="40"/>
  <c r="K76" i="40"/>
  <c r="K77" i="40"/>
  <c r="H75" i="40"/>
  <c r="H76" i="40"/>
  <c r="H77" i="40"/>
  <c r="E75" i="40"/>
  <c r="E76" i="40"/>
  <c r="E77" i="40"/>
  <c r="Q47" i="40"/>
  <c r="Q48" i="40"/>
  <c r="Q49" i="40"/>
  <c r="Q50" i="40"/>
  <c r="Q51" i="40"/>
  <c r="Q52" i="40"/>
  <c r="Q53" i="40"/>
  <c r="N47" i="40"/>
  <c r="N48" i="40"/>
  <c r="N49" i="40"/>
  <c r="N50" i="40"/>
  <c r="N51" i="40"/>
  <c r="N52" i="40"/>
  <c r="N53" i="40"/>
  <c r="K47" i="40"/>
  <c r="K48" i="40"/>
  <c r="K49" i="40"/>
  <c r="K50" i="40"/>
  <c r="K51" i="40"/>
  <c r="K52" i="40"/>
  <c r="K53" i="40"/>
  <c r="H47" i="40"/>
  <c r="H48" i="40"/>
  <c r="H49" i="40"/>
  <c r="H50" i="40"/>
  <c r="H51" i="40"/>
  <c r="H52" i="40"/>
  <c r="H53" i="40"/>
  <c r="E52" i="40"/>
  <c r="E51" i="40"/>
  <c r="E50" i="40"/>
  <c r="E49" i="40"/>
  <c r="E48" i="40"/>
  <c r="E47" i="40"/>
  <c r="AK40" i="40"/>
  <c r="AH40" i="40"/>
  <c r="AE40" i="40"/>
  <c r="AB40" i="40"/>
  <c r="Y40" i="40"/>
  <c r="V13" i="40"/>
  <c r="V40" i="40"/>
  <c r="S40" i="40"/>
  <c r="P40" i="40"/>
  <c r="M13" i="40"/>
  <c r="M40" i="40"/>
  <c r="J13" i="40"/>
  <c r="J40" i="40"/>
  <c r="AL35" i="40"/>
  <c r="AL36" i="40"/>
  <c r="AL37" i="40"/>
  <c r="AI35" i="40"/>
  <c r="AI36" i="40"/>
  <c r="AI37" i="40"/>
  <c r="AF35" i="40"/>
  <c r="AF36" i="40"/>
  <c r="AF37" i="40"/>
  <c r="AC35" i="40"/>
  <c r="AC36" i="40"/>
  <c r="AC37" i="40"/>
  <c r="Z35" i="40"/>
  <c r="Z36" i="40"/>
  <c r="Z37" i="40"/>
  <c r="W35" i="40"/>
  <c r="W36" i="40"/>
  <c r="W37" i="40"/>
  <c r="T35" i="40"/>
  <c r="T36" i="40"/>
  <c r="T37" i="40"/>
  <c r="Q35" i="40"/>
  <c r="Q36" i="40"/>
  <c r="Q37" i="40"/>
  <c r="N35" i="40"/>
  <c r="N36" i="40"/>
  <c r="N37" i="40"/>
  <c r="K35" i="40"/>
  <c r="K36" i="40"/>
  <c r="K37" i="40"/>
  <c r="H35" i="40"/>
  <c r="H36" i="40"/>
  <c r="H37" i="40"/>
  <c r="E35" i="40"/>
  <c r="E36" i="40"/>
  <c r="E37" i="40"/>
  <c r="AL15" i="40"/>
  <c r="AI15" i="40"/>
  <c r="AF15" i="40"/>
  <c r="AC15" i="40"/>
  <c r="Z15" i="40"/>
  <c r="W15" i="40"/>
  <c r="T15" i="40"/>
  <c r="Q15" i="40"/>
  <c r="N15" i="40"/>
  <c r="K15" i="40"/>
  <c r="Z8" i="40"/>
  <c r="Z9" i="40"/>
  <c r="Z10" i="40"/>
  <c r="Z11" i="40"/>
  <c r="Z12" i="40"/>
  <c r="Z13" i="40"/>
  <c r="W7" i="40"/>
  <c r="W8" i="40"/>
  <c r="W9" i="40"/>
  <c r="W10" i="40"/>
  <c r="W11" i="40"/>
  <c r="W12" i="40"/>
  <c r="W13" i="40"/>
  <c r="T8" i="40"/>
  <c r="T9" i="40"/>
  <c r="T10" i="40"/>
  <c r="T11" i="40"/>
  <c r="T12" i="40"/>
  <c r="T13" i="40"/>
  <c r="Q7" i="40"/>
  <c r="Q8" i="40"/>
  <c r="Q9" i="40"/>
  <c r="Q10" i="40"/>
  <c r="Q11" i="40"/>
  <c r="Q12" i="40"/>
  <c r="Q13" i="40"/>
  <c r="N7" i="40"/>
  <c r="N8" i="40"/>
  <c r="N9" i="40"/>
  <c r="N10" i="40"/>
  <c r="N11" i="40"/>
  <c r="N12" i="40"/>
  <c r="N13" i="40"/>
  <c r="K7" i="40"/>
  <c r="K8" i="40"/>
  <c r="K9" i="40"/>
  <c r="K10" i="40"/>
  <c r="K11" i="40"/>
  <c r="K12" i="40"/>
  <c r="K13" i="40"/>
  <c r="H7" i="40"/>
  <c r="H8" i="40"/>
  <c r="H9" i="40"/>
  <c r="H10" i="40"/>
  <c r="H11" i="40"/>
  <c r="H12" i="40"/>
  <c r="H13" i="40"/>
  <c r="B13" i="40"/>
  <c r="AH1" i="40"/>
  <c r="B40" i="40"/>
  <c r="T16" i="41"/>
  <c r="T17" i="41"/>
  <c r="T18" i="41"/>
  <c r="T19" i="41"/>
  <c r="E56" i="41"/>
  <c r="E57" i="41"/>
  <c r="E58" i="41"/>
  <c r="E59" i="41"/>
  <c r="AC55" i="41"/>
  <c r="Z55" i="41"/>
  <c r="AB53" i="41"/>
  <c r="AC47" i="41"/>
  <c r="AC48" i="41"/>
  <c r="AC49" i="41"/>
  <c r="AC50" i="41"/>
  <c r="AC51" i="41"/>
  <c r="AC52" i="41"/>
  <c r="AC53" i="41"/>
  <c r="Y53" i="41"/>
  <c r="Z47" i="41"/>
  <c r="Z48" i="41"/>
  <c r="Z49" i="41"/>
  <c r="Z50" i="41"/>
  <c r="Z51" i="41"/>
  <c r="Z52" i="41"/>
  <c r="Z53" i="41"/>
  <c r="AK13" i="41"/>
  <c r="AL7" i="41"/>
  <c r="AL8" i="41"/>
  <c r="AL9" i="41"/>
  <c r="AL10" i="41"/>
  <c r="AL11" i="41"/>
  <c r="AL12" i="41"/>
  <c r="AL13" i="41"/>
  <c r="AH13" i="41"/>
  <c r="AI7" i="41"/>
  <c r="AI8" i="41"/>
  <c r="AI9" i="41"/>
  <c r="AI10" i="41"/>
  <c r="AI11" i="41"/>
  <c r="AI12" i="41"/>
  <c r="AI13" i="41"/>
  <c r="AE13" i="41"/>
  <c r="AF12" i="41"/>
  <c r="AF11" i="41"/>
  <c r="AF10" i="41"/>
  <c r="AF9" i="41"/>
  <c r="AF8" i="41"/>
  <c r="AF7" i="41"/>
  <c r="AF16" i="41"/>
  <c r="AF17" i="41"/>
  <c r="AF18" i="41"/>
  <c r="AF19" i="41"/>
  <c r="AF20" i="41"/>
  <c r="AF21" i="41"/>
  <c r="AF22" i="41"/>
  <c r="Q16" i="41"/>
  <c r="Q17" i="41"/>
  <c r="Q18" i="41"/>
  <c r="Q19" i="41"/>
  <c r="Q20" i="41"/>
  <c r="Q15" i="41"/>
  <c r="AC16" i="41"/>
  <c r="M53" i="41"/>
  <c r="J53" i="41"/>
  <c r="S13" i="41"/>
  <c r="D53" i="41"/>
  <c r="P13" i="41"/>
  <c r="G53" i="41"/>
  <c r="S53" i="41"/>
  <c r="AB13" i="41"/>
  <c r="Y13" i="41"/>
  <c r="P53" i="41"/>
  <c r="V53" i="41"/>
  <c r="M13" i="41"/>
  <c r="J13" i="41"/>
  <c r="D13" i="41"/>
  <c r="G13" i="41"/>
  <c r="V13" i="41"/>
  <c r="AC7" i="41"/>
  <c r="Q7" i="41"/>
  <c r="N7" i="41"/>
  <c r="W7" i="41"/>
  <c r="H7" i="41"/>
  <c r="E7" i="41"/>
  <c r="K7" i="41"/>
  <c r="T7" i="41"/>
  <c r="Z7" i="41"/>
  <c r="AJ1" i="41"/>
  <c r="AB80" i="41"/>
  <c r="Y80" i="41"/>
  <c r="V80" i="41"/>
  <c r="S80" i="41"/>
  <c r="P80" i="41"/>
  <c r="M80" i="41"/>
  <c r="J80" i="41"/>
  <c r="G80" i="41"/>
  <c r="D80" i="41"/>
  <c r="AC75" i="41"/>
  <c r="AC76" i="41"/>
  <c r="AC77" i="41"/>
  <c r="Z75" i="41"/>
  <c r="Z76" i="41"/>
  <c r="Z77" i="41"/>
  <c r="W75" i="41"/>
  <c r="W76" i="41"/>
  <c r="W77" i="41"/>
  <c r="T75" i="41"/>
  <c r="T76" i="41"/>
  <c r="T77" i="41"/>
  <c r="Q75" i="41"/>
  <c r="Q76" i="41"/>
  <c r="Q77" i="41"/>
  <c r="N75" i="41"/>
  <c r="N76" i="41"/>
  <c r="N77" i="41"/>
  <c r="K75" i="41"/>
  <c r="K76" i="41"/>
  <c r="K77" i="41"/>
  <c r="H75" i="41"/>
  <c r="H76" i="41"/>
  <c r="H77" i="41"/>
  <c r="E75" i="41"/>
  <c r="E76" i="41"/>
  <c r="E77" i="41"/>
  <c r="E55" i="41"/>
  <c r="W47" i="41"/>
  <c r="W48" i="41"/>
  <c r="W49" i="41"/>
  <c r="W50" i="41"/>
  <c r="W51" i="41"/>
  <c r="W52" i="41"/>
  <c r="W53" i="41"/>
  <c r="T47" i="41"/>
  <c r="T48" i="41"/>
  <c r="T49" i="41"/>
  <c r="T50" i="41"/>
  <c r="T51" i="41"/>
  <c r="T52" i="41"/>
  <c r="T53" i="41"/>
  <c r="Q47" i="41"/>
  <c r="Q48" i="41"/>
  <c r="Q49" i="41"/>
  <c r="Q50" i="41"/>
  <c r="Q51" i="41"/>
  <c r="Q52" i="41"/>
  <c r="Q53" i="41"/>
  <c r="N47" i="41"/>
  <c r="N48" i="41"/>
  <c r="N49" i="41"/>
  <c r="N50" i="41"/>
  <c r="N51" i="41"/>
  <c r="N52" i="41"/>
  <c r="N53" i="41"/>
  <c r="K47" i="41"/>
  <c r="K48" i="41"/>
  <c r="K49" i="41"/>
  <c r="K50" i="41"/>
  <c r="K51" i="41"/>
  <c r="K52" i="41"/>
  <c r="K53" i="41"/>
  <c r="H47" i="41"/>
  <c r="H48" i="41"/>
  <c r="H49" i="41"/>
  <c r="H50" i="41"/>
  <c r="H51" i="41"/>
  <c r="H52" i="41"/>
  <c r="H53" i="41"/>
  <c r="E52" i="41"/>
  <c r="E51" i="41"/>
  <c r="E50" i="41"/>
  <c r="E49" i="41"/>
  <c r="E48" i="41"/>
  <c r="E47" i="41"/>
  <c r="AK40" i="41"/>
  <c r="AH40" i="41"/>
  <c r="AE40" i="41"/>
  <c r="AB40" i="41"/>
  <c r="Y40" i="41"/>
  <c r="V40" i="41"/>
  <c r="S40" i="41"/>
  <c r="P40" i="41"/>
  <c r="M40" i="41"/>
  <c r="J40" i="41"/>
  <c r="G40" i="41"/>
  <c r="D40" i="41"/>
  <c r="AL35" i="41"/>
  <c r="AL36" i="41"/>
  <c r="AL37" i="41"/>
  <c r="AI35" i="41"/>
  <c r="AI36" i="41"/>
  <c r="AI37" i="41"/>
  <c r="AF35" i="41"/>
  <c r="AF36" i="41"/>
  <c r="AF37" i="41"/>
  <c r="AC35" i="41"/>
  <c r="AC36" i="41"/>
  <c r="AC37" i="41"/>
  <c r="Z35" i="41"/>
  <c r="Z36" i="41"/>
  <c r="Z37" i="41"/>
  <c r="W35" i="41"/>
  <c r="W36" i="41"/>
  <c r="W37" i="41"/>
  <c r="T35" i="41"/>
  <c r="T36" i="41"/>
  <c r="T37" i="41"/>
  <c r="Q35" i="41"/>
  <c r="Q36" i="41"/>
  <c r="Q37" i="41"/>
  <c r="N35" i="41"/>
  <c r="N36" i="41"/>
  <c r="N37" i="41"/>
  <c r="K35" i="41"/>
  <c r="K36" i="41"/>
  <c r="K37" i="41"/>
  <c r="H35" i="41"/>
  <c r="H36" i="41"/>
  <c r="H37" i="41"/>
  <c r="E35" i="41"/>
  <c r="E36" i="41"/>
  <c r="E37" i="41"/>
  <c r="AL15" i="41"/>
  <c r="AI15" i="41"/>
  <c r="AF15" i="41"/>
  <c r="AC15" i="41"/>
  <c r="T15" i="41"/>
  <c r="K15" i="41"/>
  <c r="H15" i="41"/>
  <c r="E15" i="41"/>
  <c r="AF13" i="41"/>
  <c r="AC8" i="41"/>
  <c r="AC9" i="41"/>
  <c r="AC10" i="41"/>
  <c r="AC11" i="41"/>
  <c r="AC12" i="41"/>
  <c r="AC13" i="41"/>
  <c r="Z8" i="41"/>
  <c r="Z9" i="41"/>
  <c r="Z10" i="41"/>
  <c r="Z11" i="41"/>
  <c r="Z12" i="41"/>
  <c r="Z13" i="41"/>
  <c r="W8" i="41"/>
  <c r="W9" i="41"/>
  <c r="W10" i="41"/>
  <c r="W11" i="41"/>
  <c r="W12" i="41"/>
  <c r="W13" i="41"/>
  <c r="T8" i="41"/>
  <c r="T9" i="41"/>
  <c r="T10" i="41"/>
  <c r="T11" i="41"/>
  <c r="T12" i="41"/>
  <c r="T13" i="41"/>
  <c r="Q8" i="41"/>
  <c r="Q9" i="41"/>
  <c r="Q10" i="41"/>
  <c r="Q11" i="41"/>
  <c r="Q12" i="41"/>
  <c r="Q13" i="41"/>
  <c r="N8" i="41"/>
  <c r="N9" i="41"/>
  <c r="N10" i="41"/>
  <c r="N11" i="41"/>
  <c r="N12" i="41"/>
  <c r="N13" i="41"/>
  <c r="K8" i="41"/>
  <c r="K9" i="41"/>
  <c r="K10" i="41"/>
  <c r="K11" i="41"/>
  <c r="K12" i="41"/>
  <c r="K13" i="41"/>
  <c r="H8" i="41"/>
  <c r="H9" i="41"/>
  <c r="H10" i="41"/>
  <c r="H11" i="41"/>
  <c r="H12" i="41"/>
  <c r="H13" i="41"/>
  <c r="E8" i="41"/>
  <c r="E9" i="41"/>
  <c r="E10" i="41"/>
  <c r="E11" i="41"/>
  <c r="E12" i="41"/>
  <c r="E13" i="41"/>
  <c r="B13" i="41"/>
  <c r="B40" i="41"/>
  <c r="H16" i="42"/>
  <c r="H17" i="42"/>
  <c r="H18" i="42"/>
  <c r="H19" i="42"/>
  <c r="H20" i="42"/>
  <c r="H21" i="42"/>
  <c r="H22" i="42"/>
  <c r="H23" i="42"/>
  <c r="H24" i="42"/>
  <c r="N16" i="42"/>
  <c r="N17" i="42"/>
  <c r="N18" i="42"/>
  <c r="N19" i="42"/>
  <c r="N20" i="42"/>
  <c r="N21" i="42"/>
  <c r="N22" i="42"/>
  <c r="N23" i="42"/>
  <c r="N24" i="42"/>
  <c r="Q16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Q29" i="42"/>
  <c r="Q30" i="42"/>
  <c r="Q31" i="42"/>
  <c r="Q32" i="42"/>
  <c r="Q33" i="42"/>
  <c r="E16" i="42"/>
  <c r="E17" i="42"/>
  <c r="E18" i="42"/>
  <c r="E19" i="42"/>
  <c r="E20" i="42"/>
  <c r="E21" i="42"/>
  <c r="E22" i="42"/>
  <c r="E23" i="42"/>
  <c r="E24" i="42"/>
  <c r="K16" i="42"/>
  <c r="K17" i="42"/>
  <c r="K18" i="42"/>
  <c r="K19" i="42"/>
  <c r="K20" i="42"/>
  <c r="K21" i="42"/>
  <c r="K22" i="42"/>
  <c r="K23" i="42"/>
  <c r="M13" i="42"/>
  <c r="P13" i="42"/>
  <c r="D13" i="42"/>
  <c r="G13" i="42"/>
  <c r="J13" i="42"/>
  <c r="Q59" i="42"/>
  <c r="AC56" i="42"/>
  <c r="AC55" i="42"/>
  <c r="Z56" i="42"/>
  <c r="Z55" i="42"/>
  <c r="W56" i="42"/>
  <c r="W55" i="42"/>
  <c r="T57" i="42"/>
  <c r="T56" i="42"/>
  <c r="T55" i="42"/>
  <c r="Q58" i="42"/>
  <c r="Q57" i="42"/>
  <c r="Q56" i="42"/>
  <c r="Q55" i="42"/>
  <c r="N56" i="42"/>
  <c r="N57" i="42"/>
  <c r="N58" i="42"/>
  <c r="N55" i="42"/>
  <c r="AL16" i="42"/>
  <c r="AL17" i="42"/>
  <c r="AL18" i="42"/>
  <c r="AL19" i="42"/>
  <c r="AB53" i="42"/>
  <c r="AC53" i="42"/>
  <c r="AC52" i="42"/>
  <c r="AC51" i="42"/>
  <c r="AC50" i="42"/>
  <c r="AC49" i="42"/>
  <c r="AC48" i="42"/>
  <c r="AC47" i="42"/>
  <c r="Y53" i="42"/>
  <c r="Z53" i="42"/>
  <c r="Z52" i="42"/>
  <c r="Z51" i="42"/>
  <c r="Z50" i="42"/>
  <c r="Z49" i="42"/>
  <c r="Z48" i="42"/>
  <c r="Z47" i="42"/>
  <c r="W16" i="42"/>
  <c r="W17" i="42"/>
  <c r="W18" i="42"/>
  <c r="W19" i="42"/>
  <c r="W20" i="42"/>
  <c r="W21" i="42"/>
  <c r="W22" i="42"/>
  <c r="W23" i="42"/>
  <c r="W24" i="42"/>
  <c r="Z16" i="42"/>
  <c r="AF16" i="42"/>
  <c r="AF17" i="42"/>
  <c r="AF18" i="42"/>
  <c r="AF19" i="42"/>
  <c r="AF20" i="42"/>
  <c r="AF21" i="42"/>
  <c r="AF22" i="42"/>
  <c r="AF23" i="42"/>
  <c r="AC16" i="42"/>
  <c r="Y13" i="42"/>
  <c r="AE13" i="42"/>
  <c r="AH13" i="42"/>
  <c r="AB13" i="42"/>
  <c r="D53" i="42"/>
  <c r="G53" i="42"/>
  <c r="J53" i="42"/>
  <c r="AN13" i="42"/>
  <c r="AN40" i="42"/>
  <c r="AO35" i="42"/>
  <c r="AO36" i="42"/>
  <c r="AO37" i="42"/>
  <c r="AO15" i="42"/>
  <c r="AO7" i="42"/>
  <c r="AO8" i="42"/>
  <c r="AO9" i="42"/>
  <c r="AO10" i="42"/>
  <c r="AO11" i="42"/>
  <c r="AO12" i="42"/>
  <c r="AO13" i="42"/>
  <c r="AJ1" i="42"/>
  <c r="B13" i="42"/>
  <c r="AB80" i="42"/>
  <c r="Y80" i="42"/>
  <c r="V53" i="42"/>
  <c r="V80" i="42"/>
  <c r="S53" i="42"/>
  <c r="S80" i="42"/>
  <c r="P53" i="42"/>
  <c r="P80" i="42"/>
  <c r="M53" i="42"/>
  <c r="M80" i="42"/>
  <c r="J80" i="42"/>
  <c r="G80" i="42"/>
  <c r="D80" i="42"/>
  <c r="AC75" i="42"/>
  <c r="AC76" i="42"/>
  <c r="AC77" i="42"/>
  <c r="Z75" i="42"/>
  <c r="Z76" i="42"/>
  <c r="Z77" i="42"/>
  <c r="W75" i="42"/>
  <c r="W76" i="42"/>
  <c r="W77" i="42"/>
  <c r="T75" i="42"/>
  <c r="T76" i="42"/>
  <c r="T77" i="42"/>
  <c r="Q75" i="42"/>
  <c r="Q76" i="42"/>
  <c r="Q77" i="42"/>
  <c r="N75" i="42"/>
  <c r="N76" i="42"/>
  <c r="N77" i="42"/>
  <c r="K75" i="42"/>
  <c r="K76" i="42"/>
  <c r="K77" i="42"/>
  <c r="H75" i="42"/>
  <c r="H76" i="42"/>
  <c r="H77" i="42"/>
  <c r="E75" i="42"/>
  <c r="E76" i="42"/>
  <c r="E77" i="42"/>
  <c r="W47" i="42"/>
  <c r="W48" i="42"/>
  <c r="W49" i="42"/>
  <c r="W50" i="42"/>
  <c r="W51" i="42"/>
  <c r="W52" i="42"/>
  <c r="W53" i="42"/>
  <c r="T47" i="42"/>
  <c r="T48" i="42"/>
  <c r="T49" i="42"/>
  <c r="T50" i="42"/>
  <c r="T51" i="42"/>
  <c r="T52" i="42"/>
  <c r="T53" i="42"/>
  <c r="Q47" i="42"/>
  <c r="Q48" i="42"/>
  <c r="Q49" i="42"/>
  <c r="Q50" i="42"/>
  <c r="Q51" i="42"/>
  <c r="Q52" i="42"/>
  <c r="Q53" i="42"/>
  <c r="N47" i="42"/>
  <c r="N48" i="42"/>
  <c r="N49" i="42"/>
  <c r="N50" i="42"/>
  <c r="N51" i="42"/>
  <c r="N52" i="42"/>
  <c r="N53" i="42"/>
  <c r="K47" i="42"/>
  <c r="K48" i="42"/>
  <c r="K49" i="42"/>
  <c r="K50" i="42"/>
  <c r="K51" i="42"/>
  <c r="K52" i="42"/>
  <c r="K53" i="42"/>
  <c r="H47" i="42"/>
  <c r="H48" i="42"/>
  <c r="H49" i="42"/>
  <c r="H50" i="42"/>
  <c r="H51" i="42"/>
  <c r="H52" i="42"/>
  <c r="H53" i="42"/>
  <c r="E52" i="42"/>
  <c r="E51" i="42"/>
  <c r="E50" i="42"/>
  <c r="E49" i="42"/>
  <c r="E48" i="42"/>
  <c r="E47" i="42"/>
  <c r="AK13" i="42"/>
  <c r="AK40" i="42"/>
  <c r="AH40" i="42"/>
  <c r="AE40" i="42"/>
  <c r="AB40" i="42"/>
  <c r="Y40" i="42"/>
  <c r="V13" i="42"/>
  <c r="V40" i="42"/>
  <c r="S13" i="42"/>
  <c r="S40" i="42"/>
  <c r="P40" i="42"/>
  <c r="M40" i="42"/>
  <c r="J40" i="42"/>
  <c r="G40" i="42"/>
  <c r="D40" i="42"/>
  <c r="AL35" i="42"/>
  <c r="AL36" i="42"/>
  <c r="AL37" i="42"/>
  <c r="AI35" i="42"/>
  <c r="AI36" i="42"/>
  <c r="AI37" i="42"/>
  <c r="AF35" i="42"/>
  <c r="AF36" i="42"/>
  <c r="AF37" i="42"/>
  <c r="AC35" i="42"/>
  <c r="AC36" i="42"/>
  <c r="AC37" i="42"/>
  <c r="Z35" i="42"/>
  <c r="Z36" i="42"/>
  <c r="Z37" i="42"/>
  <c r="W35" i="42"/>
  <c r="W36" i="42"/>
  <c r="W37" i="42"/>
  <c r="T35" i="42"/>
  <c r="T36" i="42"/>
  <c r="T37" i="42"/>
  <c r="Q35" i="42"/>
  <c r="Q36" i="42"/>
  <c r="Q37" i="42"/>
  <c r="N35" i="42"/>
  <c r="N36" i="42"/>
  <c r="N37" i="42"/>
  <c r="K35" i="42"/>
  <c r="K36" i="42"/>
  <c r="K37" i="42"/>
  <c r="H35" i="42"/>
  <c r="H36" i="42"/>
  <c r="H37" i="42"/>
  <c r="E35" i="42"/>
  <c r="E36" i="42"/>
  <c r="E37" i="42"/>
  <c r="AL15" i="42"/>
  <c r="AF15" i="42"/>
  <c r="AC15" i="42"/>
  <c r="Z15" i="42"/>
  <c r="W15" i="42"/>
  <c r="Q15" i="42"/>
  <c r="N15" i="42"/>
  <c r="K15" i="42"/>
  <c r="H15" i="42"/>
  <c r="E15" i="42"/>
  <c r="AL7" i="42"/>
  <c r="AL8" i="42"/>
  <c r="AL9" i="42"/>
  <c r="AL10" i="42"/>
  <c r="AL11" i="42"/>
  <c r="AL12" i="42"/>
  <c r="AL13" i="42"/>
  <c r="AI7" i="42"/>
  <c r="AI8" i="42"/>
  <c r="AI9" i="42"/>
  <c r="AI10" i="42"/>
  <c r="AI11" i="42"/>
  <c r="AI12" i="42"/>
  <c r="AI13" i="42"/>
  <c r="AF7" i="42"/>
  <c r="AF8" i="42"/>
  <c r="AF9" i="42"/>
  <c r="AF10" i="42"/>
  <c r="AF11" i="42"/>
  <c r="AF12" i="42"/>
  <c r="AF13" i="42"/>
  <c r="AC7" i="42"/>
  <c r="AC8" i="42"/>
  <c r="AC9" i="42"/>
  <c r="AC10" i="42"/>
  <c r="AC11" i="42"/>
  <c r="AC12" i="42"/>
  <c r="AC13" i="42"/>
  <c r="Z7" i="42"/>
  <c r="Z8" i="42"/>
  <c r="Z9" i="42"/>
  <c r="Z10" i="42"/>
  <c r="Z11" i="42"/>
  <c r="Z12" i="42"/>
  <c r="Z13" i="42"/>
  <c r="W7" i="42"/>
  <c r="W8" i="42"/>
  <c r="W9" i="42"/>
  <c r="W10" i="42"/>
  <c r="W11" i="42"/>
  <c r="W12" i="42"/>
  <c r="W13" i="42"/>
  <c r="T7" i="42"/>
  <c r="T8" i="42"/>
  <c r="T9" i="42"/>
  <c r="T10" i="42"/>
  <c r="T11" i="42"/>
  <c r="T12" i="42"/>
  <c r="T13" i="42"/>
  <c r="Q7" i="42"/>
  <c r="Q8" i="42"/>
  <c r="Q9" i="42"/>
  <c r="Q10" i="42"/>
  <c r="Q11" i="42"/>
  <c r="Q12" i="42"/>
  <c r="Q13" i="42"/>
  <c r="N7" i="42"/>
  <c r="N8" i="42"/>
  <c r="N9" i="42"/>
  <c r="N10" i="42"/>
  <c r="N11" i="42"/>
  <c r="N12" i="42"/>
  <c r="N13" i="42"/>
  <c r="K7" i="42"/>
  <c r="K8" i="42"/>
  <c r="K9" i="42"/>
  <c r="K10" i="42"/>
  <c r="K11" i="42"/>
  <c r="K12" i="42"/>
  <c r="K13" i="42"/>
  <c r="H7" i="42"/>
  <c r="H8" i="42"/>
  <c r="H9" i="42"/>
  <c r="H10" i="42"/>
  <c r="H11" i="42"/>
  <c r="H12" i="42"/>
  <c r="H13" i="42"/>
  <c r="E7" i="42"/>
  <c r="E8" i="42"/>
  <c r="E9" i="42"/>
  <c r="E10" i="42"/>
  <c r="E11" i="42"/>
  <c r="E12" i="42"/>
  <c r="E13" i="42"/>
  <c r="B40" i="42"/>
  <c r="J36" i="75"/>
  <c r="AB36" i="75"/>
  <c r="AB26" i="75"/>
  <c r="AB25" i="75"/>
  <c r="AB19" i="75"/>
  <c r="AB15" i="75"/>
  <c r="AB20" i="75"/>
  <c r="Z36" i="75"/>
  <c r="V12" i="75"/>
  <c r="V15" i="75"/>
  <c r="V19" i="75"/>
  <c r="V20" i="75"/>
  <c r="V43" i="75"/>
  <c r="T15" i="75"/>
  <c r="T19" i="75"/>
  <c r="T20" i="75"/>
  <c r="T43" i="75"/>
  <c r="R15" i="75"/>
  <c r="R19" i="75"/>
  <c r="R20" i="75"/>
  <c r="R43" i="75"/>
  <c r="Z15" i="75"/>
  <c r="Z19" i="75"/>
  <c r="Z20" i="75"/>
  <c r="X15" i="75"/>
  <c r="X19" i="75"/>
  <c r="X20" i="75"/>
  <c r="J15" i="75"/>
  <c r="J19" i="75"/>
  <c r="J20" i="75"/>
  <c r="H36" i="75"/>
  <c r="H19" i="75"/>
  <c r="H15" i="75"/>
  <c r="H20" i="75"/>
  <c r="I36" i="75"/>
  <c r="I35" i="75"/>
  <c r="I34" i="75"/>
  <c r="I33" i="75"/>
  <c r="I32" i="75"/>
  <c r="I31" i="75"/>
  <c r="I30" i="75"/>
  <c r="I29" i="75"/>
  <c r="I28" i="75"/>
  <c r="H26" i="75"/>
  <c r="H25" i="75"/>
  <c r="I20" i="75"/>
  <c r="I19" i="75"/>
  <c r="I18" i="75"/>
  <c r="I17" i="75"/>
  <c r="I16" i="75"/>
  <c r="L36" i="75"/>
  <c r="L19" i="75"/>
  <c r="L15" i="75"/>
  <c r="L20" i="75"/>
  <c r="M36" i="75"/>
  <c r="M35" i="75"/>
  <c r="M34" i="75"/>
  <c r="M33" i="75"/>
  <c r="M32" i="75"/>
  <c r="M31" i="75"/>
  <c r="M30" i="75"/>
  <c r="M29" i="75"/>
  <c r="M28" i="75"/>
  <c r="L26" i="75"/>
  <c r="L25" i="75"/>
  <c r="M20" i="75"/>
  <c r="M19" i="75"/>
  <c r="M18" i="75"/>
  <c r="M17" i="75"/>
  <c r="M16" i="75"/>
  <c r="X36" i="75"/>
  <c r="X26" i="75"/>
  <c r="X25" i="75"/>
  <c r="X23" i="75"/>
  <c r="AC36" i="75"/>
  <c r="AC35" i="75"/>
  <c r="AC34" i="75"/>
  <c r="AC33" i="75"/>
  <c r="AC32" i="75"/>
  <c r="AC31" i="75"/>
  <c r="AC30" i="75"/>
  <c r="AC29" i="75"/>
  <c r="AC28" i="75"/>
  <c r="AC20" i="75"/>
  <c r="AC19" i="75"/>
  <c r="AC18" i="75"/>
  <c r="AC17" i="75"/>
  <c r="AC16" i="75"/>
  <c r="AC15" i="75"/>
  <c r="AC14" i="75"/>
  <c r="AC13" i="75"/>
  <c r="AC12" i="75"/>
  <c r="AC11" i="75"/>
  <c r="AC10" i="75"/>
  <c r="AC9" i="75"/>
  <c r="AC8" i="75"/>
  <c r="AA36" i="75"/>
  <c r="AA35" i="75"/>
  <c r="AA34" i="75"/>
  <c r="AA33" i="75"/>
  <c r="AA32" i="75"/>
  <c r="AA31" i="75"/>
  <c r="AA30" i="75"/>
  <c r="AA29" i="75"/>
  <c r="AA28" i="75"/>
  <c r="AA20" i="75"/>
  <c r="AA19" i="75"/>
  <c r="AA18" i="75"/>
  <c r="AA17" i="75"/>
  <c r="AA16" i="75"/>
  <c r="AA15" i="75"/>
  <c r="AA14" i="75"/>
  <c r="AA13" i="75"/>
  <c r="AA12" i="75"/>
  <c r="AA11" i="75"/>
  <c r="AA10" i="75"/>
  <c r="AA9" i="75"/>
  <c r="AA8" i="75"/>
  <c r="Y36" i="75"/>
  <c r="Y35" i="75"/>
  <c r="Y34" i="75"/>
  <c r="Y33" i="75"/>
  <c r="Y32" i="75"/>
  <c r="Y31" i="75"/>
  <c r="Y30" i="75"/>
  <c r="Y29" i="75"/>
  <c r="Y28" i="75"/>
  <c r="Y20" i="75"/>
  <c r="Y19" i="75"/>
  <c r="Y18" i="75"/>
  <c r="Y17" i="75"/>
  <c r="Y16" i="75"/>
  <c r="Y15" i="75"/>
  <c r="Y14" i="75"/>
  <c r="Y13" i="75"/>
  <c r="Y12" i="75"/>
  <c r="Y11" i="75"/>
  <c r="Y10" i="75"/>
  <c r="Y9" i="75"/>
  <c r="Y8" i="75"/>
  <c r="V36" i="75"/>
  <c r="W36" i="75"/>
  <c r="W35" i="75"/>
  <c r="W34" i="75"/>
  <c r="W33" i="75"/>
  <c r="W32" i="75"/>
  <c r="W31" i="75"/>
  <c r="W30" i="75"/>
  <c r="W29" i="75"/>
  <c r="W28" i="75"/>
  <c r="W20" i="75"/>
  <c r="W19" i="75"/>
  <c r="W18" i="75"/>
  <c r="W17" i="75"/>
  <c r="W16" i="75"/>
  <c r="W15" i="75"/>
  <c r="W14" i="75"/>
  <c r="W13" i="75"/>
  <c r="W12" i="75"/>
  <c r="W11" i="75"/>
  <c r="W10" i="75"/>
  <c r="W9" i="75"/>
  <c r="W8" i="75"/>
  <c r="T36" i="75"/>
  <c r="U36" i="75"/>
  <c r="U35" i="75"/>
  <c r="U34" i="75"/>
  <c r="U33" i="75"/>
  <c r="U32" i="75"/>
  <c r="U31" i="75"/>
  <c r="U30" i="75"/>
  <c r="U29" i="75"/>
  <c r="U28" i="75"/>
  <c r="U20" i="75"/>
  <c r="U19" i="75"/>
  <c r="U18" i="75"/>
  <c r="U17" i="75"/>
  <c r="U16" i="75"/>
  <c r="U15" i="75"/>
  <c r="U14" i="75"/>
  <c r="U13" i="75"/>
  <c r="U12" i="75"/>
  <c r="U11" i="75"/>
  <c r="U10" i="75"/>
  <c r="U9" i="75"/>
  <c r="U8" i="75"/>
  <c r="R36" i="75"/>
  <c r="S36" i="75"/>
  <c r="S35" i="75"/>
  <c r="S34" i="75"/>
  <c r="S33" i="75"/>
  <c r="S32" i="75"/>
  <c r="S31" i="75"/>
  <c r="S30" i="75"/>
  <c r="S29" i="75"/>
  <c r="S28" i="75"/>
  <c r="S20" i="75"/>
  <c r="S19" i="75"/>
  <c r="S18" i="75"/>
  <c r="S17" i="75"/>
  <c r="S16" i="75"/>
  <c r="S15" i="75"/>
  <c r="S14" i="75"/>
  <c r="S13" i="75"/>
  <c r="S12" i="75"/>
  <c r="S11" i="75"/>
  <c r="S10" i="75"/>
  <c r="S9" i="75"/>
  <c r="S8" i="75"/>
  <c r="P36" i="75"/>
  <c r="P15" i="75"/>
  <c r="P19" i="75"/>
  <c r="P20" i="75"/>
  <c r="Q36" i="75"/>
  <c r="Q35" i="75"/>
  <c r="Q34" i="75"/>
  <c r="Q33" i="75"/>
  <c r="Q32" i="75"/>
  <c r="Q31" i="75"/>
  <c r="Q30" i="75"/>
  <c r="Q29" i="75"/>
  <c r="Q28" i="75"/>
  <c r="Q20" i="75"/>
  <c r="Q19" i="75"/>
  <c r="Q18" i="75"/>
  <c r="Q17" i="75"/>
  <c r="Q16" i="75"/>
  <c r="Q15" i="75"/>
  <c r="Q14" i="75"/>
  <c r="Q13" i="75"/>
  <c r="Q12" i="75"/>
  <c r="Q11" i="75"/>
  <c r="Q10" i="75"/>
  <c r="Q9" i="75"/>
  <c r="Q8" i="75"/>
  <c r="N36" i="75"/>
  <c r="N15" i="75"/>
  <c r="N19" i="75"/>
  <c r="N20" i="75"/>
  <c r="O36" i="75"/>
  <c r="O35" i="75"/>
  <c r="O34" i="75"/>
  <c r="O33" i="75"/>
  <c r="O32" i="75"/>
  <c r="O31" i="75"/>
  <c r="O30" i="75"/>
  <c r="O29" i="75"/>
  <c r="O28" i="75"/>
  <c r="O20" i="75"/>
  <c r="O19" i="75"/>
  <c r="O18" i="75"/>
  <c r="O17" i="75"/>
  <c r="O16" i="75"/>
  <c r="O15" i="75"/>
  <c r="O14" i="75"/>
  <c r="O13" i="75"/>
  <c r="O12" i="75"/>
  <c r="O11" i="75"/>
  <c r="O10" i="75"/>
  <c r="O9" i="75"/>
  <c r="O8" i="75"/>
  <c r="M15" i="75"/>
  <c r="M14" i="75"/>
  <c r="M13" i="75"/>
  <c r="M12" i="75"/>
  <c r="M11" i="75"/>
  <c r="M10" i="75"/>
  <c r="M9" i="75"/>
  <c r="M8" i="75"/>
  <c r="K36" i="75"/>
  <c r="K35" i="75"/>
  <c r="K34" i="75"/>
  <c r="K33" i="75"/>
  <c r="K32" i="75"/>
  <c r="K31" i="75"/>
  <c r="K30" i="75"/>
  <c r="K29" i="75"/>
  <c r="K28" i="75"/>
  <c r="K20" i="75"/>
  <c r="K19" i="75"/>
  <c r="K18" i="75"/>
  <c r="K17" i="75"/>
  <c r="K16" i="75"/>
  <c r="K15" i="75"/>
  <c r="K14" i="75"/>
  <c r="K13" i="75"/>
  <c r="K12" i="75"/>
  <c r="K11" i="75"/>
  <c r="K10" i="75"/>
  <c r="K9" i="75"/>
  <c r="K8" i="75"/>
  <c r="I15" i="75"/>
  <c r="I14" i="75"/>
  <c r="I13" i="75"/>
  <c r="I12" i="75"/>
  <c r="I11" i="75"/>
  <c r="I10" i="75"/>
  <c r="I9" i="75"/>
  <c r="I8" i="75"/>
  <c r="F36" i="75"/>
  <c r="F15" i="75"/>
  <c r="F19" i="75"/>
  <c r="F20" i="75"/>
  <c r="G36" i="75"/>
  <c r="G35" i="75"/>
  <c r="G34" i="75"/>
  <c r="G33" i="75"/>
  <c r="G32" i="75"/>
  <c r="G31" i="75"/>
  <c r="G30" i="75"/>
  <c r="G29" i="75"/>
  <c r="G28" i="75"/>
  <c r="G20" i="75"/>
  <c r="G19" i="75"/>
  <c r="G18" i="75"/>
  <c r="G17" i="75"/>
  <c r="G16" i="75"/>
  <c r="G15" i="75"/>
  <c r="G14" i="75"/>
  <c r="G13" i="75"/>
  <c r="G12" i="75"/>
  <c r="G11" i="75"/>
  <c r="G10" i="75"/>
  <c r="G9" i="75"/>
  <c r="G8" i="75"/>
  <c r="E36" i="75"/>
  <c r="E35" i="75"/>
  <c r="E34" i="75"/>
  <c r="E33" i="75"/>
  <c r="E32" i="75"/>
  <c r="E31" i="75"/>
  <c r="E30" i="75"/>
  <c r="E29" i="75"/>
  <c r="E28" i="75"/>
  <c r="E20" i="75"/>
  <c r="E19" i="75"/>
  <c r="E18" i="75"/>
  <c r="E17" i="75"/>
  <c r="E16" i="75"/>
  <c r="E15" i="75"/>
  <c r="E14" i="75"/>
  <c r="E13" i="75"/>
  <c r="E12" i="75"/>
  <c r="E11" i="75"/>
  <c r="E10" i="75"/>
  <c r="E9" i="75"/>
  <c r="E8" i="75"/>
  <c r="B8" i="75"/>
  <c r="B9" i="75"/>
  <c r="B10" i="75"/>
  <c r="B11" i="75"/>
  <c r="B12" i="75"/>
  <c r="B13" i="75"/>
  <c r="B14" i="75"/>
  <c r="B15" i="75"/>
  <c r="B16" i="75"/>
  <c r="B17" i="75"/>
  <c r="B18" i="75"/>
  <c r="B19" i="75"/>
  <c r="B20" i="75"/>
  <c r="C20" i="75"/>
  <c r="C19" i="75"/>
  <c r="C18" i="75"/>
  <c r="C17" i="75"/>
  <c r="C16" i="75"/>
  <c r="C15" i="75"/>
  <c r="C14" i="75"/>
  <c r="C13" i="75"/>
  <c r="C12" i="75"/>
  <c r="C11" i="75"/>
  <c r="C10" i="75"/>
  <c r="C8" i="75"/>
  <c r="B28" i="75"/>
  <c r="B29" i="75"/>
  <c r="B30" i="75"/>
  <c r="B31" i="75"/>
  <c r="B32" i="75"/>
  <c r="B33" i="75"/>
  <c r="B34" i="75"/>
  <c r="B35" i="75"/>
  <c r="B36" i="75"/>
  <c r="C36" i="75"/>
  <c r="C35" i="75"/>
  <c r="C34" i="75"/>
  <c r="C33" i="75"/>
  <c r="C32" i="75"/>
  <c r="C31" i="75"/>
  <c r="C30" i="75"/>
  <c r="C29" i="75"/>
  <c r="C28" i="75"/>
  <c r="D26" i="75"/>
  <c r="D25" i="75"/>
  <c r="Z26" i="75"/>
  <c r="Z25" i="75"/>
  <c r="V26" i="75"/>
  <c r="V25" i="75"/>
  <c r="V23" i="75"/>
  <c r="T26" i="75"/>
  <c r="T25" i="75"/>
  <c r="T23" i="75"/>
  <c r="R26" i="75"/>
  <c r="R25" i="75"/>
  <c r="R23" i="75"/>
  <c r="P26" i="75"/>
  <c r="P25" i="75"/>
  <c r="N26" i="75"/>
  <c r="N25" i="75"/>
  <c r="J26" i="75"/>
  <c r="J25" i="75"/>
  <c r="F26" i="75"/>
  <c r="F25" i="75"/>
  <c r="F23" i="75"/>
  <c r="C9" i="75"/>
  <c r="B22" i="75"/>
  <c r="L1" i="75"/>
  <c r="B23" i="75"/>
  <c r="G7" i="74"/>
  <c r="B7" i="74"/>
  <c r="B7" i="73"/>
  <c r="AZ10" i="73"/>
  <c r="AX10" i="73"/>
  <c r="AV10" i="73"/>
  <c r="BB8" i="73"/>
  <c r="BB10" i="73"/>
  <c r="BD8" i="73"/>
  <c r="BD10" i="73"/>
  <c r="AL10" i="73"/>
  <c r="AJ57" i="73"/>
  <c r="AJ10" i="73"/>
  <c r="AK57" i="73"/>
  <c r="AK56" i="73"/>
  <c r="AK55" i="73"/>
  <c r="AK54" i="73"/>
  <c r="AK53" i="73"/>
  <c r="AK52" i="73"/>
  <c r="AK51" i="73"/>
  <c r="AK50" i="73"/>
  <c r="AK49" i="73"/>
  <c r="AJ47" i="73"/>
  <c r="AJ46" i="73"/>
  <c r="AK44" i="73"/>
  <c r="AK43" i="73"/>
  <c r="AJ36" i="73"/>
  <c r="AJ40" i="73"/>
  <c r="AJ41" i="73"/>
  <c r="AK41" i="73"/>
  <c r="AK40" i="73"/>
  <c r="AK39" i="73"/>
  <c r="AK38" i="73"/>
  <c r="AK37" i="73"/>
  <c r="AK36" i="73"/>
  <c r="AK35" i="73"/>
  <c r="AK34" i="73"/>
  <c r="AK33" i="73"/>
  <c r="AK32" i="73"/>
  <c r="AK31" i="73"/>
  <c r="AK30" i="73"/>
  <c r="AK29" i="73"/>
  <c r="AJ25" i="73"/>
  <c r="AJ27" i="73"/>
  <c r="AK27" i="73"/>
  <c r="AK26" i="73"/>
  <c r="AK25" i="73"/>
  <c r="AK24" i="73"/>
  <c r="AK23" i="73"/>
  <c r="AK22" i="73"/>
  <c r="AK21" i="73"/>
  <c r="AK20" i="73"/>
  <c r="AK19" i="73"/>
  <c r="AK18" i="73"/>
  <c r="AK17" i="73"/>
  <c r="AK16" i="73"/>
  <c r="AK15" i="73"/>
  <c r="AK14" i="73"/>
  <c r="AK13" i="73"/>
  <c r="AK12" i="73"/>
  <c r="AZ57" i="73"/>
  <c r="BA57" i="73"/>
  <c r="BA56" i="73"/>
  <c r="BA55" i="73"/>
  <c r="BA54" i="73"/>
  <c r="BA53" i="73"/>
  <c r="BA52" i="73"/>
  <c r="BA51" i="73"/>
  <c r="BA50" i="73"/>
  <c r="BA49" i="73"/>
  <c r="AZ47" i="73"/>
  <c r="AZ46" i="73"/>
  <c r="BA44" i="73"/>
  <c r="BA43" i="73"/>
  <c r="AZ36" i="73"/>
  <c r="AZ40" i="73"/>
  <c r="AZ41" i="73"/>
  <c r="BA41" i="73"/>
  <c r="BA40" i="73"/>
  <c r="BA39" i="73"/>
  <c r="BA38" i="73"/>
  <c r="BA37" i="73"/>
  <c r="BA36" i="73"/>
  <c r="BA35" i="73"/>
  <c r="BA34" i="73"/>
  <c r="BA33" i="73"/>
  <c r="BA32" i="73"/>
  <c r="BA31" i="73"/>
  <c r="BA30" i="73"/>
  <c r="BA29" i="73"/>
  <c r="AZ25" i="73"/>
  <c r="AZ27" i="73"/>
  <c r="BA27" i="73"/>
  <c r="BA26" i="73"/>
  <c r="BA25" i="73"/>
  <c r="BA24" i="73"/>
  <c r="BA23" i="73"/>
  <c r="BA22" i="73"/>
  <c r="BA21" i="73"/>
  <c r="BA20" i="73"/>
  <c r="BA19" i="73"/>
  <c r="BA18" i="73"/>
  <c r="BA17" i="73"/>
  <c r="BA16" i="73"/>
  <c r="BA15" i="73"/>
  <c r="BA14" i="73"/>
  <c r="BA13" i="73"/>
  <c r="BA12" i="73"/>
  <c r="AX57" i="73"/>
  <c r="AY57" i="73"/>
  <c r="AY56" i="73"/>
  <c r="AY55" i="73"/>
  <c r="AY54" i="73"/>
  <c r="AY53" i="73"/>
  <c r="AY52" i="73"/>
  <c r="AY51" i="73"/>
  <c r="AY50" i="73"/>
  <c r="AY49" i="73"/>
  <c r="AX47" i="73"/>
  <c r="AX46" i="73"/>
  <c r="AY44" i="73"/>
  <c r="AY43" i="73"/>
  <c r="AX36" i="73"/>
  <c r="AX40" i="73"/>
  <c r="AX41" i="73"/>
  <c r="AY41" i="73"/>
  <c r="AY40" i="73"/>
  <c r="AY39" i="73"/>
  <c r="AY38" i="73"/>
  <c r="AY37" i="73"/>
  <c r="AY36" i="73"/>
  <c r="AY35" i="73"/>
  <c r="AY34" i="73"/>
  <c r="AY33" i="73"/>
  <c r="AY32" i="73"/>
  <c r="AY31" i="73"/>
  <c r="AY30" i="73"/>
  <c r="AY29" i="73"/>
  <c r="AX25" i="73"/>
  <c r="AX27" i="73"/>
  <c r="AY27" i="73"/>
  <c r="AY26" i="73"/>
  <c r="AY25" i="73"/>
  <c r="AY24" i="73"/>
  <c r="AY23" i="73"/>
  <c r="AY22" i="73"/>
  <c r="AY21" i="73"/>
  <c r="AY20" i="73"/>
  <c r="AY19" i="73"/>
  <c r="AY18" i="73"/>
  <c r="AY17" i="73"/>
  <c r="AY16" i="73"/>
  <c r="AY15" i="73"/>
  <c r="AY14" i="73"/>
  <c r="AY13" i="73"/>
  <c r="AY12" i="73"/>
  <c r="AV57" i="73"/>
  <c r="AW57" i="73"/>
  <c r="AW56" i="73"/>
  <c r="AW55" i="73"/>
  <c r="AW54" i="73"/>
  <c r="AW53" i="73"/>
  <c r="AW52" i="73"/>
  <c r="AW51" i="73"/>
  <c r="AW50" i="73"/>
  <c r="AW49" i="73"/>
  <c r="AV47" i="73"/>
  <c r="AV46" i="73"/>
  <c r="AW44" i="73"/>
  <c r="AW43" i="73"/>
  <c r="AV36" i="73"/>
  <c r="AV40" i="73"/>
  <c r="AV41" i="73"/>
  <c r="AW41" i="73"/>
  <c r="AW40" i="73"/>
  <c r="AW39" i="73"/>
  <c r="AW38" i="73"/>
  <c r="AW37" i="73"/>
  <c r="AW36" i="73"/>
  <c r="AW35" i="73"/>
  <c r="AW34" i="73"/>
  <c r="AW33" i="73"/>
  <c r="AW32" i="73"/>
  <c r="AW31" i="73"/>
  <c r="AW30" i="73"/>
  <c r="AW29" i="73"/>
  <c r="AV25" i="73"/>
  <c r="AV27" i="73"/>
  <c r="AW27" i="73"/>
  <c r="AW26" i="73"/>
  <c r="AW25" i="73"/>
  <c r="AW24" i="73"/>
  <c r="AW23" i="73"/>
  <c r="AW22" i="73"/>
  <c r="AW21" i="73"/>
  <c r="AW20" i="73"/>
  <c r="AW19" i="73"/>
  <c r="AW18" i="73"/>
  <c r="AW17" i="73"/>
  <c r="AW16" i="73"/>
  <c r="AW15" i="73"/>
  <c r="AW14" i="73"/>
  <c r="AW13" i="73"/>
  <c r="AW12" i="73"/>
  <c r="AH10" i="73"/>
  <c r="T57" i="73"/>
  <c r="T10" i="73"/>
  <c r="U57" i="73"/>
  <c r="U56" i="73"/>
  <c r="U55" i="73"/>
  <c r="U54" i="73"/>
  <c r="U53" i="73"/>
  <c r="U52" i="73"/>
  <c r="U51" i="73"/>
  <c r="U50" i="73"/>
  <c r="U49" i="73"/>
  <c r="T47" i="73"/>
  <c r="T46" i="73"/>
  <c r="U44" i="73"/>
  <c r="U43" i="73"/>
  <c r="T36" i="73"/>
  <c r="T40" i="73"/>
  <c r="T41" i="73"/>
  <c r="U41" i="73"/>
  <c r="U40" i="73"/>
  <c r="U39" i="73"/>
  <c r="U38" i="73"/>
  <c r="U37" i="73"/>
  <c r="U36" i="73"/>
  <c r="U35" i="73"/>
  <c r="U34" i="73"/>
  <c r="U33" i="73"/>
  <c r="U32" i="73"/>
  <c r="U31" i="73"/>
  <c r="U30" i="73"/>
  <c r="U29" i="73"/>
  <c r="T25" i="73"/>
  <c r="T27" i="73"/>
  <c r="U27" i="73"/>
  <c r="U26" i="73"/>
  <c r="U25" i="73"/>
  <c r="U24" i="73"/>
  <c r="U23" i="73"/>
  <c r="U22" i="73"/>
  <c r="U21" i="73"/>
  <c r="U20" i="73"/>
  <c r="U19" i="73"/>
  <c r="U18" i="73"/>
  <c r="U17" i="73"/>
  <c r="U16" i="73"/>
  <c r="U15" i="73"/>
  <c r="U14" i="73"/>
  <c r="U13" i="73"/>
  <c r="U12" i="73"/>
  <c r="BD57" i="73"/>
  <c r="BE57" i="73"/>
  <c r="BE56" i="73"/>
  <c r="BE55" i="73"/>
  <c r="BE54" i="73"/>
  <c r="BE53" i="73"/>
  <c r="BE52" i="73"/>
  <c r="BE51" i="73"/>
  <c r="BE50" i="73"/>
  <c r="BE49" i="73"/>
  <c r="BD47" i="73"/>
  <c r="BD46" i="73"/>
  <c r="BE44" i="73"/>
  <c r="BE43" i="73"/>
  <c r="BD36" i="73"/>
  <c r="BD40" i="73"/>
  <c r="BD41" i="73"/>
  <c r="BE41" i="73"/>
  <c r="BE40" i="73"/>
  <c r="BE39" i="73"/>
  <c r="BE38" i="73"/>
  <c r="BE37" i="73"/>
  <c r="BE36" i="73"/>
  <c r="BE35" i="73"/>
  <c r="BE34" i="73"/>
  <c r="BE33" i="73"/>
  <c r="BE32" i="73"/>
  <c r="BE31" i="73"/>
  <c r="BE30" i="73"/>
  <c r="BE29" i="73"/>
  <c r="BD25" i="73"/>
  <c r="BD27" i="73"/>
  <c r="BE27" i="73"/>
  <c r="BE26" i="73"/>
  <c r="BE25" i="73"/>
  <c r="BE24" i="73"/>
  <c r="BE23" i="73"/>
  <c r="BE22" i="73"/>
  <c r="BE21" i="73"/>
  <c r="BE20" i="73"/>
  <c r="BE19" i="73"/>
  <c r="BE18" i="73"/>
  <c r="BE17" i="73"/>
  <c r="BE16" i="73"/>
  <c r="BE15" i="73"/>
  <c r="BE14" i="73"/>
  <c r="BE13" i="73"/>
  <c r="BE12" i="73"/>
  <c r="BB57" i="73"/>
  <c r="BC57" i="73"/>
  <c r="BC56" i="73"/>
  <c r="BC55" i="73"/>
  <c r="BC54" i="73"/>
  <c r="BC53" i="73"/>
  <c r="BC52" i="73"/>
  <c r="BC51" i="73"/>
  <c r="BC50" i="73"/>
  <c r="BC49" i="73"/>
  <c r="BB47" i="73"/>
  <c r="BB46" i="73"/>
  <c r="BC44" i="73"/>
  <c r="BC43" i="73"/>
  <c r="BB36" i="73"/>
  <c r="BB40" i="73"/>
  <c r="BB41" i="73"/>
  <c r="BC41" i="73"/>
  <c r="BC40" i="73"/>
  <c r="BC39" i="73"/>
  <c r="BC38" i="73"/>
  <c r="BC37" i="73"/>
  <c r="BC36" i="73"/>
  <c r="BC35" i="73"/>
  <c r="BC34" i="73"/>
  <c r="BC33" i="73"/>
  <c r="BC32" i="73"/>
  <c r="BC31" i="73"/>
  <c r="BC30" i="73"/>
  <c r="BC29" i="73"/>
  <c r="BB25" i="73"/>
  <c r="BB27" i="73"/>
  <c r="BC27" i="73"/>
  <c r="BC26" i="73"/>
  <c r="BC25" i="73"/>
  <c r="BC24" i="73"/>
  <c r="BC23" i="73"/>
  <c r="BC22" i="73"/>
  <c r="BC21" i="73"/>
  <c r="BC20" i="73"/>
  <c r="BC19" i="73"/>
  <c r="BC18" i="73"/>
  <c r="BC17" i="73"/>
  <c r="BC16" i="73"/>
  <c r="BC15" i="73"/>
  <c r="BC14" i="73"/>
  <c r="BC13" i="73"/>
  <c r="BC12" i="73"/>
  <c r="AP57" i="73"/>
  <c r="AP10" i="73"/>
  <c r="AQ57" i="73"/>
  <c r="AQ56" i="73"/>
  <c r="AQ55" i="73"/>
  <c r="AQ54" i="73"/>
  <c r="AQ53" i="73"/>
  <c r="AQ52" i="73"/>
  <c r="AQ51" i="73"/>
  <c r="AQ50" i="73"/>
  <c r="AQ49" i="73"/>
  <c r="AP47" i="73"/>
  <c r="AP46" i="73"/>
  <c r="AQ44" i="73"/>
  <c r="AQ43" i="73"/>
  <c r="AP36" i="73"/>
  <c r="AP40" i="73"/>
  <c r="AP41" i="73"/>
  <c r="AQ41" i="73"/>
  <c r="AQ40" i="73"/>
  <c r="AQ39" i="73"/>
  <c r="AQ38" i="73"/>
  <c r="AQ37" i="73"/>
  <c r="AQ36" i="73"/>
  <c r="AQ35" i="73"/>
  <c r="AQ34" i="73"/>
  <c r="AQ33" i="73"/>
  <c r="AQ32" i="73"/>
  <c r="AQ31" i="73"/>
  <c r="AQ30" i="73"/>
  <c r="AQ29" i="73"/>
  <c r="AP25" i="73"/>
  <c r="AP27" i="73"/>
  <c r="AQ27" i="73"/>
  <c r="AQ26" i="73"/>
  <c r="AQ25" i="73"/>
  <c r="AQ24" i="73"/>
  <c r="AQ23" i="73"/>
  <c r="AQ22" i="73"/>
  <c r="AQ21" i="73"/>
  <c r="AQ20" i="73"/>
  <c r="AQ19" i="73"/>
  <c r="AQ18" i="73"/>
  <c r="AQ17" i="73"/>
  <c r="AQ16" i="73"/>
  <c r="AQ15" i="73"/>
  <c r="AQ14" i="73"/>
  <c r="AQ13" i="73"/>
  <c r="AQ12" i="73"/>
  <c r="F57" i="73"/>
  <c r="F10" i="73"/>
  <c r="G57" i="73"/>
  <c r="G56" i="73"/>
  <c r="G55" i="73"/>
  <c r="G54" i="73"/>
  <c r="G53" i="73"/>
  <c r="G52" i="73"/>
  <c r="G51" i="73"/>
  <c r="G50" i="73"/>
  <c r="G49" i="73"/>
  <c r="F47" i="73"/>
  <c r="F46" i="73"/>
  <c r="G44" i="73"/>
  <c r="G43" i="73"/>
  <c r="F36" i="73"/>
  <c r="F40" i="73"/>
  <c r="F41" i="73"/>
  <c r="G41" i="73"/>
  <c r="G40" i="73"/>
  <c r="G39" i="73"/>
  <c r="G38" i="73"/>
  <c r="G37" i="73"/>
  <c r="G36" i="73"/>
  <c r="G35" i="73"/>
  <c r="G34" i="73"/>
  <c r="G33" i="73"/>
  <c r="G32" i="73"/>
  <c r="G31" i="73"/>
  <c r="G30" i="73"/>
  <c r="G29" i="73"/>
  <c r="F25" i="73"/>
  <c r="F27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D47" i="73"/>
  <c r="D46" i="73"/>
  <c r="D57" i="73"/>
  <c r="D10" i="73"/>
  <c r="E57" i="73"/>
  <c r="E56" i="73"/>
  <c r="E55" i="73"/>
  <c r="E54" i="73"/>
  <c r="E53" i="73"/>
  <c r="E52" i="73"/>
  <c r="E51" i="73"/>
  <c r="E50" i="73"/>
  <c r="E49" i="73"/>
  <c r="E44" i="73"/>
  <c r="E43" i="73"/>
  <c r="D36" i="73"/>
  <c r="D40" i="73"/>
  <c r="D41" i="73"/>
  <c r="E41" i="73"/>
  <c r="E40" i="73"/>
  <c r="E39" i="73"/>
  <c r="E38" i="73"/>
  <c r="E37" i="73"/>
  <c r="E36" i="73"/>
  <c r="E35" i="73"/>
  <c r="E34" i="73"/>
  <c r="E33" i="73"/>
  <c r="E32" i="73"/>
  <c r="E31" i="73"/>
  <c r="E30" i="73"/>
  <c r="E29" i="73"/>
  <c r="D25" i="73"/>
  <c r="D27" i="73"/>
  <c r="E27" i="73"/>
  <c r="E26" i="73"/>
  <c r="E25" i="73"/>
  <c r="E24" i="73"/>
  <c r="E23" i="73"/>
  <c r="E22" i="73"/>
  <c r="E21" i="73"/>
  <c r="E20" i="73"/>
  <c r="E19" i="73"/>
  <c r="E18" i="73"/>
  <c r="E17" i="73"/>
  <c r="E16" i="73"/>
  <c r="E15" i="73"/>
  <c r="E14" i="73"/>
  <c r="E13" i="73"/>
  <c r="E12" i="73"/>
  <c r="AT57" i="73"/>
  <c r="AT10" i="73"/>
  <c r="AU57" i="73"/>
  <c r="AU56" i="73"/>
  <c r="AU55" i="73"/>
  <c r="AU54" i="73"/>
  <c r="AU53" i="73"/>
  <c r="AU52" i="73"/>
  <c r="AU51" i="73"/>
  <c r="AU50" i="73"/>
  <c r="AU49" i="73"/>
  <c r="AT47" i="73"/>
  <c r="AT46" i="73"/>
  <c r="AU44" i="73"/>
  <c r="AU43" i="73"/>
  <c r="AT36" i="73"/>
  <c r="AT40" i="73"/>
  <c r="AT41" i="73"/>
  <c r="AU41" i="73"/>
  <c r="AU40" i="73"/>
  <c r="AU39" i="73"/>
  <c r="AU38" i="73"/>
  <c r="AU37" i="73"/>
  <c r="AU36" i="73"/>
  <c r="AU35" i="73"/>
  <c r="AU34" i="73"/>
  <c r="AU33" i="73"/>
  <c r="AU32" i="73"/>
  <c r="AU31" i="73"/>
  <c r="AU30" i="73"/>
  <c r="AU29" i="73"/>
  <c r="AT25" i="73"/>
  <c r="AT27" i="73"/>
  <c r="AU27" i="73"/>
  <c r="AU26" i="73"/>
  <c r="AU25" i="73"/>
  <c r="AU24" i="73"/>
  <c r="AU23" i="73"/>
  <c r="AU22" i="73"/>
  <c r="AU21" i="73"/>
  <c r="AU20" i="73"/>
  <c r="AU19" i="73"/>
  <c r="AU18" i="73"/>
  <c r="AU17" i="73"/>
  <c r="AU16" i="73"/>
  <c r="AU15" i="73"/>
  <c r="AU14" i="73"/>
  <c r="AU13" i="73"/>
  <c r="AU12" i="73"/>
  <c r="AU10" i="73"/>
  <c r="AU9" i="73"/>
  <c r="AU8" i="73"/>
  <c r="AU7" i="73"/>
  <c r="AR57" i="73"/>
  <c r="AR8" i="73"/>
  <c r="AR10" i="73"/>
  <c r="AS57" i="73"/>
  <c r="AS56" i="73"/>
  <c r="AS55" i="73"/>
  <c r="AS54" i="73"/>
  <c r="AS53" i="73"/>
  <c r="AS52" i="73"/>
  <c r="AS51" i="73"/>
  <c r="AS50" i="73"/>
  <c r="AS49" i="73"/>
  <c r="AR47" i="73"/>
  <c r="AR46" i="73"/>
  <c r="AS44" i="73"/>
  <c r="AS43" i="73"/>
  <c r="AR36" i="73"/>
  <c r="AR40" i="73"/>
  <c r="AR41" i="73"/>
  <c r="AS41" i="73"/>
  <c r="AS40" i="73"/>
  <c r="AS39" i="73"/>
  <c r="AS38" i="73"/>
  <c r="AS37" i="73"/>
  <c r="AS36" i="73"/>
  <c r="AS35" i="73"/>
  <c r="AS34" i="73"/>
  <c r="AS33" i="73"/>
  <c r="AS32" i="73"/>
  <c r="AS31" i="73"/>
  <c r="AS30" i="73"/>
  <c r="AS29" i="73"/>
  <c r="AR25" i="73"/>
  <c r="AR27" i="73"/>
  <c r="AS27" i="73"/>
  <c r="AS26" i="73"/>
  <c r="AS25" i="73"/>
  <c r="AS24" i="73"/>
  <c r="AS23" i="73"/>
  <c r="AS22" i="73"/>
  <c r="AS21" i="73"/>
  <c r="AS20" i="73"/>
  <c r="AS19" i="73"/>
  <c r="AS18" i="73"/>
  <c r="AS17" i="73"/>
  <c r="AS16" i="73"/>
  <c r="AS15" i="73"/>
  <c r="AS14" i="73"/>
  <c r="AS13" i="73"/>
  <c r="AS12" i="73"/>
  <c r="R47" i="73"/>
  <c r="R46" i="73"/>
  <c r="R57" i="73"/>
  <c r="R10" i="73"/>
  <c r="S57" i="73"/>
  <c r="S56" i="73"/>
  <c r="S55" i="73"/>
  <c r="S54" i="73"/>
  <c r="S53" i="73"/>
  <c r="S52" i="73"/>
  <c r="S51" i="73"/>
  <c r="S50" i="73"/>
  <c r="S49" i="73"/>
  <c r="S44" i="73"/>
  <c r="S43" i="73"/>
  <c r="R36" i="73"/>
  <c r="R40" i="73"/>
  <c r="R41" i="73"/>
  <c r="S41" i="73"/>
  <c r="S40" i="73"/>
  <c r="S39" i="73"/>
  <c r="S38" i="73"/>
  <c r="S37" i="73"/>
  <c r="S36" i="73"/>
  <c r="S35" i="73"/>
  <c r="S34" i="73"/>
  <c r="S33" i="73"/>
  <c r="S32" i="73"/>
  <c r="S31" i="73"/>
  <c r="S30" i="73"/>
  <c r="S29" i="73"/>
  <c r="R25" i="73"/>
  <c r="R27" i="73"/>
  <c r="S27" i="73"/>
  <c r="S26" i="73"/>
  <c r="S25" i="73"/>
  <c r="S24" i="73"/>
  <c r="S23" i="73"/>
  <c r="S22" i="73"/>
  <c r="S21" i="73"/>
  <c r="S20" i="73"/>
  <c r="S19" i="73"/>
  <c r="S18" i="73"/>
  <c r="S17" i="73"/>
  <c r="S16" i="73"/>
  <c r="S15" i="73"/>
  <c r="S14" i="73"/>
  <c r="S13" i="73"/>
  <c r="S12" i="73"/>
  <c r="J57" i="73"/>
  <c r="J10" i="73"/>
  <c r="K57" i="73"/>
  <c r="K56" i="73"/>
  <c r="K55" i="73"/>
  <c r="K54" i="73"/>
  <c r="K53" i="73"/>
  <c r="K52" i="73"/>
  <c r="K51" i="73"/>
  <c r="K50" i="73"/>
  <c r="K49" i="73"/>
  <c r="J47" i="73"/>
  <c r="J46" i="73"/>
  <c r="K44" i="73"/>
  <c r="K43" i="73"/>
  <c r="J36" i="73"/>
  <c r="J40" i="73"/>
  <c r="J41" i="73"/>
  <c r="K41" i="73"/>
  <c r="K40" i="73"/>
  <c r="K39" i="73"/>
  <c r="K38" i="73"/>
  <c r="K37" i="73"/>
  <c r="K36" i="73"/>
  <c r="K35" i="73"/>
  <c r="K34" i="73"/>
  <c r="K33" i="73"/>
  <c r="K32" i="73"/>
  <c r="K31" i="73"/>
  <c r="K30" i="73"/>
  <c r="K29" i="73"/>
  <c r="J25" i="73"/>
  <c r="J27" i="73"/>
  <c r="K27" i="73"/>
  <c r="K26" i="73"/>
  <c r="K25" i="73"/>
  <c r="K24" i="73"/>
  <c r="K23" i="73"/>
  <c r="K22" i="73"/>
  <c r="K21" i="73"/>
  <c r="K20" i="73"/>
  <c r="K19" i="73"/>
  <c r="K18" i="73"/>
  <c r="K17" i="73"/>
  <c r="K16" i="73"/>
  <c r="K15" i="73"/>
  <c r="K14" i="73"/>
  <c r="K13" i="73"/>
  <c r="K12" i="73"/>
  <c r="AD57" i="73"/>
  <c r="AD10" i="73"/>
  <c r="AE57" i="73"/>
  <c r="AE56" i="73"/>
  <c r="AE55" i="73"/>
  <c r="AE54" i="73"/>
  <c r="AE53" i="73"/>
  <c r="AE52" i="73"/>
  <c r="AE51" i="73"/>
  <c r="AE50" i="73"/>
  <c r="AE49" i="73"/>
  <c r="AD47" i="73"/>
  <c r="AD46" i="73"/>
  <c r="AE44" i="73"/>
  <c r="AE43" i="73"/>
  <c r="AD36" i="73"/>
  <c r="AD40" i="73"/>
  <c r="AD41" i="73"/>
  <c r="AE41" i="73"/>
  <c r="AE40" i="73"/>
  <c r="AE39" i="73"/>
  <c r="AE38" i="73"/>
  <c r="AE37" i="73"/>
  <c r="AE36" i="73"/>
  <c r="AE35" i="73"/>
  <c r="AE34" i="73"/>
  <c r="AE33" i="73"/>
  <c r="AE32" i="73"/>
  <c r="AE31" i="73"/>
  <c r="AE30" i="73"/>
  <c r="AE29" i="73"/>
  <c r="AD25" i="73"/>
  <c r="AD27" i="73"/>
  <c r="AE27" i="73"/>
  <c r="AE26" i="73"/>
  <c r="AE25" i="73"/>
  <c r="AE24" i="73"/>
  <c r="AE23" i="73"/>
  <c r="AE22" i="73"/>
  <c r="AE21" i="73"/>
  <c r="AE20" i="73"/>
  <c r="AE19" i="73"/>
  <c r="AE18" i="73"/>
  <c r="AE17" i="73"/>
  <c r="AE16" i="73"/>
  <c r="AE15" i="73"/>
  <c r="AE14" i="73"/>
  <c r="AE13" i="73"/>
  <c r="AE12" i="73"/>
  <c r="H47" i="73"/>
  <c r="H46" i="73"/>
  <c r="H57" i="73"/>
  <c r="H10" i="73"/>
  <c r="I57" i="73"/>
  <c r="I56" i="73"/>
  <c r="I55" i="73"/>
  <c r="I54" i="73"/>
  <c r="I53" i="73"/>
  <c r="I52" i="73"/>
  <c r="I51" i="73"/>
  <c r="I50" i="73"/>
  <c r="I49" i="73"/>
  <c r="I44" i="73"/>
  <c r="I43" i="73"/>
  <c r="H36" i="73"/>
  <c r="H40" i="73"/>
  <c r="H41" i="73"/>
  <c r="I41" i="73"/>
  <c r="I40" i="73"/>
  <c r="I39" i="73"/>
  <c r="I38" i="73"/>
  <c r="I37" i="73"/>
  <c r="I36" i="73"/>
  <c r="I35" i="73"/>
  <c r="I34" i="73"/>
  <c r="I33" i="73"/>
  <c r="I32" i="73"/>
  <c r="I31" i="73"/>
  <c r="I30" i="73"/>
  <c r="I29" i="73"/>
  <c r="H25" i="73"/>
  <c r="H27" i="73"/>
  <c r="I27" i="73"/>
  <c r="I26" i="73"/>
  <c r="I25" i="73"/>
  <c r="I24" i="73"/>
  <c r="I23" i="73"/>
  <c r="I22" i="73"/>
  <c r="I21" i="73"/>
  <c r="I20" i="73"/>
  <c r="I19" i="73"/>
  <c r="I18" i="73"/>
  <c r="I17" i="73"/>
  <c r="I16" i="73"/>
  <c r="I15" i="73"/>
  <c r="I14" i="73"/>
  <c r="I13" i="73"/>
  <c r="I12" i="73"/>
  <c r="V57" i="73"/>
  <c r="V10" i="73"/>
  <c r="W57" i="73"/>
  <c r="W56" i="73"/>
  <c r="W55" i="73"/>
  <c r="W54" i="73"/>
  <c r="W53" i="73"/>
  <c r="W52" i="73"/>
  <c r="W51" i="73"/>
  <c r="W50" i="73"/>
  <c r="W49" i="73"/>
  <c r="V47" i="73"/>
  <c r="V46" i="73"/>
  <c r="W44" i="73"/>
  <c r="W43" i="73"/>
  <c r="V36" i="73"/>
  <c r="V40" i="73"/>
  <c r="V41" i="73"/>
  <c r="W41" i="73"/>
  <c r="W40" i="73"/>
  <c r="W39" i="73"/>
  <c r="W38" i="73"/>
  <c r="W37" i="73"/>
  <c r="W36" i="73"/>
  <c r="W35" i="73"/>
  <c r="W34" i="73"/>
  <c r="W33" i="73"/>
  <c r="W32" i="73"/>
  <c r="W31" i="73"/>
  <c r="W30" i="73"/>
  <c r="W29" i="73"/>
  <c r="V25" i="73"/>
  <c r="V27" i="73"/>
  <c r="W27" i="73"/>
  <c r="W26" i="73"/>
  <c r="W25" i="73"/>
  <c r="W24" i="73"/>
  <c r="W23" i="73"/>
  <c r="W22" i="73"/>
  <c r="W21" i="73"/>
  <c r="W20" i="73"/>
  <c r="W19" i="73"/>
  <c r="W18" i="73"/>
  <c r="W17" i="73"/>
  <c r="W16" i="73"/>
  <c r="W15" i="73"/>
  <c r="W14" i="73"/>
  <c r="W13" i="73"/>
  <c r="W12" i="73"/>
  <c r="L57" i="73"/>
  <c r="L10" i="73"/>
  <c r="M57" i="73"/>
  <c r="M56" i="73"/>
  <c r="M55" i="73"/>
  <c r="M54" i="73"/>
  <c r="M53" i="73"/>
  <c r="M52" i="73"/>
  <c r="M51" i="73"/>
  <c r="M50" i="73"/>
  <c r="M49" i="73"/>
  <c r="L47" i="73"/>
  <c r="L46" i="73"/>
  <c r="M44" i="73"/>
  <c r="M43" i="73"/>
  <c r="L36" i="73"/>
  <c r="L40" i="73"/>
  <c r="L41" i="73"/>
  <c r="M41" i="73"/>
  <c r="M40" i="73"/>
  <c r="M39" i="73"/>
  <c r="M38" i="73"/>
  <c r="M37" i="73"/>
  <c r="M36" i="73"/>
  <c r="M35" i="73"/>
  <c r="M34" i="73"/>
  <c r="M33" i="73"/>
  <c r="M32" i="73"/>
  <c r="M31" i="73"/>
  <c r="M30" i="73"/>
  <c r="M29" i="73"/>
  <c r="L25" i="73"/>
  <c r="L27" i="73"/>
  <c r="M27" i="73"/>
  <c r="M26" i="73"/>
  <c r="M25" i="73"/>
  <c r="M24" i="73"/>
  <c r="M23" i="73"/>
  <c r="M22" i="73"/>
  <c r="M21" i="73"/>
  <c r="M20" i="73"/>
  <c r="M19" i="73"/>
  <c r="M18" i="73"/>
  <c r="M17" i="73"/>
  <c r="M16" i="73"/>
  <c r="M15" i="73"/>
  <c r="M14" i="73"/>
  <c r="M13" i="73"/>
  <c r="M12" i="73"/>
  <c r="P36" i="73"/>
  <c r="P40" i="73"/>
  <c r="P41" i="73"/>
  <c r="P25" i="73"/>
  <c r="P27" i="73"/>
  <c r="BF57" i="73"/>
  <c r="BF10" i="73"/>
  <c r="BG57" i="73"/>
  <c r="BG56" i="73"/>
  <c r="BG55" i="73"/>
  <c r="BG54" i="73"/>
  <c r="BG53" i="73"/>
  <c r="BG52" i="73"/>
  <c r="BG51" i="73"/>
  <c r="BG50" i="73"/>
  <c r="BG49" i="73"/>
  <c r="BG44" i="73"/>
  <c r="BG43" i="73"/>
  <c r="BF36" i="73"/>
  <c r="BF40" i="73"/>
  <c r="BF41" i="73"/>
  <c r="BG41" i="73"/>
  <c r="BG40" i="73"/>
  <c r="BG39" i="73"/>
  <c r="BG38" i="73"/>
  <c r="BG37" i="73"/>
  <c r="BG36" i="73"/>
  <c r="BG35" i="73"/>
  <c r="BG34" i="73"/>
  <c r="BG33" i="73"/>
  <c r="BG32" i="73"/>
  <c r="BG31" i="73"/>
  <c r="BG30" i="73"/>
  <c r="BG29" i="73"/>
  <c r="BF25" i="73"/>
  <c r="BF27" i="73"/>
  <c r="BG27" i="73"/>
  <c r="BG26" i="73"/>
  <c r="BG25" i="73"/>
  <c r="BG24" i="73"/>
  <c r="BG23" i="73"/>
  <c r="BG22" i="73"/>
  <c r="BG21" i="73"/>
  <c r="BG20" i="73"/>
  <c r="BG19" i="73"/>
  <c r="BG18" i="73"/>
  <c r="BG17" i="73"/>
  <c r="BG16" i="73"/>
  <c r="BG15" i="73"/>
  <c r="BG14" i="73"/>
  <c r="BG13" i="73"/>
  <c r="BG12" i="73"/>
  <c r="BG10" i="73"/>
  <c r="BG9" i="73"/>
  <c r="BG8" i="73"/>
  <c r="BG7" i="73"/>
  <c r="BE10" i="73"/>
  <c r="BE9" i="73"/>
  <c r="BE8" i="73"/>
  <c r="BE7" i="73"/>
  <c r="BC10" i="73"/>
  <c r="BC9" i="73"/>
  <c r="BC8" i="73"/>
  <c r="BC7" i="73"/>
  <c r="BA10" i="73"/>
  <c r="BA9" i="73"/>
  <c r="BA8" i="73"/>
  <c r="BA7" i="73"/>
  <c r="AY10" i="73"/>
  <c r="AY9" i="73"/>
  <c r="AY8" i="73"/>
  <c r="AY7" i="73"/>
  <c r="AW10" i="73"/>
  <c r="AW9" i="73"/>
  <c r="AW8" i="73"/>
  <c r="AW7" i="73"/>
  <c r="AS10" i="73"/>
  <c r="AS9" i="73"/>
  <c r="AS8" i="73"/>
  <c r="AS7" i="73"/>
  <c r="AQ10" i="73"/>
  <c r="AQ9" i="73"/>
  <c r="AQ8" i="73"/>
  <c r="AQ7" i="73"/>
  <c r="AN57" i="73"/>
  <c r="AN10" i="73"/>
  <c r="AO57" i="73"/>
  <c r="AO56" i="73"/>
  <c r="AO55" i="73"/>
  <c r="AO54" i="73"/>
  <c r="AO53" i="73"/>
  <c r="AO52" i="73"/>
  <c r="AO51" i="73"/>
  <c r="AO50" i="73"/>
  <c r="AO49" i="73"/>
  <c r="AO44" i="73"/>
  <c r="AO43" i="73"/>
  <c r="AN36" i="73"/>
  <c r="AN40" i="73"/>
  <c r="AN41" i="73"/>
  <c r="AO41" i="73"/>
  <c r="AO40" i="73"/>
  <c r="AO39" i="73"/>
  <c r="AO38" i="73"/>
  <c r="AO37" i="73"/>
  <c r="AO36" i="73"/>
  <c r="AO35" i="73"/>
  <c r="AO34" i="73"/>
  <c r="AO33" i="73"/>
  <c r="AO32" i="73"/>
  <c r="AO31" i="73"/>
  <c r="AO30" i="73"/>
  <c r="AO29" i="73"/>
  <c r="AN25" i="73"/>
  <c r="AN27" i="73"/>
  <c r="AO27" i="73"/>
  <c r="AO26" i="73"/>
  <c r="AO25" i="73"/>
  <c r="AO24" i="73"/>
  <c r="AO23" i="73"/>
  <c r="AO22" i="73"/>
  <c r="AO21" i="73"/>
  <c r="AO20" i="73"/>
  <c r="AO19" i="73"/>
  <c r="AO18" i="73"/>
  <c r="AO17" i="73"/>
  <c r="AO16" i="73"/>
  <c r="AO15" i="73"/>
  <c r="AO14" i="73"/>
  <c r="AO13" i="73"/>
  <c r="AO12" i="73"/>
  <c r="AO10" i="73"/>
  <c r="AO9" i="73"/>
  <c r="AO8" i="73"/>
  <c r="AO7" i="73"/>
  <c r="AL57" i="73"/>
  <c r="AM57" i="73"/>
  <c r="AM56" i="73"/>
  <c r="AM55" i="73"/>
  <c r="AM54" i="73"/>
  <c r="AM53" i="73"/>
  <c r="AM52" i="73"/>
  <c r="AM51" i="73"/>
  <c r="AM50" i="73"/>
  <c r="AM49" i="73"/>
  <c r="AM44" i="73"/>
  <c r="AM43" i="73"/>
  <c r="AL36" i="73"/>
  <c r="AL40" i="73"/>
  <c r="AL41" i="73"/>
  <c r="AM41" i="73"/>
  <c r="AM40" i="73"/>
  <c r="AM39" i="73"/>
  <c r="AM38" i="73"/>
  <c r="AM37" i="73"/>
  <c r="AM36" i="73"/>
  <c r="AM35" i="73"/>
  <c r="AM34" i="73"/>
  <c r="AM33" i="73"/>
  <c r="AM32" i="73"/>
  <c r="AM31" i="73"/>
  <c r="AM30" i="73"/>
  <c r="AM29" i="73"/>
  <c r="AL25" i="73"/>
  <c r="AL27" i="73"/>
  <c r="AM27" i="73"/>
  <c r="AM26" i="73"/>
  <c r="AM25" i="73"/>
  <c r="AM24" i="73"/>
  <c r="AM23" i="73"/>
  <c r="AM22" i="73"/>
  <c r="AM21" i="73"/>
  <c r="AM20" i="73"/>
  <c r="AM19" i="73"/>
  <c r="AM18" i="73"/>
  <c r="AM17" i="73"/>
  <c r="AM16" i="73"/>
  <c r="AM15" i="73"/>
  <c r="AM14" i="73"/>
  <c r="AM13" i="73"/>
  <c r="AM12" i="73"/>
  <c r="AM10" i="73"/>
  <c r="AM9" i="73"/>
  <c r="AM8" i="73"/>
  <c r="AM7" i="73"/>
  <c r="AK10" i="73"/>
  <c r="AK9" i="73"/>
  <c r="AK8" i="73"/>
  <c r="AK7" i="73"/>
  <c r="Z25" i="73"/>
  <c r="Z27" i="73"/>
  <c r="AL46" i="73"/>
  <c r="AL47" i="73"/>
  <c r="AH57" i="73"/>
  <c r="AI57" i="73"/>
  <c r="AI56" i="73"/>
  <c r="AI55" i="73"/>
  <c r="AI54" i="73"/>
  <c r="AI53" i="73"/>
  <c r="AI52" i="73"/>
  <c r="AI51" i="73"/>
  <c r="AI50" i="73"/>
  <c r="AI49" i="73"/>
  <c r="AI44" i="73"/>
  <c r="AI43" i="73"/>
  <c r="AH36" i="73"/>
  <c r="AH40" i="73"/>
  <c r="AH41" i="73"/>
  <c r="AI41" i="73"/>
  <c r="AI40" i="73"/>
  <c r="AI39" i="73"/>
  <c r="AI38" i="73"/>
  <c r="AI37" i="73"/>
  <c r="AI36" i="73"/>
  <c r="AI35" i="73"/>
  <c r="AI34" i="73"/>
  <c r="AI33" i="73"/>
  <c r="AI32" i="73"/>
  <c r="AI31" i="73"/>
  <c r="AI30" i="73"/>
  <c r="AI29" i="73"/>
  <c r="AH25" i="73"/>
  <c r="AH27" i="73"/>
  <c r="AI27" i="73"/>
  <c r="AI26" i="73"/>
  <c r="AI25" i="73"/>
  <c r="AI24" i="73"/>
  <c r="AI23" i="73"/>
  <c r="AI22" i="73"/>
  <c r="AI21" i="73"/>
  <c r="AI20" i="73"/>
  <c r="AI19" i="73"/>
  <c r="AI18" i="73"/>
  <c r="AI17" i="73"/>
  <c r="AI16" i="73"/>
  <c r="AI15" i="73"/>
  <c r="AI14" i="73"/>
  <c r="AI13" i="73"/>
  <c r="AI12" i="73"/>
  <c r="AF57" i="73"/>
  <c r="AF10" i="73"/>
  <c r="AG57" i="73"/>
  <c r="AG56" i="73"/>
  <c r="AG55" i="73"/>
  <c r="AG54" i="73"/>
  <c r="AG53" i="73"/>
  <c r="AG52" i="73"/>
  <c r="AG51" i="73"/>
  <c r="AG50" i="73"/>
  <c r="AG49" i="73"/>
  <c r="AF44" i="73"/>
  <c r="AG44" i="73"/>
  <c r="AG43" i="73"/>
  <c r="AF36" i="73"/>
  <c r="AF40" i="73"/>
  <c r="AF41" i="73"/>
  <c r="AG41" i="73"/>
  <c r="AG40" i="73"/>
  <c r="AG39" i="73"/>
  <c r="AG38" i="73"/>
  <c r="AG37" i="73"/>
  <c r="AG36" i="73"/>
  <c r="AG35" i="73"/>
  <c r="AG34" i="73"/>
  <c r="AG33" i="73"/>
  <c r="AG32" i="73"/>
  <c r="AG31" i="73"/>
  <c r="AG30" i="73"/>
  <c r="AG29" i="73"/>
  <c r="AF25" i="73"/>
  <c r="AF27" i="73"/>
  <c r="AG27" i="73"/>
  <c r="AG26" i="73"/>
  <c r="AG25" i="73"/>
  <c r="AG24" i="73"/>
  <c r="AG23" i="73"/>
  <c r="AG22" i="73"/>
  <c r="AG21" i="73"/>
  <c r="AG20" i="73"/>
  <c r="AG19" i="73"/>
  <c r="AG18" i="73"/>
  <c r="AG17" i="73"/>
  <c r="AG16" i="73"/>
  <c r="AG15" i="73"/>
  <c r="AG14" i="73"/>
  <c r="AG13" i="73"/>
  <c r="AG12" i="73"/>
  <c r="AB57" i="73"/>
  <c r="AB10" i="73"/>
  <c r="AC57" i="73"/>
  <c r="AC56" i="73"/>
  <c r="AC55" i="73"/>
  <c r="AC54" i="73"/>
  <c r="AC53" i="73"/>
  <c r="AC52" i="73"/>
  <c r="AC51" i="73"/>
  <c r="AC50" i="73"/>
  <c r="AC49" i="73"/>
  <c r="AC44" i="73"/>
  <c r="AC43" i="73"/>
  <c r="AB36" i="73"/>
  <c r="AB40" i="73"/>
  <c r="AB41" i="73"/>
  <c r="AC41" i="73"/>
  <c r="AC40" i="73"/>
  <c r="AC39" i="73"/>
  <c r="AC38" i="73"/>
  <c r="AC37" i="73"/>
  <c r="AC36" i="73"/>
  <c r="AC35" i="73"/>
  <c r="AC34" i="73"/>
  <c r="AC33" i="73"/>
  <c r="AC32" i="73"/>
  <c r="AC31" i="73"/>
  <c r="AC30" i="73"/>
  <c r="AC29" i="73"/>
  <c r="AB25" i="73"/>
  <c r="AB27" i="73"/>
  <c r="AC27" i="73"/>
  <c r="AC26" i="73"/>
  <c r="AC25" i="73"/>
  <c r="AC24" i="73"/>
  <c r="AC23" i="73"/>
  <c r="AC22" i="73"/>
  <c r="AC21" i="73"/>
  <c r="AC20" i="73"/>
  <c r="AC19" i="73"/>
  <c r="AC18" i="73"/>
  <c r="AC17" i="73"/>
  <c r="AC16" i="73"/>
  <c r="AC15" i="73"/>
  <c r="AC14" i="73"/>
  <c r="AC13" i="73"/>
  <c r="AC12" i="73"/>
  <c r="Z57" i="73"/>
  <c r="AA57" i="73"/>
  <c r="AA56" i="73"/>
  <c r="AA55" i="73"/>
  <c r="AA54" i="73"/>
  <c r="AA53" i="73"/>
  <c r="AA52" i="73"/>
  <c r="AA51" i="73"/>
  <c r="AA50" i="73"/>
  <c r="AA49" i="73"/>
  <c r="AA44" i="73"/>
  <c r="AA43" i="73"/>
  <c r="Z36" i="73"/>
  <c r="Z40" i="73"/>
  <c r="Z41" i="73"/>
  <c r="AA41" i="73"/>
  <c r="AA40" i="73"/>
  <c r="AA39" i="73"/>
  <c r="AA38" i="73"/>
  <c r="AA37" i="73"/>
  <c r="AA36" i="73"/>
  <c r="AA35" i="73"/>
  <c r="AA34" i="73"/>
  <c r="AA33" i="73"/>
  <c r="AA32" i="73"/>
  <c r="AA31" i="73"/>
  <c r="AA30" i="73"/>
  <c r="AA29" i="73"/>
  <c r="AA27" i="73"/>
  <c r="AA26" i="73"/>
  <c r="AA25" i="73"/>
  <c r="AA24" i="73"/>
  <c r="AA23" i="73"/>
  <c r="AA22" i="73"/>
  <c r="AA21" i="73"/>
  <c r="AA20" i="73"/>
  <c r="AA19" i="73"/>
  <c r="AA18" i="73"/>
  <c r="AA17" i="73"/>
  <c r="AA16" i="73"/>
  <c r="AA15" i="73"/>
  <c r="AA14" i="73"/>
  <c r="AA13" i="73"/>
  <c r="AA12" i="73"/>
  <c r="X57" i="73"/>
  <c r="X10" i="73"/>
  <c r="Y57" i="73"/>
  <c r="Y56" i="73"/>
  <c r="Y55" i="73"/>
  <c r="Y54" i="73"/>
  <c r="Y53" i="73"/>
  <c r="Y52" i="73"/>
  <c r="Y51" i="73"/>
  <c r="Y50" i="73"/>
  <c r="Y49" i="73"/>
  <c r="Y44" i="73"/>
  <c r="Y43" i="73"/>
  <c r="X36" i="73"/>
  <c r="X40" i="73"/>
  <c r="X41" i="73"/>
  <c r="Y41" i="73"/>
  <c r="Y40" i="73"/>
  <c r="Y39" i="73"/>
  <c r="Y38" i="73"/>
  <c r="Y37" i="73"/>
  <c r="Y36" i="73"/>
  <c r="Y35" i="73"/>
  <c r="Y34" i="73"/>
  <c r="Y33" i="73"/>
  <c r="Y32" i="73"/>
  <c r="Y31" i="73"/>
  <c r="Y30" i="73"/>
  <c r="Y29" i="73"/>
  <c r="X25" i="73"/>
  <c r="X27" i="73"/>
  <c r="Y27" i="73"/>
  <c r="Y26" i="73"/>
  <c r="Y25" i="73"/>
  <c r="Y24" i="73"/>
  <c r="Y23" i="73"/>
  <c r="Y22" i="73"/>
  <c r="Y21" i="73"/>
  <c r="Y20" i="73"/>
  <c r="Y19" i="73"/>
  <c r="Y18" i="73"/>
  <c r="Y17" i="73"/>
  <c r="Y16" i="73"/>
  <c r="Y15" i="73"/>
  <c r="Y14" i="73"/>
  <c r="Y13" i="73"/>
  <c r="Y12" i="73"/>
  <c r="P10" i="73"/>
  <c r="P57" i="73"/>
  <c r="Q57" i="73"/>
  <c r="Q56" i="73"/>
  <c r="Q55" i="73"/>
  <c r="Q54" i="73"/>
  <c r="Q53" i="73"/>
  <c r="Q52" i="73"/>
  <c r="Q51" i="73"/>
  <c r="Q50" i="73"/>
  <c r="Q49" i="73"/>
  <c r="Q44" i="73"/>
  <c r="Q43" i="73"/>
  <c r="Q41" i="73"/>
  <c r="Q40" i="73"/>
  <c r="Q39" i="73"/>
  <c r="Q38" i="73"/>
  <c r="Q37" i="73"/>
  <c r="Q36" i="73"/>
  <c r="Q35" i="73"/>
  <c r="Q34" i="73"/>
  <c r="Q33" i="73"/>
  <c r="Q32" i="73"/>
  <c r="Q31" i="73"/>
  <c r="Q30" i="73"/>
  <c r="Q29" i="73"/>
  <c r="Q27" i="73"/>
  <c r="Q26" i="73"/>
  <c r="Q25" i="73"/>
  <c r="Q24" i="73"/>
  <c r="Q23" i="73"/>
  <c r="Q22" i="73"/>
  <c r="Q21" i="73"/>
  <c r="Q20" i="73"/>
  <c r="Q19" i="73"/>
  <c r="Q18" i="73"/>
  <c r="Q17" i="73"/>
  <c r="Q16" i="73"/>
  <c r="Q15" i="73"/>
  <c r="Q14" i="73"/>
  <c r="Q13" i="73"/>
  <c r="Q12" i="73"/>
  <c r="N10" i="73"/>
  <c r="O57" i="73"/>
  <c r="O56" i="73"/>
  <c r="O55" i="73"/>
  <c r="O54" i="73"/>
  <c r="O53" i="73"/>
  <c r="O52" i="73"/>
  <c r="O51" i="73"/>
  <c r="O50" i="73"/>
  <c r="O49" i="73"/>
  <c r="N44" i="73"/>
  <c r="O44" i="73"/>
  <c r="O43" i="73"/>
  <c r="O41" i="73"/>
  <c r="O40" i="73"/>
  <c r="O39" i="73"/>
  <c r="O38" i="73"/>
  <c r="O37" i="73"/>
  <c r="O36" i="73"/>
  <c r="O35" i="73"/>
  <c r="O34" i="73"/>
  <c r="O33" i="73"/>
  <c r="O32" i="73"/>
  <c r="O31" i="73"/>
  <c r="O30" i="73"/>
  <c r="O29" i="73"/>
  <c r="O27" i="73"/>
  <c r="O26" i="73"/>
  <c r="O25" i="73"/>
  <c r="O24" i="73"/>
  <c r="O23" i="73"/>
  <c r="O22" i="73"/>
  <c r="O21" i="73"/>
  <c r="O20" i="73"/>
  <c r="O19" i="73"/>
  <c r="O18" i="73"/>
  <c r="O17" i="73"/>
  <c r="O16" i="73"/>
  <c r="O15" i="73"/>
  <c r="O14" i="73"/>
  <c r="O13" i="73"/>
  <c r="O12" i="73"/>
  <c r="B49" i="74"/>
  <c r="B49" i="73"/>
  <c r="B50" i="74"/>
  <c r="B50" i="73"/>
  <c r="B51" i="74"/>
  <c r="B51" i="73"/>
  <c r="B52" i="74"/>
  <c r="B52" i="73"/>
  <c r="B53" i="74"/>
  <c r="B53" i="73"/>
  <c r="B54" i="74"/>
  <c r="B54" i="73"/>
  <c r="B55" i="74"/>
  <c r="B55" i="73"/>
  <c r="B56" i="74"/>
  <c r="B56" i="73"/>
  <c r="B57" i="73"/>
  <c r="B8" i="74"/>
  <c r="B8" i="73"/>
  <c r="B9" i="74"/>
  <c r="B9" i="73"/>
  <c r="B10" i="73"/>
  <c r="C57" i="73"/>
  <c r="C56" i="73"/>
  <c r="C55" i="73"/>
  <c r="C54" i="73"/>
  <c r="C53" i="73"/>
  <c r="C52" i="73"/>
  <c r="C51" i="73"/>
  <c r="C50" i="73"/>
  <c r="C49" i="73"/>
  <c r="B43" i="74"/>
  <c r="B43" i="73"/>
  <c r="B44" i="73"/>
  <c r="C44" i="73"/>
  <c r="C43" i="73"/>
  <c r="B29" i="74"/>
  <c r="B29" i="73"/>
  <c r="B30" i="74"/>
  <c r="B30" i="73"/>
  <c r="B31" i="74"/>
  <c r="B31" i="73"/>
  <c r="B32" i="74"/>
  <c r="B32" i="73"/>
  <c r="B33" i="74"/>
  <c r="B33" i="73"/>
  <c r="B34" i="74"/>
  <c r="B34" i="73"/>
  <c r="B35" i="74"/>
  <c r="B35" i="73"/>
  <c r="B36" i="73"/>
  <c r="B37" i="74"/>
  <c r="B37" i="73"/>
  <c r="B38" i="74"/>
  <c r="B38" i="73"/>
  <c r="B39" i="74"/>
  <c r="B39" i="73"/>
  <c r="B40" i="73"/>
  <c r="B41" i="73"/>
  <c r="C41" i="73"/>
  <c r="C40" i="73"/>
  <c r="C39" i="73"/>
  <c r="C38" i="73"/>
  <c r="C37" i="73"/>
  <c r="C36" i="73"/>
  <c r="C35" i="73"/>
  <c r="C34" i="73"/>
  <c r="C33" i="73"/>
  <c r="C32" i="73"/>
  <c r="C31" i="73"/>
  <c r="C30" i="73"/>
  <c r="C29" i="73"/>
  <c r="B12" i="74"/>
  <c r="B12" i="73"/>
  <c r="B13" i="74"/>
  <c r="B13" i="73"/>
  <c r="B14" i="74"/>
  <c r="B14" i="73"/>
  <c r="B15" i="74"/>
  <c r="B15" i="73"/>
  <c r="B16" i="74"/>
  <c r="B16" i="73"/>
  <c r="B17" i="74"/>
  <c r="B17" i="73"/>
  <c r="B18" i="74"/>
  <c r="B18" i="73"/>
  <c r="B19" i="74"/>
  <c r="B19" i="73"/>
  <c r="B20" i="74"/>
  <c r="B20" i="73"/>
  <c r="B21" i="74"/>
  <c r="B21" i="73"/>
  <c r="B22" i="74"/>
  <c r="B22" i="73"/>
  <c r="B23" i="74"/>
  <c r="B23" i="73"/>
  <c r="B24" i="74"/>
  <c r="B24" i="73"/>
  <c r="B25" i="73"/>
  <c r="B26" i="74"/>
  <c r="B26" i="73"/>
  <c r="B27" i="73"/>
  <c r="C27" i="73"/>
  <c r="C26" i="73"/>
  <c r="C25" i="73"/>
  <c r="C24" i="73"/>
  <c r="C23" i="73"/>
  <c r="C22" i="73"/>
  <c r="C21" i="73"/>
  <c r="C20" i="73"/>
  <c r="C19" i="73"/>
  <c r="C18" i="73"/>
  <c r="C17" i="73"/>
  <c r="C16" i="73"/>
  <c r="C15" i="73"/>
  <c r="C14" i="73"/>
  <c r="C13" i="73"/>
  <c r="C12" i="73"/>
  <c r="C9" i="73"/>
  <c r="C8" i="73"/>
  <c r="C7" i="73"/>
  <c r="BF47" i="73"/>
  <c r="BF46" i="73"/>
  <c r="AH47" i="73"/>
  <c r="AH46" i="73"/>
  <c r="X47" i="73"/>
  <c r="X46" i="73"/>
  <c r="Y7" i="73"/>
  <c r="Y8" i="73"/>
  <c r="Y9" i="73"/>
  <c r="H67" i="73"/>
  <c r="J67" i="73"/>
  <c r="L64" i="73"/>
  <c r="N64" i="73"/>
  <c r="P64" i="73"/>
  <c r="Z64" i="73"/>
  <c r="BF67" i="73"/>
  <c r="AP64" i="73"/>
  <c r="AL67" i="73"/>
  <c r="AD67" i="73"/>
  <c r="AB67" i="73"/>
  <c r="P47" i="73"/>
  <c r="P46" i="73"/>
  <c r="Q10" i="73"/>
  <c r="Q9" i="73"/>
  <c r="Q8" i="73"/>
  <c r="Q7" i="73"/>
  <c r="AN47" i="73"/>
  <c r="AN46" i="73"/>
  <c r="AF47" i="73"/>
  <c r="AF46" i="73"/>
  <c r="AB47" i="73"/>
  <c r="AB46" i="73"/>
  <c r="Z47" i="73"/>
  <c r="Z46" i="73"/>
  <c r="N47" i="73"/>
  <c r="N46" i="73"/>
  <c r="AI10" i="73"/>
  <c r="AI9" i="73"/>
  <c r="AI8" i="73"/>
  <c r="AI7" i="73"/>
  <c r="AG10" i="73"/>
  <c r="AG9" i="73"/>
  <c r="AG8" i="73"/>
  <c r="AG7" i="73"/>
  <c r="AE10" i="73"/>
  <c r="AE9" i="73"/>
  <c r="AE8" i="73"/>
  <c r="AE7" i="73"/>
  <c r="AC10" i="73"/>
  <c r="AC9" i="73"/>
  <c r="AC8" i="73"/>
  <c r="AC7" i="73"/>
  <c r="Y10" i="73"/>
  <c r="W10" i="73"/>
  <c r="W9" i="73"/>
  <c r="W8" i="73"/>
  <c r="W7" i="73"/>
  <c r="U10" i="73"/>
  <c r="U9" i="73"/>
  <c r="U8" i="73"/>
  <c r="U7" i="73"/>
  <c r="S10" i="73"/>
  <c r="S9" i="73"/>
  <c r="S8" i="73"/>
  <c r="S7" i="73"/>
  <c r="O10" i="73"/>
  <c r="O9" i="73"/>
  <c r="O8" i="73"/>
  <c r="O7" i="73"/>
  <c r="M10" i="73"/>
  <c r="M9" i="73"/>
  <c r="M8" i="73"/>
  <c r="M7" i="73"/>
  <c r="K10" i="73"/>
  <c r="K9" i="73"/>
  <c r="K8" i="73"/>
  <c r="K7" i="73"/>
  <c r="I10" i="73"/>
  <c r="I9" i="73"/>
  <c r="I8" i="73"/>
  <c r="I7" i="73"/>
  <c r="G10" i="73"/>
  <c r="G9" i="73"/>
  <c r="G8" i="73"/>
  <c r="G7" i="73"/>
  <c r="E10" i="73"/>
  <c r="E9" i="73"/>
  <c r="E8" i="73"/>
  <c r="E7" i="73"/>
  <c r="AD1" i="73"/>
  <c r="C10" i="73"/>
  <c r="G57" i="74"/>
  <c r="G10" i="74"/>
  <c r="H57" i="74"/>
  <c r="H56" i="74"/>
  <c r="H55" i="74"/>
  <c r="H54" i="74"/>
  <c r="H53" i="74"/>
  <c r="H52" i="74"/>
  <c r="H51" i="74"/>
  <c r="H50" i="74"/>
  <c r="H49" i="74"/>
  <c r="H44" i="74"/>
  <c r="H43" i="74"/>
  <c r="G36" i="74"/>
  <c r="G40" i="74"/>
  <c r="G41" i="74"/>
  <c r="H41" i="74"/>
  <c r="H40" i="74"/>
  <c r="H39" i="74"/>
  <c r="H38" i="74"/>
  <c r="H37" i="74"/>
  <c r="H36" i="74"/>
  <c r="H35" i="74"/>
  <c r="H34" i="74"/>
  <c r="H33" i="74"/>
  <c r="H32" i="74"/>
  <c r="H31" i="74"/>
  <c r="H30" i="74"/>
  <c r="H29" i="74"/>
  <c r="G25" i="74"/>
  <c r="G27" i="74"/>
  <c r="H27" i="74"/>
  <c r="H26" i="74"/>
  <c r="H25" i="74"/>
  <c r="H24" i="74"/>
  <c r="H23" i="74"/>
  <c r="H22" i="74"/>
  <c r="H21" i="74"/>
  <c r="H20" i="74"/>
  <c r="H19" i="74"/>
  <c r="H18" i="74"/>
  <c r="H17" i="74"/>
  <c r="H16" i="74"/>
  <c r="H15" i="74"/>
  <c r="H14" i="74"/>
  <c r="H13" i="74"/>
  <c r="H12" i="74"/>
  <c r="H10" i="74"/>
  <c r="H9" i="74"/>
  <c r="H8" i="74"/>
  <c r="H7" i="74"/>
  <c r="E10" i="74"/>
  <c r="F57" i="74"/>
  <c r="F56" i="74"/>
  <c r="F55" i="74"/>
  <c r="F54" i="74"/>
  <c r="F53" i="74"/>
  <c r="F52" i="74"/>
  <c r="F51" i="74"/>
  <c r="F50" i="74"/>
  <c r="F49" i="74"/>
  <c r="F44" i="74"/>
  <c r="F43" i="74"/>
  <c r="F41" i="74"/>
  <c r="F40" i="74"/>
  <c r="F39" i="74"/>
  <c r="F38" i="74"/>
  <c r="F37" i="74"/>
  <c r="F36" i="74"/>
  <c r="F35" i="74"/>
  <c r="F34" i="74"/>
  <c r="F33" i="74"/>
  <c r="F32" i="74"/>
  <c r="F31" i="74"/>
  <c r="F30" i="74"/>
  <c r="F29" i="74"/>
  <c r="F27" i="74"/>
  <c r="F26" i="74"/>
  <c r="F25" i="74"/>
  <c r="F24" i="74"/>
  <c r="F23" i="74"/>
  <c r="F22" i="74"/>
  <c r="F21" i="74"/>
  <c r="F20" i="74"/>
  <c r="F19" i="74"/>
  <c r="F18" i="74"/>
  <c r="F17" i="74"/>
  <c r="F16" i="74"/>
  <c r="F15" i="74"/>
  <c r="F14" i="74"/>
  <c r="F13" i="74"/>
  <c r="F12" i="74"/>
  <c r="F10" i="74"/>
  <c r="F9" i="74"/>
  <c r="F8" i="74"/>
  <c r="F7" i="74"/>
  <c r="C10" i="74"/>
  <c r="D57" i="74"/>
  <c r="D56" i="74"/>
  <c r="D55" i="74"/>
  <c r="D54" i="74"/>
  <c r="D53" i="74"/>
  <c r="D52" i="74"/>
  <c r="D51" i="74"/>
  <c r="D50" i="74"/>
  <c r="D49" i="74"/>
  <c r="D44" i="74"/>
  <c r="D43" i="74"/>
  <c r="D41" i="74"/>
  <c r="D40" i="74"/>
  <c r="D39" i="74"/>
  <c r="D38" i="74"/>
  <c r="D37" i="74"/>
  <c r="D36" i="74"/>
  <c r="D35" i="74"/>
  <c r="D34" i="74"/>
  <c r="D33" i="74"/>
  <c r="D32" i="74"/>
  <c r="D31" i="74"/>
  <c r="D30" i="74"/>
  <c r="D29" i="74"/>
  <c r="D27" i="74"/>
  <c r="D26" i="74"/>
  <c r="D25" i="74"/>
  <c r="D24" i="74"/>
  <c r="D23" i="74"/>
  <c r="D22" i="74"/>
  <c r="D21" i="74"/>
  <c r="D20" i="74"/>
  <c r="D19" i="74"/>
  <c r="D18" i="74"/>
  <c r="D17" i="74"/>
  <c r="D16" i="74"/>
  <c r="D15" i="74"/>
  <c r="D14" i="74"/>
  <c r="D13" i="74"/>
  <c r="D12" i="74"/>
  <c r="D10" i="74"/>
  <c r="D9" i="74"/>
  <c r="D8" i="74"/>
  <c r="D7" i="74"/>
  <c r="C47" i="74"/>
  <c r="C46" i="74"/>
  <c r="E47" i="74"/>
  <c r="E46" i="74"/>
  <c r="G47" i="74"/>
  <c r="G46" i="74"/>
  <c r="G67" i="74"/>
  <c r="B25" i="74"/>
  <c r="E1" i="74"/>
  <c r="B10" i="74"/>
  <c r="B27" i="74"/>
  <c r="B36" i="74"/>
  <c r="B40" i="74"/>
  <c r="B41" i="74"/>
  <c r="B44" i="74"/>
  <c r="B57" i="74"/>
  <c r="N36" i="76"/>
  <c r="H15" i="76"/>
  <c r="H19" i="76"/>
  <c r="H20" i="76"/>
  <c r="R36" i="76"/>
  <c r="R26" i="76"/>
  <c r="R25" i="76"/>
  <c r="R15" i="76"/>
  <c r="R19" i="76"/>
  <c r="R20" i="76"/>
  <c r="N15" i="76"/>
  <c r="N19" i="76"/>
  <c r="N20" i="76"/>
  <c r="T15" i="76"/>
  <c r="T19" i="76"/>
  <c r="T20" i="76"/>
  <c r="T36" i="76"/>
  <c r="U36" i="76"/>
  <c r="U35" i="76"/>
  <c r="U34" i="76"/>
  <c r="U33" i="76"/>
  <c r="U32" i="76"/>
  <c r="U31" i="76"/>
  <c r="U30" i="76"/>
  <c r="U29" i="76"/>
  <c r="U28" i="76"/>
  <c r="U20" i="76"/>
  <c r="U19" i="76"/>
  <c r="U18" i="76"/>
  <c r="U17" i="76"/>
  <c r="U16" i="76"/>
  <c r="U15" i="76"/>
  <c r="U14" i="76"/>
  <c r="U13" i="76"/>
  <c r="U12" i="76"/>
  <c r="U11" i="76"/>
  <c r="U10" i="76"/>
  <c r="U9" i="76"/>
  <c r="U8" i="76"/>
  <c r="S36" i="76"/>
  <c r="S35" i="76"/>
  <c r="S34" i="76"/>
  <c r="S33" i="76"/>
  <c r="S32" i="76"/>
  <c r="S31" i="76"/>
  <c r="S30" i="76"/>
  <c r="S29" i="76"/>
  <c r="S28" i="76"/>
  <c r="S20" i="76"/>
  <c r="S19" i="76"/>
  <c r="S18" i="76"/>
  <c r="S17" i="76"/>
  <c r="S16" i="76"/>
  <c r="S15" i="76"/>
  <c r="S14" i="76"/>
  <c r="S13" i="76"/>
  <c r="S12" i="76"/>
  <c r="S11" i="76"/>
  <c r="S10" i="76"/>
  <c r="S9" i="76"/>
  <c r="S8" i="76"/>
  <c r="P36" i="76"/>
  <c r="P15" i="76"/>
  <c r="P19" i="76"/>
  <c r="P20" i="76"/>
  <c r="Q36" i="76"/>
  <c r="Q35" i="76"/>
  <c r="Q34" i="76"/>
  <c r="Q33" i="76"/>
  <c r="Q32" i="76"/>
  <c r="Q31" i="76"/>
  <c r="Q30" i="76"/>
  <c r="Q29" i="76"/>
  <c r="Q28" i="76"/>
  <c r="Q20" i="76"/>
  <c r="Q19" i="76"/>
  <c r="Q18" i="76"/>
  <c r="Q17" i="76"/>
  <c r="Q16" i="76"/>
  <c r="Q15" i="76"/>
  <c r="Q14" i="76"/>
  <c r="Q13" i="76"/>
  <c r="Q12" i="76"/>
  <c r="Q11" i="76"/>
  <c r="Q10" i="76"/>
  <c r="Q9" i="76"/>
  <c r="Q8" i="76"/>
  <c r="O36" i="76"/>
  <c r="O35" i="76"/>
  <c r="O34" i="76"/>
  <c r="O33" i="76"/>
  <c r="O32" i="76"/>
  <c r="O31" i="76"/>
  <c r="O30" i="76"/>
  <c r="O29" i="76"/>
  <c r="O28" i="76"/>
  <c r="O20" i="76"/>
  <c r="O19" i="76"/>
  <c r="O18" i="76"/>
  <c r="O17" i="76"/>
  <c r="O16" i="76"/>
  <c r="O15" i="76"/>
  <c r="O14" i="76"/>
  <c r="O13" i="76"/>
  <c r="O12" i="76"/>
  <c r="O11" i="76"/>
  <c r="O10" i="76"/>
  <c r="O9" i="76"/>
  <c r="O8" i="76"/>
  <c r="M36" i="76"/>
  <c r="M35" i="76"/>
  <c r="M34" i="76"/>
  <c r="M33" i="76"/>
  <c r="M32" i="76"/>
  <c r="M31" i="76"/>
  <c r="M30" i="76"/>
  <c r="M29" i="76"/>
  <c r="M28" i="76"/>
  <c r="M20" i="76"/>
  <c r="M19" i="76"/>
  <c r="M18" i="76"/>
  <c r="M17" i="76"/>
  <c r="M16" i="76"/>
  <c r="M15" i="76"/>
  <c r="M14" i="76"/>
  <c r="M13" i="76"/>
  <c r="M12" i="76"/>
  <c r="M11" i="76"/>
  <c r="M10" i="76"/>
  <c r="M9" i="76"/>
  <c r="M8" i="76"/>
  <c r="J36" i="76"/>
  <c r="J15" i="76"/>
  <c r="J19" i="76"/>
  <c r="J20" i="76"/>
  <c r="K36" i="76"/>
  <c r="K35" i="76"/>
  <c r="K34" i="76"/>
  <c r="K33" i="76"/>
  <c r="K32" i="76"/>
  <c r="K31" i="76"/>
  <c r="K30" i="76"/>
  <c r="K29" i="76"/>
  <c r="K28" i="76"/>
  <c r="K20" i="76"/>
  <c r="K19" i="76"/>
  <c r="K18" i="76"/>
  <c r="K17" i="76"/>
  <c r="K16" i="76"/>
  <c r="K15" i="76"/>
  <c r="K14" i="76"/>
  <c r="K13" i="76"/>
  <c r="K12" i="76"/>
  <c r="K11" i="76"/>
  <c r="K10" i="76"/>
  <c r="K9" i="76"/>
  <c r="K8" i="76"/>
  <c r="H36" i="76"/>
  <c r="I36" i="76"/>
  <c r="I35" i="76"/>
  <c r="I34" i="76"/>
  <c r="I33" i="76"/>
  <c r="I32" i="76"/>
  <c r="I31" i="76"/>
  <c r="I30" i="76"/>
  <c r="I29" i="76"/>
  <c r="I28" i="76"/>
  <c r="I20" i="76"/>
  <c r="I19" i="76"/>
  <c r="I18" i="76"/>
  <c r="I17" i="76"/>
  <c r="I16" i="76"/>
  <c r="I15" i="76"/>
  <c r="I14" i="76"/>
  <c r="I13" i="76"/>
  <c r="I12" i="76"/>
  <c r="I11" i="76"/>
  <c r="I10" i="76"/>
  <c r="I9" i="76"/>
  <c r="I8" i="76"/>
  <c r="F36" i="76"/>
  <c r="F15" i="76"/>
  <c r="F19" i="76"/>
  <c r="F20" i="76"/>
  <c r="G36" i="76"/>
  <c r="G35" i="76"/>
  <c r="G34" i="76"/>
  <c r="G33" i="76"/>
  <c r="G32" i="76"/>
  <c r="G31" i="76"/>
  <c r="G30" i="76"/>
  <c r="G29" i="76"/>
  <c r="G28" i="76"/>
  <c r="G20" i="76"/>
  <c r="G19" i="76"/>
  <c r="G18" i="76"/>
  <c r="G17" i="76"/>
  <c r="G16" i="76"/>
  <c r="G15" i="76"/>
  <c r="G14" i="76"/>
  <c r="G13" i="76"/>
  <c r="G12" i="76"/>
  <c r="G11" i="76"/>
  <c r="G10" i="76"/>
  <c r="G9" i="76"/>
  <c r="G8" i="76"/>
  <c r="D36" i="76"/>
  <c r="D15" i="76"/>
  <c r="D19" i="76"/>
  <c r="D20" i="76"/>
  <c r="E36" i="76"/>
  <c r="E35" i="76"/>
  <c r="E34" i="76"/>
  <c r="E33" i="76"/>
  <c r="E32" i="76"/>
  <c r="E31" i="76"/>
  <c r="E30" i="76"/>
  <c r="E29" i="76"/>
  <c r="E28" i="76"/>
  <c r="E20" i="76"/>
  <c r="E19" i="76"/>
  <c r="E18" i="76"/>
  <c r="E17" i="76"/>
  <c r="E16" i="76"/>
  <c r="E15" i="76"/>
  <c r="E14" i="76"/>
  <c r="E13" i="76"/>
  <c r="E12" i="76"/>
  <c r="E11" i="76"/>
  <c r="E10" i="76"/>
  <c r="E9" i="76"/>
  <c r="E8" i="76"/>
  <c r="B28" i="76"/>
  <c r="B29" i="76"/>
  <c r="B30" i="76"/>
  <c r="B31" i="76"/>
  <c r="B32" i="76"/>
  <c r="B33" i="76"/>
  <c r="B34" i="76"/>
  <c r="B35" i="76"/>
  <c r="B36" i="76"/>
  <c r="B8" i="76"/>
  <c r="B9" i="76"/>
  <c r="B10" i="76"/>
  <c r="B11" i="76"/>
  <c r="B12" i="76"/>
  <c r="B13" i="76"/>
  <c r="B14" i="76"/>
  <c r="B15" i="76"/>
  <c r="B16" i="76"/>
  <c r="B17" i="76"/>
  <c r="B18" i="76"/>
  <c r="B19" i="76"/>
  <c r="B20" i="76"/>
  <c r="C36" i="76"/>
  <c r="C35" i="76"/>
  <c r="C34" i="76"/>
  <c r="C33" i="76"/>
  <c r="C32" i="76"/>
  <c r="C31" i="76"/>
  <c r="C30" i="76"/>
  <c r="C29" i="76"/>
  <c r="C28" i="76"/>
  <c r="C20" i="76"/>
  <c r="C19" i="76"/>
  <c r="C18" i="76"/>
  <c r="C17" i="76"/>
  <c r="C16" i="76"/>
  <c r="C15" i="76"/>
  <c r="C14" i="76"/>
  <c r="C13" i="76"/>
  <c r="C12" i="76"/>
  <c r="C11" i="76"/>
  <c r="C10" i="76"/>
  <c r="C9" i="76"/>
  <c r="C8" i="76"/>
  <c r="T26" i="76"/>
  <c r="T25" i="76"/>
  <c r="P26" i="76"/>
  <c r="P25" i="76"/>
  <c r="N26" i="76"/>
  <c r="N25" i="76"/>
  <c r="L26" i="76"/>
  <c r="L25" i="76"/>
  <c r="L23" i="76"/>
  <c r="J26" i="76"/>
  <c r="J25" i="76"/>
  <c r="H26" i="76"/>
  <c r="H25" i="76"/>
  <c r="F26" i="76"/>
  <c r="F25" i="76"/>
  <c r="F23" i="76"/>
  <c r="D26" i="76"/>
  <c r="D25" i="76"/>
  <c r="D23" i="76"/>
  <c r="B22" i="76"/>
  <c r="B23" i="76"/>
  <c r="P1" i="76"/>
  <c r="X13" i="71"/>
  <c r="Z13" i="71"/>
  <c r="Z28" i="71"/>
  <c r="Z30" i="71"/>
  <c r="X28" i="71"/>
  <c r="X30" i="71"/>
  <c r="AB68" i="71"/>
  <c r="AB70" i="71"/>
  <c r="AB53" i="71"/>
  <c r="AC70" i="71"/>
  <c r="AC69" i="71"/>
  <c r="AC68" i="71"/>
  <c r="AC67" i="71"/>
  <c r="AC66" i="71"/>
  <c r="AC65" i="71"/>
  <c r="AC64" i="71"/>
  <c r="AC63" i="71"/>
  <c r="AC62" i="71"/>
  <c r="AC61" i="71"/>
  <c r="AC60" i="71"/>
  <c r="AC59" i="71"/>
  <c r="AC58" i="71"/>
  <c r="AC57" i="71"/>
  <c r="AC56" i="71"/>
  <c r="AC55" i="71"/>
  <c r="B31" i="71"/>
  <c r="B7" i="71"/>
  <c r="B8" i="71"/>
  <c r="B9" i="71"/>
  <c r="B10" i="71"/>
  <c r="B11" i="71"/>
  <c r="B12" i="71"/>
  <c r="V28" i="71"/>
  <c r="V30" i="71"/>
  <c r="V13" i="71"/>
  <c r="W30" i="71"/>
  <c r="W29" i="71"/>
  <c r="W28" i="71"/>
  <c r="W27" i="71"/>
  <c r="W26" i="71"/>
  <c r="W25" i="71"/>
  <c r="W24" i="71"/>
  <c r="W23" i="71"/>
  <c r="W22" i="71"/>
  <c r="W21" i="71"/>
  <c r="W20" i="71"/>
  <c r="W19" i="71"/>
  <c r="W18" i="71"/>
  <c r="W17" i="71"/>
  <c r="W16" i="71"/>
  <c r="W15" i="71"/>
  <c r="X68" i="71"/>
  <c r="X70" i="71"/>
  <c r="X53" i="71"/>
  <c r="Y70" i="71"/>
  <c r="Y69" i="71"/>
  <c r="Y68" i="71"/>
  <c r="Y67" i="71"/>
  <c r="Y66" i="71"/>
  <c r="Y65" i="71"/>
  <c r="Y64" i="71"/>
  <c r="Y63" i="71"/>
  <c r="Y62" i="71"/>
  <c r="Y61" i="71"/>
  <c r="Y60" i="71"/>
  <c r="Y59" i="71"/>
  <c r="Y58" i="71"/>
  <c r="Y57" i="71"/>
  <c r="Y56" i="71"/>
  <c r="Y55" i="71"/>
  <c r="V68" i="71"/>
  <c r="V70" i="71"/>
  <c r="V53" i="71"/>
  <c r="W70" i="71"/>
  <c r="W69" i="71"/>
  <c r="W68" i="71"/>
  <c r="W67" i="71"/>
  <c r="W66" i="71"/>
  <c r="W65" i="71"/>
  <c r="W64" i="71"/>
  <c r="W63" i="71"/>
  <c r="W62" i="71"/>
  <c r="W61" i="71"/>
  <c r="W60" i="71"/>
  <c r="W59" i="71"/>
  <c r="W58" i="71"/>
  <c r="W57" i="71"/>
  <c r="W56" i="71"/>
  <c r="W55" i="71"/>
  <c r="T13" i="71"/>
  <c r="R13" i="71"/>
  <c r="B53" i="71"/>
  <c r="Z53" i="71"/>
  <c r="Z68" i="71"/>
  <c r="Z70" i="71"/>
  <c r="F28" i="71"/>
  <c r="F30" i="71"/>
  <c r="F13" i="71"/>
  <c r="G30" i="71"/>
  <c r="G29" i="71"/>
  <c r="G28" i="71"/>
  <c r="G27" i="71"/>
  <c r="G26" i="71"/>
  <c r="G25" i="71"/>
  <c r="G24" i="71"/>
  <c r="G23" i="71"/>
  <c r="G22" i="71"/>
  <c r="G21" i="71"/>
  <c r="G20" i="71"/>
  <c r="G19" i="71"/>
  <c r="G18" i="71"/>
  <c r="G17" i="71"/>
  <c r="G16" i="71"/>
  <c r="G15" i="71"/>
  <c r="N68" i="71"/>
  <c r="N70" i="71"/>
  <c r="N53" i="71"/>
  <c r="O70" i="71"/>
  <c r="O69" i="71"/>
  <c r="O68" i="71"/>
  <c r="O67" i="71"/>
  <c r="O66" i="71"/>
  <c r="O65" i="71"/>
  <c r="O64" i="71"/>
  <c r="O63" i="71"/>
  <c r="O62" i="71"/>
  <c r="O61" i="71"/>
  <c r="O60" i="71"/>
  <c r="O59" i="71"/>
  <c r="O58" i="71"/>
  <c r="O57" i="71"/>
  <c r="O56" i="71"/>
  <c r="O55" i="71"/>
  <c r="T28" i="71"/>
  <c r="T30" i="71"/>
  <c r="U30" i="71"/>
  <c r="U29" i="71"/>
  <c r="U28" i="71"/>
  <c r="U27" i="71"/>
  <c r="U26" i="71"/>
  <c r="U25" i="71"/>
  <c r="U24" i="71"/>
  <c r="U23" i="71"/>
  <c r="U22" i="71"/>
  <c r="U21" i="71"/>
  <c r="U20" i="71"/>
  <c r="U19" i="71"/>
  <c r="U18" i="71"/>
  <c r="U17" i="71"/>
  <c r="U16" i="71"/>
  <c r="U15" i="71"/>
  <c r="R28" i="71"/>
  <c r="R30" i="71"/>
  <c r="S30" i="71"/>
  <c r="S29" i="71"/>
  <c r="S28" i="71"/>
  <c r="S27" i="71"/>
  <c r="S26" i="71"/>
  <c r="S25" i="71"/>
  <c r="S24" i="71"/>
  <c r="S23" i="71"/>
  <c r="S22" i="71"/>
  <c r="S21" i="71"/>
  <c r="S20" i="71"/>
  <c r="S19" i="71"/>
  <c r="S18" i="71"/>
  <c r="S17" i="71"/>
  <c r="S16" i="71"/>
  <c r="S15" i="71"/>
  <c r="L28" i="71"/>
  <c r="L30" i="71"/>
  <c r="L13" i="71"/>
  <c r="M30" i="71"/>
  <c r="M29" i="71"/>
  <c r="M28" i="71"/>
  <c r="M27" i="71"/>
  <c r="M26" i="71"/>
  <c r="M25" i="71"/>
  <c r="M24" i="71"/>
  <c r="M23" i="71"/>
  <c r="M22" i="71"/>
  <c r="M21" i="71"/>
  <c r="M20" i="71"/>
  <c r="M19" i="71"/>
  <c r="M18" i="71"/>
  <c r="M17" i="71"/>
  <c r="M16" i="71"/>
  <c r="M15" i="71"/>
  <c r="D28" i="71"/>
  <c r="AA70" i="71"/>
  <c r="AA69" i="71"/>
  <c r="AA68" i="71"/>
  <c r="AA67" i="71"/>
  <c r="AA66" i="71"/>
  <c r="AA65" i="71"/>
  <c r="AA64" i="71"/>
  <c r="AA63" i="71"/>
  <c r="AA62" i="71"/>
  <c r="AA61" i="71"/>
  <c r="AA60" i="71"/>
  <c r="AA59" i="71"/>
  <c r="AA58" i="71"/>
  <c r="AA57" i="71"/>
  <c r="AA56" i="71"/>
  <c r="AA55" i="71"/>
  <c r="T68" i="71"/>
  <c r="T70" i="71"/>
  <c r="T53" i="71"/>
  <c r="U70" i="71"/>
  <c r="U69" i="71"/>
  <c r="U68" i="71"/>
  <c r="U67" i="71"/>
  <c r="U66" i="71"/>
  <c r="U65" i="71"/>
  <c r="U64" i="71"/>
  <c r="U63" i="71"/>
  <c r="U62" i="71"/>
  <c r="U61" i="71"/>
  <c r="U60" i="71"/>
  <c r="U59" i="71"/>
  <c r="U58" i="71"/>
  <c r="U57" i="71"/>
  <c r="U56" i="71"/>
  <c r="U55" i="71"/>
  <c r="R68" i="71"/>
  <c r="R70" i="71"/>
  <c r="R53" i="71"/>
  <c r="S70" i="71"/>
  <c r="S69" i="71"/>
  <c r="S68" i="71"/>
  <c r="S67" i="71"/>
  <c r="S66" i="71"/>
  <c r="S65" i="71"/>
  <c r="S64" i="71"/>
  <c r="S63" i="71"/>
  <c r="S62" i="71"/>
  <c r="S61" i="71"/>
  <c r="S60" i="71"/>
  <c r="S59" i="71"/>
  <c r="S58" i="71"/>
  <c r="S57" i="71"/>
  <c r="S56" i="71"/>
  <c r="S55" i="71"/>
  <c r="P53" i="71"/>
  <c r="Q70" i="71"/>
  <c r="Q69" i="71"/>
  <c r="P68" i="71"/>
  <c r="Q68" i="71"/>
  <c r="Q67" i="71"/>
  <c r="Q66" i="71"/>
  <c r="Q65" i="71"/>
  <c r="Q64" i="71"/>
  <c r="Q63" i="71"/>
  <c r="Q62" i="71"/>
  <c r="Q61" i="71"/>
  <c r="Q60" i="71"/>
  <c r="Q59" i="71"/>
  <c r="Q58" i="71"/>
  <c r="Q57" i="71"/>
  <c r="Q56" i="71"/>
  <c r="Q55" i="71"/>
  <c r="L68" i="71"/>
  <c r="L70" i="71"/>
  <c r="L53" i="71"/>
  <c r="M70" i="71"/>
  <c r="M69" i="71"/>
  <c r="M68" i="71"/>
  <c r="M67" i="71"/>
  <c r="M66" i="71"/>
  <c r="M65" i="71"/>
  <c r="M64" i="71"/>
  <c r="M63" i="71"/>
  <c r="M62" i="71"/>
  <c r="M61" i="71"/>
  <c r="M60" i="71"/>
  <c r="M59" i="71"/>
  <c r="M58" i="71"/>
  <c r="M57" i="71"/>
  <c r="M56" i="71"/>
  <c r="M55" i="71"/>
  <c r="J68" i="71"/>
  <c r="J70" i="71"/>
  <c r="J53" i="71"/>
  <c r="K70" i="71"/>
  <c r="K69" i="71"/>
  <c r="K68" i="71"/>
  <c r="K67" i="71"/>
  <c r="K66" i="71"/>
  <c r="K65" i="71"/>
  <c r="K64" i="71"/>
  <c r="K63" i="71"/>
  <c r="K62" i="71"/>
  <c r="K61" i="71"/>
  <c r="K60" i="71"/>
  <c r="K59" i="71"/>
  <c r="K58" i="71"/>
  <c r="K57" i="71"/>
  <c r="K56" i="71"/>
  <c r="K55" i="71"/>
  <c r="H68" i="71"/>
  <c r="H70" i="71"/>
  <c r="H53" i="71"/>
  <c r="I70" i="71"/>
  <c r="I69" i="71"/>
  <c r="I68" i="71"/>
  <c r="I67" i="71"/>
  <c r="I66" i="71"/>
  <c r="I65" i="71"/>
  <c r="I64" i="71"/>
  <c r="I63" i="71"/>
  <c r="I62" i="71"/>
  <c r="I61" i="71"/>
  <c r="I60" i="71"/>
  <c r="I59" i="71"/>
  <c r="I58" i="71"/>
  <c r="I57" i="71"/>
  <c r="I56" i="71"/>
  <c r="I55" i="71"/>
  <c r="F68" i="71"/>
  <c r="F70" i="71"/>
  <c r="F53" i="71"/>
  <c r="G70" i="71"/>
  <c r="G69" i="71"/>
  <c r="G68" i="71"/>
  <c r="G67" i="71"/>
  <c r="G66" i="71"/>
  <c r="G65" i="71"/>
  <c r="G64" i="71"/>
  <c r="G63" i="71"/>
  <c r="G62" i="71"/>
  <c r="G61" i="71"/>
  <c r="G60" i="71"/>
  <c r="G59" i="71"/>
  <c r="G58" i="71"/>
  <c r="G57" i="71"/>
  <c r="G56" i="71"/>
  <c r="G55" i="71"/>
  <c r="D68" i="71"/>
  <c r="D70" i="71"/>
  <c r="D53" i="71"/>
  <c r="E70" i="71"/>
  <c r="E69" i="71"/>
  <c r="E68" i="71"/>
  <c r="E67" i="71"/>
  <c r="E66" i="71"/>
  <c r="E65" i="71"/>
  <c r="E64" i="71"/>
  <c r="E63" i="71"/>
  <c r="E62" i="71"/>
  <c r="E61" i="71"/>
  <c r="E60" i="71"/>
  <c r="E59" i="71"/>
  <c r="E58" i="71"/>
  <c r="E57" i="71"/>
  <c r="E56" i="71"/>
  <c r="E55" i="71"/>
  <c r="B68" i="71"/>
  <c r="B70" i="71"/>
  <c r="C70" i="71"/>
  <c r="C69" i="71"/>
  <c r="C68" i="71"/>
  <c r="C67" i="71"/>
  <c r="C66" i="71"/>
  <c r="C65" i="71"/>
  <c r="C64" i="71"/>
  <c r="C63" i="71"/>
  <c r="C62" i="71"/>
  <c r="C61" i="71"/>
  <c r="C60" i="71"/>
  <c r="C59" i="71"/>
  <c r="C58" i="71"/>
  <c r="C57" i="71"/>
  <c r="C56" i="71"/>
  <c r="C55" i="71"/>
  <c r="AH28" i="71"/>
  <c r="AH30" i="71"/>
  <c r="AH13" i="71"/>
  <c r="AI30" i="71"/>
  <c r="AI29" i="71"/>
  <c r="AI28" i="71"/>
  <c r="AI27" i="71"/>
  <c r="AI26" i="71"/>
  <c r="AI25" i="71"/>
  <c r="AI24" i="71"/>
  <c r="AI23" i="71"/>
  <c r="AI22" i="71"/>
  <c r="AI21" i="71"/>
  <c r="AI20" i="71"/>
  <c r="AI19" i="71"/>
  <c r="AI18" i="71"/>
  <c r="AI17" i="71"/>
  <c r="AI16" i="71"/>
  <c r="AI15" i="71"/>
  <c r="AF28" i="71"/>
  <c r="AF30" i="71"/>
  <c r="AF13" i="71"/>
  <c r="AG30" i="71"/>
  <c r="AG29" i="71"/>
  <c r="AG28" i="71"/>
  <c r="AG27" i="71"/>
  <c r="AG26" i="71"/>
  <c r="AG25" i="71"/>
  <c r="AG24" i="71"/>
  <c r="AG23" i="71"/>
  <c r="AG22" i="71"/>
  <c r="AG21" i="71"/>
  <c r="AG20" i="71"/>
  <c r="AG19" i="71"/>
  <c r="AG18" i="71"/>
  <c r="AG17" i="71"/>
  <c r="AG16" i="71"/>
  <c r="AG15" i="71"/>
  <c r="AD28" i="71"/>
  <c r="AD30" i="71"/>
  <c r="AD13" i="71"/>
  <c r="AE30" i="71"/>
  <c r="AE29" i="71"/>
  <c r="AE28" i="71"/>
  <c r="AE27" i="71"/>
  <c r="AE26" i="71"/>
  <c r="AE25" i="71"/>
  <c r="AE24" i="71"/>
  <c r="AE23" i="71"/>
  <c r="AE22" i="71"/>
  <c r="AE21" i="71"/>
  <c r="AE20" i="71"/>
  <c r="AE19" i="71"/>
  <c r="AE18" i="71"/>
  <c r="AE17" i="71"/>
  <c r="AE16" i="71"/>
  <c r="AE15" i="71"/>
  <c r="AB28" i="71"/>
  <c r="AB30" i="71"/>
  <c r="AB13" i="71"/>
  <c r="AC30" i="71"/>
  <c r="AC29" i="71"/>
  <c r="AC28" i="71"/>
  <c r="AC27" i="71"/>
  <c r="AC26" i="71"/>
  <c r="AC25" i="71"/>
  <c r="AC24" i="71"/>
  <c r="AC23" i="71"/>
  <c r="AC22" i="71"/>
  <c r="AC21" i="71"/>
  <c r="AC20" i="71"/>
  <c r="AC19" i="71"/>
  <c r="AC18" i="71"/>
  <c r="AC17" i="71"/>
  <c r="AC16" i="71"/>
  <c r="AC15" i="71"/>
  <c r="AA30" i="71"/>
  <c r="AA29" i="71"/>
  <c r="AA28" i="71"/>
  <c r="AA27" i="71"/>
  <c r="AA26" i="71"/>
  <c r="AA25" i="71"/>
  <c r="AA24" i="71"/>
  <c r="AA23" i="71"/>
  <c r="AA22" i="71"/>
  <c r="AA21" i="71"/>
  <c r="AA20" i="71"/>
  <c r="AA19" i="71"/>
  <c r="AA18" i="71"/>
  <c r="AA17" i="71"/>
  <c r="AA16" i="71"/>
  <c r="AA15" i="71"/>
  <c r="Y30" i="71"/>
  <c r="Y29" i="71"/>
  <c r="Y28" i="71"/>
  <c r="Y27" i="71"/>
  <c r="Y26" i="71"/>
  <c r="Y25" i="71"/>
  <c r="Y24" i="71"/>
  <c r="Y23" i="71"/>
  <c r="Y22" i="71"/>
  <c r="Y21" i="71"/>
  <c r="Y20" i="71"/>
  <c r="Y19" i="71"/>
  <c r="Y18" i="71"/>
  <c r="Y17" i="71"/>
  <c r="Y16" i="71"/>
  <c r="Y15" i="71"/>
  <c r="P28" i="71"/>
  <c r="P30" i="71"/>
  <c r="P13" i="71"/>
  <c r="Q30" i="71"/>
  <c r="Q29" i="71"/>
  <c r="Q28" i="71"/>
  <c r="Q27" i="71"/>
  <c r="Q26" i="71"/>
  <c r="Q25" i="71"/>
  <c r="Q24" i="71"/>
  <c r="Q23" i="71"/>
  <c r="Q22" i="71"/>
  <c r="Q21" i="71"/>
  <c r="Q20" i="71"/>
  <c r="Q19" i="71"/>
  <c r="Q18" i="71"/>
  <c r="Q17" i="71"/>
  <c r="Q16" i="71"/>
  <c r="Q15" i="71"/>
  <c r="N28" i="71"/>
  <c r="N30" i="71"/>
  <c r="N13" i="71"/>
  <c r="O30" i="71"/>
  <c r="O29" i="71"/>
  <c r="O28" i="71"/>
  <c r="O27" i="71"/>
  <c r="O26" i="71"/>
  <c r="O25" i="71"/>
  <c r="O24" i="71"/>
  <c r="O23" i="71"/>
  <c r="O22" i="71"/>
  <c r="O21" i="71"/>
  <c r="O20" i="71"/>
  <c r="O19" i="71"/>
  <c r="O18" i="71"/>
  <c r="O17" i="71"/>
  <c r="O16" i="71"/>
  <c r="O15" i="71"/>
  <c r="J28" i="71"/>
  <c r="J30" i="71"/>
  <c r="J13" i="71"/>
  <c r="K30" i="71"/>
  <c r="K29" i="71"/>
  <c r="K28" i="71"/>
  <c r="K27" i="71"/>
  <c r="K26" i="71"/>
  <c r="K25" i="71"/>
  <c r="K24" i="71"/>
  <c r="K23" i="71"/>
  <c r="K22" i="71"/>
  <c r="K21" i="71"/>
  <c r="K20" i="71"/>
  <c r="K19" i="71"/>
  <c r="K18" i="71"/>
  <c r="K17" i="71"/>
  <c r="K16" i="71"/>
  <c r="K15" i="71"/>
  <c r="H28" i="71"/>
  <c r="H30" i="71"/>
  <c r="H13" i="71"/>
  <c r="I30" i="71"/>
  <c r="I29" i="71"/>
  <c r="I28" i="71"/>
  <c r="I27" i="71"/>
  <c r="I26" i="71"/>
  <c r="I25" i="71"/>
  <c r="I24" i="71"/>
  <c r="I23" i="71"/>
  <c r="I22" i="71"/>
  <c r="I21" i="71"/>
  <c r="I20" i="71"/>
  <c r="I19" i="71"/>
  <c r="I18" i="71"/>
  <c r="I17" i="71"/>
  <c r="I16" i="71"/>
  <c r="I15" i="71"/>
  <c r="D13" i="71"/>
  <c r="D30" i="71"/>
  <c r="E30" i="71"/>
  <c r="E29" i="71"/>
  <c r="E28" i="71"/>
  <c r="E27" i="71"/>
  <c r="E26" i="71"/>
  <c r="E25" i="71"/>
  <c r="E24" i="71"/>
  <c r="E23" i="71"/>
  <c r="E22" i="71"/>
  <c r="E21" i="71"/>
  <c r="E20" i="71"/>
  <c r="E19" i="71"/>
  <c r="E18" i="71"/>
  <c r="E17" i="71"/>
  <c r="E16" i="71"/>
  <c r="E15" i="71"/>
  <c r="B15" i="71"/>
  <c r="B16" i="71"/>
  <c r="B17" i="71"/>
  <c r="B18" i="71"/>
  <c r="B19" i="71"/>
  <c r="B20" i="71"/>
  <c r="B21" i="71"/>
  <c r="B22" i="71"/>
  <c r="B23" i="71"/>
  <c r="B24" i="71"/>
  <c r="B25" i="71"/>
  <c r="B26" i="71"/>
  <c r="B27" i="71"/>
  <c r="B28" i="71"/>
  <c r="B29" i="71"/>
  <c r="B30" i="71"/>
  <c r="B13" i="71"/>
  <c r="C30" i="71"/>
  <c r="C29" i="71"/>
  <c r="C28" i="71"/>
  <c r="C27" i="71"/>
  <c r="C26" i="71"/>
  <c r="C25" i="71"/>
  <c r="C24" i="71"/>
  <c r="C23" i="71"/>
  <c r="C22" i="71"/>
  <c r="C21" i="71"/>
  <c r="C20" i="71"/>
  <c r="C19" i="71"/>
  <c r="C18" i="71"/>
  <c r="C17" i="71"/>
  <c r="C16" i="71"/>
  <c r="C15" i="71"/>
  <c r="O7" i="71"/>
  <c r="O8" i="71"/>
  <c r="O9" i="71"/>
  <c r="O10" i="71"/>
  <c r="O11" i="71"/>
  <c r="O12" i="71"/>
  <c r="O13" i="71"/>
  <c r="AB78" i="71"/>
  <c r="AC53" i="71"/>
  <c r="AC52" i="71"/>
  <c r="AC51" i="71"/>
  <c r="AC50" i="71"/>
  <c r="AC49" i="71"/>
  <c r="AC48" i="71"/>
  <c r="AC47" i="71"/>
  <c r="AI7" i="71"/>
  <c r="AI8" i="71"/>
  <c r="AI9" i="71"/>
  <c r="AI10" i="71"/>
  <c r="AI11" i="71"/>
  <c r="AI12" i="71"/>
  <c r="AI13" i="71"/>
  <c r="AA53" i="71"/>
  <c r="AA52" i="71"/>
  <c r="AA51" i="71"/>
  <c r="AA50" i="71"/>
  <c r="AA49" i="71"/>
  <c r="AA48" i="71"/>
  <c r="AA47" i="71"/>
  <c r="AG8" i="71"/>
  <c r="AG9" i="71"/>
  <c r="AG10" i="71"/>
  <c r="AG11" i="71"/>
  <c r="AG12" i="71"/>
  <c r="AG13" i="71"/>
  <c r="Y53" i="71"/>
  <c r="Y52" i="71"/>
  <c r="Y51" i="71"/>
  <c r="Y50" i="71"/>
  <c r="Y49" i="71"/>
  <c r="Y48" i="71"/>
  <c r="Y47" i="71"/>
  <c r="AE7" i="71"/>
  <c r="AE8" i="71"/>
  <c r="AE9" i="71"/>
  <c r="AE10" i="71"/>
  <c r="AE11" i="71"/>
  <c r="AE12" i="71"/>
  <c r="AE13" i="71"/>
  <c r="W53" i="71"/>
  <c r="W52" i="71"/>
  <c r="W51" i="71"/>
  <c r="W50" i="71"/>
  <c r="W49" i="71"/>
  <c r="W48" i="71"/>
  <c r="W47" i="71"/>
  <c r="AC7" i="71"/>
  <c r="AC8" i="71"/>
  <c r="AC9" i="71"/>
  <c r="AC10" i="71"/>
  <c r="AC11" i="71"/>
  <c r="AC12" i="71"/>
  <c r="AC13" i="71"/>
  <c r="AA7" i="71"/>
  <c r="AA8" i="71"/>
  <c r="AA9" i="71"/>
  <c r="AA10" i="71"/>
  <c r="AA11" i="71"/>
  <c r="AA12" i="71"/>
  <c r="AA13" i="71"/>
  <c r="U53" i="71"/>
  <c r="U52" i="71"/>
  <c r="U51" i="71"/>
  <c r="U50" i="71"/>
  <c r="U49" i="71"/>
  <c r="U48" i="71"/>
  <c r="Y7" i="71"/>
  <c r="Y8" i="71"/>
  <c r="Y9" i="71"/>
  <c r="Y10" i="71"/>
  <c r="Y11" i="71"/>
  <c r="Y12" i="71"/>
  <c r="Y13" i="71"/>
  <c r="S53" i="71"/>
  <c r="S52" i="71"/>
  <c r="S51" i="71"/>
  <c r="S50" i="71"/>
  <c r="S49" i="71"/>
  <c r="S48" i="71"/>
  <c r="S47" i="71"/>
  <c r="W7" i="71"/>
  <c r="W8" i="71"/>
  <c r="W9" i="71"/>
  <c r="W10" i="71"/>
  <c r="W11" i="71"/>
  <c r="W12" i="71"/>
  <c r="W13" i="71"/>
  <c r="Q53" i="71"/>
  <c r="Q52" i="71"/>
  <c r="Q51" i="71"/>
  <c r="Q50" i="71"/>
  <c r="Q49" i="71"/>
  <c r="Q48" i="71"/>
  <c r="Q47" i="71"/>
  <c r="U7" i="71"/>
  <c r="U8" i="71"/>
  <c r="U9" i="71"/>
  <c r="U10" i="71"/>
  <c r="U11" i="71"/>
  <c r="U12" i="71"/>
  <c r="U13" i="71"/>
  <c r="O53" i="71"/>
  <c r="O52" i="71"/>
  <c r="O51" i="71"/>
  <c r="O50" i="71"/>
  <c r="O49" i="71"/>
  <c r="O48" i="71"/>
  <c r="O47" i="71"/>
  <c r="S7" i="71"/>
  <c r="S8" i="71"/>
  <c r="S9" i="71"/>
  <c r="S10" i="71"/>
  <c r="S11" i="71"/>
  <c r="S12" i="71"/>
  <c r="S13" i="71"/>
  <c r="Q7" i="71"/>
  <c r="Q8" i="71"/>
  <c r="Q9" i="71"/>
  <c r="Q10" i="71"/>
  <c r="Q11" i="71"/>
  <c r="Q12" i="71"/>
  <c r="Q13" i="71"/>
  <c r="M53" i="71"/>
  <c r="M52" i="71"/>
  <c r="M51" i="71"/>
  <c r="M50" i="71"/>
  <c r="M49" i="71"/>
  <c r="M48" i="71"/>
  <c r="M47" i="71"/>
  <c r="K53" i="71"/>
  <c r="K52" i="71"/>
  <c r="K51" i="71"/>
  <c r="K50" i="71"/>
  <c r="K49" i="71"/>
  <c r="K48" i="71"/>
  <c r="K47" i="71"/>
  <c r="M7" i="71"/>
  <c r="M8" i="71"/>
  <c r="M9" i="71"/>
  <c r="M10" i="71"/>
  <c r="M11" i="71"/>
  <c r="M12" i="71"/>
  <c r="M13" i="71"/>
  <c r="I53" i="71"/>
  <c r="I52" i="71"/>
  <c r="I51" i="71"/>
  <c r="I50" i="71"/>
  <c r="I49" i="71"/>
  <c r="I48" i="71"/>
  <c r="I47" i="71"/>
  <c r="K7" i="71"/>
  <c r="K8" i="71"/>
  <c r="K9" i="71"/>
  <c r="K10" i="71"/>
  <c r="K11" i="71"/>
  <c r="K12" i="71"/>
  <c r="K13" i="71"/>
  <c r="G48" i="71"/>
  <c r="G53" i="71"/>
  <c r="G52" i="71"/>
  <c r="G51" i="71"/>
  <c r="G50" i="71"/>
  <c r="G49" i="71"/>
  <c r="G47" i="71"/>
  <c r="I7" i="71"/>
  <c r="I8" i="71"/>
  <c r="I9" i="71"/>
  <c r="I10" i="71"/>
  <c r="I11" i="71"/>
  <c r="I12" i="71"/>
  <c r="I13" i="71"/>
  <c r="E53" i="71"/>
  <c r="E52" i="71"/>
  <c r="E51" i="71"/>
  <c r="E50" i="71"/>
  <c r="E49" i="71"/>
  <c r="E48" i="71"/>
  <c r="E47" i="71"/>
  <c r="G7" i="71"/>
  <c r="G8" i="71"/>
  <c r="G9" i="71"/>
  <c r="G10" i="71"/>
  <c r="G11" i="71"/>
  <c r="G12" i="71"/>
  <c r="G13" i="71"/>
  <c r="C53" i="71"/>
  <c r="C52" i="71"/>
  <c r="C51" i="71"/>
  <c r="C50" i="71"/>
  <c r="C49" i="71"/>
  <c r="C48" i="71"/>
  <c r="C47" i="71"/>
  <c r="E12" i="71"/>
  <c r="E11" i="71"/>
  <c r="E10" i="71"/>
  <c r="E9" i="71"/>
  <c r="E8" i="71"/>
  <c r="E7" i="71"/>
  <c r="R72" i="71"/>
  <c r="P72" i="71"/>
  <c r="F72" i="71"/>
  <c r="AH32" i="71"/>
  <c r="D32" i="71"/>
  <c r="V1" i="71"/>
  <c r="E13" i="71"/>
  <c r="B32" i="71"/>
  <c r="C8" i="71"/>
  <c r="C9" i="71"/>
  <c r="C10" i="71"/>
  <c r="C11" i="71"/>
  <c r="C12" i="71"/>
  <c r="C7" i="71"/>
  <c r="C13" i="71"/>
  <c r="L7" i="12"/>
  <c r="L8" i="12"/>
  <c r="L9" i="12"/>
  <c r="L10" i="12"/>
  <c r="B32" i="12"/>
  <c r="B7" i="12"/>
  <c r="B8" i="12"/>
  <c r="B9" i="12"/>
  <c r="B10" i="12"/>
  <c r="B11" i="12"/>
  <c r="B12" i="12"/>
  <c r="B13" i="12"/>
  <c r="X40" i="12"/>
  <c r="T40" i="12"/>
  <c r="N48" i="12"/>
  <c r="H37" i="12"/>
  <c r="D37" i="12"/>
  <c r="V8" i="12"/>
  <c r="V9" i="12"/>
  <c r="V10" i="12"/>
  <c r="V11" i="12"/>
  <c r="V12" i="12"/>
  <c r="V13" i="12"/>
  <c r="V14" i="12"/>
  <c r="V15" i="12"/>
  <c r="V16" i="12"/>
  <c r="V17" i="12"/>
  <c r="V18" i="12"/>
  <c r="V19" i="12"/>
  <c r="V20" i="12"/>
  <c r="V22" i="12"/>
  <c r="V23" i="12"/>
  <c r="I6" i="1"/>
  <c r="X26" i="12"/>
  <c r="T26" i="12"/>
  <c r="G6" i="1"/>
  <c r="V26" i="12"/>
  <c r="R26" i="12"/>
  <c r="V35" i="12"/>
  <c r="V28" i="12"/>
  <c r="V29" i="12"/>
  <c r="V30" i="12"/>
  <c r="V31" i="12"/>
  <c r="V32" i="12"/>
  <c r="V33" i="12"/>
  <c r="V34" i="12"/>
  <c r="V36" i="12"/>
  <c r="W35" i="12"/>
  <c r="W34" i="12"/>
  <c r="W33" i="12"/>
  <c r="W32" i="12"/>
  <c r="W31" i="12"/>
  <c r="W30" i="12"/>
  <c r="W29" i="12"/>
  <c r="W28" i="12"/>
  <c r="W18" i="12"/>
  <c r="W17" i="12"/>
  <c r="W16" i="12"/>
  <c r="W14" i="12"/>
  <c r="W13" i="12"/>
  <c r="W12" i="12"/>
  <c r="W11" i="12"/>
  <c r="W10" i="12"/>
  <c r="W9" i="12"/>
  <c r="W8" i="12"/>
  <c r="X4" i="12"/>
  <c r="V4" i="12"/>
  <c r="T4" i="12"/>
  <c r="R4" i="12"/>
  <c r="N4" i="12"/>
  <c r="L4" i="12"/>
  <c r="H4" i="12"/>
  <c r="F4" i="12"/>
  <c r="D4" i="12"/>
  <c r="B4" i="12"/>
  <c r="B15" i="12"/>
  <c r="B16" i="12"/>
  <c r="B17" i="12"/>
  <c r="B18" i="12"/>
  <c r="B19" i="12"/>
  <c r="B20" i="12"/>
  <c r="B21" i="12"/>
  <c r="B22" i="12"/>
  <c r="B23" i="12"/>
  <c r="B24" i="12"/>
  <c r="B26" i="12"/>
  <c r="B29" i="12"/>
  <c r="F36" i="12"/>
  <c r="F35" i="12"/>
  <c r="W36" i="12"/>
  <c r="R28" i="12"/>
  <c r="R29" i="12"/>
  <c r="R30" i="12"/>
  <c r="R31" i="12"/>
  <c r="R32" i="12"/>
  <c r="R33" i="12"/>
  <c r="R34" i="12"/>
  <c r="R35" i="12"/>
  <c r="R36" i="12"/>
  <c r="S28" i="12"/>
  <c r="S29" i="12"/>
  <c r="S30" i="12"/>
  <c r="S31" i="12"/>
  <c r="S32" i="12"/>
  <c r="S33" i="12"/>
  <c r="S34" i="12"/>
  <c r="S35" i="12"/>
  <c r="S36" i="12"/>
  <c r="R16" i="12"/>
  <c r="R17" i="12"/>
  <c r="R18" i="12"/>
  <c r="R19" i="12"/>
  <c r="R8" i="12"/>
  <c r="R9" i="12"/>
  <c r="R10" i="12"/>
  <c r="R11" i="12"/>
  <c r="R12" i="12"/>
  <c r="R13" i="12"/>
  <c r="R14" i="12"/>
  <c r="R15" i="12"/>
  <c r="R20" i="12"/>
  <c r="R22" i="12"/>
  <c r="R23" i="12"/>
  <c r="W15" i="12"/>
  <c r="W19" i="12"/>
  <c r="W20" i="12"/>
  <c r="S8" i="12"/>
  <c r="S9" i="12"/>
  <c r="S10" i="12"/>
  <c r="S11" i="12"/>
  <c r="S12" i="12"/>
  <c r="S13" i="12"/>
  <c r="S14" i="12"/>
  <c r="S15" i="12"/>
  <c r="S16" i="12"/>
  <c r="S17" i="12"/>
  <c r="S18" i="12"/>
  <c r="S19" i="12"/>
  <c r="S20" i="12"/>
  <c r="F37" i="12"/>
  <c r="M7" i="12"/>
  <c r="M8" i="12"/>
  <c r="M9" i="12"/>
  <c r="M10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6" i="12"/>
  <c r="M12" i="12"/>
  <c r="M25" i="12"/>
  <c r="M27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L43" i="12"/>
  <c r="L44" i="12"/>
  <c r="B25" i="12"/>
  <c r="B27" i="12"/>
  <c r="B28" i="12"/>
  <c r="B30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8" i="12"/>
  <c r="C9" i="12"/>
  <c r="C10" i="12"/>
  <c r="C11" i="12"/>
  <c r="C12" i="12"/>
  <c r="C7" i="12"/>
  <c r="C13" i="12"/>
  <c r="B33" i="12"/>
  <c r="R38" i="12"/>
  <c r="R39" i="12"/>
  <c r="R40" i="12"/>
  <c r="V38" i="12"/>
  <c r="V39" i="12"/>
  <c r="V40" i="12"/>
  <c r="B35" i="12"/>
  <c r="B36" i="12"/>
  <c r="B37" i="12"/>
  <c r="L46" i="12"/>
  <c r="L47" i="12"/>
  <c r="L48" i="12"/>
  <c r="B7" i="72"/>
  <c r="F7" i="12"/>
  <c r="B8" i="72"/>
  <c r="F8" i="12"/>
  <c r="B9" i="72"/>
  <c r="F9" i="12"/>
  <c r="B10" i="72"/>
  <c r="F10" i="12"/>
  <c r="B11" i="72"/>
  <c r="F11" i="12"/>
  <c r="B12" i="72"/>
  <c r="F12" i="12"/>
  <c r="F13" i="12"/>
  <c r="G7" i="12"/>
  <c r="G8" i="12"/>
  <c r="G9" i="12"/>
  <c r="G10" i="12"/>
  <c r="G11" i="12"/>
  <c r="G12" i="12"/>
  <c r="G13" i="12"/>
  <c r="B15" i="72"/>
  <c r="F15" i="12"/>
  <c r="B16" i="72"/>
  <c r="F16" i="12"/>
  <c r="B17" i="72"/>
  <c r="F17" i="12"/>
  <c r="B18" i="72"/>
  <c r="F18" i="12"/>
  <c r="B19" i="72"/>
  <c r="F19" i="12"/>
  <c r="B20" i="72"/>
  <c r="F20" i="12"/>
  <c r="B21" i="72"/>
  <c r="F21" i="12"/>
  <c r="B22" i="72"/>
  <c r="F22" i="12"/>
  <c r="B23" i="72"/>
  <c r="F23" i="12"/>
  <c r="B24" i="72"/>
  <c r="F24" i="12"/>
  <c r="B25" i="72"/>
  <c r="F25" i="12"/>
  <c r="B26" i="72"/>
  <c r="F26" i="12"/>
  <c r="B27" i="72"/>
  <c r="F27" i="12"/>
  <c r="F28" i="12"/>
  <c r="B29" i="72"/>
  <c r="F29" i="12"/>
  <c r="F30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B31" i="72"/>
  <c r="F32" i="12"/>
  <c r="F33" i="12"/>
  <c r="F13" i="72"/>
  <c r="F28" i="72"/>
  <c r="F30" i="72"/>
  <c r="G30" i="72"/>
  <c r="G29" i="72"/>
  <c r="G28" i="72"/>
  <c r="G27" i="72"/>
  <c r="G26" i="72"/>
  <c r="G25" i="72"/>
  <c r="G24" i="72"/>
  <c r="G23" i="72"/>
  <c r="G22" i="72"/>
  <c r="G21" i="72"/>
  <c r="G20" i="72"/>
  <c r="G19" i="72"/>
  <c r="G18" i="72"/>
  <c r="G17" i="72"/>
  <c r="G16" i="72"/>
  <c r="G15" i="72"/>
  <c r="D30" i="72"/>
  <c r="E30" i="72"/>
  <c r="E29" i="72"/>
  <c r="E28" i="72"/>
  <c r="E27" i="72"/>
  <c r="E26" i="72"/>
  <c r="E25" i="72"/>
  <c r="E24" i="72"/>
  <c r="E23" i="72"/>
  <c r="E22" i="72"/>
  <c r="E21" i="72"/>
  <c r="E20" i="72"/>
  <c r="E19" i="72"/>
  <c r="E18" i="72"/>
  <c r="E17" i="72"/>
  <c r="E16" i="72"/>
  <c r="E15" i="72"/>
  <c r="B13" i="72"/>
  <c r="B28" i="72"/>
  <c r="B30" i="72"/>
  <c r="C30" i="72"/>
  <c r="C29" i="72"/>
  <c r="C28" i="72"/>
  <c r="C27" i="72"/>
  <c r="C26" i="72"/>
  <c r="C25" i="72"/>
  <c r="C24" i="72"/>
  <c r="C23" i="72"/>
  <c r="C22" i="72"/>
  <c r="C21" i="72"/>
  <c r="C20" i="72"/>
  <c r="C19" i="72"/>
  <c r="C18" i="72"/>
  <c r="C17" i="72"/>
  <c r="C16" i="72"/>
  <c r="C15" i="72"/>
  <c r="C12" i="72"/>
  <c r="C11" i="72"/>
  <c r="C10" i="72"/>
  <c r="C9" i="72"/>
  <c r="C8" i="72"/>
  <c r="C7" i="72"/>
  <c r="F32" i="72"/>
  <c r="G7" i="72"/>
  <c r="G8" i="72"/>
  <c r="G9" i="72"/>
  <c r="G10" i="72"/>
  <c r="G11" i="72"/>
  <c r="G12" i="72"/>
  <c r="G13" i="72"/>
  <c r="D32" i="72"/>
  <c r="E7" i="72"/>
  <c r="E8" i="72"/>
  <c r="E9" i="72"/>
  <c r="E10" i="72"/>
  <c r="E11" i="72"/>
  <c r="E12" i="72"/>
  <c r="E13" i="72"/>
  <c r="G1" i="72"/>
  <c r="B32" i="72"/>
  <c r="C13" i="72"/>
  <c r="D22" i="28"/>
  <c r="F1" i="28"/>
  <c r="B16" i="28"/>
  <c r="B17" i="28"/>
  <c r="B19" i="28"/>
  <c r="B20" i="28"/>
  <c r="B21" i="28"/>
  <c r="B14" i="28"/>
  <c r="B15" i="28"/>
  <c r="B18" i="28"/>
  <c r="B22" i="28"/>
  <c r="B23" i="28"/>
  <c r="B24" i="28"/>
  <c r="B25" i="28"/>
  <c r="B26" i="28"/>
  <c r="B27" i="28"/>
  <c r="C26" i="28"/>
  <c r="C24" i="28"/>
  <c r="C23" i="28"/>
  <c r="C15" i="28"/>
  <c r="C16" i="28"/>
  <c r="C17" i="28"/>
  <c r="C18" i="28"/>
  <c r="C19" i="28"/>
  <c r="C20" i="28"/>
  <c r="C21" i="28"/>
  <c r="C14" i="28"/>
  <c r="B7" i="28"/>
  <c r="B8" i="28"/>
  <c r="B11" i="28"/>
  <c r="B9" i="28"/>
  <c r="B10" i="28"/>
  <c r="B12" i="28"/>
  <c r="C8" i="28"/>
  <c r="C9" i="28"/>
  <c r="C10" i="28"/>
  <c r="C11" i="28"/>
  <c r="C7" i="28"/>
  <c r="C22" i="28"/>
  <c r="C25" i="28"/>
  <c r="C27" i="28"/>
  <c r="C12" i="28"/>
  <c r="B29" i="28"/>
  <c r="B30" i="28"/>
  <c r="F22" i="28"/>
  <c r="F25" i="28"/>
  <c r="F27" i="28"/>
  <c r="G26" i="28"/>
  <c r="G24" i="28"/>
  <c r="G23" i="28"/>
  <c r="G15" i="28"/>
  <c r="G16" i="28"/>
  <c r="G17" i="28"/>
  <c r="G18" i="28"/>
  <c r="G19" i="28"/>
  <c r="G20" i="28"/>
  <c r="G21" i="28"/>
  <c r="G14" i="28"/>
  <c r="F12" i="28"/>
  <c r="G8" i="28"/>
  <c r="G9" i="28"/>
  <c r="G10" i="28"/>
  <c r="G11" i="28"/>
  <c r="G7" i="28"/>
  <c r="G22" i="28"/>
  <c r="G25" i="28"/>
  <c r="G27" i="28"/>
  <c r="G12" i="28"/>
  <c r="D25" i="28"/>
  <c r="D27" i="28"/>
  <c r="E14" i="28"/>
  <c r="E15" i="28"/>
  <c r="E16" i="28"/>
  <c r="E17" i="28"/>
  <c r="E18" i="28"/>
  <c r="E19" i="28"/>
  <c r="E20" i="28"/>
  <c r="E21" i="28"/>
  <c r="E22" i="28"/>
  <c r="E23" i="28"/>
  <c r="E24" i="28"/>
  <c r="E25" i="28"/>
  <c r="E26" i="28"/>
  <c r="E27" i="28"/>
  <c r="D12" i="28"/>
  <c r="E7" i="28"/>
  <c r="E8" i="28"/>
  <c r="E9" i="28"/>
  <c r="E10" i="28"/>
  <c r="E11" i="28"/>
  <c r="E12" i="28"/>
  <c r="F30" i="28"/>
  <c r="D30" i="28"/>
  <c r="T12" i="22"/>
  <c r="U79" i="22"/>
  <c r="U78" i="22"/>
  <c r="U77" i="22"/>
  <c r="U76" i="22"/>
  <c r="T21" i="22"/>
  <c r="U75" i="22"/>
  <c r="U74" i="22"/>
  <c r="U73" i="22"/>
  <c r="U72" i="22"/>
  <c r="U71" i="22"/>
  <c r="U70" i="22"/>
  <c r="U69" i="22"/>
  <c r="U68" i="22"/>
  <c r="U67" i="22"/>
  <c r="U66" i="22"/>
  <c r="U65" i="22"/>
  <c r="U64" i="22"/>
  <c r="U63" i="22"/>
  <c r="U62" i="22"/>
  <c r="U61" i="22"/>
  <c r="U60" i="22"/>
  <c r="U59" i="22"/>
  <c r="U58" i="22"/>
  <c r="U57" i="22"/>
  <c r="U56" i="22"/>
  <c r="U55" i="22"/>
  <c r="U54" i="22"/>
  <c r="U53" i="22"/>
  <c r="U52" i="22"/>
  <c r="U51" i="22"/>
  <c r="U50" i="22"/>
  <c r="U49" i="22"/>
  <c r="U48" i="22"/>
  <c r="U47" i="22"/>
  <c r="U46" i="22"/>
  <c r="U45" i="22"/>
  <c r="U44" i="22"/>
  <c r="U43" i="22"/>
  <c r="U42" i="22"/>
  <c r="U41" i="22"/>
  <c r="U40" i="22"/>
  <c r="U39" i="22"/>
  <c r="U38" i="22"/>
  <c r="U37" i="22"/>
  <c r="U36" i="22"/>
  <c r="U35" i="22"/>
  <c r="U34" i="22"/>
  <c r="U33" i="22"/>
  <c r="U32" i="22"/>
  <c r="U31" i="22"/>
  <c r="U30" i="22"/>
  <c r="U29" i="22"/>
  <c r="U28" i="22"/>
  <c r="U27" i="22"/>
  <c r="U26" i="22"/>
  <c r="U25" i="22"/>
  <c r="U24" i="22"/>
  <c r="U23" i="22"/>
  <c r="U22" i="22"/>
  <c r="U21" i="22"/>
  <c r="U20" i="22"/>
  <c r="U19" i="22"/>
  <c r="U18" i="22"/>
  <c r="U17" i="22"/>
  <c r="U16" i="22"/>
  <c r="U15" i="22"/>
  <c r="U14" i="22"/>
  <c r="U12" i="22"/>
  <c r="U11" i="22"/>
  <c r="U10" i="22"/>
  <c r="U9" i="22"/>
  <c r="U8" i="22"/>
  <c r="U7" i="22"/>
  <c r="S79" i="22"/>
  <c r="S78" i="22"/>
  <c r="S77" i="22"/>
  <c r="S76" i="22"/>
  <c r="S75" i="22"/>
  <c r="S74" i="22"/>
  <c r="S73" i="22"/>
  <c r="S72" i="22"/>
  <c r="S71" i="22"/>
  <c r="S70" i="22"/>
  <c r="S69" i="22"/>
  <c r="S68" i="22"/>
  <c r="S67" i="22"/>
  <c r="S66" i="22"/>
  <c r="S65" i="22"/>
  <c r="S64" i="22"/>
  <c r="S63" i="22"/>
  <c r="S62" i="22"/>
  <c r="S61" i="22"/>
  <c r="S60" i="22"/>
  <c r="S59" i="22"/>
  <c r="S58" i="22"/>
  <c r="S57" i="22"/>
  <c r="S56" i="22"/>
  <c r="S55" i="22"/>
  <c r="S54" i="22"/>
  <c r="S53" i="22"/>
  <c r="S52" i="22"/>
  <c r="S51" i="22"/>
  <c r="S50" i="22"/>
  <c r="S49" i="22"/>
  <c r="S48" i="22"/>
  <c r="S47" i="22"/>
  <c r="S46" i="22"/>
  <c r="S45" i="22"/>
  <c r="S44" i="22"/>
  <c r="S43" i="22"/>
  <c r="S42" i="22"/>
  <c r="S41" i="22"/>
  <c r="S40" i="22"/>
  <c r="S39" i="22"/>
  <c r="S38" i="22"/>
  <c r="S37" i="22"/>
  <c r="S36" i="22"/>
  <c r="S35" i="22"/>
  <c r="S34" i="22"/>
  <c r="S33" i="22"/>
  <c r="S32" i="22"/>
  <c r="S31" i="22"/>
  <c r="S30" i="22"/>
  <c r="S29" i="22"/>
  <c r="S28" i="22"/>
  <c r="S27" i="22"/>
  <c r="S26" i="22"/>
  <c r="S25" i="22"/>
  <c r="S24" i="22"/>
  <c r="S23" i="22"/>
  <c r="S22" i="22"/>
  <c r="R21" i="22"/>
  <c r="S21" i="22"/>
  <c r="S20" i="22"/>
  <c r="S19" i="22"/>
  <c r="S18" i="22"/>
  <c r="S17" i="22"/>
  <c r="S16" i="22"/>
  <c r="S15" i="22"/>
  <c r="S14" i="22"/>
  <c r="S12" i="22"/>
  <c r="S11" i="22"/>
  <c r="S10" i="22"/>
  <c r="S9" i="22"/>
  <c r="S8" i="22"/>
  <c r="S7" i="22"/>
  <c r="Q79" i="22"/>
  <c r="Q78" i="22"/>
  <c r="Q77" i="22"/>
  <c r="Q76" i="22"/>
  <c r="Q75" i="22"/>
  <c r="Q74" i="22"/>
  <c r="Q73" i="22"/>
  <c r="Q72" i="22"/>
  <c r="Q71" i="22"/>
  <c r="Q70" i="22"/>
  <c r="Q69" i="22"/>
  <c r="Q68" i="22"/>
  <c r="Q67" i="22"/>
  <c r="Q66" i="22"/>
  <c r="Q65" i="22"/>
  <c r="Q64" i="22"/>
  <c r="Q63" i="22"/>
  <c r="Q62" i="22"/>
  <c r="Q61" i="22"/>
  <c r="Q60" i="22"/>
  <c r="Q59" i="22"/>
  <c r="Q58" i="22"/>
  <c r="Q57" i="22"/>
  <c r="Q56" i="22"/>
  <c r="Q55" i="22"/>
  <c r="Q54" i="22"/>
  <c r="Q53" i="22"/>
  <c r="Q52" i="22"/>
  <c r="Q51" i="22"/>
  <c r="Q50" i="22"/>
  <c r="Q49" i="22"/>
  <c r="Q48" i="22"/>
  <c r="Q47" i="22"/>
  <c r="Q46" i="22"/>
  <c r="Q45" i="22"/>
  <c r="Q44" i="22"/>
  <c r="Q43" i="22"/>
  <c r="Q42" i="22"/>
  <c r="Q41" i="22"/>
  <c r="Q40" i="22"/>
  <c r="Q39" i="22"/>
  <c r="Q38" i="22"/>
  <c r="Q37" i="22"/>
  <c r="Q36" i="22"/>
  <c r="Q35" i="22"/>
  <c r="Q34" i="22"/>
  <c r="Q33" i="22"/>
  <c r="Q32" i="22"/>
  <c r="Q31" i="22"/>
  <c r="Q30" i="22"/>
  <c r="Q29" i="22"/>
  <c r="Q28" i="22"/>
  <c r="Q27" i="22"/>
  <c r="Q26" i="22"/>
  <c r="Q25" i="22"/>
  <c r="Q24" i="22"/>
  <c r="Q23" i="22"/>
  <c r="Q22" i="22"/>
  <c r="P21" i="22"/>
  <c r="Q21" i="22"/>
  <c r="Q20" i="22"/>
  <c r="Q19" i="22"/>
  <c r="Q18" i="22"/>
  <c r="Q17" i="22"/>
  <c r="Q16" i="22"/>
  <c r="Q15" i="22"/>
  <c r="Q14" i="22"/>
  <c r="Q12" i="22"/>
  <c r="Q11" i="22"/>
  <c r="Q10" i="22"/>
  <c r="Q9" i="22"/>
  <c r="Q8" i="22"/>
  <c r="Q7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59" i="22"/>
  <c r="C58" i="22"/>
  <c r="C57" i="22"/>
  <c r="C56" i="22"/>
  <c r="C55" i="22"/>
  <c r="C54" i="22"/>
  <c r="C53" i="22"/>
  <c r="C52" i="22"/>
  <c r="C51" i="22"/>
  <c r="C50" i="22"/>
  <c r="C49" i="22"/>
  <c r="C48" i="22"/>
  <c r="C47" i="22"/>
  <c r="C46" i="22"/>
  <c r="C45" i="22"/>
  <c r="C44" i="22"/>
  <c r="C43" i="22"/>
  <c r="C42" i="22"/>
  <c r="C41" i="22"/>
  <c r="C40" i="22"/>
  <c r="C39" i="22"/>
  <c r="C38" i="22"/>
  <c r="C37" i="22"/>
  <c r="C36" i="22"/>
  <c r="C35" i="22"/>
  <c r="C34" i="22"/>
  <c r="C33" i="22"/>
  <c r="C32" i="22"/>
  <c r="C31" i="22"/>
  <c r="C30" i="22"/>
  <c r="C29" i="22"/>
  <c r="C28" i="22"/>
  <c r="C27" i="22"/>
  <c r="C26" i="22"/>
  <c r="C25" i="22"/>
  <c r="C24" i="22"/>
  <c r="C23" i="22"/>
  <c r="C22" i="22"/>
  <c r="C21" i="22"/>
  <c r="C20" i="22"/>
  <c r="C19" i="22"/>
  <c r="C18" i="22"/>
  <c r="C17" i="22"/>
  <c r="C16" i="22"/>
  <c r="C15" i="22"/>
  <c r="C14" i="22"/>
  <c r="C12" i="22"/>
  <c r="C11" i="22"/>
  <c r="C10" i="22"/>
  <c r="C9" i="22"/>
  <c r="C8" i="22"/>
  <c r="C7" i="22"/>
  <c r="N12" i="22"/>
  <c r="O79" i="22"/>
  <c r="O78" i="22"/>
  <c r="O77" i="22"/>
  <c r="O76" i="22"/>
  <c r="N21" i="22"/>
  <c r="O75" i="22"/>
  <c r="O74" i="22"/>
  <c r="O73" i="22"/>
  <c r="O72" i="22"/>
  <c r="O71" i="22"/>
  <c r="O70" i="22"/>
  <c r="O69" i="22"/>
  <c r="O68" i="22"/>
  <c r="O67" i="22"/>
  <c r="O66" i="22"/>
  <c r="O65" i="22"/>
  <c r="O64" i="22"/>
  <c r="O63" i="22"/>
  <c r="O62" i="22"/>
  <c r="O61" i="22"/>
  <c r="O60" i="22"/>
  <c r="O59" i="22"/>
  <c r="O58" i="22"/>
  <c r="O57" i="22"/>
  <c r="O56" i="22"/>
  <c r="O55" i="22"/>
  <c r="O54" i="22"/>
  <c r="O53" i="22"/>
  <c r="O52" i="22"/>
  <c r="O51" i="22"/>
  <c r="O50" i="22"/>
  <c r="O49" i="22"/>
  <c r="O48" i="22"/>
  <c r="O47" i="22"/>
  <c r="O46" i="22"/>
  <c r="O45" i="22"/>
  <c r="O44" i="22"/>
  <c r="O43" i="22"/>
  <c r="O42" i="22"/>
  <c r="O41" i="22"/>
  <c r="O40" i="22"/>
  <c r="O39" i="22"/>
  <c r="O38" i="22"/>
  <c r="O37" i="22"/>
  <c r="O36" i="22"/>
  <c r="O35" i="22"/>
  <c r="O34" i="22"/>
  <c r="O33" i="22"/>
  <c r="O32" i="22"/>
  <c r="O31" i="22"/>
  <c r="O30" i="22"/>
  <c r="O29" i="22"/>
  <c r="O28" i="22"/>
  <c r="O27" i="22"/>
  <c r="O26" i="22"/>
  <c r="O25" i="22"/>
  <c r="O24" i="22"/>
  <c r="O23" i="22"/>
  <c r="O22" i="22"/>
  <c r="O21" i="22"/>
  <c r="O20" i="22"/>
  <c r="O19" i="22"/>
  <c r="O18" i="22"/>
  <c r="O17" i="22"/>
  <c r="O16" i="22"/>
  <c r="O15" i="22"/>
  <c r="O14" i="22"/>
  <c r="O12" i="22"/>
  <c r="O11" i="22"/>
  <c r="O10" i="22"/>
  <c r="O9" i="22"/>
  <c r="O8" i="22"/>
  <c r="O7" i="22"/>
  <c r="L79" i="22"/>
  <c r="L12" i="22"/>
  <c r="M79" i="22"/>
  <c r="M78" i="22"/>
  <c r="M77" i="22"/>
  <c r="M76" i="22"/>
  <c r="L70" i="22"/>
  <c r="L67" i="22"/>
  <c r="L64" i="22"/>
  <c r="L61" i="22"/>
  <c r="L58" i="22"/>
  <c r="L50" i="22"/>
  <c r="L47" i="22"/>
  <c r="L39" i="22"/>
  <c r="L34" i="22"/>
  <c r="L26" i="22"/>
  <c r="L21" i="22"/>
  <c r="L73" i="22"/>
  <c r="L75" i="22"/>
  <c r="M75" i="22"/>
  <c r="M74" i="22"/>
  <c r="M73" i="22"/>
  <c r="M72" i="22"/>
  <c r="M71" i="22"/>
  <c r="M70" i="22"/>
  <c r="M69" i="22"/>
  <c r="M68" i="22"/>
  <c r="M67" i="22"/>
  <c r="M66" i="22"/>
  <c r="M65" i="22"/>
  <c r="M64" i="22"/>
  <c r="M63" i="22"/>
  <c r="M62" i="22"/>
  <c r="M61" i="22"/>
  <c r="M60" i="22"/>
  <c r="M59" i="22"/>
  <c r="M58" i="22"/>
  <c r="M57" i="22"/>
  <c r="M56" i="22"/>
  <c r="M55" i="22"/>
  <c r="M54" i="22"/>
  <c r="M53" i="22"/>
  <c r="M52" i="22"/>
  <c r="M51" i="22"/>
  <c r="M50" i="22"/>
  <c r="M49" i="22"/>
  <c r="M48" i="22"/>
  <c r="M47" i="22"/>
  <c r="M46" i="22"/>
  <c r="M45" i="22"/>
  <c r="M44" i="22"/>
  <c r="M43" i="22"/>
  <c r="M42" i="22"/>
  <c r="M41" i="22"/>
  <c r="M40" i="22"/>
  <c r="M39" i="22"/>
  <c r="M38" i="22"/>
  <c r="M37" i="22"/>
  <c r="M36" i="22"/>
  <c r="M35" i="22"/>
  <c r="M34" i="22"/>
  <c r="M33" i="22"/>
  <c r="M32" i="22"/>
  <c r="M31" i="22"/>
  <c r="M30" i="22"/>
  <c r="M29" i="22"/>
  <c r="M28" i="22"/>
  <c r="M27" i="22"/>
  <c r="M26" i="22"/>
  <c r="M25" i="22"/>
  <c r="M24" i="22"/>
  <c r="M23" i="22"/>
  <c r="M22" i="22"/>
  <c r="M21" i="22"/>
  <c r="M20" i="22"/>
  <c r="M19" i="22"/>
  <c r="M18" i="22"/>
  <c r="M17" i="22"/>
  <c r="M16" i="22"/>
  <c r="M15" i="22"/>
  <c r="M14" i="22"/>
  <c r="M12" i="22"/>
  <c r="M11" i="22"/>
  <c r="M10" i="22"/>
  <c r="M9" i="22"/>
  <c r="M8" i="22"/>
  <c r="M7" i="22"/>
  <c r="J79" i="22"/>
  <c r="K79" i="22"/>
  <c r="K78" i="22"/>
  <c r="K77" i="22"/>
  <c r="K76" i="22"/>
  <c r="J70" i="22"/>
  <c r="J67" i="22"/>
  <c r="J64" i="22"/>
  <c r="J61" i="22"/>
  <c r="J58" i="22"/>
  <c r="J50" i="22"/>
  <c r="J47" i="22"/>
  <c r="J39" i="22"/>
  <c r="J34" i="22"/>
  <c r="J26" i="22"/>
  <c r="J21" i="22"/>
  <c r="J73" i="22"/>
  <c r="J75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6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2" i="22"/>
  <c r="K11" i="22"/>
  <c r="K10" i="22"/>
  <c r="K9" i="22"/>
  <c r="K8" i="22"/>
  <c r="K7" i="22"/>
  <c r="H79" i="22"/>
  <c r="I79" i="22"/>
  <c r="I78" i="22"/>
  <c r="I77" i="22"/>
  <c r="I76" i="22"/>
  <c r="H70" i="22"/>
  <c r="H67" i="22"/>
  <c r="H64" i="22"/>
  <c r="H61" i="22"/>
  <c r="H58" i="22"/>
  <c r="H50" i="22"/>
  <c r="H47" i="22"/>
  <c r="H39" i="22"/>
  <c r="H34" i="22"/>
  <c r="H26" i="22"/>
  <c r="H21" i="22"/>
  <c r="H73" i="22"/>
  <c r="H75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2" i="22"/>
  <c r="I11" i="22"/>
  <c r="I10" i="22"/>
  <c r="I9" i="22"/>
  <c r="I8" i="22"/>
  <c r="I7" i="22"/>
  <c r="F12" i="22"/>
  <c r="G79" i="22"/>
  <c r="G78" i="22"/>
  <c r="G77" i="22"/>
  <c r="G76" i="22"/>
  <c r="F21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2" i="22"/>
  <c r="G11" i="22"/>
  <c r="G10" i="22"/>
  <c r="G9" i="22"/>
  <c r="G8" i="22"/>
  <c r="G7" i="22"/>
  <c r="D79" i="22"/>
  <c r="D12" i="22"/>
  <c r="E79" i="22"/>
  <c r="E78" i="22"/>
  <c r="E77" i="22"/>
  <c r="E76" i="22"/>
  <c r="D70" i="22"/>
  <c r="D67" i="22"/>
  <c r="D64" i="22"/>
  <c r="D61" i="22"/>
  <c r="D58" i="22"/>
  <c r="D50" i="22"/>
  <c r="D47" i="22"/>
  <c r="D39" i="22"/>
  <c r="D34" i="22"/>
  <c r="D26" i="22"/>
  <c r="D21" i="22"/>
  <c r="D73" i="22"/>
  <c r="D75" i="22"/>
  <c r="E75" i="22"/>
  <c r="E74" i="22"/>
  <c r="E73" i="22"/>
  <c r="E72" i="22"/>
  <c r="E71" i="22"/>
  <c r="E70" i="22"/>
  <c r="E69" i="22"/>
  <c r="E68" i="22"/>
  <c r="E67" i="22"/>
  <c r="E66" i="22"/>
  <c r="E65" i="22"/>
  <c r="E64" i="22"/>
  <c r="E63" i="22"/>
  <c r="E62" i="22"/>
  <c r="E61" i="22"/>
  <c r="E60" i="22"/>
  <c r="E59" i="22"/>
  <c r="E58" i="22"/>
  <c r="E57" i="22"/>
  <c r="E56" i="22"/>
  <c r="E55" i="22"/>
  <c r="E54" i="22"/>
  <c r="E53" i="22"/>
  <c r="E52" i="22"/>
  <c r="E51" i="22"/>
  <c r="E50" i="22"/>
  <c r="E49" i="22"/>
  <c r="E48" i="22"/>
  <c r="E47" i="22"/>
  <c r="E46" i="22"/>
  <c r="E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2" i="22"/>
  <c r="E11" i="22"/>
  <c r="E10" i="22"/>
  <c r="E9" i="22"/>
  <c r="E8" i="22"/>
  <c r="E7" i="22"/>
  <c r="D82" i="22"/>
  <c r="T82" i="22"/>
  <c r="R82" i="22"/>
  <c r="P82" i="22"/>
  <c r="N82" i="22"/>
  <c r="L82" i="22"/>
  <c r="J82" i="22"/>
  <c r="H82" i="22"/>
  <c r="F82" i="22"/>
  <c r="P1" i="22"/>
  <c r="E17" i="5"/>
  <c r="E28" i="5"/>
  <c r="E38" i="5"/>
  <c r="E45" i="5"/>
  <c r="B13" i="5"/>
  <c r="B15" i="5"/>
  <c r="B22" i="5"/>
  <c r="B28" i="5"/>
  <c r="B34" i="5"/>
  <c r="B42" i="5"/>
  <c r="B40" i="5"/>
  <c r="F6" i="5"/>
  <c r="C6" i="5"/>
  <c r="G45" i="5"/>
  <c r="W51" i="3"/>
  <c r="B30" i="5"/>
  <c r="B38" i="5"/>
  <c r="W31" i="3"/>
  <c r="B11" i="5"/>
  <c r="B17" i="5"/>
  <c r="B45" i="5"/>
  <c r="C65" i="3"/>
  <c r="C34" i="5"/>
  <c r="B7" i="68"/>
  <c r="B7" i="11"/>
  <c r="B8" i="68"/>
  <c r="B8" i="11"/>
  <c r="B9" i="68"/>
  <c r="B9" i="11"/>
  <c r="B10" i="68"/>
  <c r="B10" i="11"/>
  <c r="B11" i="68"/>
  <c r="B11" i="11"/>
  <c r="B12" i="68"/>
  <c r="B12" i="11"/>
  <c r="B13" i="11"/>
  <c r="C11" i="4"/>
  <c r="B7" i="69"/>
  <c r="B8" i="69"/>
  <c r="B9" i="69"/>
  <c r="B10" i="69"/>
  <c r="B11" i="69"/>
  <c r="B12" i="69"/>
  <c r="B13" i="69"/>
  <c r="F13" i="11"/>
  <c r="C13" i="4"/>
  <c r="C13" i="5"/>
  <c r="C13" i="3"/>
  <c r="C15" i="3"/>
  <c r="C17" i="3"/>
  <c r="C19" i="3"/>
  <c r="C21" i="3"/>
  <c r="C23" i="3"/>
  <c r="C25" i="3"/>
  <c r="C27" i="3"/>
  <c r="C29" i="3"/>
  <c r="C31" i="3"/>
  <c r="C11" i="5"/>
  <c r="C25" i="4"/>
  <c r="C15" i="5"/>
  <c r="C17" i="5"/>
  <c r="C49" i="4"/>
  <c r="C40" i="5"/>
  <c r="C55" i="3"/>
  <c r="C22" i="5"/>
  <c r="B10" i="59"/>
  <c r="C49" i="3"/>
  <c r="C51" i="3"/>
  <c r="D7" i="70"/>
  <c r="L7" i="70"/>
  <c r="X7" i="70"/>
  <c r="Z7" i="70"/>
  <c r="AB7" i="70"/>
  <c r="B7" i="70"/>
  <c r="M7" i="11"/>
  <c r="B8" i="70"/>
  <c r="M8" i="11"/>
  <c r="B9" i="70"/>
  <c r="M9" i="11"/>
  <c r="M10" i="11"/>
  <c r="C17" i="4"/>
  <c r="C31" i="4"/>
  <c r="C30" i="5"/>
  <c r="C38" i="5"/>
  <c r="C57" i="3"/>
  <c r="C59" i="3"/>
  <c r="C35" i="4"/>
  <c r="C42" i="5"/>
  <c r="C45" i="5"/>
  <c r="D34" i="5"/>
  <c r="D15" i="5"/>
  <c r="D24" i="5"/>
  <c r="D26" i="5"/>
  <c r="D13" i="5"/>
  <c r="D40" i="5"/>
  <c r="D11" i="5"/>
  <c r="D17" i="5"/>
  <c r="D22" i="5"/>
  <c r="D28" i="5"/>
  <c r="D30" i="5"/>
  <c r="D38" i="5"/>
  <c r="D42" i="5"/>
  <c r="D45" i="5"/>
  <c r="F33" i="63"/>
  <c r="D33" i="63"/>
  <c r="B33" i="63"/>
  <c r="F15" i="63"/>
  <c r="F17" i="63"/>
  <c r="D15" i="63"/>
  <c r="D17" i="63"/>
  <c r="B15" i="63"/>
  <c r="B17" i="63"/>
  <c r="C25" i="63"/>
  <c r="C26" i="63"/>
  <c r="C27" i="63"/>
  <c r="C28" i="63"/>
  <c r="C29" i="63"/>
  <c r="C30" i="63"/>
  <c r="C31" i="63"/>
  <c r="C32" i="63"/>
  <c r="C33" i="63"/>
  <c r="B20" i="63"/>
  <c r="C8" i="63"/>
  <c r="C9" i="63"/>
  <c r="C10" i="63"/>
  <c r="C11" i="63"/>
  <c r="C12" i="63"/>
  <c r="C13" i="63"/>
  <c r="C14" i="63"/>
  <c r="C15" i="63"/>
  <c r="C16" i="63"/>
  <c r="C17" i="63"/>
  <c r="E28" i="63"/>
  <c r="G25" i="63"/>
  <c r="G26" i="63"/>
  <c r="G27" i="63"/>
  <c r="G28" i="63"/>
  <c r="G29" i="63"/>
  <c r="G30" i="63"/>
  <c r="G31" i="63"/>
  <c r="G32" i="63"/>
  <c r="G33" i="63"/>
  <c r="F20" i="63"/>
  <c r="G8" i="63"/>
  <c r="G9" i="63"/>
  <c r="G10" i="63"/>
  <c r="G11" i="63"/>
  <c r="G12" i="63"/>
  <c r="G13" i="63"/>
  <c r="G14" i="63"/>
  <c r="G15" i="63"/>
  <c r="G16" i="63"/>
  <c r="G17" i="63"/>
  <c r="E25" i="63"/>
  <c r="E26" i="63"/>
  <c r="E27" i="63"/>
  <c r="E29" i="63"/>
  <c r="E30" i="63"/>
  <c r="E31" i="63"/>
  <c r="E32" i="63"/>
  <c r="E33" i="63"/>
  <c r="D20" i="63"/>
  <c r="E8" i="63"/>
  <c r="E9" i="63"/>
  <c r="E10" i="63"/>
  <c r="E11" i="63"/>
  <c r="E12" i="63"/>
  <c r="E13" i="63"/>
  <c r="E14" i="63"/>
  <c r="E15" i="63"/>
  <c r="E16" i="63"/>
  <c r="E17" i="63"/>
  <c r="R12" i="30"/>
  <c r="F12" i="30"/>
  <c r="S79" i="30"/>
  <c r="S78" i="30"/>
  <c r="S77" i="30"/>
  <c r="S76" i="30"/>
  <c r="R21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2" i="30"/>
  <c r="S11" i="30"/>
  <c r="S10" i="30"/>
  <c r="S9" i="30"/>
  <c r="S8" i="30"/>
  <c r="S7" i="30"/>
  <c r="P12" i="30"/>
  <c r="P79" i="30"/>
  <c r="Q79" i="30"/>
  <c r="Q78" i="30"/>
  <c r="Q77" i="30"/>
  <c r="Q76" i="30"/>
  <c r="P21" i="30"/>
  <c r="P26" i="30"/>
  <c r="P34" i="30"/>
  <c r="P39" i="30"/>
  <c r="P47" i="30"/>
  <c r="P50" i="30"/>
  <c r="P58" i="30"/>
  <c r="P61" i="30"/>
  <c r="P64" i="30"/>
  <c r="P67" i="30"/>
  <c r="P70" i="30"/>
  <c r="P73" i="30"/>
  <c r="P75" i="30"/>
  <c r="Q75" i="30"/>
  <c r="Q74" i="30"/>
  <c r="Q73" i="30"/>
  <c r="Q72" i="30"/>
  <c r="Q71" i="30"/>
  <c r="Q70" i="30"/>
  <c r="Q69" i="30"/>
  <c r="Q68" i="30"/>
  <c r="Q67" i="30"/>
  <c r="Q66" i="30"/>
  <c r="Q65" i="30"/>
  <c r="Q64" i="30"/>
  <c r="Q63" i="30"/>
  <c r="Q62" i="30"/>
  <c r="Q61" i="30"/>
  <c r="Q60" i="30"/>
  <c r="Q59" i="30"/>
  <c r="Q58" i="30"/>
  <c r="Q57" i="30"/>
  <c r="Q56" i="30"/>
  <c r="Q55" i="30"/>
  <c r="Q54" i="30"/>
  <c r="Q53" i="30"/>
  <c r="Q52" i="30"/>
  <c r="Q51" i="30"/>
  <c r="Q50" i="30"/>
  <c r="Q49" i="30"/>
  <c r="Q48" i="30"/>
  <c r="Q47" i="30"/>
  <c r="Q46" i="30"/>
  <c r="Q45" i="30"/>
  <c r="Q44" i="30"/>
  <c r="Q43" i="30"/>
  <c r="Q42" i="30"/>
  <c r="Q41" i="30"/>
  <c r="Q40" i="30"/>
  <c r="Q39" i="30"/>
  <c r="Q38" i="30"/>
  <c r="Q37" i="30"/>
  <c r="Q36" i="30"/>
  <c r="Q35" i="30"/>
  <c r="Q34" i="30"/>
  <c r="Q33" i="30"/>
  <c r="Q32" i="30"/>
  <c r="Q31" i="30"/>
  <c r="Q30" i="30"/>
  <c r="Q29" i="30"/>
  <c r="Q28" i="30"/>
  <c r="Q27" i="30"/>
  <c r="Q26" i="30"/>
  <c r="Q25" i="30"/>
  <c r="Q24" i="30"/>
  <c r="Q23" i="30"/>
  <c r="Q22" i="30"/>
  <c r="Q21" i="30"/>
  <c r="Q20" i="30"/>
  <c r="Q19" i="30"/>
  <c r="Q18" i="30"/>
  <c r="Q17" i="30"/>
  <c r="Q16" i="30"/>
  <c r="Q15" i="30"/>
  <c r="Q14" i="30"/>
  <c r="Q12" i="30"/>
  <c r="Q11" i="30"/>
  <c r="Q10" i="30"/>
  <c r="Q9" i="30"/>
  <c r="Q8" i="30"/>
  <c r="Q7" i="30"/>
  <c r="N12" i="30"/>
  <c r="O79" i="30"/>
  <c r="O78" i="30"/>
  <c r="O77" i="30"/>
  <c r="O76" i="30"/>
  <c r="O75" i="30"/>
  <c r="O74" i="30"/>
  <c r="O73" i="30"/>
  <c r="O72" i="30"/>
  <c r="O71" i="30"/>
  <c r="O70" i="30"/>
  <c r="O69" i="30"/>
  <c r="O68" i="30"/>
  <c r="O67" i="30"/>
  <c r="O66" i="30"/>
  <c r="O65" i="30"/>
  <c r="O64" i="30"/>
  <c r="O63" i="30"/>
  <c r="O62" i="30"/>
  <c r="O61" i="30"/>
  <c r="O60" i="30"/>
  <c r="O59" i="30"/>
  <c r="O58" i="30"/>
  <c r="O57" i="30"/>
  <c r="O56" i="30"/>
  <c r="O55" i="30"/>
  <c r="O54" i="30"/>
  <c r="O53" i="30"/>
  <c r="O52" i="30"/>
  <c r="O51" i="30"/>
  <c r="O50" i="30"/>
  <c r="O49" i="30"/>
  <c r="O48" i="30"/>
  <c r="O47" i="30"/>
  <c r="O46" i="30"/>
  <c r="O45" i="30"/>
  <c r="O44" i="30"/>
  <c r="O43" i="30"/>
  <c r="O42" i="30"/>
  <c r="O41" i="30"/>
  <c r="O40" i="30"/>
  <c r="O39" i="30"/>
  <c r="O38" i="30"/>
  <c r="O37" i="30"/>
  <c r="O36" i="30"/>
  <c r="O35" i="30"/>
  <c r="O34" i="30"/>
  <c r="O33" i="30"/>
  <c r="O32" i="30"/>
  <c r="O31" i="30"/>
  <c r="O30" i="30"/>
  <c r="O29" i="30"/>
  <c r="O28" i="30"/>
  <c r="O27" i="30"/>
  <c r="O26" i="30"/>
  <c r="O25" i="30"/>
  <c r="O24" i="30"/>
  <c r="O23" i="30"/>
  <c r="O22" i="30"/>
  <c r="N21" i="30"/>
  <c r="O21" i="30"/>
  <c r="O20" i="30"/>
  <c r="O19" i="30"/>
  <c r="O18" i="30"/>
  <c r="O17" i="30"/>
  <c r="O16" i="30"/>
  <c r="O15" i="30"/>
  <c r="O14" i="30"/>
  <c r="O12" i="30"/>
  <c r="O11" i="30"/>
  <c r="O10" i="30"/>
  <c r="O9" i="30"/>
  <c r="O8" i="30"/>
  <c r="O7" i="30"/>
  <c r="L79" i="30"/>
  <c r="L12" i="30"/>
  <c r="M79" i="30"/>
  <c r="M78" i="30"/>
  <c r="M77" i="30"/>
  <c r="M76" i="30"/>
  <c r="L70" i="30"/>
  <c r="L67" i="30"/>
  <c r="L64" i="30"/>
  <c r="L61" i="30"/>
  <c r="L58" i="30"/>
  <c r="L50" i="30"/>
  <c r="L47" i="30"/>
  <c r="L39" i="30"/>
  <c r="L34" i="30"/>
  <c r="L26" i="30"/>
  <c r="L21" i="30"/>
  <c r="L73" i="30"/>
  <c r="L75" i="30"/>
  <c r="M75" i="30"/>
  <c r="M74" i="30"/>
  <c r="M73" i="30"/>
  <c r="M72" i="30"/>
  <c r="M71" i="30"/>
  <c r="M70" i="30"/>
  <c r="M69" i="30"/>
  <c r="M68" i="30"/>
  <c r="M67" i="30"/>
  <c r="M66" i="30"/>
  <c r="M65" i="30"/>
  <c r="M64" i="30"/>
  <c r="M63" i="30"/>
  <c r="M62" i="30"/>
  <c r="M61" i="30"/>
  <c r="M60" i="30"/>
  <c r="M59" i="30"/>
  <c r="M58" i="30"/>
  <c r="M57" i="30"/>
  <c r="M56" i="30"/>
  <c r="M55" i="30"/>
  <c r="M54" i="30"/>
  <c r="M53" i="30"/>
  <c r="M52" i="30"/>
  <c r="M51" i="30"/>
  <c r="M50" i="30"/>
  <c r="M49" i="30"/>
  <c r="M48" i="30"/>
  <c r="M47" i="30"/>
  <c r="M46" i="30"/>
  <c r="M45" i="30"/>
  <c r="M44" i="30"/>
  <c r="M43" i="30"/>
  <c r="M42" i="30"/>
  <c r="M41" i="30"/>
  <c r="M40" i="30"/>
  <c r="M39" i="30"/>
  <c r="M38" i="30"/>
  <c r="M37" i="30"/>
  <c r="M36" i="30"/>
  <c r="M35" i="30"/>
  <c r="M34" i="30"/>
  <c r="M33" i="30"/>
  <c r="M32" i="30"/>
  <c r="M31" i="30"/>
  <c r="M30" i="30"/>
  <c r="M29" i="30"/>
  <c r="M28" i="30"/>
  <c r="M27" i="30"/>
  <c r="M26" i="30"/>
  <c r="M25" i="30"/>
  <c r="M24" i="30"/>
  <c r="M23" i="30"/>
  <c r="M22" i="30"/>
  <c r="M21" i="30"/>
  <c r="M20" i="30"/>
  <c r="M19" i="30"/>
  <c r="M18" i="30"/>
  <c r="M17" i="30"/>
  <c r="M16" i="30"/>
  <c r="M15" i="30"/>
  <c r="M14" i="30"/>
  <c r="M12" i="30"/>
  <c r="M11" i="30"/>
  <c r="M10" i="30"/>
  <c r="M9" i="30"/>
  <c r="M8" i="30"/>
  <c r="M7" i="30"/>
  <c r="J12" i="30"/>
  <c r="K79" i="30"/>
  <c r="K78" i="30"/>
  <c r="K77" i="30"/>
  <c r="K76" i="30"/>
  <c r="J21" i="30"/>
  <c r="K75" i="30"/>
  <c r="K74" i="30"/>
  <c r="K73" i="30"/>
  <c r="K72" i="30"/>
  <c r="K71" i="30"/>
  <c r="K70" i="30"/>
  <c r="K69" i="30"/>
  <c r="K68" i="30"/>
  <c r="K67" i="30"/>
  <c r="K66" i="30"/>
  <c r="K65" i="30"/>
  <c r="K64" i="30"/>
  <c r="K63" i="30"/>
  <c r="K62" i="30"/>
  <c r="K61" i="30"/>
  <c r="K60" i="30"/>
  <c r="K59" i="30"/>
  <c r="K58" i="30"/>
  <c r="K57" i="30"/>
  <c r="K56" i="30"/>
  <c r="K55" i="30"/>
  <c r="K54" i="30"/>
  <c r="K53" i="30"/>
  <c r="K52" i="30"/>
  <c r="K51" i="30"/>
  <c r="K50" i="30"/>
  <c r="K49" i="30"/>
  <c r="K48" i="30"/>
  <c r="K47" i="30"/>
  <c r="K46" i="30"/>
  <c r="K45" i="30"/>
  <c r="K44" i="30"/>
  <c r="K43" i="30"/>
  <c r="K42" i="30"/>
  <c r="K41" i="30"/>
  <c r="K40" i="30"/>
  <c r="K39" i="30"/>
  <c r="K38" i="30"/>
  <c r="K37" i="30"/>
  <c r="K36" i="30"/>
  <c r="K35" i="30"/>
  <c r="K34" i="30"/>
  <c r="K33" i="30"/>
  <c r="K32" i="30"/>
  <c r="K31" i="30"/>
  <c r="K30" i="30"/>
  <c r="K29" i="30"/>
  <c r="K28" i="30"/>
  <c r="K27" i="30"/>
  <c r="K26" i="30"/>
  <c r="K25" i="30"/>
  <c r="K24" i="30"/>
  <c r="K23" i="30"/>
  <c r="K22" i="30"/>
  <c r="K21" i="30"/>
  <c r="K20" i="30"/>
  <c r="K19" i="30"/>
  <c r="K18" i="30"/>
  <c r="K17" i="30"/>
  <c r="K16" i="30"/>
  <c r="K15" i="30"/>
  <c r="K14" i="30"/>
  <c r="K12" i="30"/>
  <c r="K11" i="30"/>
  <c r="K10" i="30"/>
  <c r="K9" i="30"/>
  <c r="K8" i="30"/>
  <c r="K7" i="30"/>
  <c r="H79" i="30"/>
  <c r="H12" i="30"/>
  <c r="I79" i="30"/>
  <c r="I78" i="30"/>
  <c r="I77" i="30"/>
  <c r="I76" i="30"/>
  <c r="H70" i="30"/>
  <c r="H67" i="30"/>
  <c r="H64" i="30"/>
  <c r="H61" i="30"/>
  <c r="H58" i="30"/>
  <c r="H50" i="30"/>
  <c r="H47" i="30"/>
  <c r="H39" i="30"/>
  <c r="H34" i="30"/>
  <c r="H26" i="30"/>
  <c r="H21" i="30"/>
  <c r="H73" i="30"/>
  <c r="H75" i="30"/>
  <c r="I75" i="30"/>
  <c r="I74" i="30"/>
  <c r="I73" i="30"/>
  <c r="I72" i="30"/>
  <c r="I71" i="30"/>
  <c r="I70" i="30"/>
  <c r="I69" i="30"/>
  <c r="I68" i="30"/>
  <c r="I67" i="30"/>
  <c r="I66" i="30"/>
  <c r="I65" i="30"/>
  <c r="I64" i="30"/>
  <c r="I63" i="30"/>
  <c r="I62" i="30"/>
  <c r="I61" i="30"/>
  <c r="I60" i="30"/>
  <c r="I59" i="30"/>
  <c r="I58" i="30"/>
  <c r="I57" i="30"/>
  <c r="I56" i="30"/>
  <c r="I55" i="30"/>
  <c r="I54" i="30"/>
  <c r="I53" i="30"/>
  <c r="I52" i="30"/>
  <c r="I51" i="30"/>
  <c r="I50" i="30"/>
  <c r="I49" i="30"/>
  <c r="I48" i="30"/>
  <c r="I47" i="30"/>
  <c r="I46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2" i="30"/>
  <c r="I11" i="30"/>
  <c r="I10" i="30"/>
  <c r="I9" i="30"/>
  <c r="I8" i="30"/>
  <c r="I7" i="30"/>
  <c r="F79" i="30"/>
  <c r="G79" i="30"/>
  <c r="G78" i="30"/>
  <c r="G77" i="30"/>
  <c r="G76" i="30"/>
  <c r="F70" i="30"/>
  <c r="F67" i="30"/>
  <c r="F64" i="30"/>
  <c r="F61" i="30"/>
  <c r="F58" i="30"/>
  <c r="F50" i="30"/>
  <c r="F47" i="30"/>
  <c r="F39" i="30"/>
  <c r="F34" i="30"/>
  <c r="F26" i="30"/>
  <c r="F21" i="30"/>
  <c r="F73" i="30"/>
  <c r="F75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2" i="30"/>
  <c r="G11" i="30"/>
  <c r="G10" i="30"/>
  <c r="G9" i="30"/>
  <c r="G8" i="30"/>
  <c r="G7" i="30"/>
  <c r="D12" i="30"/>
  <c r="D79" i="30"/>
  <c r="E79" i="30"/>
  <c r="E78" i="30"/>
  <c r="E77" i="30"/>
  <c r="E76" i="30"/>
  <c r="D21" i="30"/>
  <c r="E75" i="30"/>
  <c r="E74" i="30"/>
  <c r="E73" i="30"/>
  <c r="E72" i="30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2" i="30"/>
  <c r="E11" i="30"/>
  <c r="E10" i="30"/>
  <c r="E9" i="30"/>
  <c r="E8" i="30"/>
  <c r="E7" i="30"/>
  <c r="C79" i="30"/>
  <c r="C78" i="30"/>
  <c r="C77" i="30"/>
  <c r="C76" i="30"/>
  <c r="C75" i="30"/>
  <c r="C74" i="30"/>
  <c r="C73" i="30"/>
  <c r="C72" i="30"/>
  <c r="C71" i="30"/>
  <c r="C70" i="30"/>
  <c r="C69" i="30"/>
  <c r="C68" i="30"/>
  <c r="C67" i="30"/>
  <c r="C66" i="30"/>
  <c r="C65" i="30"/>
  <c r="C64" i="30"/>
  <c r="C63" i="30"/>
  <c r="C62" i="30"/>
  <c r="C61" i="30"/>
  <c r="C60" i="30"/>
  <c r="C59" i="30"/>
  <c r="C58" i="30"/>
  <c r="C57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2" i="30"/>
  <c r="C11" i="30"/>
  <c r="C10" i="30"/>
  <c r="C9" i="30"/>
  <c r="C8" i="30"/>
  <c r="C7" i="30"/>
  <c r="R82" i="30"/>
  <c r="P82" i="30"/>
  <c r="N82" i="30"/>
  <c r="L82" i="30"/>
  <c r="J82" i="30"/>
  <c r="H82" i="30"/>
  <c r="F82" i="30"/>
  <c r="D82" i="30"/>
  <c r="P1" i="30"/>
  <c r="V12" i="24"/>
  <c r="T67" i="24"/>
  <c r="F12" i="24"/>
  <c r="F82" i="24"/>
  <c r="R12" i="24"/>
  <c r="S79" i="24"/>
  <c r="S78" i="24"/>
  <c r="S77" i="24"/>
  <c r="S76" i="24"/>
  <c r="S75" i="24"/>
  <c r="S74" i="24"/>
  <c r="S73" i="24"/>
  <c r="S72" i="24"/>
  <c r="S71" i="24"/>
  <c r="S70" i="24"/>
  <c r="S69" i="24"/>
  <c r="S68" i="24"/>
  <c r="S67" i="24"/>
  <c r="S66" i="24"/>
  <c r="S65" i="24"/>
  <c r="S64" i="24"/>
  <c r="S63" i="24"/>
  <c r="S62" i="24"/>
  <c r="S61" i="24"/>
  <c r="S60" i="24"/>
  <c r="S59" i="24"/>
  <c r="S58" i="24"/>
  <c r="S57" i="24"/>
  <c r="S56" i="24"/>
  <c r="S55" i="24"/>
  <c r="S54" i="24"/>
  <c r="S53" i="24"/>
  <c r="S52" i="24"/>
  <c r="S51" i="24"/>
  <c r="S50" i="24"/>
  <c r="S49" i="24"/>
  <c r="S48" i="24"/>
  <c r="S47" i="24"/>
  <c r="S46" i="24"/>
  <c r="S45" i="24"/>
  <c r="S44" i="24"/>
  <c r="S43" i="24"/>
  <c r="S42" i="24"/>
  <c r="S41" i="24"/>
  <c r="S40" i="24"/>
  <c r="S39" i="24"/>
  <c r="S38" i="24"/>
  <c r="S37" i="24"/>
  <c r="S36" i="24"/>
  <c r="S35" i="24"/>
  <c r="S34" i="24"/>
  <c r="S33" i="24"/>
  <c r="S32" i="24"/>
  <c r="S31" i="24"/>
  <c r="S30" i="24"/>
  <c r="S29" i="24"/>
  <c r="S28" i="24"/>
  <c r="S27" i="24"/>
  <c r="S26" i="24"/>
  <c r="S25" i="24"/>
  <c r="S24" i="24"/>
  <c r="S23" i="24"/>
  <c r="S22" i="24"/>
  <c r="R21" i="24"/>
  <c r="S21" i="24"/>
  <c r="S20" i="24"/>
  <c r="S19" i="24"/>
  <c r="S18" i="24"/>
  <c r="S17" i="24"/>
  <c r="S16" i="24"/>
  <c r="S15" i="24"/>
  <c r="S14" i="24"/>
  <c r="S12" i="24"/>
  <c r="S11" i="24"/>
  <c r="S10" i="24"/>
  <c r="S9" i="24"/>
  <c r="S8" i="24"/>
  <c r="S7" i="24"/>
  <c r="P12" i="24"/>
  <c r="Q79" i="24"/>
  <c r="Q78" i="24"/>
  <c r="Q77" i="24"/>
  <c r="Q76" i="24"/>
  <c r="P21" i="24"/>
  <c r="Q75" i="24"/>
  <c r="Q74" i="24"/>
  <c r="Q73" i="24"/>
  <c r="Q72" i="24"/>
  <c r="Q71" i="24"/>
  <c r="Q70" i="24"/>
  <c r="Q69" i="24"/>
  <c r="Q68" i="24"/>
  <c r="Q67" i="24"/>
  <c r="Q66" i="24"/>
  <c r="Q65" i="24"/>
  <c r="Q64" i="24"/>
  <c r="Q63" i="24"/>
  <c r="Q62" i="24"/>
  <c r="Q61" i="24"/>
  <c r="Q60" i="24"/>
  <c r="Q59" i="24"/>
  <c r="Q58" i="24"/>
  <c r="Q57" i="24"/>
  <c r="Q56" i="24"/>
  <c r="Q55" i="24"/>
  <c r="Q54" i="24"/>
  <c r="Q53" i="24"/>
  <c r="Q52" i="24"/>
  <c r="Q51" i="24"/>
  <c r="Q50" i="24"/>
  <c r="Q49" i="24"/>
  <c r="Q48" i="24"/>
  <c r="Q47" i="24"/>
  <c r="Q46" i="24"/>
  <c r="Q45" i="24"/>
  <c r="Q44" i="24"/>
  <c r="Q43" i="24"/>
  <c r="Q42" i="24"/>
  <c r="Q41" i="24"/>
  <c r="Q40" i="24"/>
  <c r="Q39" i="24"/>
  <c r="Q38" i="24"/>
  <c r="Q37" i="24"/>
  <c r="Q36" i="24"/>
  <c r="Q35" i="24"/>
  <c r="Q34" i="24"/>
  <c r="Q33" i="24"/>
  <c r="Q32" i="24"/>
  <c r="Q31" i="24"/>
  <c r="Q30" i="24"/>
  <c r="Q29" i="24"/>
  <c r="Q28" i="24"/>
  <c r="Q27" i="24"/>
  <c r="Q26" i="24"/>
  <c r="Q25" i="24"/>
  <c r="Q24" i="24"/>
  <c r="Q23" i="24"/>
  <c r="Q22" i="24"/>
  <c r="Q21" i="24"/>
  <c r="Q20" i="24"/>
  <c r="Q19" i="24"/>
  <c r="Q18" i="24"/>
  <c r="Q17" i="24"/>
  <c r="Q16" i="24"/>
  <c r="Q15" i="24"/>
  <c r="Q14" i="24"/>
  <c r="Q12" i="24"/>
  <c r="Q11" i="24"/>
  <c r="Q10" i="24"/>
  <c r="Q9" i="24"/>
  <c r="Q8" i="24"/>
  <c r="Q7" i="24"/>
  <c r="N79" i="24"/>
  <c r="N12" i="24"/>
  <c r="O79" i="24"/>
  <c r="O78" i="24"/>
  <c r="O77" i="24"/>
  <c r="O76" i="24"/>
  <c r="N70" i="24"/>
  <c r="N67" i="24"/>
  <c r="N64" i="24"/>
  <c r="N61" i="24"/>
  <c r="N58" i="24"/>
  <c r="N50" i="24"/>
  <c r="N47" i="24"/>
  <c r="N39" i="24"/>
  <c r="N34" i="24"/>
  <c r="N26" i="24"/>
  <c r="N21" i="24"/>
  <c r="N73" i="24"/>
  <c r="N75" i="24"/>
  <c r="O75" i="24"/>
  <c r="O74" i="24"/>
  <c r="O73" i="24"/>
  <c r="O72" i="24"/>
  <c r="O71" i="24"/>
  <c r="O70" i="24"/>
  <c r="O69" i="24"/>
  <c r="O68" i="24"/>
  <c r="O67" i="24"/>
  <c r="O66" i="24"/>
  <c r="O65" i="24"/>
  <c r="O64" i="24"/>
  <c r="O63" i="24"/>
  <c r="O62" i="24"/>
  <c r="O61" i="24"/>
  <c r="O60" i="24"/>
  <c r="O59" i="24"/>
  <c r="O58" i="24"/>
  <c r="O57" i="24"/>
  <c r="O56" i="24"/>
  <c r="O55" i="24"/>
  <c r="O54" i="24"/>
  <c r="O53" i="24"/>
  <c r="O52" i="24"/>
  <c r="O51" i="24"/>
  <c r="O50" i="24"/>
  <c r="O49" i="24"/>
  <c r="O48" i="24"/>
  <c r="O47" i="24"/>
  <c r="O46" i="24"/>
  <c r="O45" i="24"/>
  <c r="O44" i="24"/>
  <c r="O43" i="24"/>
  <c r="O42" i="24"/>
  <c r="O41" i="24"/>
  <c r="O40" i="24"/>
  <c r="O39" i="24"/>
  <c r="O38" i="24"/>
  <c r="O37" i="24"/>
  <c r="O36" i="24"/>
  <c r="O35" i="24"/>
  <c r="O34" i="24"/>
  <c r="O33" i="24"/>
  <c r="O32" i="24"/>
  <c r="O31" i="24"/>
  <c r="O30" i="24"/>
  <c r="O29" i="24"/>
  <c r="O28" i="24"/>
  <c r="O27" i="24"/>
  <c r="O26" i="24"/>
  <c r="O25" i="24"/>
  <c r="O24" i="24"/>
  <c r="O23" i="24"/>
  <c r="O22" i="24"/>
  <c r="O21" i="24"/>
  <c r="O20" i="24"/>
  <c r="O19" i="24"/>
  <c r="O18" i="24"/>
  <c r="O17" i="24"/>
  <c r="O16" i="24"/>
  <c r="O15" i="24"/>
  <c r="O14" i="24"/>
  <c r="O12" i="24"/>
  <c r="O11" i="24"/>
  <c r="O10" i="24"/>
  <c r="O9" i="24"/>
  <c r="O8" i="24"/>
  <c r="O7" i="24"/>
  <c r="L79" i="24"/>
  <c r="M79" i="24"/>
  <c r="M78" i="24"/>
  <c r="M77" i="24"/>
  <c r="M76" i="24"/>
  <c r="L70" i="24"/>
  <c r="L67" i="24"/>
  <c r="L64" i="24"/>
  <c r="L61" i="24"/>
  <c r="L58" i="24"/>
  <c r="L50" i="24"/>
  <c r="L47" i="24"/>
  <c r="L39" i="24"/>
  <c r="L34" i="24"/>
  <c r="L26" i="24"/>
  <c r="L21" i="24"/>
  <c r="L73" i="24"/>
  <c r="L75" i="24"/>
  <c r="M75" i="24"/>
  <c r="M74" i="24"/>
  <c r="M73" i="24"/>
  <c r="M72" i="24"/>
  <c r="M71" i="24"/>
  <c r="M70" i="24"/>
  <c r="M69" i="24"/>
  <c r="M68" i="24"/>
  <c r="M67" i="24"/>
  <c r="M66" i="24"/>
  <c r="M65" i="24"/>
  <c r="M64" i="24"/>
  <c r="M63" i="24"/>
  <c r="M62" i="24"/>
  <c r="M61" i="24"/>
  <c r="M60" i="24"/>
  <c r="M59" i="24"/>
  <c r="M58" i="24"/>
  <c r="M57" i="24"/>
  <c r="M56" i="24"/>
  <c r="M55" i="24"/>
  <c r="M54" i="24"/>
  <c r="M53" i="24"/>
  <c r="M52" i="24"/>
  <c r="M51" i="24"/>
  <c r="M50" i="24"/>
  <c r="M49" i="24"/>
  <c r="M48" i="24"/>
  <c r="M47" i="24"/>
  <c r="M46" i="24"/>
  <c r="M45" i="24"/>
  <c r="M44" i="24"/>
  <c r="M43" i="24"/>
  <c r="M42" i="24"/>
  <c r="M41" i="24"/>
  <c r="M40" i="24"/>
  <c r="M39" i="24"/>
  <c r="M38" i="24"/>
  <c r="M37" i="24"/>
  <c r="M36" i="24"/>
  <c r="M35" i="24"/>
  <c r="M34" i="24"/>
  <c r="M33" i="24"/>
  <c r="M32" i="24"/>
  <c r="M31" i="24"/>
  <c r="M30" i="24"/>
  <c r="M29" i="24"/>
  <c r="M28" i="24"/>
  <c r="M27" i="24"/>
  <c r="M26" i="24"/>
  <c r="M25" i="24"/>
  <c r="M24" i="24"/>
  <c r="M23" i="24"/>
  <c r="M22" i="24"/>
  <c r="M21" i="24"/>
  <c r="M20" i="24"/>
  <c r="M19" i="24"/>
  <c r="M18" i="24"/>
  <c r="M17" i="24"/>
  <c r="M16" i="24"/>
  <c r="M15" i="24"/>
  <c r="M14" i="24"/>
  <c r="M12" i="24"/>
  <c r="M11" i="24"/>
  <c r="M10" i="24"/>
  <c r="M9" i="24"/>
  <c r="M8" i="24"/>
  <c r="M7" i="24"/>
  <c r="J79" i="24"/>
  <c r="K79" i="24"/>
  <c r="K78" i="24"/>
  <c r="K77" i="24"/>
  <c r="K76" i="24"/>
  <c r="J70" i="24"/>
  <c r="J67" i="24"/>
  <c r="J64" i="24"/>
  <c r="J61" i="24"/>
  <c r="J58" i="24"/>
  <c r="J50" i="24"/>
  <c r="J47" i="24"/>
  <c r="J39" i="24"/>
  <c r="J34" i="24"/>
  <c r="J26" i="24"/>
  <c r="J21" i="24"/>
  <c r="J73" i="24"/>
  <c r="J75" i="24"/>
  <c r="K75" i="24"/>
  <c r="K74" i="24"/>
  <c r="K73" i="24"/>
  <c r="K72" i="24"/>
  <c r="K71" i="24"/>
  <c r="K70" i="24"/>
  <c r="K69" i="24"/>
  <c r="K68" i="24"/>
  <c r="K67" i="24"/>
  <c r="K66" i="24"/>
  <c r="K65" i="24"/>
  <c r="K64" i="24"/>
  <c r="K63" i="24"/>
  <c r="K62" i="24"/>
  <c r="K61" i="24"/>
  <c r="K60" i="24"/>
  <c r="K59" i="24"/>
  <c r="K58" i="24"/>
  <c r="K57" i="24"/>
  <c r="K56" i="24"/>
  <c r="K55" i="24"/>
  <c r="K54" i="24"/>
  <c r="K53" i="24"/>
  <c r="K52" i="24"/>
  <c r="K51" i="24"/>
  <c r="K50" i="24"/>
  <c r="K49" i="24"/>
  <c r="K48" i="24"/>
  <c r="K47" i="24"/>
  <c r="K46" i="24"/>
  <c r="K45" i="24"/>
  <c r="K44" i="24"/>
  <c r="K43" i="24"/>
  <c r="K42" i="24"/>
  <c r="K41" i="24"/>
  <c r="K40" i="24"/>
  <c r="K39" i="24"/>
  <c r="K38" i="24"/>
  <c r="K37" i="24"/>
  <c r="K36" i="24"/>
  <c r="K35" i="24"/>
  <c r="K34" i="24"/>
  <c r="K33" i="24"/>
  <c r="K32" i="24"/>
  <c r="K31" i="24"/>
  <c r="K30" i="24"/>
  <c r="K29" i="24"/>
  <c r="K28" i="24"/>
  <c r="K27" i="24"/>
  <c r="K26" i="24"/>
  <c r="K25" i="24"/>
  <c r="K24" i="24"/>
  <c r="K23" i="24"/>
  <c r="K22" i="24"/>
  <c r="K21" i="24"/>
  <c r="K20" i="24"/>
  <c r="K19" i="24"/>
  <c r="K18" i="24"/>
  <c r="K17" i="24"/>
  <c r="K16" i="24"/>
  <c r="K15" i="24"/>
  <c r="K14" i="24"/>
  <c r="K12" i="24"/>
  <c r="K11" i="24"/>
  <c r="K10" i="24"/>
  <c r="K9" i="24"/>
  <c r="K8" i="24"/>
  <c r="K7" i="24"/>
  <c r="H79" i="24"/>
  <c r="I79" i="24"/>
  <c r="I78" i="24"/>
  <c r="I77" i="24"/>
  <c r="I76" i="24"/>
  <c r="H70" i="24"/>
  <c r="H67" i="24"/>
  <c r="H64" i="24"/>
  <c r="H61" i="24"/>
  <c r="H58" i="24"/>
  <c r="H50" i="24"/>
  <c r="H47" i="24"/>
  <c r="H39" i="24"/>
  <c r="H34" i="24"/>
  <c r="H26" i="24"/>
  <c r="H21" i="24"/>
  <c r="H73" i="24"/>
  <c r="H75" i="24"/>
  <c r="I75" i="24"/>
  <c r="I74" i="24"/>
  <c r="I73" i="24"/>
  <c r="I72" i="24"/>
  <c r="I71" i="24"/>
  <c r="I70" i="24"/>
  <c r="I69" i="24"/>
  <c r="I68" i="24"/>
  <c r="I67" i="24"/>
  <c r="I66" i="24"/>
  <c r="I65" i="24"/>
  <c r="I64" i="24"/>
  <c r="I63" i="24"/>
  <c r="I62" i="24"/>
  <c r="I61" i="24"/>
  <c r="I60" i="24"/>
  <c r="I59" i="24"/>
  <c r="I58" i="24"/>
  <c r="I57" i="24"/>
  <c r="I56" i="24"/>
  <c r="I55" i="24"/>
  <c r="I54" i="24"/>
  <c r="I53" i="24"/>
  <c r="I52" i="24"/>
  <c r="I51" i="24"/>
  <c r="I50" i="24"/>
  <c r="I49" i="24"/>
  <c r="I48" i="24"/>
  <c r="I47" i="24"/>
  <c r="I46" i="24"/>
  <c r="I45" i="24"/>
  <c r="I44" i="24"/>
  <c r="I43" i="24"/>
  <c r="I42" i="24"/>
  <c r="I41" i="24"/>
  <c r="I40" i="24"/>
  <c r="I39" i="24"/>
  <c r="I38" i="24"/>
  <c r="I37" i="24"/>
  <c r="I36" i="24"/>
  <c r="I35" i="24"/>
  <c r="I34" i="24"/>
  <c r="I33" i="24"/>
  <c r="I32" i="24"/>
  <c r="I31" i="24"/>
  <c r="I30" i="24"/>
  <c r="I29" i="24"/>
  <c r="I28" i="24"/>
  <c r="I27" i="24"/>
  <c r="I26" i="24"/>
  <c r="I25" i="24"/>
  <c r="I24" i="24"/>
  <c r="I23" i="24"/>
  <c r="I22" i="24"/>
  <c r="I21" i="24"/>
  <c r="I20" i="24"/>
  <c r="I19" i="24"/>
  <c r="I18" i="24"/>
  <c r="I17" i="24"/>
  <c r="I16" i="24"/>
  <c r="I15" i="24"/>
  <c r="I14" i="24"/>
  <c r="I12" i="24"/>
  <c r="I11" i="24"/>
  <c r="I10" i="24"/>
  <c r="I9" i="24"/>
  <c r="I8" i="24"/>
  <c r="I7" i="24"/>
  <c r="G79" i="24"/>
  <c r="G78" i="24"/>
  <c r="G77" i="24"/>
  <c r="G76" i="24"/>
  <c r="F21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2" i="24"/>
  <c r="G11" i="24"/>
  <c r="G10" i="24"/>
  <c r="G9" i="24"/>
  <c r="G8" i="24"/>
  <c r="G7" i="24"/>
  <c r="E79" i="24"/>
  <c r="E78" i="24"/>
  <c r="E77" i="24"/>
  <c r="E76" i="24"/>
  <c r="D21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4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2" i="24"/>
  <c r="E11" i="24"/>
  <c r="E10" i="24"/>
  <c r="E9" i="24"/>
  <c r="E8" i="24"/>
  <c r="E7" i="24"/>
  <c r="C79" i="24"/>
  <c r="C78" i="24"/>
  <c r="C77" i="24"/>
  <c r="C76" i="24"/>
  <c r="C75" i="24"/>
  <c r="C74" i="24"/>
  <c r="C73" i="24"/>
  <c r="C72" i="24"/>
  <c r="C71" i="24"/>
  <c r="C70" i="24"/>
  <c r="C69" i="24"/>
  <c r="C68" i="24"/>
  <c r="C67" i="24"/>
  <c r="C66" i="24"/>
  <c r="C65" i="24"/>
  <c r="C64" i="24"/>
  <c r="C63" i="24"/>
  <c r="C62" i="24"/>
  <c r="C61" i="24"/>
  <c r="C60" i="24"/>
  <c r="C59" i="24"/>
  <c r="C58" i="24"/>
  <c r="C57" i="24"/>
  <c r="C56" i="24"/>
  <c r="C55" i="24"/>
  <c r="C54" i="24"/>
  <c r="C53" i="24"/>
  <c r="C52" i="24"/>
  <c r="C51" i="24"/>
  <c r="C50" i="24"/>
  <c r="C49" i="24"/>
  <c r="C48" i="24"/>
  <c r="C47" i="24"/>
  <c r="C46" i="24"/>
  <c r="C45" i="24"/>
  <c r="C44" i="24"/>
  <c r="C43" i="24"/>
  <c r="C42" i="24"/>
  <c r="C41" i="24"/>
  <c r="C40" i="24"/>
  <c r="C39" i="24"/>
  <c r="C38" i="24"/>
  <c r="C37" i="24"/>
  <c r="C36" i="24"/>
  <c r="C35" i="24"/>
  <c r="C34" i="24"/>
  <c r="C33" i="24"/>
  <c r="C32" i="24"/>
  <c r="C31" i="24"/>
  <c r="C30" i="24"/>
  <c r="C29" i="24"/>
  <c r="C28" i="24"/>
  <c r="C27" i="24"/>
  <c r="C26" i="24"/>
  <c r="C25" i="24"/>
  <c r="C24" i="24"/>
  <c r="C23" i="24"/>
  <c r="C22" i="24"/>
  <c r="C21" i="24"/>
  <c r="C20" i="24"/>
  <c r="C19" i="24"/>
  <c r="C18" i="24"/>
  <c r="C17" i="24"/>
  <c r="C16" i="24"/>
  <c r="C15" i="24"/>
  <c r="C14" i="24"/>
  <c r="C12" i="24"/>
  <c r="C11" i="24"/>
  <c r="C10" i="24"/>
  <c r="C9" i="24"/>
  <c r="C8" i="24"/>
  <c r="C7" i="24"/>
  <c r="J82" i="24"/>
  <c r="V82" i="24"/>
  <c r="T12" i="24"/>
  <c r="T82" i="24"/>
  <c r="R82" i="24"/>
  <c r="P82" i="24"/>
  <c r="N82" i="24"/>
  <c r="L82" i="24"/>
  <c r="H82" i="24"/>
  <c r="D82" i="24"/>
  <c r="V21" i="24"/>
  <c r="W79" i="24"/>
  <c r="W78" i="24"/>
  <c r="W77" i="24"/>
  <c r="W76" i="24"/>
  <c r="W75" i="24"/>
  <c r="W74" i="24"/>
  <c r="W73" i="24"/>
  <c r="W72" i="24"/>
  <c r="W71" i="24"/>
  <c r="W70" i="24"/>
  <c r="W69" i="24"/>
  <c r="W68" i="24"/>
  <c r="W67" i="24"/>
  <c r="W66" i="24"/>
  <c r="W65" i="24"/>
  <c r="W64" i="24"/>
  <c r="W63" i="24"/>
  <c r="W62" i="24"/>
  <c r="W61" i="24"/>
  <c r="W60" i="24"/>
  <c r="W59" i="24"/>
  <c r="W58" i="24"/>
  <c r="W57" i="24"/>
  <c r="W56" i="24"/>
  <c r="W55" i="24"/>
  <c r="W54" i="24"/>
  <c r="W53" i="24"/>
  <c r="W52" i="24"/>
  <c r="W51" i="24"/>
  <c r="W50" i="24"/>
  <c r="W49" i="24"/>
  <c r="W48" i="24"/>
  <c r="W47" i="24"/>
  <c r="W46" i="24"/>
  <c r="W45" i="24"/>
  <c r="W44" i="24"/>
  <c r="W43" i="24"/>
  <c r="W42" i="24"/>
  <c r="W41" i="24"/>
  <c r="W40" i="24"/>
  <c r="W39" i="24"/>
  <c r="W38" i="24"/>
  <c r="W37" i="24"/>
  <c r="W36" i="24"/>
  <c r="W35" i="24"/>
  <c r="W34" i="24"/>
  <c r="W33" i="24"/>
  <c r="W32" i="24"/>
  <c r="W31" i="24"/>
  <c r="W30" i="24"/>
  <c r="W29" i="24"/>
  <c r="W28" i="24"/>
  <c r="W27" i="24"/>
  <c r="W26" i="24"/>
  <c r="W25" i="24"/>
  <c r="W24" i="24"/>
  <c r="W23" i="24"/>
  <c r="W22" i="24"/>
  <c r="W21" i="24"/>
  <c r="W20" i="24"/>
  <c r="W19" i="24"/>
  <c r="W18" i="24"/>
  <c r="W17" i="24"/>
  <c r="W16" i="24"/>
  <c r="W15" i="24"/>
  <c r="W14" i="24"/>
  <c r="W12" i="24"/>
  <c r="W11" i="24"/>
  <c r="W10" i="24"/>
  <c r="W9" i="24"/>
  <c r="W8" i="24"/>
  <c r="W7" i="24"/>
  <c r="T79" i="24"/>
  <c r="T70" i="24"/>
  <c r="T64" i="24"/>
  <c r="T61" i="24"/>
  <c r="T58" i="24"/>
  <c r="T50" i="24"/>
  <c r="T47" i="24"/>
  <c r="T39" i="24"/>
  <c r="T34" i="24"/>
  <c r="T26" i="24"/>
  <c r="T21" i="24"/>
  <c r="T73" i="24"/>
  <c r="T75" i="24"/>
  <c r="U79" i="24"/>
  <c r="U78" i="24"/>
  <c r="U77" i="24"/>
  <c r="U76" i="24"/>
  <c r="U75" i="24"/>
  <c r="U74" i="24"/>
  <c r="U73" i="24"/>
  <c r="U72" i="24"/>
  <c r="U71" i="24"/>
  <c r="U70" i="24"/>
  <c r="U69" i="24"/>
  <c r="U68" i="24"/>
  <c r="U67" i="24"/>
  <c r="U66" i="24"/>
  <c r="U65" i="24"/>
  <c r="U64" i="24"/>
  <c r="U63" i="24"/>
  <c r="U62" i="24"/>
  <c r="U61" i="24"/>
  <c r="U60" i="24"/>
  <c r="U59" i="24"/>
  <c r="U58" i="24"/>
  <c r="U57" i="24"/>
  <c r="U56" i="24"/>
  <c r="U55" i="24"/>
  <c r="U54" i="24"/>
  <c r="U53" i="24"/>
  <c r="U52" i="24"/>
  <c r="U51" i="24"/>
  <c r="U50" i="24"/>
  <c r="U49" i="24"/>
  <c r="U48" i="24"/>
  <c r="U47" i="24"/>
  <c r="U46" i="24"/>
  <c r="U45" i="24"/>
  <c r="U44" i="24"/>
  <c r="U43" i="24"/>
  <c r="U42" i="24"/>
  <c r="U41" i="24"/>
  <c r="U40" i="24"/>
  <c r="U39" i="24"/>
  <c r="U38" i="24"/>
  <c r="U37" i="24"/>
  <c r="U36" i="24"/>
  <c r="U35" i="24"/>
  <c r="U34" i="24"/>
  <c r="U33" i="24"/>
  <c r="U32" i="24"/>
  <c r="U31" i="24"/>
  <c r="U30" i="24"/>
  <c r="U29" i="24"/>
  <c r="U28" i="24"/>
  <c r="U27" i="24"/>
  <c r="U26" i="24"/>
  <c r="U25" i="24"/>
  <c r="U24" i="24"/>
  <c r="U23" i="24"/>
  <c r="U22" i="24"/>
  <c r="U21" i="24"/>
  <c r="U20" i="24"/>
  <c r="U19" i="24"/>
  <c r="U18" i="24"/>
  <c r="U17" i="24"/>
  <c r="U16" i="24"/>
  <c r="U15" i="24"/>
  <c r="U14" i="24"/>
  <c r="U12" i="24"/>
  <c r="U11" i="24"/>
  <c r="U10" i="24"/>
  <c r="U9" i="24"/>
  <c r="U8" i="24"/>
  <c r="U7" i="24"/>
  <c r="P1" i="24"/>
  <c r="P29" i="65"/>
  <c r="N29" i="65"/>
  <c r="L29" i="65"/>
  <c r="J29" i="65"/>
  <c r="H29" i="65"/>
  <c r="F29" i="65"/>
  <c r="D29" i="65"/>
  <c r="B29" i="65"/>
  <c r="P15" i="65"/>
  <c r="P17" i="65"/>
  <c r="N15" i="65"/>
  <c r="N17" i="65"/>
  <c r="L15" i="65"/>
  <c r="L17" i="65"/>
  <c r="J15" i="65"/>
  <c r="J17" i="65"/>
  <c r="H15" i="65"/>
  <c r="H17" i="65"/>
  <c r="F15" i="65"/>
  <c r="F17" i="65"/>
  <c r="D15" i="65"/>
  <c r="D17" i="65"/>
  <c r="B15" i="65"/>
  <c r="B17" i="65"/>
  <c r="I26" i="65"/>
  <c r="I27" i="65"/>
  <c r="I28" i="65"/>
  <c r="I25" i="65"/>
  <c r="Q26" i="65"/>
  <c r="Q27" i="65"/>
  <c r="Q28" i="65"/>
  <c r="Q25" i="65"/>
  <c r="Q16" i="65"/>
  <c r="Q9" i="65"/>
  <c r="Q10" i="65"/>
  <c r="Q11" i="65"/>
  <c r="Q12" i="65"/>
  <c r="Q13" i="65"/>
  <c r="Q14" i="65"/>
  <c r="Q8" i="65"/>
  <c r="Q29" i="65"/>
  <c r="P20" i="65"/>
  <c r="Q15" i="65"/>
  <c r="Q17" i="65"/>
  <c r="E26" i="65"/>
  <c r="E27" i="65"/>
  <c r="E28" i="65"/>
  <c r="E25" i="65"/>
  <c r="E16" i="65"/>
  <c r="E9" i="65"/>
  <c r="E10" i="65"/>
  <c r="E11" i="65"/>
  <c r="E12" i="65"/>
  <c r="E13" i="65"/>
  <c r="E14" i="65"/>
  <c r="E8" i="65"/>
  <c r="E29" i="65"/>
  <c r="D20" i="65"/>
  <c r="E15" i="65"/>
  <c r="E17" i="65"/>
  <c r="K26" i="65"/>
  <c r="K27" i="65"/>
  <c r="K28" i="65"/>
  <c r="K25" i="65"/>
  <c r="K16" i="65"/>
  <c r="K9" i="65"/>
  <c r="K10" i="65"/>
  <c r="K11" i="65"/>
  <c r="K12" i="65"/>
  <c r="K13" i="65"/>
  <c r="K14" i="65"/>
  <c r="K8" i="65"/>
  <c r="M26" i="65"/>
  <c r="M27" i="65"/>
  <c r="M28" i="65"/>
  <c r="M25" i="65"/>
  <c r="M16" i="65"/>
  <c r="M9" i="65"/>
  <c r="M10" i="65"/>
  <c r="M11" i="65"/>
  <c r="M12" i="65"/>
  <c r="M13" i="65"/>
  <c r="M14" i="65"/>
  <c r="M8" i="65"/>
  <c r="O26" i="65"/>
  <c r="O27" i="65"/>
  <c r="O28" i="65"/>
  <c r="O25" i="65"/>
  <c r="O16" i="65"/>
  <c r="O9" i="65"/>
  <c r="O10" i="65"/>
  <c r="O11" i="65"/>
  <c r="O12" i="65"/>
  <c r="O13" i="65"/>
  <c r="O14" i="65"/>
  <c r="O8" i="65"/>
  <c r="O29" i="65"/>
  <c r="N20" i="65"/>
  <c r="O15" i="65"/>
  <c r="O17" i="65"/>
  <c r="M29" i="65"/>
  <c r="L20" i="65"/>
  <c r="M15" i="65"/>
  <c r="M17" i="65"/>
  <c r="K29" i="65"/>
  <c r="J20" i="65"/>
  <c r="K15" i="65"/>
  <c r="K17" i="65"/>
  <c r="C28" i="65"/>
  <c r="F1" i="65"/>
  <c r="I29" i="65"/>
  <c r="H20" i="65"/>
  <c r="I8" i="65"/>
  <c r="I9" i="65"/>
  <c r="I10" i="65"/>
  <c r="I11" i="65"/>
  <c r="I12" i="65"/>
  <c r="I13" i="65"/>
  <c r="I14" i="65"/>
  <c r="I15" i="65"/>
  <c r="I16" i="65"/>
  <c r="I17" i="65"/>
  <c r="G26" i="65"/>
  <c r="G27" i="65"/>
  <c r="G28" i="65"/>
  <c r="G25" i="65"/>
  <c r="G29" i="65"/>
  <c r="F20" i="65"/>
  <c r="G8" i="65"/>
  <c r="G9" i="65"/>
  <c r="G10" i="65"/>
  <c r="G11" i="65"/>
  <c r="G12" i="65"/>
  <c r="G13" i="65"/>
  <c r="G14" i="65"/>
  <c r="G15" i="65"/>
  <c r="G16" i="65"/>
  <c r="G17" i="65"/>
  <c r="C26" i="65"/>
  <c r="C27" i="65"/>
  <c r="C25" i="65"/>
  <c r="C29" i="65"/>
  <c r="B20" i="65"/>
  <c r="C8" i="65"/>
  <c r="C9" i="65"/>
  <c r="C10" i="65"/>
  <c r="C11" i="65"/>
  <c r="C12" i="65"/>
  <c r="C13" i="65"/>
  <c r="C14" i="65"/>
  <c r="C15" i="65"/>
  <c r="C16" i="65"/>
  <c r="C17" i="65"/>
  <c r="AP10" i="45"/>
  <c r="Z10" i="45"/>
  <c r="P10" i="45"/>
  <c r="J10" i="45"/>
  <c r="L10" i="45"/>
  <c r="AL10" i="45"/>
  <c r="AJ10" i="45"/>
  <c r="AF10" i="45"/>
  <c r="AH10" i="45"/>
  <c r="AD10" i="45"/>
  <c r="N10" i="45"/>
  <c r="D10" i="45"/>
  <c r="AV10" i="45"/>
  <c r="AT10" i="45"/>
  <c r="T10" i="45"/>
  <c r="V10" i="45"/>
  <c r="X10" i="45"/>
  <c r="B10" i="45"/>
  <c r="AR61" i="45"/>
  <c r="AR51" i="45"/>
  <c r="AR50" i="45"/>
  <c r="AR45" i="45"/>
  <c r="AR39" i="45"/>
  <c r="AR41" i="45"/>
  <c r="AR30" i="45"/>
  <c r="AR25" i="45"/>
  <c r="AR27" i="45"/>
  <c r="AS61" i="45"/>
  <c r="AT61" i="45"/>
  <c r="AU61" i="45"/>
  <c r="AV61" i="45"/>
  <c r="AW61" i="45"/>
  <c r="V61" i="45"/>
  <c r="W61" i="45"/>
  <c r="W60" i="45"/>
  <c r="W59" i="45"/>
  <c r="W58" i="45"/>
  <c r="W57" i="45"/>
  <c r="W56" i="45"/>
  <c r="W55" i="45"/>
  <c r="W54" i="45"/>
  <c r="W53" i="45"/>
  <c r="V51" i="45"/>
  <c r="V50" i="45"/>
  <c r="V45" i="45"/>
  <c r="W45" i="45"/>
  <c r="W44" i="45"/>
  <c r="W43" i="45"/>
  <c r="W42" i="45"/>
  <c r="V39" i="45"/>
  <c r="V41" i="45"/>
  <c r="W41" i="45"/>
  <c r="W40" i="45"/>
  <c r="W39" i="45"/>
  <c r="W38" i="45"/>
  <c r="W37" i="45"/>
  <c r="W36" i="45"/>
  <c r="W35" i="45"/>
  <c r="W34" i="45"/>
  <c r="W33" i="45"/>
  <c r="W32" i="45"/>
  <c r="V30" i="45"/>
  <c r="W30" i="45"/>
  <c r="W29" i="45"/>
  <c r="W28" i="45"/>
  <c r="V25" i="45"/>
  <c r="V27" i="45"/>
  <c r="W27" i="45"/>
  <c r="W26" i="45"/>
  <c r="W25" i="45"/>
  <c r="W24" i="45"/>
  <c r="W23" i="45"/>
  <c r="W22" i="45"/>
  <c r="W21" i="45"/>
  <c r="W20" i="45"/>
  <c r="W19" i="45"/>
  <c r="W18" i="45"/>
  <c r="W17" i="45"/>
  <c r="W16" i="45"/>
  <c r="W15" i="45"/>
  <c r="W14" i="45"/>
  <c r="W13" i="45"/>
  <c r="W12" i="45"/>
  <c r="T51" i="45"/>
  <c r="T50" i="45"/>
  <c r="T61" i="45"/>
  <c r="U61" i="45"/>
  <c r="U60" i="45"/>
  <c r="U59" i="45"/>
  <c r="U58" i="45"/>
  <c r="U57" i="45"/>
  <c r="U56" i="45"/>
  <c r="U55" i="45"/>
  <c r="U54" i="45"/>
  <c r="U53" i="45"/>
  <c r="T45" i="45"/>
  <c r="U45" i="45"/>
  <c r="U44" i="45"/>
  <c r="U43" i="45"/>
  <c r="U42" i="45"/>
  <c r="T39" i="45"/>
  <c r="T41" i="45"/>
  <c r="U41" i="45"/>
  <c r="U40" i="45"/>
  <c r="U39" i="45"/>
  <c r="U38" i="45"/>
  <c r="U37" i="45"/>
  <c r="U36" i="45"/>
  <c r="U35" i="45"/>
  <c r="U34" i="45"/>
  <c r="U33" i="45"/>
  <c r="U32" i="45"/>
  <c r="T30" i="45"/>
  <c r="U30" i="45"/>
  <c r="U29" i="45"/>
  <c r="U28" i="45"/>
  <c r="T25" i="45"/>
  <c r="T27" i="45"/>
  <c r="U27" i="45"/>
  <c r="U26" i="45"/>
  <c r="U25" i="45"/>
  <c r="U24" i="45"/>
  <c r="U23" i="45"/>
  <c r="U22" i="45"/>
  <c r="U21" i="45"/>
  <c r="U20" i="45"/>
  <c r="U19" i="45"/>
  <c r="U18" i="45"/>
  <c r="U17" i="45"/>
  <c r="U16" i="45"/>
  <c r="U15" i="45"/>
  <c r="U14" i="45"/>
  <c r="U13" i="45"/>
  <c r="U12" i="45"/>
  <c r="AL61" i="45"/>
  <c r="AM61" i="45"/>
  <c r="AM60" i="45"/>
  <c r="AM59" i="45"/>
  <c r="AM58" i="45"/>
  <c r="AM57" i="45"/>
  <c r="AM56" i="45"/>
  <c r="AM55" i="45"/>
  <c r="AM54" i="45"/>
  <c r="AM53" i="45"/>
  <c r="AL51" i="45"/>
  <c r="AL50" i="45"/>
  <c r="AL45" i="45"/>
  <c r="AM45" i="45"/>
  <c r="AM44" i="45"/>
  <c r="AM43" i="45"/>
  <c r="AM42" i="45"/>
  <c r="AL39" i="45"/>
  <c r="AL41" i="45"/>
  <c r="AM41" i="45"/>
  <c r="AM40" i="45"/>
  <c r="AM39" i="45"/>
  <c r="AM38" i="45"/>
  <c r="AM37" i="45"/>
  <c r="AM36" i="45"/>
  <c r="AM35" i="45"/>
  <c r="AM34" i="45"/>
  <c r="AM33" i="45"/>
  <c r="AM32" i="45"/>
  <c r="AL30" i="45"/>
  <c r="AM30" i="45"/>
  <c r="AM29" i="45"/>
  <c r="AM28" i="45"/>
  <c r="AL25" i="45"/>
  <c r="AL27" i="45"/>
  <c r="AM27" i="45"/>
  <c r="AM26" i="45"/>
  <c r="AM25" i="45"/>
  <c r="AM24" i="45"/>
  <c r="AM23" i="45"/>
  <c r="AM22" i="45"/>
  <c r="AM21" i="45"/>
  <c r="AM20" i="45"/>
  <c r="AM19" i="45"/>
  <c r="AM18" i="45"/>
  <c r="AM17" i="45"/>
  <c r="AM16" i="45"/>
  <c r="AM15" i="45"/>
  <c r="AM14" i="45"/>
  <c r="AM13" i="45"/>
  <c r="AM12" i="45"/>
  <c r="P61" i="45"/>
  <c r="Q61" i="45"/>
  <c r="Q60" i="45"/>
  <c r="Q59" i="45"/>
  <c r="Q58" i="45"/>
  <c r="Q57" i="45"/>
  <c r="Q56" i="45"/>
  <c r="Q55" i="45"/>
  <c r="Q54" i="45"/>
  <c r="Q53" i="45"/>
  <c r="P51" i="45"/>
  <c r="P50" i="45"/>
  <c r="P45" i="45"/>
  <c r="Q45" i="45"/>
  <c r="Q44" i="45"/>
  <c r="Q43" i="45"/>
  <c r="Q42" i="45"/>
  <c r="P39" i="45"/>
  <c r="P41" i="45"/>
  <c r="Q41" i="45"/>
  <c r="Q40" i="45"/>
  <c r="Q39" i="45"/>
  <c r="Q38" i="45"/>
  <c r="Q37" i="45"/>
  <c r="Q36" i="45"/>
  <c r="Q35" i="45"/>
  <c r="Q34" i="45"/>
  <c r="Q33" i="45"/>
  <c r="Q32" i="45"/>
  <c r="P30" i="45"/>
  <c r="Q30" i="45"/>
  <c r="Q29" i="45"/>
  <c r="Q28" i="45"/>
  <c r="P25" i="45"/>
  <c r="P27" i="45"/>
  <c r="Q27" i="45"/>
  <c r="Q26" i="45"/>
  <c r="Q25" i="45"/>
  <c r="Q24" i="45"/>
  <c r="Q23" i="45"/>
  <c r="Q22" i="45"/>
  <c r="Q21" i="45"/>
  <c r="Q20" i="45"/>
  <c r="Q19" i="45"/>
  <c r="Q18" i="45"/>
  <c r="Q17" i="45"/>
  <c r="Q16" i="45"/>
  <c r="Q15" i="45"/>
  <c r="Q14" i="45"/>
  <c r="Q13" i="45"/>
  <c r="Q12" i="45"/>
  <c r="Z61" i="45"/>
  <c r="AA61" i="45"/>
  <c r="AA60" i="45"/>
  <c r="AA59" i="45"/>
  <c r="AA58" i="45"/>
  <c r="AA57" i="45"/>
  <c r="AA56" i="45"/>
  <c r="AA55" i="45"/>
  <c r="AA54" i="45"/>
  <c r="AA53" i="45"/>
  <c r="Z51" i="45"/>
  <c r="Z50" i="45"/>
  <c r="Z45" i="45"/>
  <c r="AA45" i="45"/>
  <c r="AA44" i="45"/>
  <c r="AA43" i="45"/>
  <c r="AA42" i="45"/>
  <c r="Z39" i="45"/>
  <c r="Z41" i="45"/>
  <c r="AA41" i="45"/>
  <c r="AA40" i="45"/>
  <c r="AA39" i="45"/>
  <c r="AA38" i="45"/>
  <c r="AA37" i="45"/>
  <c r="AA36" i="45"/>
  <c r="AA35" i="45"/>
  <c r="AA34" i="45"/>
  <c r="AA33" i="45"/>
  <c r="AA32" i="45"/>
  <c r="Z30" i="45"/>
  <c r="AA30" i="45"/>
  <c r="AA29" i="45"/>
  <c r="AA28" i="45"/>
  <c r="Z25" i="45"/>
  <c r="Z27" i="45"/>
  <c r="AA27" i="45"/>
  <c r="AA26" i="45"/>
  <c r="AA25" i="45"/>
  <c r="AA24" i="45"/>
  <c r="AA23" i="45"/>
  <c r="AA22" i="45"/>
  <c r="AA21" i="45"/>
  <c r="AA20" i="45"/>
  <c r="AA19" i="45"/>
  <c r="AA18" i="45"/>
  <c r="AA17" i="45"/>
  <c r="AA16" i="45"/>
  <c r="AA15" i="45"/>
  <c r="AA14" i="45"/>
  <c r="AA13" i="45"/>
  <c r="AA12" i="45"/>
  <c r="J61" i="45"/>
  <c r="K61" i="45"/>
  <c r="K60" i="45"/>
  <c r="K59" i="45"/>
  <c r="K58" i="45"/>
  <c r="K57" i="45"/>
  <c r="K56" i="45"/>
  <c r="K55" i="45"/>
  <c r="K54" i="45"/>
  <c r="K53" i="45"/>
  <c r="J51" i="45"/>
  <c r="J50" i="45"/>
  <c r="K45" i="45"/>
  <c r="K44" i="45"/>
  <c r="K43" i="45"/>
  <c r="K42" i="45"/>
  <c r="J39" i="45"/>
  <c r="J41" i="45"/>
  <c r="K41" i="45"/>
  <c r="K40" i="45"/>
  <c r="K39" i="45"/>
  <c r="K38" i="45"/>
  <c r="K37" i="45"/>
  <c r="K36" i="45"/>
  <c r="K35" i="45"/>
  <c r="K34" i="45"/>
  <c r="K33" i="45"/>
  <c r="K32" i="45"/>
  <c r="J30" i="45"/>
  <c r="K30" i="45"/>
  <c r="K29" i="45"/>
  <c r="K28" i="45"/>
  <c r="J25" i="45"/>
  <c r="J27" i="45"/>
  <c r="K27" i="45"/>
  <c r="K26" i="45"/>
  <c r="K25" i="45"/>
  <c r="K24" i="45"/>
  <c r="K23" i="45"/>
  <c r="K22" i="45"/>
  <c r="K21" i="45"/>
  <c r="K20" i="45"/>
  <c r="K19" i="45"/>
  <c r="K18" i="45"/>
  <c r="K17" i="45"/>
  <c r="K16" i="45"/>
  <c r="K15" i="45"/>
  <c r="K14" i="45"/>
  <c r="K13" i="45"/>
  <c r="K12" i="45"/>
  <c r="AP51" i="45"/>
  <c r="AP50" i="45"/>
  <c r="AP61" i="45"/>
  <c r="AQ61" i="45"/>
  <c r="AQ60" i="45"/>
  <c r="AQ59" i="45"/>
  <c r="AQ58" i="45"/>
  <c r="AQ57" i="45"/>
  <c r="AQ56" i="45"/>
  <c r="AQ55" i="45"/>
  <c r="AQ54" i="45"/>
  <c r="AQ53" i="45"/>
  <c r="AP45" i="45"/>
  <c r="AQ45" i="45"/>
  <c r="AQ44" i="45"/>
  <c r="AQ43" i="45"/>
  <c r="AQ42" i="45"/>
  <c r="AP39" i="45"/>
  <c r="AP41" i="45"/>
  <c r="AQ41" i="45"/>
  <c r="AQ40" i="45"/>
  <c r="AQ39" i="45"/>
  <c r="AQ38" i="45"/>
  <c r="AQ37" i="45"/>
  <c r="AQ36" i="45"/>
  <c r="AQ35" i="45"/>
  <c r="AQ34" i="45"/>
  <c r="AQ33" i="45"/>
  <c r="AQ32" i="45"/>
  <c r="AP30" i="45"/>
  <c r="AQ30" i="45"/>
  <c r="AQ29" i="45"/>
  <c r="AQ28" i="45"/>
  <c r="AP25" i="45"/>
  <c r="AP27" i="45"/>
  <c r="AQ27" i="45"/>
  <c r="AQ26" i="45"/>
  <c r="AQ25" i="45"/>
  <c r="AQ24" i="45"/>
  <c r="AQ23" i="45"/>
  <c r="AQ22" i="45"/>
  <c r="AQ21" i="45"/>
  <c r="AQ20" i="45"/>
  <c r="AQ19" i="45"/>
  <c r="AQ18" i="45"/>
  <c r="AQ17" i="45"/>
  <c r="AQ16" i="45"/>
  <c r="AQ15" i="45"/>
  <c r="AQ14" i="45"/>
  <c r="AQ13" i="45"/>
  <c r="AQ12" i="45"/>
  <c r="X61" i="45"/>
  <c r="Y61" i="45"/>
  <c r="Y60" i="45"/>
  <c r="Y59" i="45"/>
  <c r="Y58" i="45"/>
  <c r="Y57" i="45"/>
  <c r="Y56" i="45"/>
  <c r="Y55" i="45"/>
  <c r="Y54" i="45"/>
  <c r="Y53" i="45"/>
  <c r="X51" i="45"/>
  <c r="X50" i="45"/>
  <c r="X45" i="45"/>
  <c r="Y45" i="45"/>
  <c r="Y44" i="45"/>
  <c r="Y43" i="45"/>
  <c r="Y42" i="45"/>
  <c r="X39" i="45"/>
  <c r="X41" i="45"/>
  <c r="Y41" i="45"/>
  <c r="Y40" i="45"/>
  <c r="Y39" i="45"/>
  <c r="Y38" i="45"/>
  <c r="Y37" i="45"/>
  <c r="Y36" i="45"/>
  <c r="Y35" i="45"/>
  <c r="Y34" i="45"/>
  <c r="Y33" i="45"/>
  <c r="Y32" i="45"/>
  <c r="X30" i="45"/>
  <c r="Y30" i="45"/>
  <c r="Y29" i="45"/>
  <c r="Y28" i="45"/>
  <c r="X25" i="45"/>
  <c r="X27" i="45"/>
  <c r="Y27" i="45"/>
  <c r="Y26" i="45"/>
  <c r="Y25" i="45"/>
  <c r="Y24" i="45"/>
  <c r="Y23" i="45"/>
  <c r="Y22" i="45"/>
  <c r="Y21" i="45"/>
  <c r="Y20" i="45"/>
  <c r="Y19" i="45"/>
  <c r="Y18" i="45"/>
  <c r="Y17" i="45"/>
  <c r="Y16" i="45"/>
  <c r="Y15" i="45"/>
  <c r="Y14" i="45"/>
  <c r="Y13" i="45"/>
  <c r="Y12" i="45"/>
  <c r="AD61" i="45"/>
  <c r="AE61" i="45"/>
  <c r="AE60" i="45"/>
  <c r="AE59" i="45"/>
  <c r="AE58" i="45"/>
  <c r="AE57" i="45"/>
  <c r="AE56" i="45"/>
  <c r="AE55" i="45"/>
  <c r="AE54" i="45"/>
  <c r="AE53" i="45"/>
  <c r="AD51" i="45"/>
  <c r="AD50" i="45"/>
  <c r="AD45" i="45"/>
  <c r="AE45" i="45"/>
  <c r="AE44" i="45"/>
  <c r="AE43" i="45"/>
  <c r="AE42" i="45"/>
  <c r="AD39" i="45"/>
  <c r="AD41" i="45"/>
  <c r="AE41" i="45"/>
  <c r="AE40" i="45"/>
  <c r="AE39" i="45"/>
  <c r="AE38" i="45"/>
  <c r="AE37" i="45"/>
  <c r="AE36" i="45"/>
  <c r="AE35" i="45"/>
  <c r="AE34" i="45"/>
  <c r="AE33" i="45"/>
  <c r="AE32" i="45"/>
  <c r="AD30" i="45"/>
  <c r="AE30" i="45"/>
  <c r="AE29" i="45"/>
  <c r="AE28" i="45"/>
  <c r="AD25" i="45"/>
  <c r="AD27" i="45"/>
  <c r="AE27" i="45"/>
  <c r="AE26" i="45"/>
  <c r="AE25" i="45"/>
  <c r="AE24" i="45"/>
  <c r="AE23" i="45"/>
  <c r="AE22" i="45"/>
  <c r="AE21" i="45"/>
  <c r="AE20" i="45"/>
  <c r="AE19" i="45"/>
  <c r="AE18" i="45"/>
  <c r="AE17" i="45"/>
  <c r="AE16" i="45"/>
  <c r="AE15" i="45"/>
  <c r="AE14" i="45"/>
  <c r="AE13" i="45"/>
  <c r="AE12" i="45"/>
  <c r="D61" i="45"/>
  <c r="E61" i="45"/>
  <c r="E60" i="45"/>
  <c r="E59" i="45"/>
  <c r="E58" i="45"/>
  <c r="E57" i="45"/>
  <c r="E56" i="45"/>
  <c r="E55" i="45"/>
  <c r="E54" i="45"/>
  <c r="E53" i="45"/>
  <c r="D51" i="45"/>
  <c r="D50" i="45"/>
  <c r="D45" i="45"/>
  <c r="E45" i="45"/>
  <c r="E44" i="45"/>
  <c r="E43" i="45"/>
  <c r="E42" i="45"/>
  <c r="D39" i="45"/>
  <c r="D41" i="45"/>
  <c r="E41" i="45"/>
  <c r="E40" i="45"/>
  <c r="E39" i="45"/>
  <c r="E38" i="45"/>
  <c r="E37" i="45"/>
  <c r="E36" i="45"/>
  <c r="E35" i="45"/>
  <c r="E34" i="45"/>
  <c r="E33" i="45"/>
  <c r="E32" i="45"/>
  <c r="D30" i="45"/>
  <c r="E30" i="45"/>
  <c r="E29" i="45"/>
  <c r="E28" i="45"/>
  <c r="D25" i="45"/>
  <c r="D27" i="45"/>
  <c r="E27" i="45"/>
  <c r="E26" i="45"/>
  <c r="E25" i="45"/>
  <c r="E24" i="45"/>
  <c r="E23" i="45"/>
  <c r="E22" i="45"/>
  <c r="E21" i="45"/>
  <c r="E20" i="45"/>
  <c r="E19" i="45"/>
  <c r="E18" i="45"/>
  <c r="E17" i="45"/>
  <c r="E16" i="45"/>
  <c r="E15" i="45"/>
  <c r="E14" i="45"/>
  <c r="E13" i="45"/>
  <c r="E12" i="45"/>
  <c r="AH51" i="45"/>
  <c r="AH50" i="45"/>
  <c r="AH61" i="45"/>
  <c r="AH45" i="45"/>
  <c r="AH39" i="45"/>
  <c r="AH41" i="45"/>
  <c r="AH30" i="45"/>
  <c r="AH25" i="45"/>
  <c r="AH27" i="45"/>
  <c r="N51" i="45"/>
  <c r="N50" i="45"/>
  <c r="N61" i="45"/>
  <c r="O61" i="45"/>
  <c r="O60" i="45"/>
  <c r="O59" i="45"/>
  <c r="O58" i="45"/>
  <c r="O57" i="45"/>
  <c r="O56" i="45"/>
  <c r="O55" i="45"/>
  <c r="O54" i="45"/>
  <c r="O53" i="45"/>
  <c r="N45" i="45"/>
  <c r="O45" i="45"/>
  <c r="O44" i="45"/>
  <c r="O43" i="45"/>
  <c r="O42" i="45"/>
  <c r="N39" i="45"/>
  <c r="N41" i="45"/>
  <c r="O41" i="45"/>
  <c r="O40" i="45"/>
  <c r="O39" i="45"/>
  <c r="O38" i="45"/>
  <c r="O37" i="45"/>
  <c r="O36" i="45"/>
  <c r="O35" i="45"/>
  <c r="O34" i="45"/>
  <c r="O33" i="45"/>
  <c r="O32" i="45"/>
  <c r="N30" i="45"/>
  <c r="O30" i="45"/>
  <c r="O29" i="45"/>
  <c r="O28" i="45"/>
  <c r="N25" i="45"/>
  <c r="N27" i="45"/>
  <c r="O27" i="45"/>
  <c r="O26" i="45"/>
  <c r="O25" i="45"/>
  <c r="O24" i="45"/>
  <c r="O23" i="45"/>
  <c r="O22" i="45"/>
  <c r="O21" i="45"/>
  <c r="O20" i="45"/>
  <c r="O19" i="45"/>
  <c r="O18" i="45"/>
  <c r="O17" i="45"/>
  <c r="O16" i="45"/>
  <c r="O15" i="45"/>
  <c r="O14" i="45"/>
  <c r="O13" i="45"/>
  <c r="O12" i="45"/>
  <c r="R10" i="45"/>
  <c r="R67" i="45"/>
  <c r="H45" i="45"/>
  <c r="H39" i="45"/>
  <c r="H41" i="45"/>
  <c r="H30" i="45"/>
  <c r="H25" i="45"/>
  <c r="H27" i="45"/>
  <c r="F48" i="45"/>
  <c r="F51" i="45"/>
  <c r="F50" i="45"/>
  <c r="AS60" i="45"/>
  <c r="AS59" i="45"/>
  <c r="AS58" i="45"/>
  <c r="AS57" i="45"/>
  <c r="AS56" i="45"/>
  <c r="AS55" i="45"/>
  <c r="AS54" i="45"/>
  <c r="AS53" i="45"/>
  <c r="AS45" i="45"/>
  <c r="AS44" i="45"/>
  <c r="AS43" i="45"/>
  <c r="AS42" i="45"/>
  <c r="AS41" i="45"/>
  <c r="AS40" i="45"/>
  <c r="AS39" i="45"/>
  <c r="AS38" i="45"/>
  <c r="AS37" i="45"/>
  <c r="AS36" i="45"/>
  <c r="AS35" i="45"/>
  <c r="AS34" i="45"/>
  <c r="AS33" i="45"/>
  <c r="AS32" i="45"/>
  <c r="AS30" i="45"/>
  <c r="AS29" i="45"/>
  <c r="AS28" i="45"/>
  <c r="AS27" i="45"/>
  <c r="AS26" i="45"/>
  <c r="AS25" i="45"/>
  <c r="AS24" i="45"/>
  <c r="AS23" i="45"/>
  <c r="AS22" i="45"/>
  <c r="AS21" i="45"/>
  <c r="AS20" i="45"/>
  <c r="AS19" i="45"/>
  <c r="AS18" i="45"/>
  <c r="AS17" i="45"/>
  <c r="AS16" i="45"/>
  <c r="AS15" i="45"/>
  <c r="AS14" i="45"/>
  <c r="AS13" i="45"/>
  <c r="AS12" i="45"/>
  <c r="AS10" i="45"/>
  <c r="AS9" i="45"/>
  <c r="AS8" i="45"/>
  <c r="AS7" i="45"/>
  <c r="AQ10" i="45"/>
  <c r="AQ9" i="45"/>
  <c r="AQ8" i="45"/>
  <c r="AQ7" i="45"/>
  <c r="AN10" i="45"/>
  <c r="AN61" i="45"/>
  <c r="AO61" i="45"/>
  <c r="AO60" i="45"/>
  <c r="AO59" i="45"/>
  <c r="AO58" i="45"/>
  <c r="AO57" i="45"/>
  <c r="AO56" i="45"/>
  <c r="AO55" i="45"/>
  <c r="AO54" i="45"/>
  <c r="AO53" i="45"/>
  <c r="AN45" i="45"/>
  <c r="AO45" i="45"/>
  <c r="AO44" i="45"/>
  <c r="AO43" i="45"/>
  <c r="AO42" i="45"/>
  <c r="AN39" i="45"/>
  <c r="AN41" i="45"/>
  <c r="AO41" i="45"/>
  <c r="AO40" i="45"/>
  <c r="AO39" i="45"/>
  <c r="AO38" i="45"/>
  <c r="AO37" i="45"/>
  <c r="AO36" i="45"/>
  <c r="AO35" i="45"/>
  <c r="AO34" i="45"/>
  <c r="AO33" i="45"/>
  <c r="AO32" i="45"/>
  <c r="AN30" i="45"/>
  <c r="AO30" i="45"/>
  <c r="AO29" i="45"/>
  <c r="AO28" i="45"/>
  <c r="AN25" i="45"/>
  <c r="AN27" i="45"/>
  <c r="AO27" i="45"/>
  <c r="AO26" i="45"/>
  <c r="AO25" i="45"/>
  <c r="AO24" i="45"/>
  <c r="AO23" i="45"/>
  <c r="AO22" i="45"/>
  <c r="AO21" i="45"/>
  <c r="AO20" i="45"/>
  <c r="AO19" i="45"/>
  <c r="AO18" i="45"/>
  <c r="AO17" i="45"/>
  <c r="AO16" i="45"/>
  <c r="AO15" i="45"/>
  <c r="AO14" i="45"/>
  <c r="AO13" i="45"/>
  <c r="AO12" i="45"/>
  <c r="AO10" i="45"/>
  <c r="AO9" i="45"/>
  <c r="AO8" i="45"/>
  <c r="AO7" i="45"/>
  <c r="AM10" i="45"/>
  <c r="AM9" i="45"/>
  <c r="AM8" i="45"/>
  <c r="AM7" i="45"/>
  <c r="AJ61" i="45"/>
  <c r="AK61" i="45"/>
  <c r="AK60" i="45"/>
  <c r="AK59" i="45"/>
  <c r="AK58" i="45"/>
  <c r="AK57" i="45"/>
  <c r="AK56" i="45"/>
  <c r="AK55" i="45"/>
  <c r="AK54" i="45"/>
  <c r="AK53" i="45"/>
  <c r="AJ45" i="45"/>
  <c r="AK45" i="45"/>
  <c r="AK44" i="45"/>
  <c r="AK43" i="45"/>
  <c r="AK42" i="45"/>
  <c r="AJ39" i="45"/>
  <c r="AJ41" i="45"/>
  <c r="AK41" i="45"/>
  <c r="AK40" i="45"/>
  <c r="AK39" i="45"/>
  <c r="AK38" i="45"/>
  <c r="AK37" i="45"/>
  <c r="AK36" i="45"/>
  <c r="AK35" i="45"/>
  <c r="AK34" i="45"/>
  <c r="AK33" i="45"/>
  <c r="AK32" i="45"/>
  <c r="AJ30" i="45"/>
  <c r="AK30" i="45"/>
  <c r="AK29" i="45"/>
  <c r="AK28" i="45"/>
  <c r="AJ25" i="45"/>
  <c r="AJ27" i="45"/>
  <c r="AK27" i="45"/>
  <c r="AK26" i="45"/>
  <c r="AK25" i="45"/>
  <c r="AK24" i="45"/>
  <c r="AK23" i="45"/>
  <c r="AK22" i="45"/>
  <c r="AK21" i="45"/>
  <c r="AK20" i="45"/>
  <c r="AK19" i="45"/>
  <c r="AK18" i="45"/>
  <c r="AK17" i="45"/>
  <c r="AK16" i="45"/>
  <c r="AK15" i="45"/>
  <c r="AK14" i="45"/>
  <c r="AK13" i="45"/>
  <c r="AK12" i="45"/>
  <c r="AK10" i="45"/>
  <c r="AK9" i="45"/>
  <c r="AK8" i="45"/>
  <c r="AK7" i="45"/>
  <c r="AI61" i="45"/>
  <c r="AI60" i="45"/>
  <c r="AI59" i="45"/>
  <c r="AI58" i="45"/>
  <c r="AI57" i="45"/>
  <c r="AI56" i="45"/>
  <c r="AI55" i="45"/>
  <c r="AI54" i="45"/>
  <c r="AI53" i="45"/>
  <c r="AI45" i="45"/>
  <c r="AI44" i="45"/>
  <c r="AI43" i="45"/>
  <c r="AI42" i="45"/>
  <c r="AI41" i="45"/>
  <c r="AI40" i="45"/>
  <c r="AI39" i="45"/>
  <c r="AI38" i="45"/>
  <c r="AI37" i="45"/>
  <c r="AI36" i="45"/>
  <c r="AI35" i="45"/>
  <c r="AI34" i="45"/>
  <c r="AI33" i="45"/>
  <c r="AI32" i="45"/>
  <c r="AI30" i="45"/>
  <c r="AI29" i="45"/>
  <c r="AI28" i="45"/>
  <c r="AI27" i="45"/>
  <c r="AI26" i="45"/>
  <c r="AI25" i="45"/>
  <c r="AI24" i="45"/>
  <c r="AI23" i="45"/>
  <c r="AI22" i="45"/>
  <c r="AI21" i="45"/>
  <c r="AI20" i="45"/>
  <c r="AI19" i="45"/>
  <c r="AI18" i="45"/>
  <c r="AI17" i="45"/>
  <c r="AI16" i="45"/>
  <c r="AI15" i="45"/>
  <c r="AI14" i="45"/>
  <c r="AI13" i="45"/>
  <c r="AI12" i="45"/>
  <c r="AI10" i="45"/>
  <c r="AI9" i="45"/>
  <c r="AI8" i="45"/>
  <c r="AI7" i="45"/>
  <c r="AF61" i="45"/>
  <c r="AG61" i="45"/>
  <c r="AG60" i="45"/>
  <c r="AG59" i="45"/>
  <c r="AG58" i="45"/>
  <c r="AG57" i="45"/>
  <c r="AG56" i="45"/>
  <c r="AG55" i="45"/>
  <c r="AG54" i="45"/>
  <c r="AG53" i="45"/>
  <c r="AF45" i="45"/>
  <c r="AG45" i="45"/>
  <c r="AG44" i="45"/>
  <c r="AG43" i="45"/>
  <c r="AG42" i="45"/>
  <c r="AF39" i="45"/>
  <c r="AF41" i="45"/>
  <c r="AG41" i="45"/>
  <c r="AG40" i="45"/>
  <c r="AG39" i="45"/>
  <c r="AG38" i="45"/>
  <c r="AG37" i="45"/>
  <c r="AG36" i="45"/>
  <c r="AG35" i="45"/>
  <c r="AG34" i="45"/>
  <c r="AG33" i="45"/>
  <c r="AG32" i="45"/>
  <c r="AF30" i="45"/>
  <c r="AG30" i="45"/>
  <c r="AG29" i="45"/>
  <c r="AG28" i="45"/>
  <c r="AF25" i="45"/>
  <c r="AF27" i="45"/>
  <c r="AG27" i="45"/>
  <c r="AG26" i="45"/>
  <c r="AG25" i="45"/>
  <c r="AG24" i="45"/>
  <c r="AG23" i="45"/>
  <c r="AG22" i="45"/>
  <c r="AG21" i="45"/>
  <c r="AG20" i="45"/>
  <c r="AG19" i="45"/>
  <c r="AG18" i="45"/>
  <c r="AG17" i="45"/>
  <c r="AG16" i="45"/>
  <c r="AG15" i="45"/>
  <c r="AG14" i="45"/>
  <c r="AG13" i="45"/>
  <c r="AG12" i="45"/>
  <c r="AG10" i="45"/>
  <c r="AG9" i="45"/>
  <c r="AG8" i="45"/>
  <c r="AG7" i="45"/>
  <c r="AE10" i="45"/>
  <c r="AE9" i="45"/>
  <c r="AE8" i="45"/>
  <c r="AE7" i="45"/>
  <c r="AC61" i="45"/>
  <c r="AC60" i="45"/>
  <c r="AC59" i="45"/>
  <c r="AC58" i="45"/>
  <c r="AC57" i="45"/>
  <c r="AC56" i="45"/>
  <c r="AC55" i="45"/>
  <c r="AC54" i="45"/>
  <c r="AC53" i="45"/>
  <c r="AB45" i="45"/>
  <c r="AC45" i="45"/>
  <c r="AC44" i="45"/>
  <c r="AC43" i="45"/>
  <c r="AC42" i="45"/>
  <c r="AB39" i="45"/>
  <c r="AB41" i="45"/>
  <c r="AC41" i="45"/>
  <c r="AC40" i="45"/>
  <c r="AC39" i="45"/>
  <c r="AC38" i="45"/>
  <c r="AC37" i="45"/>
  <c r="AC36" i="45"/>
  <c r="AC35" i="45"/>
  <c r="AC34" i="45"/>
  <c r="AC33" i="45"/>
  <c r="AC32" i="45"/>
  <c r="AB30" i="45"/>
  <c r="AC30" i="45"/>
  <c r="AC29" i="45"/>
  <c r="AC28" i="45"/>
  <c r="AB25" i="45"/>
  <c r="AB27" i="45"/>
  <c r="AC27" i="45"/>
  <c r="AC26" i="45"/>
  <c r="AC25" i="45"/>
  <c r="AC24" i="45"/>
  <c r="AC23" i="45"/>
  <c r="AC22" i="45"/>
  <c r="AC21" i="45"/>
  <c r="AC20" i="45"/>
  <c r="AC19" i="45"/>
  <c r="AC18" i="45"/>
  <c r="AC17" i="45"/>
  <c r="AC16" i="45"/>
  <c r="AC15" i="45"/>
  <c r="AC14" i="45"/>
  <c r="AC13" i="45"/>
  <c r="AC12" i="45"/>
  <c r="AC10" i="45"/>
  <c r="AC9" i="45"/>
  <c r="AC8" i="45"/>
  <c r="AC7" i="45"/>
  <c r="AA10" i="45"/>
  <c r="AA9" i="45"/>
  <c r="AA8" i="45"/>
  <c r="AA7" i="45"/>
  <c r="Y10" i="45"/>
  <c r="Y9" i="45"/>
  <c r="Y8" i="45"/>
  <c r="Y7" i="45"/>
  <c r="R61" i="45"/>
  <c r="S61" i="45"/>
  <c r="L61" i="45"/>
  <c r="M61" i="45"/>
  <c r="H10" i="45"/>
  <c r="H61" i="45"/>
  <c r="I61" i="45"/>
  <c r="G61" i="45"/>
  <c r="AW60" i="45"/>
  <c r="AW59" i="45"/>
  <c r="AW58" i="45"/>
  <c r="AW57" i="45"/>
  <c r="AW56" i="45"/>
  <c r="AW55" i="45"/>
  <c r="AW54" i="45"/>
  <c r="AW53" i="45"/>
  <c r="AV45" i="45"/>
  <c r="AW45" i="45"/>
  <c r="AW44" i="45"/>
  <c r="AW43" i="45"/>
  <c r="AW42" i="45"/>
  <c r="AV39" i="45"/>
  <c r="AV41" i="45"/>
  <c r="AW41" i="45"/>
  <c r="AW40" i="45"/>
  <c r="AW39" i="45"/>
  <c r="AW38" i="45"/>
  <c r="AW37" i="45"/>
  <c r="AW36" i="45"/>
  <c r="AW35" i="45"/>
  <c r="AW34" i="45"/>
  <c r="AW33" i="45"/>
  <c r="AW32" i="45"/>
  <c r="AV30" i="45"/>
  <c r="AW30" i="45"/>
  <c r="AW29" i="45"/>
  <c r="AW28" i="45"/>
  <c r="AV25" i="45"/>
  <c r="AV27" i="45"/>
  <c r="AW27" i="45"/>
  <c r="AW26" i="45"/>
  <c r="AW25" i="45"/>
  <c r="AW24" i="45"/>
  <c r="AW23" i="45"/>
  <c r="AW22" i="45"/>
  <c r="AW21" i="45"/>
  <c r="AW20" i="45"/>
  <c r="AW19" i="45"/>
  <c r="AW18" i="45"/>
  <c r="AW17" i="45"/>
  <c r="AW16" i="45"/>
  <c r="AW15" i="45"/>
  <c r="AW14" i="45"/>
  <c r="AW13" i="45"/>
  <c r="AW12" i="45"/>
  <c r="AW10" i="45"/>
  <c r="AW9" i="45"/>
  <c r="AW8" i="45"/>
  <c r="AW7" i="45"/>
  <c r="AU60" i="45"/>
  <c r="AU59" i="45"/>
  <c r="AU58" i="45"/>
  <c r="AU57" i="45"/>
  <c r="AU56" i="45"/>
  <c r="AU55" i="45"/>
  <c r="AU54" i="45"/>
  <c r="AU53" i="45"/>
  <c r="AT45" i="45"/>
  <c r="AU45" i="45"/>
  <c r="AU44" i="45"/>
  <c r="AU43" i="45"/>
  <c r="AU42" i="45"/>
  <c r="AT39" i="45"/>
  <c r="AT41" i="45"/>
  <c r="AU41" i="45"/>
  <c r="AU40" i="45"/>
  <c r="AU39" i="45"/>
  <c r="AU38" i="45"/>
  <c r="AU37" i="45"/>
  <c r="AU36" i="45"/>
  <c r="AU35" i="45"/>
  <c r="AU34" i="45"/>
  <c r="AU33" i="45"/>
  <c r="AU32" i="45"/>
  <c r="AT30" i="45"/>
  <c r="AU30" i="45"/>
  <c r="AU29" i="45"/>
  <c r="AU28" i="45"/>
  <c r="AT25" i="45"/>
  <c r="AT27" i="45"/>
  <c r="AU27" i="45"/>
  <c r="AU26" i="45"/>
  <c r="AU25" i="45"/>
  <c r="AU24" i="45"/>
  <c r="AU23" i="45"/>
  <c r="AU22" i="45"/>
  <c r="AU21" i="45"/>
  <c r="AU20" i="45"/>
  <c r="AU19" i="45"/>
  <c r="AU18" i="45"/>
  <c r="AU17" i="45"/>
  <c r="AU16" i="45"/>
  <c r="AU15" i="45"/>
  <c r="AU14" i="45"/>
  <c r="AU13" i="45"/>
  <c r="AU12" i="45"/>
  <c r="AU10" i="45"/>
  <c r="AU9" i="45"/>
  <c r="AU8" i="45"/>
  <c r="AU7" i="45"/>
  <c r="W10" i="45"/>
  <c r="W9" i="45"/>
  <c r="W8" i="45"/>
  <c r="W7" i="45"/>
  <c r="U10" i="45"/>
  <c r="U9" i="45"/>
  <c r="U8" i="45"/>
  <c r="U7" i="45"/>
  <c r="S60" i="45"/>
  <c r="S59" i="45"/>
  <c r="S58" i="45"/>
  <c r="S57" i="45"/>
  <c r="S56" i="45"/>
  <c r="S55" i="45"/>
  <c r="S54" i="45"/>
  <c r="S53" i="45"/>
  <c r="R45" i="45"/>
  <c r="S45" i="45"/>
  <c r="S44" i="45"/>
  <c r="S43" i="45"/>
  <c r="S42" i="45"/>
  <c r="R39" i="45"/>
  <c r="R41" i="45"/>
  <c r="S41" i="45"/>
  <c r="S40" i="45"/>
  <c r="S39" i="45"/>
  <c r="S38" i="45"/>
  <c r="S37" i="45"/>
  <c r="S36" i="45"/>
  <c r="S35" i="45"/>
  <c r="S34" i="45"/>
  <c r="S33" i="45"/>
  <c r="S32" i="45"/>
  <c r="R30" i="45"/>
  <c r="S30" i="45"/>
  <c r="S29" i="45"/>
  <c r="S28" i="45"/>
  <c r="R25" i="45"/>
  <c r="R27" i="45"/>
  <c r="S27" i="45"/>
  <c r="S26" i="45"/>
  <c r="S25" i="45"/>
  <c r="S24" i="45"/>
  <c r="S23" i="45"/>
  <c r="S22" i="45"/>
  <c r="S21" i="45"/>
  <c r="S20" i="45"/>
  <c r="S19" i="45"/>
  <c r="S18" i="45"/>
  <c r="S17" i="45"/>
  <c r="S16" i="45"/>
  <c r="S15" i="45"/>
  <c r="S14" i="45"/>
  <c r="S13" i="45"/>
  <c r="S12" i="45"/>
  <c r="S10" i="45"/>
  <c r="S9" i="45"/>
  <c r="S8" i="45"/>
  <c r="S7" i="45"/>
  <c r="Q10" i="45"/>
  <c r="Q9" i="45"/>
  <c r="Q8" i="45"/>
  <c r="Q7" i="45"/>
  <c r="O10" i="45"/>
  <c r="O9" i="45"/>
  <c r="O8" i="45"/>
  <c r="O7" i="45"/>
  <c r="M60" i="45"/>
  <c r="M59" i="45"/>
  <c r="M58" i="45"/>
  <c r="M57" i="45"/>
  <c r="M56" i="45"/>
  <c r="M55" i="45"/>
  <c r="M54" i="45"/>
  <c r="M53" i="45"/>
  <c r="L45" i="45"/>
  <c r="M45" i="45"/>
  <c r="M44" i="45"/>
  <c r="M43" i="45"/>
  <c r="M42" i="45"/>
  <c r="L39" i="45"/>
  <c r="L41" i="45"/>
  <c r="M41" i="45"/>
  <c r="M40" i="45"/>
  <c r="M39" i="45"/>
  <c r="M38" i="45"/>
  <c r="M37" i="45"/>
  <c r="M36" i="45"/>
  <c r="M35" i="45"/>
  <c r="M34" i="45"/>
  <c r="M33" i="45"/>
  <c r="M32" i="45"/>
  <c r="L30" i="45"/>
  <c r="M30" i="45"/>
  <c r="M29" i="45"/>
  <c r="M28" i="45"/>
  <c r="L25" i="45"/>
  <c r="L27" i="45"/>
  <c r="M27" i="45"/>
  <c r="M26" i="45"/>
  <c r="M25" i="45"/>
  <c r="M24" i="45"/>
  <c r="M23" i="45"/>
  <c r="M22" i="45"/>
  <c r="M21" i="45"/>
  <c r="M20" i="45"/>
  <c r="M19" i="45"/>
  <c r="M18" i="45"/>
  <c r="M17" i="45"/>
  <c r="M16" i="45"/>
  <c r="M15" i="45"/>
  <c r="M14" i="45"/>
  <c r="M13" i="45"/>
  <c r="M12" i="45"/>
  <c r="M10" i="45"/>
  <c r="M9" i="45"/>
  <c r="M8" i="45"/>
  <c r="M7" i="45"/>
  <c r="K10" i="45"/>
  <c r="K9" i="45"/>
  <c r="K8" i="45"/>
  <c r="K7" i="45"/>
  <c r="I60" i="45"/>
  <c r="I59" i="45"/>
  <c r="I58" i="45"/>
  <c r="I57" i="45"/>
  <c r="I56" i="45"/>
  <c r="I55" i="45"/>
  <c r="I54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0" i="45"/>
  <c r="I9" i="45"/>
  <c r="I8" i="45"/>
  <c r="I7" i="45"/>
  <c r="G60" i="45"/>
  <c r="G59" i="45"/>
  <c r="G58" i="45"/>
  <c r="G57" i="45"/>
  <c r="G56" i="45"/>
  <c r="G55" i="45"/>
  <c r="G54" i="45"/>
  <c r="G53" i="45"/>
  <c r="G45" i="45"/>
  <c r="G44" i="45"/>
  <c r="G43" i="45"/>
  <c r="G42" i="45"/>
  <c r="G41" i="45"/>
  <c r="G40" i="45"/>
  <c r="G39" i="45"/>
  <c r="G38" i="45"/>
  <c r="G37" i="45"/>
  <c r="G36" i="45"/>
  <c r="G35" i="45"/>
  <c r="G34" i="45"/>
  <c r="G33" i="45"/>
  <c r="G32" i="45"/>
  <c r="G30" i="45"/>
  <c r="G29" i="45"/>
  <c r="G28" i="45"/>
  <c r="G27" i="45"/>
  <c r="G26" i="45"/>
  <c r="G25" i="45"/>
  <c r="G24" i="45"/>
  <c r="G23" i="45"/>
  <c r="G22" i="45"/>
  <c r="G21" i="45"/>
  <c r="G20" i="45"/>
  <c r="G19" i="45"/>
  <c r="G18" i="45"/>
  <c r="G17" i="45"/>
  <c r="G16" i="45"/>
  <c r="G15" i="45"/>
  <c r="G14" i="45"/>
  <c r="G13" i="45"/>
  <c r="G12" i="45"/>
  <c r="G10" i="45"/>
  <c r="G9" i="45"/>
  <c r="G8" i="45"/>
  <c r="G7" i="45"/>
  <c r="E10" i="45"/>
  <c r="E9" i="45"/>
  <c r="E8" i="45"/>
  <c r="E7" i="45"/>
  <c r="AJ51" i="45"/>
  <c r="AJ50" i="45"/>
  <c r="AF51" i="45"/>
  <c r="AF50" i="45"/>
  <c r="AV51" i="45"/>
  <c r="AV50" i="45"/>
  <c r="AB64" i="45"/>
  <c r="V64" i="45"/>
  <c r="T64" i="45"/>
  <c r="AV67" i="45"/>
  <c r="AT67" i="45"/>
  <c r="AR67" i="45"/>
  <c r="AP67" i="45"/>
  <c r="AN67" i="45"/>
  <c r="AH67" i="45"/>
  <c r="AD67" i="45"/>
  <c r="Z67" i="45"/>
  <c r="X67" i="45"/>
  <c r="P67" i="45"/>
  <c r="N67" i="45"/>
  <c r="J67" i="45"/>
  <c r="D67" i="45"/>
  <c r="B65" i="45"/>
  <c r="AT51" i="45"/>
  <c r="AT50" i="45"/>
  <c r="AN51" i="45"/>
  <c r="AN50" i="45"/>
  <c r="AB51" i="45"/>
  <c r="AB50" i="45"/>
  <c r="R51" i="45"/>
  <c r="R50" i="45"/>
  <c r="L51" i="45"/>
  <c r="L50" i="45"/>
  <c r="H51" i="45"/>
  <c r="H50" i="45"/>
  <c r="AN48" i="45"/>
  <c r="R48" i="45"/>
  <c r="L48" i="45"/>
  <c r="H48" i="45"/>
  <c r="AT1" i="45"/>
  <c r="AE10" i="46"/>
  <c r="AE68" i="46"/>
  <c r="AM10" i="49"/>
  <c r="AM68" i="49"/>
  <c r="AO68" i="49"/>
  <c r="AJ68" i="50"/>
  <c r="M10" i="58"/>
  <c r="M69" i="58"/>
  <c r="B68" i="45"/>
  <c r="B29" i="46"/>
  <c r="B29" i="45"/>
  <c r="B30" i="45"/>
  <c r="B39" i="45"/>
  <c r="B41" i="45"/>
  <c r="B42" i="46"/>
  <c r="B42" i="45"/>
  <c r="B43" i="46"/>
  <c r="B43" i="45"/>
  <c r="B44" i="46"/>
  <c r="B44" i="45"/>
  <c r="B45" i="45"/>
  <c r="B61" i="45"/>
  <c r="C61" i="45"/>
  <c r="C60" i="45"/>
  <c r="C59" i="45"/>
  <c r="C58" i="45"/>
  <c r="C57" i="45"/>
  <c r="C56" i="45"/>
  <c r="C55" i="45"/>
  <c r="C54" i="45"/>
  <c r="C53" i="45"/>
  <c r="C45" i="45"/>
  <c r="C44" i="45"/>
  <c r="C43" i="45"/>
  <c r="C42" i="45"/>
  <c r="C41" i="45"/>
  <c r="C40" i="45"/>
  <c r="C39" i="45"/>
  <c r="C38" i="45"/>
  <c r="C37" i="45"/>
  <c r="C36" i="45"/>
  <c r="C35" i="45"/>
  <c r="C34" i="45"/>
  <c r="C33" i="45"/>
  <c r="C32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3" i="45"/>
  <c r="C12" i="45"/>
  <c r="B48" i="45"/>
  <c r="C9" i="45"/>
  <c r="C7" i="45"/>
  <c r="C10" i="45"/>
  <c r="C8" i="45"/>
  <c r="C10" i="46"/>
  <c r="C67" i="46"/>
  <c r="E10" i="46"/>
  <c r="E67" i="46"/>
  <c r="G10" i="46"/>
  <c r="G67" i="46"/>
  <c r="M10" i="46"/>
  <c r="M67" i="46"/>
  <c r="O10" i="46"/>
  <c r="O67" i="46"/>
  <c r="W10" i="46"/>
  <c r="W67" i="46"/>
  <c r="Y10" i="46"/>
  <c r="Y67" i="46"/>
  <c r="AA10" i="46"/>
  <c r="AA67" i="46"/>
  <c r="AC10" i="46"/>
  <c r="AC67" i="46"/>
  <c r="D10" i="47"/>
  <c r="D67" i="47"/>
  <c r="J10" i="47"/>
  <c r="J67" i="47"/>
  <c r="L10" i="47"/>
  <c r="L67" i="47"/>
  <c r="N10" i="47"/>
  <c r="N67" i="47"/>
  <c r="P10" i="47"/>
  <c r="P67" i="47"/>
  <c r="T10" i="47"/>
  <c r="T67" i="47"/>
  <c r="X10" i="47"/>
  <c r="X67" i="47"/>
  <c r="Z10" i="47"/>
  <c r="Z67" i="47"/>
  <c r="AB10" i="47"/>
  <c r="AB67" i="47"/>
  <c r="AD10" i="47"/>
  <c r="AD67" i="47"/>
  <c r="AH10" i="47"/>
  <c r="AH67" i="47"/>
  <c r="AL10" i="47"/>
  <c r="AL67" i="47"/>
  <c r="AN10" i="47"/>
  <c r="AN67" i="47"/>
  <c r="AP10" i="47"/>
  <c r="AP67" i="47"/>
  <c r="C10" i="48"/>
  <c r="C67" i="48"/>
  <c r="E10" i="48"/>
  <c r="E67" i="48"/>
  <c r="S10" i="48"/>
  <c r="S67" i="48"/>
  <c r="Y10" i="48"/>
  <c r="Y67" i="48"/>
  <c r="AA10" i="48"/>
  <c r="AA67" i="48"/>
  <c r="AM10" i="48"/>
  <c r="AM67" i="48"/>
  <c r="C10" i="49"/>
  <c r="C67" i="49"/>
  <c r="E67" i="49"/>
  <c r="G10" i="49"/>
  <c r="G67" i="49"/>
  <c r="I10" i="49"/>
  <c r="I67" i="49"/>
  <c r="K10" i="49"/>
  <c r="K67" i="49"/>
  <c r="Q10" i="49"/>
  <c r="Q67" i="49"/>
  <c r="Y10" i="49"/>
  <c r="Y67" i="49"/>
  <c r="AA10" i="49"/>
  <c r="AA67" i="49"/>
  <c r="AQ10" i="49"/>
  <c r="AQ67" i="49"/>
  <c r="F10" i="50"/>
  <c r="F67" i="50"/>
  <c r="H67" i="50"/>
  <c r="L10" i="50"/>
  <c r="L67" i="50"/>
  <c r="N10" i="50"/>
  <c r="N67" i="50"/>
  <c r="P10" i="50"/>
  <c r="P67" i="50"/>
  <c r="R10" i="50"/>
  <c r="R67" i="50"/>
  <c r="Z10" i="50"/>
  <c r="Z67" i="50"/>
  <c r="AB10" i="50"/>
  <c r="AB67" i="50"/>
  <c r="AA68" i="57"/>
  <c r="AC68" i="57"/>
  <c r="AE68" i="57"/>
  <c r="AG68" i="57"/>
  <c r="AO10" i="57"/>
  <c r="AO68" i="57"/>
  <c r="C10" i="58"/>
  <c r="C68" i="58"/>
  <c r="O10" i="58"/>
  <c r="O68" i="58"/>
  <c r="Q10" i="58"/>
  <c r="Q68" i="58"/>
  <c r="S10" i="58"/>
  <c r="S68" i="58"/>
  <c r="U10" i="58"/>
  <c r="U68" i="58"/>
  <c r="W10" i="58"/>
  <c r="W68" i="58"/>
  <c r="Y10" i="58"/>
  <c r="Y68" i="58"/>
  <c r="AA10" i="58"/>
  <c r="AA68" i="58"/>
  <c r="D64" i="59"/>
  <c r="F64" i="59"/>
  <c r="J64" i="59"/>
  <c r="X64" i="59"/>
  <c r="AD64" i="59"/>
  <c r="AV64" i="59"/>
  <c r="B67" i="45"/>
  <c r="U64" i="46"/>
  <c r="K10" i="48"/>
  <c r="K64" i="48"/>
  <c r="M64" i="48"/>
  <c r="Q10" i="48"/>
  <c r="Q64" i="48"/>
  <c r="AI10" i="48"/>
  <c r="AI64" i="48"/>
  <c r="AK10" i="48"/>
  <c r="AK64" i="48"/>
  <c r="AO10" i="48"/>
  <c r="AO64" i="48"/>
  <c r="S64" i="49"/>
  <c r="AI64" i="49"/>
  <c r="AK64" i="49"/>
  <c r="J10" i="50"/>
  <c r="J64" i="50"/>
  <c r="T10" i="50"/>
  <c r="T64" i="50"/>
  <c r="AF64" i="50"/>
  <c r="C10" i="57"/>
  <c r="C65" i="57"/>
  <c r="E10" i="57"/>
  <c r="E65" i="57"/>
  <c r="G10" i="57"/>
  <c r="G65" i="57"/>
  <c r="U65" i="57"/>
  <c r="AI65" i="57"/>
  <c r="AK65" i="57"/>
  <c r="AM65" i="57"/>
  <c r="E65" i="58"/>
  <c r="AL61" i="59"/>
  <c r="AP61" i="59"/>
  <c r="B64" i="45"/>
  <c r="Q10" i="46"/>
  <c r="S10" i="46"/>
  <c r="K10" i="46"/>
  <c r="I10" i="46"/>
  <c r="K51" i="46"/>
  <c r="K50" i="46"/>
  <c r="L61" i="46"/>
  <c r="L60" i="46"/>
  <c r="L59" i="46"/>
  <c r="L58" i="46"/>
  <c r="L57" i="46"/>
  <c r="L56" i="46"/>
  <c r="L55" i="46"/>
  <c r="L54" i="46"/>
  <c r="L53" i="46"/>
  <c r="K45" i="46"/>
  <c r="L45" i="46"/>
  <c r="L44" i="46"/>
  <c r="L43" i="46"/>
  <c r="L42" i="46"/>
  <c r="K41" i="46"/>
  <c r="L41" i="46"/>
  <c r="L40" i="46"/>
  <c r="L39" i="46"/>
  <c r="L38" i="46"/>
  <c r="L37" i="46"/>
  <c r="L36" i="46"/>
  <c r="L35" i="46"/>
  <c r="L34" i="46"/>
  <c r="L33" i="46"/>
  <c r="L32" i="46"/>
  <c r="K30" i="46"/>
  <c r="L30" i="46"/>
  <c r="L29" i="46"/>
  <c r="L28" i="46"/>
  <c r="K25" i="46"/>
  <c r="K27" i="46"/>
  <c r="L27" i="46"/>
  <c r="L26" i="46"/>
  <c r="L25" i="46"/>
  <c r="L24" i="46"/>
  <c r="L23" i="46"/>
  <c r="L22" i="46"/>
  <c r="L21" i="46"/>
  <c r="L20" i="46"/>
  <c r="L19" i="46"/>
  <c r="L18" i="46"/>
  <c r="L17" i="46"/>
  <c r="L16" i="46"/>
  <c r="L15" i="46"/>
  <c r="L14" i="46"/>
  <c r="L13" i="46"/>
  <c r="L12" i="46"/>
  <c r="V61" i="46"/>
  <c r="V60" i="46"/>
  <c r="V59" i="46"/>
  <c r="V58" i="46"/>
  <c r="V57" i="46"/>
  <c r="V56" i="46"/>
  <c r="V55" i="46"/>
  <c r="V54" i="46"/>
  <c r="V53" i="46"/>
  <c r="U51" i="46"/>
  <c r="U50" i="46"/>
  <c r="U45" i="46"/>
  <c r="V45" i="46"/>
  <c r="V44" i="46"/>
  <c r="V43" i="46"/>
  <c r="V42" i="46"/>
  <c r="U41" i="46"/>
  <c r="V41" i="46"/>
  <c r="V40" i="46"/>
  <c r="V39" i="46"/>
  <c r="V38" i="46"/>
  <c r="V37" i="46"/>
  <c r="V36" i="46"/>
  <c r="V35" i="46"/>
  <c r="V34" i="46"/>
  <c r="V33" i="46"/>
  <c r="V32" i="46"/>
  <c r="U30" i="46"/>
  <c r="V30" i="46"/>
  <c r="V29" i="46"/>
  <c r="V28" i="46"/>
  <c r="U25" i="46"/>
  <c r="U27" i="46"/>
  <c r="V27" i="46"/>
  <c r="V26" i="46"/>
  <c r="V25" i="46"/>
  <c r="V24" i="46"/>
  <c r="V23" i="46"/>
  <c r="V22" i="46"/>
  <c r="V21" i="46"/>
  <c r="V20" i="46"/>
  <c r="V19" i="46"/>
  <c r="V18" i="46"/>
  <c r="V17" i="46"/>
  <c r="V16" i="46"/>
  <c r="V15" i="46"/>
  <c r="V14" i="46"/>
  <c r="V13" i="46"/>
  <c r="V12" i="46"/>
  <c r="T61" i="46"/>
  <c r="T60" i="46"/>
  <c r="T59" i="46"/>
  <c r="T58" i="46"/>
  <c r="T57" i="46"/>
  <c r="T56" i="46"/>
  <c r="T55" i="46"/>
  <c r="T54" i="46"/>
  <c r="T53" i="46"/>
  <c r="S51" i="46"/>
  <c r="S50" i="46"/>
  <c r="S45" i="46"/>
  <c r="T45" i="46"/>
  <c r="T44" i="46"/>
  <c r="T43" i="46"/>
  <c r="T42" i="46"/>
  <c r="S41" i="46"/>
  <c r="T41" i="46"/>
  <c r="T40" i="46"/>
  <c r="T39" i="46"/>
  <c r="T38" i="46"/>
  <c r="T37" i="46"/>
  <c r="T36" i="46"/>
  <c r="T35" i="46"/>
  <c r="T34" i="46"/>
  <c r="T33" i="46"/>
  <c r="T32" i="46"/>
  <c r="S30" i="46"/>
  <c r="T30" i="46"/>
  <c r="T29" i="46"/>
  <c r="T28" i="46"/>
  <c r="S25" i="46"/>
  <c r="S27" i="46"/>
  <c r="T27" i="46"/>
  <c r="T26" i="46"/>
  <c r="T25" i="46"/>
  <c r="T24" i="46"/>
  <c r="T23" i="46"/>
  <c r="T22" i="46"/>
  <c r="T21" i="46"/>
  <c r="T20" i="46"/>
  <c r="T19" i="46"/>
  <c r="T18" i="46"/>
  <c r="T17" i="46"/>
  <c r="T16" i="46"/>
  <c r="T15" i="46"/>
  <c r="T14" i="46"/>
  <c r="T13" i="46"/>
  <c r="T12" i="46"/>
  <c r="Q51" i="46"/>
  <c r="Q50" i="46"/>
  <c r="R61" i="46"/>
  <c r="R60" i="46"/>
  <c r="R59" i="46"/>
  <c r="R58" i="46"/>
  <c r="R57" i="46"/>
  <c r="R56" i="46"/>
  <c r="R55" i="46"/>
  <c r="R54" i="46"/>
  <c r="R53" i="46"/>
  <c r="Q45" i="46"/>
  <c r="R45" i="46"/>
  <c r="R44" i="46"/>
  <c r="R43" i="46"/>
  <c r="R42" i="46"/>
  <c r="Q41" i="46"/>
  <c r="R41" i="46"/>
  <c r="R40" i="46"/>
  <c r="R39" i="46"/>
  <c r="R38" i="46"/>
  <c r="R37" i="46"/>
  <c r="R36" i="46"/>
  <c r="R35" i="46"/>
  <c r="R34" i="46"/>
  <c r="R33" i="46"/>
  <c r="R32" i="46"/>
  <c r="Q30" i="46"/>
  <c r="R30" i="46"/>
  <c r="R29" i="46"/>
  <c r="R28" i="46"/>
  <c r="Q25" i="46"/>
  <c r="Q27" i="46"/>
  <c r="R27" i="46"/>
  <c r="R26" i="46"/>
  <c r="R25" i="46"/>
  <c r="R24" i="46"/>
  <c r="R23" i="46"/>
  <c r="R22" i="46"/>
  <c r="R21" i="46"/>
  <c r="R20" i="46"/>
  <c r="R19" i="46"/>
  <c r="R18" i="46"/>
  <c r="R17" i="46"/>
  <c r="R16" i="46"/>
  <c r="R15" i="46"/>
  <c r="R14" i="46"/>
  <c r="R13" i="46"/>
  <c r="R12" i="46"/>
  <c r="G51" i="46"/>
  <c r="G50" i="46"/>
  <c r="H61" i="46"/>
  <c r="H60" i="46"/>
  <c r="H59" i="46"/>
  <c r="H58" i="46"/>
  <c r="H57" i="46"/>
  <c r="H56" i="46"/>
  <c r="H55" i="46"/>
  <c r="H54" i="46"/>
  <c r="H53" i="46"/>
  <c r="G45" i="46"/>
  <c r="H45" i="46"/>
  <c r="H44" i="46"/>
  <c r="H43" i="46"/>
  <c r="H42" i="46"/>
  <c r="G41" i="46"/>
  <c r="H41" i="46"/>
  <c r="H40" i="46"/>
  <c r="H39" i="46"/>
  <c r="H38" i="46"/>
  <c r="H37" i="46"/>
  <c r="H36" i="46"/>
  <c r="H35" i="46"/>
  <c r="H34" i="46"/>
  <c r="H33" i="46"/>
  <c r="H32" i="46"/>
  <c r="G30" i="46"/>
  <c r="H30" i="46"/>
  <c r="H29" i="46"/>
  <c r="H28" i="46"/>
  <c r="G25" i="46"/>
  <c r="G27" i="46"/>
  <c r="H27" i="46"/>
  <c r="H26" i="46"/>
  <c r="H25" i="46"/>
  <c r="H24" i="46"/>
  <c r="H23" i="46"/>
  <c r="H22" i="46"/>
  <c r="H21" i="46"/>
  <c r="H20" i="46"/>
  <c r="H19" i="46"/>
  <c r="H18" i="46"/>
  <c r="H17" i="46"/>
  <c r="H16" i="46"/>
  <c r="H15" i="46"/>
  <c r="H14" i="46"/>
  <c r="H13" i="46"/>
  <c r="H12" i="46"/>
  <c r="I51" i="46"/>
  <c r="I50" i="46"/>
  <c r="J61" i="46"/>
  <c r="J60" i="46"/>
  <c r="J59" i="46"/>
  <c r="J58" i="46"/>
  <c r="J57" i="46"/>
  <c r="J56" i="46"/>
  <c r="J55" i="46"/>
  <c r="J54" i="46"/>
  <c r="J53" i="46"/>
  <c r="I45" i="46"/>
  <c r="J45" i="46"/>
  <c r="J44" i="46"/>
  <c r="J43" i="46"/>
  <c r="J42" i="46"/>
  <c r="I41" i="46"/>
  <c r="J41" i="46"/>
  <c r="J40" i="46"/>
  <c r="J39" i="46"/>
  <c r="J38" i="46"/>
  <c r="J37" i="46"/>
  <c r="J36" i="46"/>
  <c r="J35" i="46"/>
  <c r="J34" i="46"/>
  <c r="J33" i="46"/>
  <c r="J32" i="46"/>
  <c r="I30" i="46"/>
  <c r="J30" i="46"/>
  <c r="J29" i="46"/>
  <c r="J28" i="46"/>
  <c r="I25" i="46"/>
  <c r="I27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J14" i="46"/>
  <c r="J13" i="46"/>
  <c r="J12" i="46"/>
  <c r="AF61" i="46"/>
  <c r="AF60" i="46"/>
  <c r="AF59" i="46"/>
  <c r="AF58" i="46"/>
  <c r="AF57" i="46"/>
  <c r="AF56" i="46"/>
  <c r="AF55" i="46"/>
  <c r="AF54" i="46"/>
  <c r="AF53" i="46"/>
  <c r="AE51" i="46"/>
  <c r="AE50" i="46"/>
  <c r="AE45" i="46"/>
  <c r="AF45" i="46"/>
  <c r="AF44" i="46"/>
  <c r="AF43" i="46"/>
  <c r="AF42" i="46"/>
  <c r="AE41" i="46"/>
  <c r="AF41" i="46"/>
  <c r="AF40" i="46"/>
  <c r="AF39" i="46"/>
  <c r="AF38" i="46"/>
  <c r="AF37" i="46"/>
  <c r="AF36" i="46"/>
  <c r="AF35" i="46"/>
  <c r="AF34" i="46"/>
  <c r="AF33" i="46"/>
  <c r="AF32" i="46"/>
  <c r="AE30" i="46"/>
  <c r="AF30" i="46"/>
  <c r="AF29" i="46"/>
  <c r="AF28" i="46"/>
  <c r="AE25" i="46"/>
  <c r="AE27" i="46"/>
  <c r="AF27" i="46"/>
  <c r="AF26" i="46"/>
  <c r="AF25" i="46"/>
  <c r="AF24" i="46"/>
  <c r="AF23" i="46"/>
  <c r="AF22" i="46"/>
  <c r="AF21" i="46"/>
  <c r="AF20" i="46"/>
  <c r="AF19" i="46"/>
  <c r="AF18" i="46"/>
  <c r="AF17" i="46"/>
  <c r="AF16" i="46"/>
  <c r="AF15" i="46"/>
  <c r="AF14" i="46"/>
  <c r="AF13" i="46"/>
  <c r="AF12" i="46"/>
  <c r="F61" i="46"/>
  <c r="F60" i="46"/>
  <c r="F59" i="46"/>
  <c r="F58" i="46"/>
  <c r="F57" i="46"/>
  <c r="F56" i="46"/>
  <c r="F55" i="46"/>
  <c r="F54" i="46"/>
  <c r="F53" i="46"/>
  <c r="E51" i="46"/>
  <c r="E50" i="46"/>
  <c r="E45" i="46"/>
  <c r="F45" i="46"/>
  <c r="F44" i="46"/>
  <c r="F43" i="46"/>
  <c r="F42" i="46"/>
  <c r="E41" i="46"/>
  <c r="F41" i="46"/>
  <c r="F40" i="46"/>
  <c r="F39" i="46"/>
  <c r="F38" i="46"/>
  <c r="F37" i="46"/>
  <c r="F36" i="46"/>
  <c r="F35" i="46"/>
  <c r="F34" i="46"/>
  <c r="F33" i="46"/>
  <c r="F32" i="46"/>
  <c r="E30" i="46"/>
  <c r="F30" i="46"/>
  <c r="F29" i="46"/>
  <c r="F28" i="46"/>
  <c r="E25" i="46"/>
  <c r="E27" i="46"/>
  <c r="F27" i="46"/>
  <c r="F26" i="46"/>
  <c r="F25" i="46"/>
  <c r="F24" i="46"/>
  <c r="F23" i="46"/>
  <c r="F22" i="46"/>
  <c r="F21" i="46"/>
  <c r="F20" i="46"/>
  <c r="F19" i="46"/>
  <c r="F18" i="46"/>
  <c r="F17" i="46"/>
  <c r="F16" i="46"/>
  <c r="F15" i="46"/>
  <c r="F14" i="46"/>
  <c r="F13" i="46"/>
  <c r="F12" i="46"/>
  <c r="N61" i="46"/>
  <c r="N60" i="46"/>
  <c r="N59" i="46"/>
  <c r="N58" i="46"/>
  <c r="N57" i="46"/>
  <c r="N56" i="46"/>
  <c r="N55" i="46"/>
  <c r="N54" i="46"/>
  <c r="N53" i="46"/>
  <c r="M51" i="46"/>
  <c r="M50" i="46"/>
  <c r="M45" i="46"/>
  <c r="N45" i="46"/>
  <c r="N44" i="46"/>
  <c r="N43" i="46"/>
  <c r="N42" i="46"/>
  <c r="M41" i="46"/>
  <c r="N41" i="46"/>
  <c r="N40" i="46"/>
  <c r="N39" i="46"/>
  <c r="N38" i="46"/>
  <c r="N37" i="46"/>
  <c r="N36" i="46"/>
  <c r="N35" i="46"/>
  <c r="N34" i="46"/>
  <c r="N33" i="46"/>
  <c r="N32" i="46"/>
  <c r="M30" i="46"/>
  <c r="N30" i="46"/>
  <c r="N29" i="46"/>
  <c r="N28" i="46"/>
  <c r="M25" i="46"/>
  <c r="M27" i="46"/>
  <c r="N27" i="46"/>
  <c r="N26" i="46"/>
  <c r="N25" i="46"/>
  <c r="N24" i="46"/>
  <c r="N23" i="46"/>
  <c r="N22" i="46"/>
  <c r="N21" i="46"/>
  <c r="N20" i="46"/>
  <c r="N19" i="46"/>
  <c r="N18" i="46"/>
  <c r="N17" i="46"/>
  <c r="N16" i="46"/>
  <c r="N15" i="46"/>
  <c r="N14" i="46"/>
  <c r="N13" i="46"/>
  <c r="N12" i="46"/>
  <c r="C51" i="46"/>
  <c r="C50" i="46"/>
  <c r="C45" i="46"/>
  <c r="C41" i="46"/>
  <c r="C30" i="46"/>
  <c r="C25" i="46"/>
  <c r="C27" i="46"/>
  <c r="AD61" i="46"/>
  <c r="AB61" i="46"/>
  <c r="Z61" i="46"/>
  <c r="X61" i="46"/>
  <c r="X60" i="46"/>
  <c r="X59" i="46"/>
  <c r="X58" i="46"/>
  <c r="X57" i="46"/>
  <c r="X56" i="46"/>
  <c r="X55" i="46"/>
  <c r="X54" i="46"/>
  <c r="X53" i="46"/>
  <c r="W45" i="46"/>
  <c r="X45" i="46"/>
  <c r="X44" i="46"/>
  <c r="X43" i="46"/>
  <c r="X42" i="46"/>
  <c r="W41" i="46"/>
  <c r="X41" i="46"/>
  <c r="X40" i="46"/>
  <c r="X39" i="46"/>
  <c r="X38" i="46"/>
  <c r="X37" i="46"/>
  <c r="X36" i="46"/>
  <c r="X35" i="46"/>
  <c r="X34" i="46"/>
  <c r="X33" i="46"/>
  <c r="X32" i="46"/>
  <c r="W30" i="46"/>
  <c r="X30" i="46"/>
  <c r="X29" i="46"/>
  <c r="X28" i="46"/>
  <c r="W25" i="46"/>
  <c r="W27" i="46"/>
  <c r="X27" i="46"/>
  <c r="X26" i="46"/>
  <c r="X25" i="46"/>
  <c r="X24" i="46"/>
  <c r="X23" i="46"/>
  <c r="X22" i="46"/>
  <c r="X21" i="46"/>
  <c r="X20" i="46"/>
  <c r="X19" i="46"/>
  <c r="X18" i="46"/>
  <c r="X17" i="46"/>
  <c r="X16" i="46"/>
  <c r="X15" i="46"/>
  <c r="X14" i="46"/>
  <c r="X13" i="46"/>
  <c r="X12" i="46"/>
  <c r="X10" i="46"/>
  <c r="X9" i="46"/>
  <c r="X8" i="46"/>
  <c r="X7" i="46"/>
  <c r="V10" i="46"/>
  <c r="V9" i="46"/>
  <c r="V8" i="46"/>
  <c r="V7" i="46"/>
  <c r="T10" i="46"/>
  <c r="T9" i="46"/>
  <c r="T8" i="46"/>
  <c r="T7" i="46"/>
  <c r="R10" i="46"/>
  <c r="R9" i="46"/>
  <c r="R8" i="46"/>
  <c r="R7" i="46"/>
  <c r="O61" i="46"/>
  <c r="P61" i="46"/>
  <c r="P60" i="46"/>
  <c r="P59" i="46"/>
  <c r="P58" i="46"/>
  <c r="P57" i="46"/>
  <c r="P56" i="46"/>
  <c r="P55" i="46"/>
  <c r="P54" i="46"/>
  <c r="P53" i="46"/>
  <c r="O45" i="46"/>
  <c r="P45" i="46"/>
  <c r="P44" i="46"/>
  <c r="P43" i="46"/>
  <c r="P42" i="46"/>
  <c r="O39" i="46"/>
  <c r="O41" i="46"/>
  <c r="P41" i="46"/>
  <c r="P40" i="46"/>
  <c r="P39" i="46"/>
  <c r="P38" i="46"/>
  <c r="P37" i="46"/>
  <c r="P36" i="46"/>
  <c r="P35" i="46"/>
  <c r="P34" i="46"/>
  <c r="P33" i="46"/>
  <c r="P32" i="46"/>
  <c r="O30" i="46"/>
  <c r="P30" i="46"/>
  <c r="P29" i="46"/>
  <c r="P28" i="46"/>
  <c r="O25" i="46"/>
  <c r="O27" i="46"/>
  <c r="P27" i="46"/>
  <c r="P26" i="46"/>
  <c r="P25" i="46"/>
  <c r="P24" i="46"/>
  <c r="P23" i="46"/>
  <c r="P22" i="46"/>
  <c r="P21" i="46"/>
  <c r="P20" i="46"/>
  <c r="P19" i="46"/>
  <c r="P18" i="46"/>
  <c r="P17" i="46"/>
  <c r="P16" i="46"/>
  <c r="P15" i="46"/>
  <c r="P14" i="46"/>
  <c r="P13" i="46"/>
  <c r="P12" i="46"/>
  <c r="P10" i="46"/>
  <c r="P9" i="46"/>
  <c r="P8" i="46"/>
  <c r="P7" i="46"/>
  <c r="N10" i="46"/>
  <c r="N9" i="46"/>
  <c r="N8" i="46"/>
  <c r="N7" i="46"/>
  <c r="L10" i="46"/>
  <c r="L9" i="46"/>
  <c r="L8" i="46"/>
  <c r="L7" i="46"/>
  <c r="J10" i="46"/>
  <c r="J9" i="46"/>
  <c r="J8" i="46"/>
  <c r="J7" i="46"/>
  <c r="H10" i="46"/>
  <c r="H9" i="46"/>
  <c r="H8" i="46"/>
  <c r="H7" i="46"/>
  <c r="F10" i="46"/>
  <c r="F9" i="46"/>
  <c r="F8" i="46"/>
  <c r="F7" i="46"/>
  <c r="D61" i="46"/>
  <c r="D60" i="46"/>
  <c r="D59" i="46"/>
  <c r="D58" i="46"/>
  <c r="D57" i="46"/>
  <c r="D56" i="46"/>
  <c r="D55" i="46"/>
  <c r="D54" i="46"/>
  <c r="D53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0" i="46"/>
  <c r="D9" i="46"/>
  <c r="D8" i="46"/>
  <c r="D7" i="46"/>
  <c r="AF10" i="46"/>
  <c r="AF9" i="46"/>
  <c r="AF8" i="46"/>
  <c r="AF7" i="46"/>
  <c r="AD60" i="46"/>
  <c r="AD59" i="46"/>
  <c r="AD58" i="46"/>
  <c r="AD57" i="46"/>
  <c r="AD56" i="46"/>
  <c r="AD55" i="46"/>
  <c r="AD54" i="46"/>
  <c r="AD53" i="46"/>
  <c r="AC45" i="46"/>
  <c r="AD45" i="46"/>
  <c r="AD44" i="46"/>
  <c r="AD43" i="46"/>
  <c r="AD42" i="46"/>
  <c r="AC41" i="46"/>
  <c r="AD41" i="46"/>
  <c r="AD40" i="46"/>
  <c r="AD39" i="46"/>
  <c r="AD38" i="46"/>
  <c r="AD37" i="46"/>
  <c r="AD36" i="46"/>
  <c r="AD35" i="46"/>
  <c r="AD34" i="46"/>
  <c r="AD33" i="46"/>
  <c r="AD32" i="46"/>
  <c r="AC30" i="46"/>
  <c r="AD30" i="46"/>
  <c r="AD29" i="46"/>
  <c r="AD28" i="46"/>
  <c r="AC25" i="46"/>
  <c r="AC27" i="46"/>
  <c r="AD27" i="46"/>
  <c r="AD26" i="46"/>
  <c r="AD25" i="46"/>
  <c r="AD24" i="46"/>
  <c r="AD23" i="46"/>
  <c r="AD22" i="46"/>
  <c r="AD21" i="46"/>
  <c r="AD20" i="46"/>
  <c r="AD19" i="46"/>
  <c r="AD18" i="46"/>
  <c r="AD17" i="46"/>
  <c r="AD16" i="46"/>
  <c r="AD15" i="46"/>
  <c r="AD14" i="46"/>
  <c r="AD13" i="46"/>
  <c r="AD12" i="46"/>
  <c r="AD10" i="46"/>
  <c r="AD9" i="46"/>
  <c r="AD8" i="46"/>
  <c r="AD7" i="46"/>
  <c r="AB60" i="46"/>
  <c r="AB59" i="46"/>
  <c r="AB58" i="46"/>
  <c r="AB57" i="46"/>
  <c r="AB56" i="46"/>
  <c r="AB55" i="46"/>
  <c r="AB54" i="46"/>
  <c r="AB53" i="46"/>
  <c r="AA45" i="46"/>
  <c r="AB45" i="46"/>
  <c r="AB44" i="46"/>
  <c r="AB43" i="46"/>
  <c r="AB42" i="46"/>
  <c r="AA41" i="46"/>
  <c r="AB41" i="46"/>
  <c r="AB40" i="46"/>
  <c r="AB39" i="46"/>
  <c r="AB38" i="46"/>
  <c r="AB37" i="46"/>
  <c r="AB36" i="46"/>
  <c r="AB35" i="46"/>
  <c r="AB34" i="46"/>
  <c r="AB33" i="46"/>
  <c r="AB32" i="46"/>
  <c r="AA30" i="46"/>
  <c r="AB30" i="46"/>
  <c r="AB29" i="46"/>
  <c r="AB28" i="46"/>
  <c r="AA25" i="46"/>
  <c r="AA27" i="46"/>
  <c r="AB27" i="46"/>
  <c r="AB26" i="46"/>
  <c r="AB25" i="46"/>
  <c r="AB24" i="46"/>
  <c r="AB23" i="46"/>
  <c r="AB22" i="46"/>
  <c r="AB21" i="46"/>
  <c r="AB20" i="46"/>
  <c r="AB19" i="46"/>
  <c r="AB18" i="46"/>
  <c r="AB17" i="46"/>
  <c r="AB16" i="46"/>
  <c r="AB15" i="46"/>
  <c r="AB14" i="46"/>
  <c r="AB13" i="46"/>
  <c r="AB12" i="46"/>
  <c r="AB10" i="46"/>
  <c r="AB9" i="46"/>
  <c r="AB8" i="46"/>
  <c r="AB7" i="46"/>
  <c r="Z60" i="46"/>
  <c r="Z59" i="46"/>
  <c r="Z58" i="46"/>
  <c r="Z57" i="46"/>
  <c r="Z56" i="46"/>
  <c r="Z55" i="46"/>
  <c r="Z54" i="46"/>
  <c r="Z53" i="46"/>
  <c r="Y45" i="46"/>
  <c r="Z45" i="46"/>
  <c r="Z44" i="46"/>
  <c r="Z43" i="46"/>
  <c r="Z42" i="46"/>
  <c r="Y41" i="46"/>
  <c r="Z41" i="46"/>
  <c r="Z40" i="46"/>
  <c r="Z39" i="46"/>
  <c r="Z38" i="46"/>
  <c r="Z37" i="46"/>
  <c r="Z36" i="46"/>
  <c r="Z35" i="46"/>
  <c r="Z34" i="46"/>
  <c r="Z33" i="46"/>
  <c r="Z32" i="46"/>
  <c r="Y30" i="46"/>
  <c r="Z30" i="46"/>
  <c r="Z29" i="46"/>
  <c r="Z28" i="46"/>
  <c r="Y25" i="46"/>
  <c r="Y27" i="46"/>
  <c r="Z27" i="46"/>
  <c r="Z26" i="46"/>
  <c r="Z25" i="46"/>
  <c r="Z24" i="46"/>
  <c r="Z23" i="46"/>
  <c r="Z22" i="46"/>
  <c r="Z21" i="46"/>
  <c r="Z20" i="46"/>
  <c r="Z19" i="46"/>
  <c r="Z18" i="46"/>
  <c r="Z17" i="46"/>
  <c r="Z16" i="46"/>
  <c r="Z15" i="46"/>
  <c r="Z14" i="46"/>
  <c r="Z13" i="46"/>
  <c r="Z12" i="46"/>
  <c r="Z10" i="46"/>
  <c r="Z9" i="46"/>
  <c r="Z8" i="46"/>
  <c r="Z7" i="46"/>
  <c r="AC51" i="46"/>
  <c r="AC50" i="46"/>
  <c r="AA51" i="46"/>
  <c r="AA50" i="46"/>
  <c r="Y51" i="46"/>
  <c r="Y50" i="46"/>
  <c r="O51" i="46"/>
  <c r="O50" i="46"/>
  <c r="O48" i="46"/>
  <c r="B10" i="46"/>
  <c r="B48" i="46"/>
  <c r="W51" i="46"/>
  <c r="W50" i="46"/>
  <c r="B45" i="46"/>
  <c r="B39" i="46"/>
  <c r="B41" i="46"/>
  <c r="B30" i="46"/>
  <c r="B25" i="46"/>
  <c r="B27" i="46"/>
  <c r="W1" i="46"/>
  <c r="B61" i="46"/>
  <c r="AJ10" i="47"/>
  <c r="B10" i="47"/>
  <c r="V10" i="47"/>
  <c r="H10" i="47"/>
  <c r="AH61" i="47"/>
  <c r="AI61" i="47"/>
  <c r="AI60" i="47"/>
  <c r="AI59" i="47"/>
  <c r="AI58" i="47"/>
  <c r="AI57" i="47"/>
  <c r="AI56" i="47"/>
  <c r="AI55" i="47"/>
  <c r="AI54" i="47"/>
  <c r="AI53" i="47"/>
  <c r="AH51" i="47"/>
  <c r="AH50" i="47"/>
  <c r="AH45" i="47"/>
  <c r="AI45" i="47"/>
  <c r="AI44" i="47"/>
  <c r="AI43" i="47"/>
  <c r="AI42" i="47"/>
  <c r="AH39" i="47"/>
  <c r="AH41" i="47"/>
  <c r="AI41" i="47"/>
  <c r="AI40" i="47"/>
  <c r="AI39" i="47"/>
  <c r="AI38" i="47"/>
  <c r="AI37" i="47"/>
  <c r="AI36" i="47"/>
  <c r="AI35" i="47"/>
  <c r="AI34" i="47"/>
  <c r="AI33" i="47"/>
  <c r="AI32" i="47"/>
  <c r="AH30" i="47"/>
  <c r="AI30" i="47"/>
  <c r="AI29" i="47"/>
  <c r="AI28" i="47"/>
  <c r="AH25" i="47"/>
  <c r="AH27" i="47"/>
  <c r="AI27" i="47"/>
  <c r="AI26" i="47"/>
  <c r="AI25" i="47"/>
  <c r="AI24" i="47"/>
  <c r="AI23" i="47"/>
  <c r="AI22" i="47"/>
  <c r="AI21" i="47"/>
  <c r="AI20" i="47"/>
  <c r="AI19" i="47"/>
  <c r="AI18" i="47"/>
  <c r="AI17" i="47"/>
  <c r="AI16" i="47"/>
  <c r="AI15" i="47"/>
  <c r="AI14" i="47"/>
  <c r="AI13" i="47"/>
  <c r="AI12" i="47"/>
  <c r="L61" i="47"/>
  <c r="M61" i="47"/>
  <c r="M60" i="47"/>
  <c r="M59" i="47"/>
  <c r="M58" i="47"/>
  <c r="M57" i="47"/>
  <c r="M56" i="47"/>
  <c r="M55" i="47"/>
  <c r="M54" i="47"/>
  <c r="M53" i="47"/>
  <c r="L51" i="47"/>
  <c r="L50" i="47"/>
  <c r="L48" i="47"/>
  <c r="L45" i="47"/>
  <c r="M45" i="47"/>
  <c r="M44" i="47"/>
  <c r="M43" i="47"/>
  <c r="M42" i="47"/>
  <c r="L39" i="47"/>
  <c r="L41" i="47"/>
  <c r="M41" i="47"/>
  <c r="M40" i="47"/>
  <c r="M39" i="47"/>
  <c r="M38" i="47"/>
  <c r="M37" i="47"/>
  <c r="M36" i="47"/>
  <c r="M35" i="47"/>
  <c r="M34" i="47"/>
  <c r="M33" i="47"/>
  <c r="M32" i="47"/>
  <c r="L30" i="47"/>
  <c r="M30" i="47"/>
  <c r="M29" i="47"/>
  <c r="M28" i="47"/>
  <c r="L25" i="47"/>
  <c r="L27" i="47"/>
  <c r="M27" i="47"/>
  <c r="M26" i="47"/>
  <c r="M25" i="47"/>
  <c r="M24" i="47"/>
  <c r="M23" i="47"/>
  <c r="M22" i="47"/>
  <c r="M21" i="47"/>
  <c r="M20" i="47"/>
  <c r="M19" i="47"/>
  <c r="M18" i="47"/>
  <c r="M17" i="47"/>
  <c r="M16" i="47"/>
  <c r="M15" i="47"/>
  <c r="M14" i="47"/>
  <c r="M13" i="47"/>
  <c r="M12" i="47"/>
  <c r="D61" i="47"/>
  <c r="E61" i="47"/>
  <c r="E60" i="47"/>
  <c r="E59" i="47"/>
  <c r="E58" i="47"/>
  <c r="E57" i="47"/>
  <c r="E56" i="47"/>
  <c r="E55" i="47"/>
  <c r="E54" i="47"/>
  <c r="E53" i="47"/>
  <c r="D51" i="47"/>
  <c r="D50" i="47"/>
  <c r="D48" i="47"/>
  <c r="D45" i="47"/>
  <c r="E45" i="47"/>
  <c r="E44" i="47"/>
  <c r="E43" i="47"/>
  <c r="E42" i="47"/>
  <c r="D39" i="47"/>
  <c r="D41" i="47"/>
  <c r="E41" i="47"/>
  <c r="E40" i="47"/>
  <c r="E39" i="47"/>
  <c r="E38" i="47"/>
  <c r="E37" i="47"/>
  <c r="E36" i="47"/>
  <c r="E35" i="47"/>
  <c r="E34" i="47"/>
  <c r="E33" i="47"/>
  <c r="E32" i="47"/>
  <c r="D30" i="47"/>
  <c r="E30" i="47"/>
  <c r="E29" i="47"/>
  <c r="E28" i="47"/>
  <c r="D25" i="47"/>
  <c r="D27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AN51" i="47"/>
  <c r="AN50" i="47"/>
  <c r="AN61" i="47"/>
  <c r="AO61" i="47"/>
  <c r="AO60" i="47"/>
  <c r="AO59" i="47"/>
  <c r="AO58" i="47"/>
  <c r="AO57" i="47"/>
  <c r="AO56" i="47"/>
  <c r="AO55" i="47"/>
  <c r="AO54" i="47"/>
  <c r="AO53" i="47"/>
  <c r="AN45" i="47"/>
  <c r="AO45" i="47"/>
  <c r="AO44" i="47"/>
  <c r="AO43" i="47"/>
  <c r="AO42" i="47"/>
  <c r="AN39" i="47"/>
  <c r="AN41" i="47"/>
  <c r="AO41" i="47"/>
  <c r="AO40" i="47"/>
  <c r="AO39" i="47"/>
  <c r="AO38" i="47"/>
  <c r="AO37" i="47"/>
  <c r="AO36" i="47"/>
  <c r="AO35" i="47"/>
  <c r="AO34" i="47"/>
  <c r="AO33" i="47"/>
  <c r="AO32" i="47"/>
  <c r="AN30" i="47"/>
  <c r="AO30" i="47"/>
  <c r="AO29" i="47"/>
  <c r="AO28" i="47"/>
  <c r="AN25" i="47"/>
  <c r="AN27" i="47"/>
  <c r="AO27" i="47"/>
  <c r="AO26" i="47"/>
  <c r="AO25" i="47"/>
  <c r="AO24" i="47"/>
  <c r="AO23" i="47"/>
  <c r="AO22" i="47"/>
  <c r="AO21" i="47"/>
  <c r="AO20" i="47"/>
  <c r="AO19" i="47"/>
  <c r="AO18" i="47"/>
  <c r="AO17" i="47"/>
  <c r="AO16" i="47"/>
  <c r="AO15" i="47"/>
  <c r="AO14" i="47"/>
  <c r="AO13" i="47"/>
  <c r="AO12" i="47"/>
  <c r="X61" i="47"/>
  <c r="Y61" i="47"/>
  <c r="Y60" i="47"/>
  <c r="Y59" i="47"/>
  <c r="Y58" i="47"/>
  <c r="Y57" i="47"/>
  <c r="Y56" i="47"/>
  <c r="Y55" i="47"/>
  <c r="Y54" i="47"/>
  <c r="Y53" i="47"/>
  <c r="X51" i="47"/>
  <c r="X50" i="47"/>
  <c r="X45" i="47"/>
  <c r="Y45" i="47"/>
  <c r="Y44" i="47"/>
  <c r="Y43" i="47"/>
  <c r="Y42" i="47"/>
  <c r="X39" i="47"/>
  <c r="X41" i="47"/>
  <c r="Y41" i="47"/>
  <c r="Y40" i="47"/>
  <c r="Y39" i="47"/>
  <c r="Y38" i="47"/>
  <c r="Y37" i="47"/>
  <c r="Y36" i="47"/>
  <c r="Y35" i="47"/>
  <c r="Y34" i="47"/>
  <c r="Y33" i="47"/>
  <c r="Y32" i="47"/>
  <c r="X30" i="47"/>
  <c r="Y30" i="47"/>
  <c r="Y29" i="47"/>
  <c r="Y28" i="47"/>
  <c r="X25" i="47"/>
  <c r="X27" i="47"/>
  <c r="Y27" i="47"/>
  <c r="Y26" i="47"/>
  <c r="Y25" i="47"/>
  <c r="Y24" i="47"/>
  <c r="Y23" i="47"/>
  <c r="Y22" i="47"/>
  <c r="Y21" i="47"/>
  <c r="Y20" i="47"/>
  <c r="Y19" i="47"/>
  <c r="Y18" i="47"/>
  <c r="Y17" i="47"/>
  <c r="Y16" i="47"/>
  <c r="Y15" i="47"/>
  <c r="Y14" i="47"/>
  <c r="Y13" i="47"/>
  <c r="Y12" i="47"/>
  <c r="J61" i="47"/>
  <c r="K61" i="47"/>
  <c r="K60" i="47"/>
  <c r="K59" i="47"/>
  <c r="K58" i="47"/>
  <c r="K57" i="47"/>
  <c r="K56" i="47"/>
  <c r="K55" i="47"/>
  <c r="K54" i="47"/>
  <c r="K53" i="47"/>
  <c r="J51" i="47"/>
  <c r="J50" i="47"/>
  <c r="J48" i="47"/>
  <c r="J45" i="47"/>
  <c r="K45" i="47"/>
  <c r="K44" i="47"/>
  <c r="K43" i="47"/>
  <c r="K42" i="47"/>
  <c r="J39" i="47"/>
  <c r="J41" i="47"/>
  <c r="K41" i="47"/>
  <c r="K40" i="47"/>
  <c r="K39" i="47"/>
  <c r="K38" i="47"/>
  <c r="K37" i="47"/>
  <c r="K36" i="47"/>
  <c r="K35" i="47"/>
  <c r="K34" i="47"/>
  <c r="K33" i="47"/>
  <c r="K32" i="47"/>
  <c r="J30" i="47"/>
  <c r="K30" i="47"/>
  <c r="K29" i="47"/>
  <c r="K28" i="47"/>
  <c r="J25" i="47"/>
  <c r="J27" i="47"/>
  <c r="K27" i="47"/>
  <c r="K26" i="47"/>
  <c r="K25" i="47"/>
  <c r="K24" i="47"/>
  <c r="K23" i="47"/>
  <c r="K22" i="47"/>
  <c r="K21" i="47"/>
  <c r="K20" i="47"/>
  <c r="K19" i="47"/>
  <c r="K18" i="47"/>
  <c r="K17" i="47"/>
  <c r="K16" i="47"/>
  <c r="K15" i="47"/>
  <c r="K14" i="47"/>
  <c r="K13" i="47"/>
  <c r="K12" i="47"/>
  <c r="Z61" i="47"/>
  <c r="AA61" i="47"/>
  <c r="AA60" i="47"/>
  <c r="AA59" i="47"/>
  <c r="AA58" i="47"/>
  <c r="AA57" i="47"/>
  <c r="AA56" i="47"/>
  <c r="AA55" i="47"/>
  <c r="AA54" i="47"/>
  <c r="AA53" i="47"/>
  <c r="Z51" i="47"/>
  <c r="Z50" i="47"/>
  <c r="Z45" i="47"/>
  <c r="AA45" i="47"/>
  <c r="AA44" i="47"/>
  <c r="AA43" i="47"/>
  <c r="AA42" i="47"/>
  <c r="Z39" i="47"/>
  <c r="Z41" i="47"/>
  <c r="AA41" i="47"/>
  <c r="AA40" i="47"/>
  <c r="AA39" i="47"/>
  <c r="AA38" i="47"/>
  <c r="AA37" i="47"/>
  <c r="AA36" i="47"/>
  <c r="AA35" i="47"/>
  <c r="AA34" i="47"/>
  <c r="AA33" i="47"/>
  <c r="AA32" i="47"/>
  <c r="Z30" i="47"/>
  <c r="AA30" i="47"/>
  <c r="AA29" i="47"/>
  <c r="AA28" i="47"/>
  <c r="Z25" i="47"/>
  <c r="Z27" i="47"/>
  <c r="AA27" i="47"/>
  <c r="AA26" i="47"/>
  <c r="AA25" i="47"/>
  <c r="AA24" i="47"/>
  <c r="AA23" i="47"/>
  <c r="AA22" i="47"/>
  <c r="AA21" i="47"/>
  <c r="AA20" i="47"/>
  <c r="AA19" i="47"/>
  <c r="AA18" i="47"/>
  <c r="AA17" i="47"/>
  <c r="AA16" i="47"/>
  <c r="AA15" i="47"/>
  <c r="AA14" i="47"/>
  <c r="AA13" i="47"/>
  <c r="AA12" i="47"/>
  <c r="AB61" i="47"/>
  <c r="AC61" i="47"/>
  <c r="AC60" i="47"/>
  <c r="AC59" i="47"/>
  <c r="AC58" i="47"/>
  <c r="AC57" i="47"/>
  <c r="AC56" i="47"/>
  <c r="AC55" i="47"/>
  <c r="AC54" i="47"/>
  <c r="AC53" i="47"/>
  <c r="AB51" i="47"/>
  <c r="AB50" i="47"/>
  <c r="AB45" i="47"/>
  <c r="AC45" i="47"/>
  <c r="AC44" i="47"/>
  <c r="AC43" i="47"/>
  <c r="AC42" i="47"/>
  <c r="AB39" i="47"/>
  <c r="AB41" i="47"/>
  <c r="AC41" i="47"/>
  <c r="AC40" i="47"/>
  <c r="AC39" i="47"/>
  <c r="AC38" i="47"/>
  <c r="AC37" i="47"/>
  <c r="AC36" i="47"/>
  <c r="AC35" i="47"/>
  <c r="AC34" i="47"/>
  <c r="AC33" i="47"/>
  <c r="AC32" i="47"/>
  <c r="AB30" i="47"/>
  <c r="AC30" i="47"/>
  <c r="AC29" i="47"/>
  <c r="AC28" i="47"/>
  <c r="AB25" i="47"/>
  <c r="AB27" i="47"/>
  <c r="AC27" i="47"/>
  <c r="AC26" i="47"/>
  <c r="AC25" i="47"/>
  <c r="AC24" i="47"/>
  <c r="AC23" i="47"/>
  <c r="AC22" i="47"/>
  <c r="AC21" i="47"/>
  <c r="AC20" i="47"/>
  <c r="AC19" i="47"/>
  <c r="AC18" i="47"/>
  <c r="AC17" i="47"/>
  <c r="AC16" i="47"/>
  <c r="AC15" i="47"/>
  <c r="AC14" i="47"/>
  <c r="AC13" i="47"/>
  <c r="AC12" i="47"/>
  <c r="AP51" i="47"/>
  <c r="AP50" i="47"/>
  <c r="AP61" i="47"/>
  <c r="AQ61" i="47"/>
  <c r="AQ60" i="47"/>
  <c r="AQ59" i="47"/>
  <c r="AQ58" i="47"/>
  <c r="AQ57" i="47"/>
  <c r="AQ56" i="47"/>
  <c r="AQ55" i="47"/>
  <c r="AQ54" i="47"/>
  <c r="AQ53" i="47"/>
  <c r="AP45" i="47"/>
  <c r="AQ45" i="47"/>
  <c r="AQ44" i="47"/>
  <c r="AQ43" i="47"/>
  <c r="AQ42" i="47"/>
  <c r="AP39" i="47"/>
  <c r="AP41" i="47"/>
  <c r="AQ41" i="47"/>
  <c r="AQ40" i="47"/>
  <c r="AQ39" i="47"/>
  <c r="AQ38" i="47"/>
  <c r="AQ37" i="47"/>
  <c r="AQ36" i="47"/>
  <c r="AQ35" i="47"/>
  <c r="AQ34" i="47"/>
  <c r="AQ33" i="47"/>
  <c r="AQ32" i="47"/>
  <c r="AP30" i="47"/>
  <c r="AQ30" i="47"/>
  <c r="AQ29" i="47"/>
  <c r="AQ28" i="47"/>
  <c r="AP25" i="47"/>
  <c r="AP27" i="47"/>
  <c r="AQ27" i="47"/>
  <c r="AQ26" i="47"/>
  <c r="AQ25" i="47"/>
  <c r="AQ24" i="47"/>
  <c r="AQ23" i="47"/>
  <c r="AQ22" i="47"/>
  <c r="AQ21" i="47"/>
  <c r="AQ20" i="47"/>
  <c r="AQ19" i="47"/>
  <c r="AQ18" i="47"/>
  <c r="AQ17" i="47"/>
  <c r="AQ16" i="47"/>
  <c r="AQ15" i="47"/>
  <c r="AQ14" i="47"/>
  <c r="AQ13" i="47"/>
  <c r="AQ12" i="47"/>
  <c r="H44" i="47"/>
  <c r="H45" i="47"/>
  <c r="H39" i="47"/>
  <c r="H41" i="47"/>
  <c r="AF51" i="47"/>
  <c r="AF50" i="47"/>
  <c r="F51" i="47"/>
  <c r="F50" i="47"/>
  <c r="F48" i="47"/>
  <c r="AL61" i="47"/>
  <c r="AM61" i="47"/>
  <c r="AJ61" i="47"/>
  <c r="AK61" i="47"/>
  <c r="AG61" i="47"/>
  <c r="AD61" i="47"/>
  <c r="AE61" i="47"/>
  <c r="V61" i="47"/>
  <c r="W61" i="47"/>
  <c r="T61" i="47"/>
  <c r="U61" i="47"/>
  <c r="S61" i="47"/>
  <c r="P61" i="47"/>
  <c r="Q61" i="47"/>
  <c r="N61" i="47"/>
  <c r="O61" i="47"/>
  <c r="H61" i="47"/>
  <c r="I61" i="47"/>
  <c r="G61" i="47"/>
  <c r="AQ10" i="47"/>
  <c r="AQ9" i="47"/>
  <c r="AQ8" i="47"/>
  <c r="AQ7" i="47"/>
  <c r="AO10" i="47"/>
  <c r="AO9" i="47"/>
  <c r="AO8" i="47"/>
  <c r="AO7" i="47"/>
  <c r="AM60" i="47"/>
  <c r="AM59" i="47"/>
  <c r="AM58" i="47"/>
  <c r="AM57" i="47"/>
  <c r="AM56" i="47"/>
  <c r="AM55" i="47"/>
  <c r="AM54" i="47"/>
  <c r="AL45" i="47"/>
  <c r="AM45" i="47"/>
  <c r="AM44" i="47"/>
  <c r="AM43" i="47"/>
  <c r="AM42" i="47"/>
  <c r="AL39" i="47"/>
  <c r="AL41" i="47"/>
  <c r="AM41" i="47"/>
  <c r="AM40" i="47"/>
  <c r="AM39" i="47"/>
  <c r="AM38" i="47"/>
  <c r="AM37" i="47"/>
  <c r="AM36" i="47"/>
  <c r="AM35" i="47"/>
  <c r="AM34" i="47"/>
  <c r="AM33" i="47"/>
  <c r="AM32" i="47"/>
  <c r="AL30" i="47"/>
  <c r="AM30" i="47"/>
  <c r="AM29" i="47"/>
  <c r="AM28" i="47"/>
  <c r="AL25" i="47"/>
  <c r="AL27" i="47"/>
  <c r="AM27" i="47"/>
  <c r="AM26" i="47"/>
  <c r="AM25" i="47"/>
  <c r="AM24" i="47"/>
  <c r="AM23" i="47"/>
  <c r="AM22" i="47"/>
  <c r="AM21" i="47"/>
  <c r="AM20" i="47"/>
  <c r="AM19" i="47"/>
  <c r="AM18" i="47"/>
  <c r="AM17" i="47"/>
  <c r="AM16" i="47"/>
  <c r="AM15" i="47"/>
  <c r="AM14" i="47"/>
  <c r="AM13" i="47"/>
  <c r="AM12" i="47"/>
  <c r="AM10" i="47"/>
  <c r="AM9" i="47"/>
  <c r="AM8" i="47"/>
  <c r="AM7" i="47"/>
  <c r="AK60" i="47"/>
  <c r="AK59" i="47"/>
  <c r="AK58" i="47"/>
  <c r="AK57" i="47"/>
  <c r="AK56" i="47"/>
  <c r="AK55" i="47"/>
  <c r="AK54" i="47"/>
  <c r="AK53" i="47"/>
  <c r="AJ45" i="47"/>
  <c r="AK45" i="47"/>
  <c r="AK44" i="47"/>
  <c r="AK43" i="47"/>
  <c r="AK42" i="47"/>
  <c r="AJ39" i="47"/>
  <c r="AJ41" i="47"/>
  <c r="AK41" i="47"/>
  <c r="AK40" i="47"/>
  <c r="AK39" i="47"/>
  <c r="AK38" i="47"/>
  <c r="AK37" i="47"/>
  <c r="AK36" i="47"/>
  <c r="AK35" i="47"/>
  <c r="AK34" i="47"/>
  <c r="AK33" i="47"/>
  <c r="AK32" i="47"/>
  <c r="AJ30" i="47"/>
  <c r="AK30" i="47"/>
  <c r="AK29" i="47"/>
  <c r="AK28" i="47"/>
  <c r="AJ25" i="47"/>
  <c r="AJ27" i="47"/>
  <c r="AK27" i="47"/>
  <c r="AK26" i="47"/>
  <c r="AK25" i="47"/>
  <c r="AK24" i="47"/>
  <c r="AK23" i="47"/>
  <c r="AK22" i="47"/>
  <c r="AK21" i="47"/>
  <c r="AK20" i="47"/>
  <c r="AK19" i="47"/>
  <c r="AK18" i="47"/>
  <c r="AK17" i="47"/>
  <c r="AK16" i="47"/>
  <c r="AK15" i="47"/>
  <c r="AK14" i="47"/>
  <c r="AK13" i="47"/>
  <c r="AK12" i="47"/>
  <c r="AK10" i="47"/>
  <c r="AK9" i="47"/>
  <c r="AK8" i="47"/>
  <c r="AK7" i="47"/>
  <c r="AI10" i="47"/>
  <c r="AI9" i="47"/>
  <c r="AI8" i="47"/>
  <c r="AI7" i="47"/>
  <c r="AG60" i="47"/>
  <c r="AG59" i="47"/>
  <c r="AG58" i="47"/>
  <c r="AG57" i="47"/>
  <c r="AG56" i="47"/>
  <c r="AG55" i="47"/>
  <c r="AG54" i="47"/>
  <c r="AG53" i="47"/>
  <c r="AG45" i="47"/>
  <c r="AG44" i="47"/>
  <c r="AG43" i="47"/>
  <c r="AG42" i="47"/>
  <c r="AG41" i="47"/>
  <c r="AG40" i="47"/>
  <c r="AG39" i="47"/>
  <c r="AG38" i="47"/>
  <c r="AG37" i="47"/>
  <c r="AG36" i="47"/>
  <c r="AG35" i="47"/>
  <c r="AG34" i="47"/>
  <c r="AG33" i="47"/>
  <c r="AG32" i="47"/>
  <c r="AG30" i="47"/>
  <c r="AG29" i="47"/>
  <c r="AG28" i="47"/>
  <c r="AG27" i="47"/>
  <c r="AG26" i="47"/>
  <c r="AG25" i="47"/>
  <c r="AG24" i="47"/>
  <c r="AG23" i="47"/>
  <c r="AG22" i="47"/>
  <c r="AG21" i="47"/>
  <c r="AG20" i="47"/>
  <c r="AG19" i="47"/>
  <c r="AG18" i="47"/>
  <c r="AG17" i="47"/>
  <c r="AG16" i="47"/>
  <c r="AG15" i="47"/>
  <c r="AG14" i="47"/>
  <c r="AG13" i="47"/>
  <c r="AG12" i="47"/>
  <c r="AG10" i="47"/>
  <c r="AG9" i="47"/>
  <c r="AG8" i="47"/>
  <c r="AG7" i="47"/>
  <c r="AE60" i="47"/>
  <c r="AE59" i="47"/>
  <c r="AE58" i="47"/>
  <c r="AE57" i="47"/>
  <c r="AE56" i="47"/>
  <c r="AE55" i="47"/>
  <c r="AE54" i="47"/>
  <c r="AE53" i="47"/>
  <c r="AD45" i="47"/>
  <c r="AE45" i="47"/>
  <c r="AE44" i="47"/>
  <c r="AE43" i="47"/>
  <c r="AE42" i="47"/>
  <c r="AD39" i="47"/>
  <c r="AD41" i="47"/>
  <c r="AE41" i="47"/>
  <c r="AE40" i="47"/>
  <c r="AE39" i="47"/>
  <c r="AE38" i="47"/>
  <c r="AE37" i="47"/>
  <c r="AE36" i="47"/>
  <c r="AE35" i="47"/>
  <c r="AE34" i="47"/>
  <c r="AE33" i="47"/>
  <c r="AE32" i="47"/>
  <c r="AD30" i="47"/>
  <c r="AE30" i="47"/>
  <c r="AE29" i="47"/>
  <c r="AE28" i="47"/>
  <c r="AD25" i="47"/>
  <c r="AD27" i="47"/>
  <c r="AE27" i="47"/>
  <c r="AE26" i="47"/>
  <c r="AE25" i="47"/>
  <c r="AE24" i="47"/>
  <c r="AE23" i="47"/>
  <c r="AE22" i="47"/>
  <c r="AE21" i="47"/>
  <c r="AE20" i="47"/>
  <c r="AE19" i="47"/>
  <c r="AE18" i="47"/>
  <c r="AE17" i="47"/>
  <c r="AE16" i="47"/>
  <c r="AE15" i="47"/>
  <c r="AE14" i="47"/>
  <c r="AE13" i="47"/>
  <c r="AE12" i="47"/>
  <c r="AE10" i="47"/>
  <c r="AE9" i="47"/>
  <c r="AE8" i="47"/>
  <c r="AE7" i="47"/>
  <c r="AC10" i="47"/>
  <c r="AC9" i="47"/>
  <c r="AC8" i="47"/>
  <c r="AC7" i="47"/>
  <c r="AA10" i="47"/>
  <c r="AA9" i="47"/>
  <c r="AA8" i="47"/>
  <c r="AA7" i="47"/>
  <c r="Y10" i="47"/>
  <c r="Y9" i="47"/>
  <c r="Y8" i="47"/>
  <c r="Y7" i="47"/>
  <c r="W60" i="47"/>
  <c r="W59" i="47"/>
  <c r="W58" i="47"/>
  <c r="W57" i="47"/>
  <c r="W56" i="47"/>
  <c r="W55" i="47"/>
  <c r="W54" i="47"/>
  <c r="W53" i="47"/>
  <c r="V45" i="47"/>
  <c r="W45" i="47"/>
  <c r="W44" i="47"/>
  <c r="W43" i="47"/>
  <c r="W42" i="47"/>
  <c r="V41" i="47"/>
  <c r="W41" i="47"/>
  <c r="W40" i="47"/>
  <c r="W39" i="47"/>
  <c r="W38" i="47"/>
  <c r="W37" i="47"/>
  <c r="W36" i="47"/>
  <c r="W35" i="47"/>
  <c r="W34" i="47"/>
  <c r="W33" i="47"/>
  <c r="W32" i="47"/>
  <c r="V30" i="47"/>
  <c r="W30" i="47"/>
  <c r="W29" i="47"/>
  <c r="W28" i="47"/>
  <c r="V25" i="47"/>
  <c r="V27" i="47"/>
  <c r="W27" i="47"/>
  <c r="W26" i="47"/>
  <c r="W25" i="47"/>
  <c r="W24" i="47"/>
  <c r="W23" i="47"/>
  <c r="W22" i="47"/>
  <c r="W21" i="47"/>
  <c r="W20" i="47"/>
  <c r="W19" i="47"/>
  <c r="W18" i="47"/>
  <c r="W17" i="47"/>
  <c r="W16" i="47"/>
  <c r="W15" i="47"/>
  <c r="W14" i="47"/>
  <c r="W13" i="47"/>
  <c r="W12" i="47"/>
  <c r="W10" i="47"/>
  <c r="W9" i="47"/>
  <c r="W8" i="47"/>
  <c r="W7" i="47"/>
  <c r="U60" i="47"/>
  <c r="U59" i="47"/>
  <c r="U58" i="47"/>
  <c r="U57" i="47"/>
  <c r="U56" i="47"/>
  <c r="U55" i="47"/>
  <c r="U54" i="47"/>
  <c r="U53" i="47"/>
  <c r="T45" i="47"/>
  <c r="U45" i="47"/>
  <c r="U44" i="47"/>
  <c r="U43" i="47"/>
  <c r="U42" i="47"/>
  <c r="T39" i="47"/>
  <c r="T41" i="47"/>
  <c r="U41" i="47"/>
  <c r="U40" i="47"/>
  <c r="U39" i="47"/>
  <c r="U38" i="47"/>
  <c r="U37" i="47"/>
  <c r="U36" i="47"/>
  <c r="U35" i="47"/>
  <c r="U34" i="47"/>
  <c r="U33" i="47"/>
  <c r="U32" i="47"/>
  <c r="T30" i="47"/>
  <c r="U30" i="47"/>
  <c r="U29" i="47"/>
  <c r="U28" i="47"/>
  <c r="T25" i="47"/>
  <c r="T27" i="47"/>
  <c r="U27" i="47"/>
  <c r="U26" i="47"/>
  <c r="U25" i="47"/>
  <c r="U24" i="47"/>
  <c r="U23" i="47"/>
  <c r="U22" i="47"/>
  <c r="U21" i="47"/>
  <c r="U20" i="47"/>
  <c r="U19" i="47"/>
  <c r="U18" i="47"/>
  <c r="U17" i="47"/>
  <c r="U16" i="47"/>
  <c r="U15" i="47"/>
  <c r="U14" i="47"/>
  <c r="U13" i="47"/>
  <c r="U12" i="47"/>
  <c r="U10" i="47"/>
  <c r="U9" i="47"/>
  <c r="U8" i="47"/>
  <c r="U7" i="47"/>
  <c r="S60" i="47"/>
  <c r="S59" i="47"/>
  <c r="S58" i="47"/>
  <c r="S57" i="47"/>
  <c r="S56" i="47"/>
  <c r="S55" i="47"/>
  <c r="S54" i="47"/>
  <c r="S53" i="47"/>
  <c r="S45" i="47"/>
  <c r="S44" i="47"/>
  <c r="S43" i="47"/>
  <c r="S42" i="47"/>
  <c r="S41" i="47"/>
  <c r="S40" i="47"/>
  <c r="S39" i="47"/>
  <c r="S38" i="47"/>
  <c r="S37" i="47"/>
  <c r="S36" i="47"/>
  <c r="S35" i="47"/>
  <c r="S34" i="47"/>
  <c r="S33" i="47"/>
  <c r="S32" i="47"/>
  <c r="S30" i="47"/>
  <c r="S29" i="47"/>
  <c r="S28" i="47"/>
  <c r="S27" i="47"/>
  <c r="S26" i="47"/>
  <c r="S25" i="47"/>
  <c r="S24" i="47"/>
  <c r="S23" i="47"/>
  <c r="S22" i="47"/>
  <c r="S21" i="47"/>
  <c r="S20" i="47"/>
  <c r="S19" i="47"/>
  <c r="S18" i="47"/>
  <c r="S17" i="47"/>
  <c r="S16" i="47"/>
  <c r="S15" i="47"/>
  <c r="S14" i="47"/>
  <c r="S13" i="47"/>
  <c r="S12" i="47"/>
  <c r="S10" i="47"/>
  <c r="S9" i="47"/>
  <c r="S8" i="47"/>
  <c r="S7" i="47"/>
  <c r="Q60" i="47"/>
  <c r="Q59" i="47"/>
  <c r="Q58" i="47"/>
  <c r="Q57" i="47"/>
  <c r="Q56" i="47"/>
  <c r="Q55" i="47"/>
  <c r="Q54" i="47"/>
  <c r="Q53" i="47"/>
  <c r="P45" i="47"/>
  <c r="Q45" i="47"/>
  <c r="Q44" i="47"/>
  <c r="Q43" i="47"/>
  <c r="Q42" i="47"/>
  <c r="P39" i="47"/>
  <c r="P41" i="47"/>
  <c r="Q41" i="47"/>
  <c r="Q40" i="47"/>
  <c r="Q39" i="47"/>
  <c r="Q38" i="47"/>
  <c r="Q37" i="47"/>
  <c r="Q36" i="47"/>
  <c r="Q35" i="47"/>
  <c r="Q34" i="47"/>
  <c r="Q33" i="47"/>
  <c r="Q32" i="47"/>
  <c r="P30" i="47"/>
  <c r="Q30" i="47"/>
  <c r="Q29" i="47"/>
  <c r="Q28" i="47"/>
  <c r="P25" i="47"/>
  <c r="P27" i="47"/>
  <c r="Q27" i="47"/>
  <c r="Q26" i="47"/>
  <c r="Q25" i="47"/>
  <c r="Q24" i="47"/>
  <c r="Q23" i="47"/>
  <c r="Q22" i="47"/>
  <c r="Q21" i="47"/>
  <c r="Q20" i="47"/>
  <c r="Q19" i="47"/>
  <c r="Q18" i="47"/>
  <c r="Q17" i="47"/>
  <c r="Q16" i="47"/>
  <c r="Q15" i="47"/>
  <c r="Q14" i="47"/>
  <c r="Q13" i="47"/>
  <c r="Q12" i="47"/>
  <c r="Q10" i="47"/>
  <c r="Q9" i="47"/>
  <c r="Q8" i="47"/>
  <c r="Q7" i="47"/>
  <c r="O60" i="47"/>
  <c r="O59" i="47"/>
  <c r="O58" i="47"/>
  <c r="O57" i="47"/>
  <c r="O56" i="47"/>
  <c r="O55" i="47"/>
  <c r="O54" i="47"/>
  <c r="O53" i="47"/>
  <c r="N45" i="47"/>
  <c r="O45" i="47"/>
  <c r="O44" i="47"/>
  <c r="O43" i="47"/>
  <c r="O42" i="47"/>
  <c r="N39" i="47"/>
  <c r="N41" i="47"/>
  <c r="O41" i="47"/>
  <c r="O40" i="47"/>
  <c r="O39" i="47"/>
  <c r="O38" i="47"/>
  <c r="O37" i="47"/>
  <c r="O36" i="47"/>
  <c r="O35" i="47"/>
  <c r="O34" i="47"/>
  <c r="O33" i="47"/>
  <c r="O32" i="47"/>
  <c r="N30" i="47"/>
  <c r="O30" i="47"/>
  <c r="O29" i="47"/>
  <c r="O28" i="47"/>
  <c r="N25" i="47"/>
  <c r="N27" i="47"/>
  <c r="O27" i="47"/>
  <c r="O26" i="47"/>
  <c r="O25" i="47"/>
  <c r="O24" i="47"/>
  <c r="O23" i="47"/>
  <c r="O22" i="47"/>
  <c r="O21" i="47"/>
  <c r="O20" i="47"/>
  <c r="O19" i="47"/>
  <c r="O18" i="47"/>
  <c r="O17" i="47"/>
  <c r="O16" i="47"/>
  <c r="O15" i="47"/>
  <c r="O14" i="47"/>
  <c r="O13" i="47"/>
  <c r="O12" i="47"/>
  <c r="O10" i="47"/>
  <c r="O9" i="47"/>
  <c r="O8" i="47"/>
  <c r="O7" i="47"/>
  <c r="M10" i="47"/>
  <c r="M9" i="47"/>
  <c r="M8" i="47"/>
  <c r="M7" i="47"/>
  <c r="K10" i="47"/>
  <c r="K9" i="47"/>
  <c r="K8" i="47"/>
  <c r="K7" i="47"/>
  <c r="I60" i="47"/>
  <c r="I59" i="47"/>
  <c r="I58" i="47"/>
  <c r="I57" i="47"/>
  <c r="I56" i="47"/>
  <c r="I55" i="47"/>
  <c r="I54" i="47"/>
  <c r="I45" i="47"/>
  <c r="I44" i="47"/>
  <c r="I43" i="47"/>
  <c r="I42" i="47"/>
  <c r="I41" i="47"/>
  <c r="I40" i="47"/>
  <c r="I39" i="47"/>
  <c r="I38" i="47"/>
  <c r="I37" i="47"/>
  <c r="I36" i="47"/>
  <c r="I35" i="47"/>
  <c r="I34" i="47"/>
  <c r="I33" i="47"/>
  <c r="I32" i="47"/>
  <c r="I30" i="47"/>
  <c r="I29" i="47"/>
  <c r="I28" i="47"/>
  <c r="I27" i="47"/>
  <c r="I26" i="47"/>
  <c r="I25" i="47"/>
  <c r="I24" i="47"/>
  <c r="I23" i="47"/>
  <c r="I22" i="47"/>
  <c r="I21" i="47"/>
  <c r="I20" i="47"/>
  <c r="I19" i="47"/>
  <c r="I18" i="47"/>
  <c r="I17" i="47"/>
  <c r="I16" i="47"/>
  <c r="I15" i="47"/>
  <c r="I14" i="47"/>
  <c r="I13" i="47"/>
  <c r="I12" i="47"/>
  <c r="I10" i="47"/>
  <c r="I9" i="47"/>
  <c r="I8" i="47"/>
  <c r="I7" i="47"/>
  <c r="G60" i="47"/>
  <c r="G59" i="47"/>
  <c r="G58" i="47"/>
  <c r="G57" i="47"/>
  <c r="G56" i="47"/>
  <c r="G55" i="47"/>
  <c r="G54" i="47"/>
  <c r="G53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30" i="47"/>
  <c r="G29" i="47"/>
  <c r="G28" i="47"/>
  <c r="G27" i="47"/>
  <c r="G26" i="47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12" i="47"/>
  <c r="G10" i="47"/>
  <c r="G9" i="47"/>
  <c r="G8" i="47"/>
  <c r="G7" i="47"/>
  <c r="E10" i="47"/>
  <c r="E9" i="47"/>
  <c r="E8" i="47"/>
  <c r="E7" i="47"/>
  <c r="R51" i="47"/>
  <c r="R50" i="47"/>
  <c r="P51" i="47"/>
  <c r="P50" i="47"/>
  <c r="P48" i="47"/>
  <c r="N51" i="47"/>
  <c r="N50" i="47"/>
  <c r="N48" i="47"/>
  <c r="AL51" i="47"/>
  <c r="AL50" i="47"/>
  <c r="AL48" i="47"/>
  <c r="T51" i="47"/>
  <c r="T50" i="47"/>
  <c r="T48" i="47"/>
  <c r="AJ51" i="47"/>
  <c r="AJ50" i="47"/>
  <c r="AD51" i="47"/>
  <c r="AD50" i="47"/>
  <c r="AD48" i="47"/>
  <c r="V51" i="47"/>
  <c r="V50" i="47"/>
  <c r="V48" i="47"/>
  <c r="H51" i="47"/>
  <c r="H50" i="47"/>
  <c r="H48" i="47"/>
  <c r="AL1" i="47"/>
  <c r="B61" i="47"/>
  <c r="B39" i="47"/>
  <c r="B41" i="47"/>
  <c r="B29" i="48"/>
  <c r="B29" i="49"/>
  <c r="B29" i="47"/>
  <c r="B30" i="47"/>
  <c r="B44" i="48"/>
  <c r="B44" i="49"/>
  <c r="B44" i="47"/>
  <c r="B42" i="48"/>
  <c r="B42" i="49"/>
  <c r="B42" i="47"/>
  <c r="B43" i="48"/>
  <c r="B43" i="49"/>
  <c r="B43" i="47"/>
  <c r="B45" i="47"/>
  <c r="C34" i="47"/>
  <c r="C20" i="47"/>
  <c r="C17" i="47"/>
  <c r="C12" i="47"/>
  <c r="C22" i="47"/>
  <c r="C24" i="47"/>
  <c r="C26" i="47"/>
  <c r="C28" i="47"/>
  <c r="C33" i="47"/>
  <c r="C37" i="47"/>
  <c r="C38" i="47"/>
  <c r="C23" i="47"/>
  <c r="C40" i="47"/>
  <c r="C42" i="47"/>
  <c r="C43" i="47"/>
  <c r="C45" i="47"/>
  <c r="C44" i="47"/>
  <c r="B48" i="47"/>
  <c r="C53" i="47"/>
  <c r="C55" i="47"/>
  <c r="C56" i="47"/>
  <c r="C13" i="47"/>
  <c r="C14" i="47"/>
  <c r="C15" i="47"/>
  <c r="C16" i="47"/>
  <c r="C18" i="47"/>
  <c r="C19" i="47"/>
  <c r="C27" i="47"/>
  <c r="C25" i="47"/>
  <c r="C21" i="47"/>
  <c r="C29" i="47"/>
  <c r="C30" i="47"/>
  <c r="C32" i="47"/>
  <c r="C35" i="47"/>
  <c r="C39" i="47"/>
  <c r="C41" i="47"/>
  <c r="C36" i="47"/>
  <c r="C54" i="47"/>
  <c r="C57" i="47"/>
  <c r="C58" i="47"/>
  <c r="C59" i="47"/>
  <c r="C61" i="47"/>
  <c r="C60" i="47"/>
  <c r="C7" i="47"/>
  <c r="C8" i="47"/>
  <c r="C9" i="47"/>
  <c r="C10" i="47"/>
  <c r="AG10" i="48"/>
  <c r="U10" i="48"/>
  <c r="O10" i="48"/>
  <c r="I10" i="48"/>
  <c r="K51" i="48"/>
  <c r="K50" i="48"/>
  <c r="L61" i="48"/>
  <c r="L60" i="48"/>
  <c r="L59" i="48"/>
  <c r="L58" i="48"/>
  <c r="L57" i="48"/>
  <c r="L56" i="48"/>
  <c r="L55" i="48"/>
  <c r="L54" i="48"/>
  <c r="L53" i="48"/>
  <c r="L45" i="48"/>
  <c r="L44" i="48"/>
  <c r="L43" i="48"/>
  <c r="L42" i="48"/>
  <c r="L41" i="48"/>
  <c r="L40" i="48"/>
  <c r="L39" i="48"/>
  <c r="L38" i="48"/>
  <c r="L37" i="48"/>
  <c r="L36" i="48"/>
  <c r="L35" i="48"/>
  <c r="L34" i="48"/>
  <c r="L33" i="48"/>
  <c r="L32" i="48"/>
  <c r="L30" i="48"/>
  <c r="L29" i="48"/>
  <c r="L28" i="48"/>
  <c r="L27" i="48"/>
  <c r="L26" i="48"/>
  <c r="L25" i="48"/>
  <c r="L24" i="48"/>
  <c r="L23" i="48"/>
  <c r="L22" i="48"/>
  <c r="L21" i="48"/>
  <c r="L20" i="48"/>
  <c r="L19" i="48"/>
  <c r="L18" i="48"/>
  <c r="L17" i="48"/>
  <c r="L16" i="48"/>
  <c r="L15" i="48"/>
  <c r="L14" i="48"/>
  <c r="L13" i="48"/>
  <c r="L12" i="48"/>
  <c r="I51" i="48"/>
  <c r="I50" i="48"/>
  <c r="J61" i="48"/>
  <c r="J60" i="48"/>
  <c r="J59" i="48"/>
  <c r="J58" i="48"/>
  <c r="J57" i="48"/>
  <c r="J56" i="48"/>
  <c r="J55" i="48"/>
  <c r="J54" i="48"/>
  <c r="J53" i="48"/>
  <c r="J45" i="48"/>
  <c r="J44" i="48"/>
  <c r="J43" i="48"/>
  <c r="J42" i="48"/>
  <c r="J41" i="48"/>
  <c r="J40" i="48"/>
  <c r="J39" i="48"/>
  <c r="J38" i="48"/>
  <c r="J37" i="48"/>
  <c r="J36" i="48"/>
  <c r="J35" i="48"/>
  <c r="J34" i="48"/>
  <c r="J33" i="48"/>
  <c r="J32" i="48"/>
  <c r="J30" i="48"/>
  <c r="J29" i="48"/>
  <c r="J28" i="48"/>
  <c r="J27" i="48"/>
  <c r="J26" i="48"/>
  <c r="J25" i="48"/>
  <c r="J24" i="48"/>
  <c r="J23" i="48"/>
  <c r="J22" i="48"/>
  <c r="J21" i="48"/>
  <c r="J20" i="48"/>
  <c r="J19" i="48"/>
  <c r="J18" i="48"/>
  <c r="J17" i="48"/>
  <c r="J16" i="48"/>
  <c r="J15" i="48"/>
  <c r="J14" i="48"/>
  <c r="J13" i="48"/>
  <c r="J12" i="48"/>
  <c r="Q51" i="48"/>
  <c r="Q50" i="48"/>
  <c r="Q61" i="48"/>
  <c r="R61" i="48"/>
  <c r="R60" i="48"/>
  <c r="R59" i="48"/>
  <c r="R58" i="48"/>
  <c r="R57" i="48"/>
  <c r="R56" i="48"/>
  <c r="R55" i="48"/>
  <c r="R54" i="48"/>
  <c r="R53" i="48"/>
  <c r="Q45" i="48"/>
  <c r="R45" i="48"/>
  <c r="R44" i="48"/>
  <c r="R43" i="48"/>
  <c r="R42" i="48"/>
  <c r="Q39" i="48"/>
  <c r="Q41" i="48"/>
  <c r="R41" i="48"/>
  <c r="R40" i="48"/>
  <c r="R39" i="48"/>
  <c r="R38" i="48"/>
  <c r="R37" i="48"/>
  <c r="R36" i="48"/>
  <c r="R35" i="48"/>
  <c r="R34" i="48"/>
  <c r="R33" i="48"/>
  <c r="R32" i="48"/>
  <c r="Q30" i="48"/>
  <c r="R30" i="48"/>
  <c r="R29" i="48"/>
  <c r="R28" i="48"/>
  <c r="Q25" i="48"/>
  <c r="Q27" i="48"/>
  <c r="R27" i="48"/>
  <c r="R26" i="48"/>
  <c r="R25" i="48"/>
  <c r="R24" i="48"/>
  <c r="R23" i="48"/>
  <c r="R22" i="48"/>
  <c r="R21" i="48"/>
  <c r="R20" i="48"/>
  <c r="R19" i="48"/>
  <c r="R18" i="48"/>
  <c r="R17" i="48"/>
  <c r="R16" i="48"/>
  <c r="R15" i="48"/>
  <c r="R14" i="48"/>
  <c r="R13" i="48"/>
  <c r="R12" i="48"/>
  <c r="AO51" i="48"/>
  <c r="AO50" i="48"/>
  <c r="AO61" i="48"/>
  <c r="AP61" i="48"/>
  <c r="AP60" i="48"/>
  <c r="AP59" i="48"/>
  <c r="AP58" i="48"/>
  <c r="AP57" i="48"/>
  <c r="AP56" i="48"/>
  <c r="AP55" i="48"/>
  <c r="AP54" i="48"/>
  <c r="AP53" i="48"/>
  <c r="AO45" i="48"/>
  <c r="AP45" i="48"/>
  <c r="AP44" i="48"/>
  <c r="AP43" i="48"/>
  <c r="AP42" i="48"/>
  <c r="AO39" i="48"/>
  <c r="AO41" i="48"/>
  <c r="AP41" i="48"/>
  <c r="AP40" i="48"/>
  <c r="AP39" i="48"/>
  <c r="AP38" i="48"/>
  <c r="AP37" i="48"/>
  <c r="AP36" i="48"/>
  <c r="AP35" i="48"/>
  <c r="AP34" i="48"/>
  <c r="AP33" i="48"/>
  <c r="AP32" i="48"/>
  <c r="AO30" i="48"/>
  <c r="AP30" i="48"/>
  <c r="AP29" i="48"/>
  <c r="AP28" i="48"/>
  <c r="AO25" i="48"/>
  <c r="AO27" i="48"/>
  <c r="AP27" i="48"/>
  <c r="AP26" i="48"/>
  <c r="AP25" i="48"/>
  <c r="AP24" i="48"/>
  <c r="AP23" i="48"/>
  <c r="AP22" i="48"/>
  <c r="AP21" i="48"/>
  <c r="AP20" i="48"/>
  <c r="AP19" i="48"/>
  <c r="AP18" i="48"/>
  <c r="AP17" i="48"/>
  <c r="AP16" i="48"/>
  <c r="AP15" i="48"/>
  <c r="AP14" i="48"/>
  <c r="AP13" i="48"/>
  <c r="AP12" i="48"/>
  <c r="D61" i="48"/>
  <c r="D60" i="48"/>
  <c r="D59" i="48"/>
  <c r="D58" i="48"/>
  <c r="D57" i="48"/>
  <c r="D56" i="48"/>
  <c r="D55" i="48"/>
  <c r="D54" i="48"/>
  <c r="D53" i="48"/>
  <c r="C51" i="48"/>
  <c r="C50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S61" i="48"/>
  <c r="T61" i="48"/>
  <c r="T60" i="48"/>
  <c r="T59" i="48"/>
  <c r="T58" i="48"/>
  <c r="T57" i="48"/>
  <c r="T56" i="48"/>
  <c r="T55" i="48"/>
  <c r="T54" i="48"/>
  <c r="T53" i="48"/>
  <c r="S51" i="48"/>
  <c r="S50" i="48"/>
  <c r="S45" i="48"/>
  <c r="T45" i="48"/>
  <c r="T44" i="48"/>
  <c r="T43" i="48"/>
  <c r="T42" i="48"/>
  <c r="S39" i="48"/>
  <c r="S41" i="48"/>
  <c r="T41" i="48"/>
  <c r="T40" i="48"/>
  <c r="T39" i="48"/>
  <c r="T38" i="48"/>
  <c r="T37" i="48"/>
  <c r="T36" i="48"/>
  <c r="T35" i="48"/>
  <c r="T34" i="48"/>
  <c r="T33" i="48"/>
  <c r="T32" i="48"/>
  <c r="S30" i="48"/>
  <c r="T30" i="48"/>
  <c r="T29" i="48"/>
  <c r="T28" i="48"/>
  <c r="S25" i="48"/>
  <c r="S27" i="48"/>
  <c r="T27" i="48"/>
  <c r="T26" i="48"/>
  <c r="T25" i="48"/>
  <c r="T24" i="48"/>
  <c r="T23" i="48"/>
  <c r="T22" i="48"/>
  <c r="T21" i="48"/>
  <c r="T20" i="48"/>
  <c r="T19" i="48"/>
  <c r="T18" i="48"/>
  <c r="T17" i="48"/>
  <c r="T16" i="48"/>
  <c r="T15" i="48"/>
  <c r="T14" i="48"/>
  <c r="T13" i="48"/>
  <c r="T12" i="48"/>
  <c r="AA51" i="48"/>
  <c r="AA50" i="48"/>
  <c r="AA61" i="48"/>
  <c r="AB61" i="48"/>
  <c r="AB60" i="48"/>
  <c r="AB59" i="48"/>
  <c r="AB58" i="48"/>
  <c r="AB57" i="48"/>
  <c r="AB56" i="48"/>
  <c r="AB55" i="48"/>
  <c r="AB54" i="48"/>
  <c r="AB53" i="48"/>
  <c r="AA45" i="48"/>
  <c r="AB45" i="48"/>
  <c r="AB44" i="48"/>
  <c r="AB43" i="48"/>
  <c r="AB42" i="48"/>
  <c r="AA39" i="48"/>
  <c r="AA41" i="48"/>
  <c r="AB41" i="48"/>
  <c r="AB40" i="48"/>
  <c r="AB39" i="48"/>
  <c r="AB38" i="48"/>
  <c r="AB37" i="48"/>
  <c r="AB36" i="48"/>
  <c r="AB35" i="48"/>
  <c r="AB34" i="48"/>
  <c r="AB33" i="48"/>
  <c r="AB32" i="48"/>
  <c r="AA30" i="48"/>
  <c r="AB30" i="48"/>
  <c r="AB29" i="48"/>
  <c r="AB28" i="48"/>
  <c r="AA25" i="48"/>
  <c r="AA27" i="48"/>
  <c r="AB27" i="48"/>
  <c r="AB26" i="48"/>
  <c r="AB25" i="48"/>
  <c r="AB24" i="48"/>
  <c r="AB23" i="48"/>
  <c r="AB22" i="48"/>
  <c r="AB21" i="48"/>
  <c r="AB20" i="48"/>
  <c r="AB19" i="48"/>
  <c r="AB18" i="48"/>
  <c r="AB17" i="48"/>
  <c r="AB16" i="48"/>
  <c r="AB15" i="48"/>
  <c r="AB14" i="48"/>
  <c r="AB13" i="48"/>
  <c r="AB12" i="48"/>
  <c r="G61" i="48"/>
  <c r="AQ61" i="48"/>
  <c r="AQ10" i="48"/>
  <c r="AR61" i="48"/>
  <c r="AM61" i="48"/>
  <c r="AN61" i="48"/>
  <c r="AK61" i="48"/>
  <c r="AL61" i="48"/>
  <c r="AI61" i="48"/>
  <c r="AJ61" i="48"/>
  <c r="AG61" i="48"/>
  <c r="AH61" i="48"/>
  <c r="AE61" i="48"/>
  <c r="AE10" i="48"/>
  <c r="AF61" i="48"/>
  <c r="AC61" i="48"/>
  <c r="AC10" i="48"/>
  <c r="AD61" i="48"/>
  <c r="Y61" i="48"/>
  <c r="Z61" i="48"/>
  <c r="W61" i="48"/>
  <c r="W10" i="48"/>
  <c r="X61" i="48"/>
  <c r="U61" i="48"/>
  <c r="V61" i="48"/>
  <c r="O61" i="48"/>
  <c r="P61" i="48"/>
  <c r="N61" i="48"/>
  <c r="G10" i="48"/>
  <c r="H61" i="48"/>
  <c r="F61" i="48"/>
  <c r="AR60" i="48"/>
  <c r="AR59" i="48"/>
  <c r="AR58" i="48"/>
  <c r="AR57" i="48"/>
  <c r="AR56" i="48"/>
  <c r="AR55" i="48"/>
  <c r="AR54" i="48"/>
  <c r="AR53" i="48"/>
  <c r="AQ45" i="48"/>
  <c r="AR45" i="48"/>
  <c r="AR44" i="48"/>
  <c r="AR43" i="48"/>
  <c r="AR42" i="48"/>
  <c r="AQ39" i="48"/>
  <c r="AQ41" i="48"/>
  <c r="AR41" i="48"/>
  <c r="AR40" i="48"/>
  <c r="AR39" i="48"/>
  <c r="AR38" i="48"/>
  <c r="AR37" i="48"/>
  <c r="AR36" i="48"/>
  <c r="AR35" i="48"/>
  <c r="AR34" i="48"/>
  <c r="AR33" i="48"/>
  <c r="AR32" i="48"/>
  <c r="AQ30" i="48"/>
  <c r="AR30" i="48"/>
  <c r="AR29" i="48"/>
  <c r="AR28" i="48"/>
  <c r="AQ25" i="48"/>
  <c r="AQ27" i="48"/>
  <c r="AR27" i="48"/>
  <c r="AR26" i="48"/>
  <c r="AR25" i="48"/>
  <c r="AR24" i="48"/>
  <c r="AR23" i="48"/>
  <c r="AR22" i="48"/>
  <c r="AR21" i="48"/>
  <c r="AR20" i="48"/>
  <c r="AR19" i="48"/>
  <c r="AR18" i="48"/>
  <c r="AR17" i="48"/>
  <c r="AR16" i="48"/>
  <c r="AR15" i="48"/>
  <c r="AR14" i="48"/>
  <c r="AR13" i="48"/>
  <c r="AR12" i="48"/>
  <c r="AR10" i="48"/>
  <c r="AR9" i="48"/>
  <c r="AR8" i="48"/>
  <c r="AR7" i="48"/>
  <c r="AP10" i="48"/>
  <c r="AP9" i="48"/>
  <c r="AP8" i="48"/>
  <c r="AP7" i="48"/>
  <c r="AN60" i="48"/>
  <c r="AN59" i="48"/>
  <c r="AN58" i="48"/>
  <c r="AN57" i="48"/>
  <c r="AN56" i="48"/>
  <c r="AN55" i="48"/>
  <c r="AN54" i="48"/>
  <c r="AN53" i="48"/>
  <c r="AM45" i="48"/>
  <c r="AN45" i="48"/>
  <c r="AN44" i="48"/>
  <c r="AN43" i="48"/>
  <c r="AN42" i="48"/>
  <c r="AM39" i="48"/>
  <c r="AM41" i="48"/>
  <c r="AN41" i="48"/>
  <c r="AN40" i="48"/>
  <c r="AN39" i="48"/>
  <c r="AN38" i="48"/>
  <c r="AN37" i="48"/>
  <c r="AN36" i="48"/>
  <c r="AN35" i="48"/>
  <c r="AN34" i="48"/>
  <c r="AN33" i="48"/>
  <c r="AN32" i="48"/>
  <c r="AM30" i="48"/>
  <c r="AN30" i="48"/>
  <c r="AN29" i="48"/>
  <c r="AN28" i="48"/>
  <c r="AM25" i="48"/>
  <c r="AM27" i="48"/>
  <c r="AN27" i="48"/>
  <c r="AN26" i="48"/>
  <c r="AN25" i="48"/>
  <c r="AN24" i="48"/>
  <c r="AN23" i="48"/>
  <c r="AN22" i="48"/>
  <c r="AN21" i="48"/>
  <c r="AN20" i="48"/>
  <c r="AN19" i="48"/>
  <c r="AN18" i="48"/>
  <c r="AN17" i="48"/>
  <c r="AN16" i="48"/>
  <c r="AN15" i="48"/>
  <c r="AN14" i="48"/>
  <c r="AN13" i="48"/>
  <c r="AN12" i="48"/>
  <c r="AN10" i="48"/>
  <c r="AN9" i="48"/>
  <c r="AN8" i="48"/>
  <c r="AN7" i="48"/>
  <c r="AL60" i="48"/>
  <c r="AL59" i="48"/>
  <c r="AL58" i="48"/>
  <c r="AL57" i="48"/>
  <c r="AL56" i="48"/>
  <c r="AL55" i="48"/>
  <c r="AL54" i="48"/>
  <c r="AL53" i="48"/>
  <c r="AK45" i="48"/>
  <c r="AL45" i="48"/>
  <c r="AL44" i="48"/>
  <c r="AL43" i="48"/>
  <c r="AL42" i="48"/>
  <c r="AK39" i="48"/>
  <c r="AK41" i="48"/>
  <c r="AL41" i="48"/>
  <c r="AL40" i="48"/>
  <c r="AL39" i="48"/>
  <c r="AL38" i="48"/>
  <c r="AL37" i="48"/>
  <c r="AL36" i="48"/>
  <c r="AL35" i="48"/>
  <c r="AL34" i="48"/>
  <c r="AL33" i="48"/>
  <c r="AL32" i="48"/>
  <c r="AK30" i="48"/>
  <c r="AL30" i="48"/>
  <c r="AL29" i="48"/>
  <c r="AL28" i="48"/>
  <c r="AK25" i="48"/>
  <c r="AK27" i="48"/>
  <c r="AL27" i="48"/>
  <c r="AL26" i="48"/>
  <c r="AL25" i="48"/>
  <c r="AL24" i="48"/>
  <c r="AL23" i="48"/>
  <c r="AL22" i="48"/>
  <c r="AL21" i="48"/>
  <c r="AL20" i="48"/>
  <c r="AL19" i="48"/>
  <c r="AL18" i="48"/>
  <c r="AL17" i="48"/>
  <c r="AL16" i="48"/>
  <c r="AL15" i="48"/>
  <c r="AL14" i="48"/>
  <c r="AL13" i="48"/>
  <c r="AL12" i="48"/>
  <c r="AL10" i="48"/>
  <c r="AL9" i="48"/>
  <c r="AL8" i="48"/>
  <c r="AL7" i="48"/>
  <c r="AJ60" i="48"/>
  <c r="AJ59" i="48"/>
  <c r="AJ58" i="48"/>
  <c r="AJ57" i="48"/>
  <c r="AJ56" i="48"/>
  <c r="AJ55" i="48"/>
  <c r="AJ54" i="48"/>
  <c r="AJ53" i="48"/>
  <c r="AI45" i="48"/>
  <c r="AJ45" i="48"/>
  <c r="AJ44" i="48"/>
  <c r="AJ43" i="48"/>
  <c r="AJ42" i="48"/>
  <c r="AI39" i="48"/>
  <c r="AI41" i="48"/>
  <c r="AJ41" i="48"/>
  <c r="AJ40" i="48"/>
  <c r="AJ39" i="48"/>
  <c r="AJ38" i="48"/>
  <c r="AJ37" i="48"/>
  <c r="AJ36" i="48"/>
  <c r="AJ35" i="48"/>
  <c r="AJ34" i="48"/>
  <c r="AJ33" i="48"/>
  <c r="AJ32" i="48"/>
  <c r="AI30" i="48"/>
  <c r="AJ30" i="48"/>
  <c r="AJ29" i="48"/>
  <c r="AJ28" i="48"/>
  <c r="AI25" i="48"/>
  <c r="AI27" i="48"/>
  <c r="AJ27" i="48"/>
  <c r="AJ26" i="48"/>
  <c r="AJ25" i="48"/>
  <c r="AJ24" i="48"/>
  <c r="AJ23" i="48"/>
  <c r="AJ22" i="48"/>
  <c r="AJ21" i="48"/>
  <c r="AJ20" i="48"/>
  <c r="AJ19" i="48"/>
  <c r="AJ18" i="48"/>
  <c r="AJ17" i="48"/>
  <c r="AJ16" i="48"/>
  <c r="AJ15" i="48"/>
  <c r="AJ14" i="48"/>
  <c r="AJ13" i="48"/>
  <c r="AJ12" i="48"/>
  <c r="AJ10" i="48"/>
  <c r="AJ9" i="48"/>
  <c r="AJ8" i="48"/>
  <c r="AJ7" i="48"/>
  <c r="AH60" i="48"/>
  <c r="AH59" i="48"/>
  <c r="AH58" i="48"/>
  <c r="AH57" i="48"/>
  <c r="AH56" i="48"/>
  <c r="AH55" i="48"/>
  <c r="AH54" i="48"/>
  <c r="AH53" i="48"/>
  <c r="AG45" i="48"/>
  <c r="AH45" i="48"/>
  <c r="AH44" i="48"/>
  <c r="AH43" i="48"/>
  <c r="AH42" i="48"/>
  <c r="AG39" i="48"/>
  <c r="AG41" i="48"/>
  <c r="AH41" i="48"/>
  <c r="AH40" i="48"/>
  <c r="AH39" i="48"/>
  <c r="AH38" i="48"/>
  <c r="AH37" i="48"/>
  <c r="AH36" i="48"/>
  <c r="AH35" i="48"/>
  <c r="AH34" i="48"/>
  <c r="AH33" i="48"/>
  <c r="AH32" i="48"/>
  <c r="AG30" i="48"/>
  <c r="AH30" i="48"/>
  <c r="AH29" i="48"/>
  <c r="AH28" i="48"/>
  <c r="AG25" i="48"/>
  <c r="AG27" i="48"/>
  <c r="AH27" i="48"/>
  <c r="AH26" i="48"/>
  <c r="AH25" i="48"/>
  <c r="AH24" i="48"/>
  <c r="AH23" i="48"/>
  <c r="AH22" i="48"/>
  <c r="AH21" i="48"/>
  <c r="AH20" i="48"/>
  <c r="AH19" i="48"/>
  <c r="AH18" i="48"/>
  <c r="AH17" i="48"/>
  <c r="AH16" i="48"/>
  <c r="AH15" i="48"/>
  <c r="AH14" i="48"/>
  <c r="AH13" i="48"/>
  <c r="AH12" i="48"/>
  <c r="AH10" i="48"/>
  <c r="AH9" i="48"/>
  <c r="AH8" i="48"/>
  <c r="AH7" i="48"/>
  <c r="AF60" i="48"/>
  <c r="AF59" i="48"/>
  <c r="AF58" i="48"/>
  <c r="AF57" i="48"/>
  <c r="AF56" i="48"/>
  <c r="AF55" i="48"/>
  <c r="AF54" i="48"/>
  <c r="AF53" i="48"/>
  <c r="AE45" i="48"/>
  <c r="AF45" i="48"/>
  <c r="AF44" i="48"/>
  <c r="AF43" i="48"/>
  <c r="AF42" i="48"/>
  <c r="AE39" i="48"/>
  <c r="AE41" i="48"/>
  <c r="AF41" i="48"/>
  <c r="AF40" i="48"/>
  <c r="AF39" i="48"/>
  <c r="AF38" i="48"/>
  <c r="AF37" i="48"/>
  <c r="AF36" i="48"/>
  <c r="AF35" i="48"/>
  <c r="AF34" i="48"/>
  <c r="AF33" i="48"/>
  <c r="AF32" i="48"/>
  <c r="AE30" i="48"/>
  <c r="AF30" i="48"/>
  <c r="AF29" i="48"/>
  <c r="AF28" i="48"/>
  <c r="AE25" i="48"/>
  <c r="AE27" i="48"/>
  <c r="AF27" i="48"/>
  <c r="AF26" i="48"/>
  <c r="AF25" i="48"/>
  <c r="AF24" i="48"/>
  <c r="AF23" i="48"/>
  <c r="AF22" i="48"/>
  <c r="AF21" i="48"/>
  <c r="AF20" i="48"/>
  <c r="AF19" i="48"/>
  <c r="AF18" i="48"/>
  <c r="AF17" i="48"/>
  <c r="AF16" i="48"/>
  <c r="AF15" i="48"/>
  <c r="AF14" i="48"/>
  <c r="AF13" i="48"/>
  <c r="AF12" i="48"/>
  <c r="AF10" i="48"/>
  <c r="AF9" i="48"/>
  <c r="AF8" i="48"/>
  <c r="AF7" i="48"/>
  <c r="AD60" i="48"/>
  <c r="AD59" i="48"/>
  <c r="AD58" i="48"/>
  <c r="AD57" i="48"/>
  <c r="AD56" i="48"/>
  <c r="AD55" i="48"/>
  <c r="AD54" i="48"/>
  <c r="AD53" i="48"/>
  <c r="AC45" i="48"/>
  <c r="AD45" i="48"/>
  <c r="AD44" i="48"/>
  <c r="AD43" i="48"/>
  <c r="AD42" i="48"/>
  <c r="AC39" i="48"/>
  <c r="AC41" i="48"/>
  <c r="AD41" i="48"/>
  <c r="AD40" i="48"/>
  <c r="AD39" i="48"/>
  <c r="AD38" i="48"/>
  <c r="AD37" i="48"/>
  <c r="AD36" i="48"/>
  <c r="AD35" i="48"/>
  <c r="AD34" i="48"/>
  <c r="AD33" i="48"/>
  <c r="AD32" i="48"/>
  <c r="AC30" i="48"/>
  <c r="AD30" i="48"/>
  <c r="AD29" i="48"/>
  <c r="AD28" i="48"/>
  <c r="AC25" i="48"/>
  <c r="AC27" i="48"/>
  <c r="AD27" i="48"/>
  <c r="AD26" i="48"/>
  <c r="AD25" i="48"/>
  <c r="AD24" i="48"/>
  <c r="AD23" i="48"/>
  <c r="AD22" i="48"/>
  <c r="AD21" i="48"/>
  <c r="AD20" i="48"/>
  <c r="AD19" i="48"/>
  <c r="AD18" i="48"/>
  <c r="AD17" i="48"/>
  <c r="AD16" i="48"/>
  <c r="AD15" i="48"/>
  <c r="AD14" i="48"/>
  <c r="AD13" i="48"/>
  <c r="AD12" i="48"/>
  <c r="AD10" i="48"/>
  <c r="AD9" i="48"/>
  <c r="AD8" i="48"/>
  <c r="AD7" i="48"/>
  <c r="AB10" i="48"/>
  <c r="AB9" i="48"/>
  <c r="AB8" i="48"/>
  <c r="AB7" i="48"/>
  <c r="Z60" i="48"/>
  <c r="Z59" i="48"/>
  <c r="Z58" i="48"/>
  <c r="Z57" i="48"/>
  <c r="Z56" i="48"/>
  <c r="Z55" i="48"/>
  <c r="Z54" i="48"/>
  <c r="Z53" i="48"/>
  <c r="Y45" i="48"/>
  <c r="Z45" i="48"/>
  <c r="Z44" i="48"/>
  <c r="Z43" i="48"/>
  <c r="Z42" i="48"/>
  <c r="Y39" i="48"/>
  <c r="Y41" i="48"/>
  <c r="Z41" i="48"/>
  <c r="Z40" i="48"/>
  <c r="Z39" i="48"/>
  <c r="Z38" i="48"/>
  <c r="Z37" i="48"/>
  <c r="Z36" i="48"/>
  <c r="Z35" i="48"/>
  <c r="Z34" i="48"/>
  <c r="Z33" i="48"/>
  <c r="Z32" i="48"/>
  <c r="Y30" i="48"/>
  <c r="Z30" i="48"/>
  <c r="Z29" i="48"/>
  <c r="Z28" i="48"/>
  <c r="Y25" i="48"/>
  <c r="Y27" i="48"/>
  <c r="Z27" i="48"/>
  <c r="Z26" i="48"/>
  <c r="Z25" i="48"/>
  <c r="Z24" i="48"/>
  <c r="Z23" i="48"/>
  <c r="Z22" i="48"/>
  <c r="Z21" i="48"/>
  <c r="Z20" i="48"/>
  <c r="Z19" i="48"/>
  <c r="Z18" i="48"/>
  <c r="Z17" i="48"/>
  <c r="Z16" i="48"/>
  <c r="Z15" i="48"/>
  <c r="Z14" i="48"/>
  <c r="Z13" i="48"/>
  <c r="Z12" i="48"/>
  <c r="Z10" i="48"/>
  <c r="Z9" i="48"/>
  <c r="Z8" i="48"/>
  <c r="Z7" i="48"/>
  <c r="X60" i="48"/>
  <c r="X59" i="48"/>
  <c r="X58" i="48"/>
  <c r="X57" i="48"/>
  <c r="X56" i="48"/>
  <c r="X55" i="48"/>
  <c r="X54" i="48"/>
  <c r="X53" i="48"/>
  <c r="W45" i="48"/>
  <c r="X45" i="48"/>
  <c r="X44" i="48"/>
  <c r="X43" i="48"/>
  <c r="X42" i="48"/>
  <c r="X41" i="48"/>
  <c r="X40" i="48"/>
  <c r="W39" i="48"/>
  <c r="X39" i="48"/>
  <c r="X38" i="48"/>
  <c r="X37" i="48"/>
  <c r="X36" i="48"/>
  <c r="X35" i="48"/>
  <c r="X34" i="48"/>
  <c r="X33" i="48"/>
  <c r="X32" i="48"/>
  <c r="W30" i="48"/>
  <c r="X30" i="48"/>
  <c r="X29" i="48"/>
  <c r="X28" i="48"/>
  <c r="W25" i="48"/>
  <c r="W27" i="48"/>
  <c r="X27" i="48"/>
  <c r="X26" i="48"/>
  <c r="X25" i="48"/>
  <c r="X24" i="48"/>
  <c r="X23" i="48"/>
  <c r="X22" i="48"/>
  <c r="X21" i="48"/>
  <c r="X20" i="48"/>
  <c r="X19" i="48"/>
  <c r="X18" i="48"/>
  <c r="X17" i="48"/>
  <c r="X16" i="48"/>
  <c r="X15" i="48"/>
  <c r="X14" i="48"/>
  <c r="X13" i="48"/>
  <c r="X12" i="48"/>
  <c r="X10" i="48"/>
  <c r="X9" i="48"/>
  <c r="X8" i="48"/>
  <c r="X7" i="48"/>
  <c r="V60" i="48"/>
  <c r="V59" i="48"/>
  <c r="V58" i="48"/>
  <c r="V57" i="48"/>
  <c r="V56" i="48"/>
  <c r="V55" i="48"/>
  <c r="V54" i="48"/>
  <c r="V53" i="48"/>
  <c r="U45" i="48"/>
  <c r="V45" i="48"/>
  <c r="V44" i="48"/>
  <c r="V43" i="48"/>
  <c r="V42" i="48"/>
  <c r="U39" i="48"/>
  <c r="U41" i="48"/>
  <c r="V41" i="48"/>
  <c r="V40" i="48"/>
  <c r="V39" i="48"/>
  <c r="V38" i="48"/>
  <c r="V37" i="48"/>
  <c r="V36" i="48"/>
  <c r="V35" i="48"/>
  <c r="V34" i="48"/>
  <c r="V33" i="48"/>
  <c r="V32" i="48"/>
  <c r="U30" i="48"/>
  <c r="V30" i="48"/>
  <c r="V29" i="48"/>
  <c r="V28" i="48"/>
  <c r="U25" i="48"/>
  <c r="U27" i="48"/>
  <c r="V27" i="48"/>
  <c r="V26" i="48"/>
  <c r="V25" i="48"/>
  <c r="V24" i="48"/>
  <c r="V23" i="48"/>
  <c r="V22" i="48"/>
  <c r="V21" i="48"/>
  <c r="V20" i="48"/>
  <c r="V19" i="48"/>
  <c r="V18" i="48"/>
  <c r="V17" i="48"/>
  <c r="V16" i="48"/>
  <c r="V15" i="48"/>
  <c r="V14" i="48"/>
  <c r="V13" i="48"/>
  <c r="V12" i="48"/>
  <c r="V10" i="48"/>
  <c r="V9" i="48"/>
  <c r="V8" i="48"/>
  <c r="V7" i="48"/>
  <c r="T10" i="48"/>
  <c r="T9" i="48"/>
  <c r="T8" i="48"/>
  <c r="T7" i="48"/>
  <c r="R10" i="48"/>
  <c r="R9" i="48"/>
  <c r="R8" i="48"/>
  <c r="R7" i="48"/>
  <c r="P60" i="48"/>
  <c r="P59" i="48"/>
  <c r="P58" i="48"/>
  <c r="P57" i="48"/>
  <c r="P56" i="48"/>
  <c r="P55" i="48"/>
  <c r="P54" i="48"/>
  <c r="P53" i="48"/>
  <c r="O45" i="48"/>
  <c r="P45" i="48"/>
  <c r="P44" i="48"/>
  <c r="P43" i="48"/>
  <c r="P42" i="48"/>
  <c r="O39" i="48"/>
  <c r="O41" i="48"/>
  <c r="P41" i="48"/>
  <c r="P40" i="48"/>
  <c r="P39" i="48"/>
  <c r="P38" i="48"/>
  <c r="P37" i="48"/>
  <c r="P36" i="48"/>
  <c r="P35" i="48"/>
  <c r="P34" i="48"/>
  <c r="P33" i="48"/>
  <c r="P32" i="48"/>
  <c r="O30" i="48"/>
  <c r="P30" i="48"/>
  <c r="P29" i="48"/>
  <c r="P28" i="48"/>
  <c r="O25" i="48"/>
  <c r="O27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P14" i="48"/>
  <c r="P13" i="48"/>
  <c r="P12" i="48"/>
  <c r="P10" i="48"/>
  <c r="P9" i="48"/>
  <c r="P8" i="48"/>
  <c r="P7" i="48"/>
  <c r="N60" i="48"/>
  <c r="N59" i="48"/>
  <c r="N58" i="48"/>
  <c r="N57" i="48"/>
  <c r="N56" i="48"/>
  <c r="N55" i="48"/>
  <c r="N54" i="48"/>
  <c r="N53" i="48"/>
  <c r="N45" i="48"/>
  <c r="N44" i="48"/>
  <c r="N43" i="48"/>
  <c r="N42" i="48"/>
  <c r="N41" i="48"/>
  <c r="N40" i="48"/>
  <c r="N39" i="48"/>
  <c r="N38" i="48"/>
  <c r="N37" i="48"/>
  <c r="N36" i="48"/>
  <c r="N35" i="48"/>
  <c r="N34" i="48"/>
  <c r="N33" i="48"/>
  <c r="N32" i="48"/>
  <c r="N30" i="48"/>
  <c r="N29" i="48"/>
  <c r="N28" i="48"/>
  <c r="N27" i="48"/>
  <c r="N26" i="48"/>
  <c r="N25" i="48"/>
  <c r="N24" i="48"/>
  <c r="N23" i="48"/>
  <c r="N22" i="48"/>
  <c r="N21" i="48"/>
  <c r="N20" i="48"/>
  <c r="N19" i="48"/>
  <c r="N18" i="48"/>
  <c r="N17" i="48"/>
  <c r="N16" i="48"/>
  <c r="N15" i="48"/>
  <c r="N14" i="48"/>
  <c r="N13" i="48"/>
  <c r="N12" i="48"/>
  <c r="N10" i="48"/>
  <c r="N9" i="48"/>
  <c r="N8" i="48"/>
  <c r="N7" i="48"/>
  <c r="L10" i="48"/>
  <c r="L9" i="48"/>
  <c r="L8" i="48"/>
  <c r="L7" i="48"/>
  <c r="J10" i="48"/>
  <c r="J9" i="48"/>
  <c r="J8" i="48"/>
  <c r="J7" i="48"/>
  <c r="H60" i="48"/>
  <c r="H59" i="48"/>
  <c r="H58" i="48"/>
  <c r="H57" i="48"/>
  <c r="H56" i="48"/>
  <c r="H55" i="48"/>
  <c r="H54" i="48"/>
  <c r="H53" i="48"/>
  <c r="H45" i="48"/>
  <c r="H44" i="48"/>
  <c r="H43" i="48"/>
  <c r="H42" i="48"/>
  <c r="H41" i="48"/>
  <c r="H40" i="48"/>
  <c r="H39" i="48"/>
  <c r="H38" i="48"/>
  <c r="H37" i="48"/>
  <c r="H36" i="48"/>
  <c r="H35" i="48"/>
  <c r="H34" i="48"/>
  <c r="H33" i="48"/>
  <c r="H32" i="48"/>
  <c r="H30" i="48"/>
  <c r="H29" i="48"/>
  <c r="H28" i="48"/>
  <c r="H27" i="48"/>
  <c r="H26" i="48"/>
  <c r="H25" i="48"/>
  <c r="H24" i="48"/>
  <c r="H23" i="48"/>
  <c r="H22" i="48"/>
  <c r="H21" i="48"/>
  <c r="H20" i="48"/>
  <c r="H19" i="48"/>
  <c r="H18" i="48"/>
  <c r="H17" i="48"/>
  <c r="H16" i="48"/>
  <c r="H15" i="48"/>
  <c r="H14" i="48"/>
  <c r="H13" i="48"/>
  <c r="H12" i="48"/>
  <c r="H10" i="48"/>
  <c r="H9" i="48"/>
  <c r="H8" i="48"/>
  <c r="H7" i="48"/>
  <c r="F60" i="48"/>
  <c r="F59" i="48"/>
  <c r="F58" i="48"/>
  <c r="F57" i="48"/>
  <c r="F56" i="48"/>
  <c r="F55" i="48"/>
  <c r="F54" i="48"/>
  <c r="F53" i="48"/>
  <c r="F45" i="48"/>
  <c r="F44" i="48"/>
  <c r="F43" i="48"/>
  <c r="F42" i="48"/>
  <c r="F41" i="48"/>
  <c r="F40" i="48"/>
  <c r="F39" i="48"/>
  <c r="F38" i="48"/>
  <c r="F37" i="48"/>
  <c r="F36" i="48"/>
  <c r="F35" i="48"/>
  <c r="F34" i="48"/>
  <c r="F33" i="48"/>
  <c r="F32" i="48"/>
  <c r="F30" i="48"/>
  <c r="F29" i="48"/>
  <c r="F28" i="48"/>
  <c r="F27" i="48"/>
  <c r="F26" i="48"/>
  <c r="F25" i="48"/>
  <c r="F24" i="48"/>
  <c r="F23" i="48"/>
  <c r="F22" i="48"/>
  <c r="F21" i="48"/>
  <c r="F20" i="48"/>
  <c r="F19" i="48"/>
  <c r="F18" i="48"/>
  <c r="F17" i="48"/>
  <c r="F16" i="48"/>
  <c r="F15" i="48"/>
  <c r="F14" i="48"/>
  <c r="F13" i="48"/>
  <c r="F12" i="48"/>
  <c r="F10" i="48"/>
  <c r="F9" i="48"/>
  <c r="F8" i="48"/>
  <c r="F7" i="48"/>
  <c r="D10" i="48"/>
  <c r="D9" i="48"/>
  <c r="D8" i="48"/>
  <c r="D7" i="48"/>
  <c r="AM50" i="48"/>
  <c r="AM51" i="48"/>
  <c r="AM48" i="48"/>
  <c r="U51" i="48"/>
  <c r="U50" i="48"/>
  <c r="B10" i="48"/>
  <c r="B48" i="48"/>
  <c r="B45" i="48"/>
  <c r="B39" i="48"/>
  <c r="B30" i="48"/>
  <c r="B25" i="48"/>
  <c r="B27" i="48"/>
  <c r="B41" i="48"/>
  <c r="AQ51" i="48"/>
  <c r="AQ50" i="48"/>
  <c r="AQ48" i="48"/>
  <c r="AK51" i="48"/>
  <c r="AK50" i="48"/>
  <c r="AK48" i="48"/>
  <c r="AI51" i="48"/>
  <c r="AI50" i="48"/>
  <c r="AI48" i="48"/>
  <c r="AG51" i="48"/>
  <c r="AG50" i="48"/>
  <c r="AE51" i="48"/>
  <c r="AE50" i="48"/>
  <c r="AE48" i="48"/>
  <c r="AC51" i="48"/>
  <c r="AC50" i="48"/>
  <c r="AC48" i="48"/>
  <c r="Y51" i="48"/>
  <c r="Y50" i="48"/>
  <c r="Y48" i="48"/>
  <c r="W51" i="48"/>
  <c r="W50" i="48"/>
  <c r="W48" i="48"/>
  <c r="O51" i="48"/>
  <c r="O50" i="48"/>
  <c r="M51" i="48"/>
  <c r="M50" i="48"/>
  <c r="M48" i="48"/>
  <c r="G51" i="48"/>
  <c r="G50" i="48"/>
  <c r="G48" i="48"/>
  <c r="E51" i="48"/>
  <c r="E50" i="48"/>
  <c r="AC1" i="48"/>
  <c r="AH10" i="50"/>
  <c r="AD10" i="50"/>
  <c r="V10" i="50"/>
  <c r="D10" i="50"/>
  <c r="B10" i="50"/>
  <c r="T61" i="50"/>
  <c r="U61" i="50"/>
  <c r="U60" i="50"/>
  <c r="U59" i="50"/>
  <c r="U58" i="50"/>
  <c r="U57" i="50"/>
  <c r="U56" i="50"/>
  <c r="U55" i="50"/>
  <c r="U54" i="50"/>
  <c r="U53" i="50"/>
  <c r="T51" i="50"/>
  <c r="T50" i="50"/>
  <c r="T45" i="50"/>
  <c r="U45" i="50"/>
  <c r="U44" i="50"/>
  <c r="U43" i="50"/>
  <c r="U42" i="50"/>
  <c r="T39" i="50"/>
  <c r="T41" i="50"/>
  <c r="U41" i="50"/>
  <c r="U40" i="50"/>
  <c r="U39" i="50"/>
  <c r="U38" i="50"/>
  <c r="U37" i="50"/>
  <c r="U36" i="50"/>
  <c r="U35" i="50"/>
  <c r="U34" i="50"/>
  <c r="U33" i="50"/>
  <c r="U32" i="50"/>
  <c r="T30" i="50"/>
  <c r="U30" i="50"/>
  <c r="U29" i="50"/>
  <c r="U28" i="50"/>
  <c r="T25" i="50"/>
  <c r="T27" i="50"/>
  <c r="U27" i="50"/>
  <c r="U26" i="50"/>
  <c r="U25" i="50"/>
  <c r="U24" i="50"/>
  <c r="U23" i="50"/>
  <c r="U22" i="50"/>
  <c r="U21" i="50"/>
  <c r="U20" i="50"/>
  <c r="U19" i="50"/>
  <c r="U18" i="50"/>
  <c r="U17" i="50"/>
  <c r="U16" i="50"/>
  <c r="U15" i="50"/>
  <c r="U14" i="50"/>
  <c r="U13" i="50"/>
  <c r="U12" i="50"/>
  <c r="AD61" i="50"/>
  <c r="AE61" i="50"/>
  <c r="AE60" i="50"/>
  <c r="AE59" i="50"/>
  <c r="AE58" i="50"/>
  <c r="AE57" i="50"/>
  <c r="AE56" i="50"/>
  <c r="AE55" i="50"/>
  <c r="AE54" i="50"/>
  <c r="AE53" i="50"/>
  <c r="AD51" i="50"/>
  <c r="AD50" i="50"/>
  <c r="AD45" i="50"/>
  <c r="AE45" i="50"/>
  <c r="AE44" i="50"/>
  <c r="AE43" i="50"/>
  <c r="AE42" i="50"/>
  <c r="AD39" i="50"/>
  <c r="AD41" i="50"/>
  <c r="AE41" i="50"/>
  <c r="AE40" i="50"/>
  <c r="AE39" i="50"/>
  <c r="AE38" i="50"/>
  <c r="AE37" i="50"/>
  <c r="AE36" i="50"/>
  <c r="AE35" i="50"/>
  <c r="AE34" i="50"/>
  <c r="AE33" i="50"/>
  <c r="AE32" i="50"/>
  <c r="AD30" i="50"/>
  <c r="AE30" i="50"/>
  <c r="AE29" i="50"/>
  <c r="AE28" i="50"/>
  <c r="AD25" i="50"/>
  <c r="AD27" i="50"/>
  <c r="AE27" i="50"/>
  <c r="AE26" i="50"/>
  <c r="AE25" i="50"/>
  <c r="AE24" i="50"/>
  <c r="AE23" i="50"/>
  <c r="AE22" i="50"/>
  <c r="AE21" i="50"/>
  <c r="AE20" i="50"/>
  <c r="AE19" i="50"/>
  <c r="AE18" i="50"/>
  <c r="AE17" i="50"/>
  <c r="AE16" i="50"/>
  <c r="AE15" i="50"/>
  <c r="AE14" i="50"/>
  <c r="AE13" i="50"/>
  <c r="AE12" i="50"/>
  <c r="AH51" i="50"/>
  <c r="AH50" i="50"/>
  <c r="AH61" i="50"/>
  <c r="AI61" i="50"/>
  <c r="AI60" i="50"/>
  <c r="AI59" i="50"/>
  <c r="AI58" i="50"/>
  <c r="AI57" i="50"/>
  <c r="AI56" i="50"/>
  <c r="AI55" i="50"/>
  <c r="AI54" i="50"/>
  <c r="AI53" i="50"/>
  <c r="AH45" i="50"/>
  <c r="AI45" i="50"/>
  <c r="AI44" i="50"/>
  <c r="AI43" i="50"/>
  <c r="AI42" i="50"/>
  <c r="AH39" i="50"/>
  <c r="AH41" i="50"/>
  <c r="AI41" i="50"/>
  <c r="AI40" i="50"/>
  <c r="AI39" i="50"/>
  <c r="AI38" i="50"/>
  <c r="AI37" i="50"/>
  <c r="AI36" i="50"/>
  <c r="AI35" i="50"/>
  <c r="AI34" i="50"/>
  <c r="AI33" i="50"/>
  <c r="AI32" i="50"/>
  <c r="AH30" i="50"/>
  <c r="AI30" i="50"/>
  <c r="AI29" i="50"/>
  <c r="AI28" i="50"/>
  <c r="AH25" i="50"/>
  <c r="AH27" i="50"/>
  <c r="AI27" i="50"/>
  <c r="AI26" i="50"/>
  <c r="AI25" i="50"/>
  <c r="AI24" i="50"/>
  <c r="AI23" i="50"/>
  <c r="AI22" i="50"/>
  <c r="AI21" i="50"/>
  <c r="AI20" i="50"/>
  <c r="AI19" i="50"/>
  <c r="AI18" i="50"/>
  <c r="AI17" i="50"/>
  <c r="AI16" i="50"/>
  <c r="AI15" i="50"/>
  <c r="AI14" i="50"/>
  <c r="AI13" i="50"/>
  <c r="AI12" i="50"/>
  <c r="AF45" i="50"/>
  <c r="AF39" i="50"/>
  <c r="AF41" i="50"/>
  <c r="AF30" i="50"/>
  <c r="AF25" i="50"/>
  <c r="AF27" i="50"/>
  <c r="AB61" i="50"/>
  <c r="AC61" i="50"/>
  <c r="AC60" i="50"/>
  <c r="AC59" i="50"/>
  <c r="AC58" i="50"/>
  <c r="AC57" i="50"/>
  <c r="AC56" i="50"/>
  <c r="AC55" i="50"/>
  <c r="AC54" i="50"/>
  <c r="AC53" i="50"/>
  <c r="AB51" i="50"/>
  <c r="AB50" i="50"/>
  <c r="AB45" i="50"/>
  <c r="AC45" i="50"/>
  <c r="AC44" i="50"/>
  <c r="AC43" i="50"/>
  <c r="AC42" i="50"/>
  <c r="AB39" i="50"/>
  <c r="AB41" i="50"/>
  <c r="AC41" i="50"/>
  <c r="AC40" i="50"/>
  <c r="AC39" i="50"/>
  <c r="AC38" i="50"/>
  <c r="AC37" i="50"/>
  <c r="AC36" i="50"/>
  <c r="AC35" i="50"/>
  <c r="AC34" i="50"/>
  <c r="AC33" i="50"/>
  <c r="AC32" i="50"/>
  <c r="AB30" i="50"/>
  <c r="AC30" i="50"/>
  <c r="AC29" i="50"/>
  <c r="AC28" i="50"/>
  <c r="AB25" i="50"/>
  <c r="AB27" i="50"/>
  <c r="AC27" i="50"/>
  <c r="AC26" i="50"/>
  <c r="AC25" i="50"/>
  <c r="AC24" i="50"/>
  <c r="AC23" i="50"/>
  <c r="AC22" i="50"/>
  <c r="AC21" i="50"/>
  <c r="AC20" i="50"/>
  <c r="AC19" i="50"/>
  <c r="AC18" i="50"/>
  <c r="AC17" i="50"/>
  <c r="AC16" i="50"/>
  <c r="AC15" i="50"/>
  <c r="AC14" i="50"/>
  <c r="AC13" i="50"/>
  <c r="AC12" i="50"/>
  <c r="D61" i="50"/>
  <c r="E61" i="50"/>
  <c r="E60" i="50"/>
  <c r="E59" i="50"/>
  <c r="E58" i="50"/>
  <c r="E57" i="50"/>
  <c r="E56" i="50"/>
  <c r="E55" i="50"/>
  <c r="E54" i="50"/>
  <c r="E53" i="50"/>
  <c r="D51" i="50"/>
  <c r="D50" i="50"/>
  <c r="D45" i="50"/>
  <c r="E45" i="50"/>
  <c r="E44" i="50"/>
  <c r="E43" i="50"/>
  <c r="E42" i="50"/>
  <c r="D39" i="50"/>
  <c r="D41" i="50"/>
  <c r="E41" i="50"/>
  <c r="E40" i="50"/>
  <c r="E39" i="50"/>
  <c r="E38" i="50"/>
  <c r="E37" i="50"/>
  <c r="E36" i="50"/>
  <c r="E35" i="50"/>
  <c r="E34" i="50"/>
  <c r="E33" i="50"/>
  <c r="E32" i="50"/>
  <c r="D30" i="50"/>
  <c r="E30" i="50"/>
  <c r="E29" i="50"/>
  <c r="E28" i="50"/>
  <c r="D25" i="50"/>
  <c r="D27" i="50"/>
  <c r="E27" i="50"/>
  <c r="E26" i="50"/>
  <c r="E25" i="50"/>
  <c r="E24" i="50"/>
  <c r="E23" i="50"/>
  <c r="E22" i="50"/>
  <c r="E21" i="50"/>
  <c r="E20" i="50"/>
  <c r="E19" i="50"/>
  <c r="E18" i="50"/>
  <c r="E17" i="50"/>
  <c r="E16" i="50"/>
  <c r="E15" i="50"/>
  <c r="E14" i="50"/>
  <c r="E13" i="50"/>
  <c r="E12" i="50"/>
  <c r="H61" i="50"/>
  <c r="I61" i="50"/>
  <c r="I60" i="50"/>
  <c r="I59" i="50"/>
  <c r="I58" i="50"/>
  <c r="I57" i="50"/>
  <c r="I56" i="50"/>
  <c r="I55" i="50"/>
  <c r="I54" i="50"/>
  <c r="I53" i="50"/>
  <c r="H51" i="50"/>
  <c r="H50" i="50"/>
  <c r="H45" i="50"/>
  <c r="I45" i="50"/>
  <c r="I43" i="50"/>
  <c r="I42" i="50"/>
  <c r="H39" i="50"/>
  <c r="H41" i="50"/>
  <c r="I41" i="50"/>
  <c r="I40" i="50"/>
  <c r="I39" i="50"/>
  <c r="I38" i="50"/>
  <c r="I37" i="50"/>
  <c r="I36" i="50"/>
  <c r="I35" i="50"/>
  <c r="I34" i="50"/>
  <c r="I33" i="50"/>
  <c r="I32" i="50"/>
  <c r="H30" i="50"/>
  <c r="I30" i="50"/>
  <c r="I29" i="50"/>
  <c r="I28" i="50"/>
  <c r="H25" i="50"/>
  <c r="H27" i="50"/>
  <c r="I27" i="50"/>
  <c r="I26" i="50"/>
  <c r="I25" i="50"/>
  <c r="I24" i="50"/>
  <c r="I23" i="50"/>
  <c r="I22" i="50"/>
  <c r="I21" i="50"/>
  <c r="I20" i="50"/>
  <c r="I19" i="50"/>
  <c r="I18" i="50"/>
  <c r="I17" i="50"/>
  <c r="I16" i="50"/>
  <c r="I15" i="50"/>
  <c r="I14" i="50"/>
  <c r="I13" i="50"/>
  <c r="I12" i="50"/>
  <c r="AJ61" i="50"/>
  <c r="AK61" i="50"/>
  <c r="AK60" i="50"/>
  <c r="AK59" i="50"/>
  <c r="AK58" i="50"/>
  <c r="AK57" i="50"/>
  <c r="AK56" i="50"/>
  <c r="AK55" i="50"/>
  <c r="AK54" i="50"/>
  <c r="AK53" i="50"/>
  <c r="AJ51" i="50"/>
  <c r="AJ50" i="50"/>
  <c r="AJ45" i="50"/>
  <c r="AK45" i="50"/>
  <c r="AK44" i="50"/>
  <c r="AK43" i="50"/>
  <c r="AK42" i="50"/>
  <c r="AJ39" i="50"/>
  <c r="AJ41" i="50"/>
  <c r="AK41" i="50"/>
  <c r="AK40" i="50"/>
  <c r="AK39" i="50"/>
  <c r="AK38" i="50"/>
  <c r="AK37" i="50"/>
  <c r="AK36" i="50"/>
  <c r="AK35" i="50"/>
  <c r="AK34" i="50"/>
  <c r="AK33" i="50"/>
  <c r="AK32" i="50"/>
  <c r="AJ30" i="50"/>
  <c r="AK30" i="50"/>
  <c r="AK29" i="50"/>
  <c r="AK28" i="50"/>
  <c r="AJ25" i="50"/>
  <c r="AJ27" i="50"/>
  <c r="AK27" i="50"/>
  <c r="AK26" i="50"/>
  <c r="AK25" i="50"/>
  <c r="AK24" i="50"/>
  <c r="AK23" i="50"/>
  <c r="AK22" i="50"/>
  <c r="AK21" i="50"/>
  <c r="AK20" i="50"/>
  <c r="AK19" i="50"/>
  <c r="AK18" i="50"/>
  <c r="AK17" i="50"/>
  <c r="AK16" i="50"/>
  <c r="AK15" i="50"/>
  <c r="AK14" i="50"/>
  <c r="AK13" i="50"/>
  <c r="AK12" i="50"/>
  <c r="L61" i="50"/>
  <c r="M61" i="50"/>
  <c r="M60" i="50"/>
  <c r="M59" i="50"/>
  <c r="M58" i="50"/>
  <c r="M57" i="50"/>
  <c r="M56" i="50"/>
  <c r="M55" i="50"/>
  <c r="M54" i="50"/>
  <c r="M53" i="50"/>
  <c r="L51" i="50"/>
  <c r="L50" i="50"/>
  <c r="L45" i="50"/>
  <c r="M45" i="50"/>
  <c r="M44" i="50"/>
  <c r="M43" i="50"/>
  <c r="M42" i="50"/>
  <c r="L39" i="50"/>
  <c r="L41" i="50"/>
  <c r="M41" i="50"/>
  <c r="M40" i="50"/>
  <c r="M39" i="50"/>
  <c r="M38" i="50"/>
  <c r="M37" i="50"/>
  <c r="M36" i="50"/>
  <c r="M35" i="50"/>
  <c r="M34" i="50"/>
  <c r="M33" i="50"/>
  <c r="M32" i="50"/>
  <c r="L30" i="50"/>
  <c r="M30" i="50"/>
  <c r="M29" i="50"/>
  <c r="M28" i="50"/>
  <c r="L25" i="50"/>
  <c r="L27" i="50"/>
  <c r="M27" i="50"/>
  <c r="M26" i="50"/>
  <c r="M25" i="50"/>
  <c r="M24" i="50"/>
  <c r="M23" i="50"/>
  <c r="M22" i="50"/>
  <c r="M21" i="50"/>
  <c r="M20" i="50"/>
  <c r="M19" i="50"/>
  <c r="M18" i="50"/>
  <c r="M17" i="50"/>
  <c r="M16" i="50"/>
  <c r="M15" i="50"/>
  <c r="M14" i="50"/>
  <c r="M13" i="50"/>
  <c r="M12" i="50"/>
  <c r="Z61" i="50"/>
  <c r="AA61" i="50"/>
  <c r="AA60" i="50"/>
  <c r="AA59" i="50"/>
  <c r="AA58" i="50"/>
  <c r="AA57" i="50"/>
  <c r="AA56" i="50"/>
  <c r="AA55" i="50"/>
  <c r="AA54" i="50"/>
  <c r="AA53" i="50"/>
  <c r="Z51" i="50"/>
  <c r="Z50" i="50"/>
  <c r="Z45" i="50"/>
  <c r="AA45" i="50"/>
  <c r="AA44" i="50"/>
  <c r="AA43" i="50"/>
  <c r="AA42" i="50"/>
  <c r="Z39" i="50"/>
  <c r="Z41" i="50"/>
  <c r="AA41" i="50"/>
  <c r="AA40" i="50"/>
  <c r="AA39" i="50"/>
  <c r="AA38" i="50"/>
  <c r="AA37" i="50"/>
  <c r="AA36" i="50"/>
  <c r="AA35" i="50"/>
  <c r="AA34" i="50"/>
  <c r="AA33" i="50"/>
  <c r="AA32" i="50"/>
  <c r="Z30" i="50"/>
  <c r="AA30" i="50"/>
  <c r="AA29" i="50"/>
  <c r="AA28" i="50"/>
  <c r="Z25" i="50"/>
  <c r="Z27" i="50"/>
  <c r="AA27" i="50"/>
  <c r="AA26" i="50"/>
  <c r="AA25" i="50"/>
  <c r="AA24" i="50"/>
  <c r="AA23" i="50"/>
  <c r="AA22" i="50"/>
  <c r="AA21" i="50"/>
  <c r="AA20" i="50"/>
  <c r="AA19" i="50"/>
  <c r="AA18" i="50"/>
  <c r="AA17" i="50"/>
  <c r="AA16" i="50"/>
  <c r="AA15" i="50"/>
  <c r="AA14" i="50"/>
  <c r="AA13" i="50"/>
  <c r="AA12" i="50"/>
  <c r="N61" i="50"/>
  <c r="O61" i="50"/>
  <c r="O60" i="50"/>
  <c r="O59" i="50"/>
  <c r="O58" i="50"/>
  <c r="O57" i="50"/>
  <c r="O56" i="50"/>
  <c r="O55" i="50"/>
  <c r="O54" i="50"/>
  <c r="O53" i="50"/>
  <c r="N51" i="50"/>
  <c r="N50" i="50"/>
  <c r="N45" i="50"/>
  <c r="O45" i="50"/>
  <c r="O44" i="50"/>
  <c r="O43" i="50"/>
  <c r="O42" i="50"/>
  <c r="N39" i="50"/>
  <c r="N41" i="50"/>
  <c r="O41" i="50"/>
  <c r="O40" i="50"/>
  <c r="O39" i="50"/>
  <c r="O38" i="50"/>
  <c r="O37" i="50"/>
  <c r="O36" i="50"/>
  <c r="O35" i="50"/>
  <c r="O34" i="50"/>
  <c r="O33" i="50"/>
  <c r="O32" i="50"/>
  <c r="N30" i="50"/>
  <c r="O30" i="50"/>
  <c r="O29" i="50"/>
  <c r="O28" i="50"/>
  <c r="N25" i="50"/>
  <c r="N27" i="50"/>
  <c r="O27" i="50"/>
  <c r="O26" i="50"/>
  <c r="O25" i="50"/>
  <c r="O24" i="50"/>
  <c r="O23" i="50"/>
  <c r="O22" i="50"/>
  <c r="O21" i="50"/>
  <c r="O20" i="50"/>
  <c r="O19" i="50"/>
  <c r="O18" i="50"/>
  <c r="O17" i="50"/>
  <c r="O16" i="50"/>
  <c r="O15" i="50"/>
  <c r="O14" i="50"/>
  <c r="O13" i="50"/>
  <c r="O12" i="50"/>
  <c r="R51" i="50"/>
  <c r="R50" i="50"/>
  <c r="R61" i="50"/>
  <c r="S61" i="50"/>
  <c r="S60" i="50"/>
  <c r="S59" i="50"/>
  <c r="S58" i="50"/>
  <c r="S57" i="50"/>
  <c r="S56" i="50"/>
  <c r="S55" i="50"/>
  <c r="S54" i="50"/>
  <c r="S53" i="50"/>
  <c r="R45" i="50"/>
  <c r="S45" i="50"/>
  <c r="S44" i="50"/>
  <c r="S43" i="50"/>
  <c r="S42" i="50"/>
  <c r="R39" i="50"/>
  <c r="R41" i="50"/>
  <c r="S41" i="50"/>
  <c r="S40" i="50"/>
  <c r="S39" i="50"/>
  <c r="S38" i="50"/>
  <c r="S37" i="50"/>
  <c r="S36" i="50"/>
  <c r="S35" i="50"/>
  <c r="S34" i="50"/>
  <c r="S33" i="50"/>
  <c r="S32" i="50"/>
  <c r="R30" i="50"/>
  <c r="S30" i="50"/>
  <c r="S29" i="50"/>
  <c r="S28" i="50"/>
  <c r="R25" i="50"/>
  <c r="R27" i="50"/>
  <c r="S27" i="50"/>
  <c r="S26" i="50"/>
  <c r="S25" i="50"/>
  <c r="S24" i="50"/>
  <c r="S23" i="50"/>
  <c r="S22" i="50"/>
  <c r="S21" i="50"/>
  <c r="S20" i="50"/>
  <c r="S19" i="50"/>
  <c r="S18" i="50"/>
  <c r="S17" i="50"/>
  <c r="S16" i="50"/>
  <c r="S15" i="50"/>
  <c r="S14" i="50"/>
  <c r="S13" i="50"/>
  <c r="S12" i="50"/>
  <c r="Q12" i="50"/>
  <c r="Q13" i="50"/>
  <c r="Q14" i="50"/>
  <c r="Q15" i="50"/>
  <c r="Q16" i="50"/>
  <c r="Q17" i="50"/>
  <c r="Q18" i="50"/>
  <c r="Q19" i="50"/>
  <c r="Q20" i="50"/>
  <c r="Q21" i="50"/>
  <c r="Q22" i="50"/>
  <c r="Q23" i="50"/>
  <c r="Q24" i="50"/>
  <c r="P25" i="50"/>
  <c r="Q25" i="50"/>
  <c r="Q26" i="50"/>
  <c r="P27" i="50"/>
  <c r="Q27" i="50"/>
  <c r="Q28" i="50"/>
  <c r="Q29" i="50"/>
  <c r="P30" i="50"/>
  <c r="Q30" i="50"/>
  <c r="Q32" i="50"/>
  <c r="Q33" i="50"/>
  <c r="Q34" i="50"/>
  <c r="Q35" i="50"/>
  <c r="Q36" i="50"/>
  <c r="Q37" i="50"/>
  <c r="Q38" i="50"/>
  <c r="P39" i="50"/>
  <c r="Q39" i="50"/>
  <c r="Q40" i="50"/>
  <c r="P41" i="50"/>
  <c r="Q41" i="50"/>
  <c r="Q42" i="50"/>
  <c r="Q43" i="50"/>
  <c r="Q44" i="50"/>
  <c r="P45" i="50"/>
  <c r="Q45" i="50"/>
  <c r="P48" i="50"/>
  <c r="P50" i="50"/>
  <c r="P51" i="50"/>
  <c r="Q53" i="50"/>
  <c r="Q54" i="50"/>
  <c r="Q55" i="50"/>
  <c r="Q56" i="50"/>
  <c r="Q57" i="50"/>
  <c r="Q58" i="50"/>
  <c r="Q59" i="50"/>
  <c r="Q60" i="50"/>
  <c r="P61" i="50"/>
  <c r="Q61" i="50"/>
  <c r="AK10" i="50"/>
  <c r="AK9" i="50"/>
  <c r="AK8" i="50"/>
  <c r="AK7" i="50"/>
  <c r="AI10" i="50"/>
  <c r="AI9" i="50"/>
  <c r="AI8" i="50"/>
  <c r="AI7" i="50"/>
  <c r="AF61" i="50"/>
  <c r="AG61" i="50"/>
  <c r="AG60" i="50"/>
  <c r="AG59" i="50"/>
  <c r="AG58" i="50"/>
  <c r="AG57" i="50"/>
  <c r="AG56" i="50"/>
  <c r="AG55" i="50"/>
  <c r="AG54" i="50"/>
  <c r="AG53" i="50"/>
  <c r="AG45" i="50"/>
  <c r="AG44" i="50"/>
  <c r="AG43" i="50"/>
  <c r="AG42" i="50"/>
  <c r="AG41" i="50"/>
  <c r="AG40" i="50"/>
  <c r="AG39" i="50"/>
  <c r="AG38" i="50"/>
  <c r="AG37" i="50"/>
  <c r="AG36" i="50"/>
  <c r="AG35" i="50"/>
  <c r="AG34" i="50"/>
  <c r="AG33" i="50"/>
  <c r="AG32" i="50"/>
  <c r="AG30" i="50"/>
  <c r="AG29" i="50"/>
  <c r="AG28" i="50"/>
  <c r="AG27" i="50"/>
  <c r="AG26" i="50"/>
  <c r="AG25" i="50"/>
  <c r="AG24" i="50"/>
  <c r="AG23" i="50"/>
  <c r="AG22" i="50"/>
  <c r="AG21" i="50"/>
  <c r="AG20" i="50"/>
  <c r="AG19" i="50"/>
  <c r="AG18" i="50"/>
  <c r="AG17" i="50"/>
  <c r="AG16" i="50"/>
  <c r="AG15" i="50"/>
  <c r="AG14" i="50"/>
  <c r="AG13" i="50"/>
  <c r="AG12" i="50"/>
  <c r="AG10" i="50"/>
  <c r="AG9" i="50"/>
  <c r="AG8" i="50"/>
  <c r="AG7" i="50"/>
  <c r="AE10" i="50"/>
  <c r="AE9" i="50"/>
  <c r="AE8" i="50"/>
  <c r="AE7" i="50"/>
  <c r="AC10" i="50"/>
  <c r="AC9" i="50"/>
  <c r="AC8" i="50"/>
  <c r="AC7" i="50"/>
  <c r="AA10" i="50"/>
  <c r="AA9" i="50"/>
  <c r="AA8" i="50"/>
  <c r="AA7" i="50"/>
  <c r="X61" i="50"/>
  <c r="X10" i="50"/>
  <c r="Y61" i="50"/>
  <c r="Y60" i="50"/>
  <c r="Y59" i="50"/>
  <c r="Y58" i="50"/>
  <c r="Y57" i="50"/>
  <c r="Y56" i="50"/>
  <c r="Y55" i="50"/>
  <c r="Y54" i="50"/>
  <c r="Y53" i="50"/>
  <c r="X45" i="50"/>
  <c r="Y45" i="50"/>
  <c r="Y44" i="50"/>
  <c r="Y43" i="50"/>
  <c r="Y42" i="50"/>
  <c r="X39" i="50"/>
  <c r="X41" i="50"/>
  <c r="Y41" i="50"/>
  <c r="Y40" i="50"/>
  <c r="Y39" i="50"/>
  <c r="Y38" i="50"/>
  <c r="Y37" i="50"/>
  <c r="Y36" i="50"/>
  <c r="Y35" i="50"/>
  <c r="Y34" i="50"/>
  <c r="Y33" i="50"/>
  <c r="Y32" i="50"/>
  <c r="X30" i="50"/>
  <c r="Y30" i="50"/>
  <c r="Y29" i="50"/>
  <c r="Y28" i="50"/>
  <c r="X25" i="50"/>
  <c r="X27" i="50"/>
  <c r="Y27" i="50"/>
  <c r="Y26" i="50"/>
  <c r="Y25" i="50"/>
  <c r="Y24" i="50"/>
  <c r="Y23" i="50"/>
  <c r="Y22" i="50"/>
  <c r="Y21" i="50"/>
  <c r="Y20" i="50"/>
  <c r="Y19" i="50"/>
  <c r="Y18" i="50"/>
  <c r="Y17" i="50"/>
  <c r="Y16" i="50"/>
  <c r="Y15" i="50"/>
  <c r="Y14" i="50"/>
  <c r="Y13" i="50"/>
  <c r="Y12" i="50"/>
  <c r="Y10" i="50"/>
  <c r="Y9" i="50"/>
  <c r="Y8" i="50"/>
  <c r="Y7" i="50"/>
  <c r="V61" i="50"/>
  <c r="W61" i="50"/>
  <c r="W60" i="50"/>
  <c r="W59" i="50"/>
  <c r="W58" i="50"/>
  <c r="W57" i="50"/>
  <c r="W56" i="50"/>
  <c r="W55" i="50"/>
  <c r="W54" i="50"/>
  <c r="W53" i="50"/>
  <c r="V45" i="50"/>
  <c r="W45" i="50"/>
  <c r="W44" i="50"/>
  <c r="W43" i="50"/>
  <c r="W42" i="50"/>
  <c r="V39" i="50"/>
  <c r="V41" i="50"/>
  <c r="W41" i="50"/>
  <c r="W40" i="50"/>
  <c r="W39" i="50"/>
  <c r="W38" i="50"/>
  <c r="W37" i="50"/>
  <c r="W36" i="50"/>
  <c r="W35" i="50"/>
  <c r="W34" i="50"/>
  <c r="W33" i="50"/>
  <c r="W32" i="50"/>
  <c r="V30" i="50"/>
  <c r="W30" i="50"/>
  <c r="W29" i="50"/>
  <c r="W28" i="50"/>
  <c r="V25" i="50"/>
  <c r="V27" i="50"/>
  <c r="W27" i="50"/>
  <c r="W26" i="50"/>
  <c r="W25" i="50"/>
  <c r="W24" i="50"/>
  <c r="W23" i="50"/>
  <c r="W22" i="50"/>
  <c r="W21" i="50"/>
  <c r="W20" i="50"/>
  <c r="W19" i="50"/>
  <c r="W18" i="50"/>
  <c r="W17" i="50"/>
  <c r="W16" i="50"/>
  <c r="W15" i="50"/>
  <c r="W14" i="50"/>
  <c r="W13" i="50"/>
  <c r="W12" i="50"/>
  <c r="W10" i="50"/>
  <c r="W9" i="50"/>
  <c r="W8" i="50"/>
  <c r="W7" i="50"/>
  <c r="U10" i="50"/>
  <c r="U9" i="50"/>
  <c r="U8" i="50"/>
  <c r="U7" i="50"/>
  <c r="S10" i="50"/>
  <c r="S9" i="50"/>
  <c r="S8" i="50"/>
  <c r="S7" i="50"/>
  <c r="Q10" i="50"/>
  <c r="Q9" i="50"/>
  <c r="Q8" i="50"/>
  <c r="Q7" i="50"/>
  <c r="O10" i="50"/>
  <c r="O9" i="50"/>
  <c r="O8" i="50"/>
  <c r="O7" i="50"/>
  <c r="M10" i="50"/>
  <c r="M9" i="50"/>
  <c r="M8" i="50"/>
  <c r="M7" i="50"/>
  <c r="J61" i="50"/>
  <c r="K61" i="50"/>
  <c r="K60" i="50"/>
  <c r="K59" i="50"/>
  <c r="K58" i="50"/>
  <c r="K57" i="50"/>
  <c r="K56" i="50"/>
  <c r="K55" i="50"/>
  <c r="K54" i="50"/>
  <c r="K53" i="50"/>
  <c r="J45" i="50"/>
  <c r="K45" i="50"/>
  <c r="K44" i="50"/>
  <c r="K43" i="50"/>
  <c r="K42" i="50"/>
  <c r="J39" i="50"/>
  <c r="J41" i="50"/>
  <c r="K41" i="50"/>
  <c r="K40" i="50"/>
  <c r="K39" i="50"/>
  <c r="K38" i="50"/>
  <c r="K37" i="50"/>
  <c r="K36" i="50"/>
  <c r="K35" i="50"/>
  <c r="K34" i="50"/>
  <c r="K33" i="50"/>
  <c r="K32" i="50"/>
  <c r="J30" i="50"/>
  <c r="K30" i="50"/>
  <c r="K29" i="50"/>
  <c r="K28" i="50"/>
  <c r="J25" i="50"/>
  <c r="J27" i="50"/>
  <c r="K27" i="50"/>
  <c r="K26" i="50"/>
  <c r="K25" i="50"/>
  <c r="K24" i="50"/>
  <c r="K23" i="50"/>
  <c r="K22" i="50"/>
  <c r="K21" i="50"/>
  <c r="K20" i="50"/>
  <c r="K19" i="50"/>
  <c r="K18" i="50"/>
  <c r="K17" i="50"/>
  <c r="K16" i="50"/>
  <c r="K15" i="50"/>
  <c r="K14" i="50"/>
  <c r="K13" i="50"/>
  <c r="K12" i="50"/>
  <c r="K10" i="50"/>
  <c r="K9" i="50"/>
  <c r="K8" i="50"/>
  <c r="K7" i="50"/>
  <c r="I10" i="50"/>
  <c r="I9" i="50"/>
  <c r="I8" i="50"/>
  <c r="I7" i="50"/>
  <c r="F61" i="50"/>
  <c r="G61" i="50"/>
  <c r="G60" i="50"/>
  <c r="G59" i="50"/>
  <c r="G58" i="50"/>
  <c r="G57" i="50"/>
  <c r="G56" i="50"/>
  <c r="G55" i="50"/>
  <c r="G54" i="50"/>
  <c r="G53" i="50"/>
  <c r="F45" i="50"/>
  <c r="G45" i="50"/>
  <c r="G44" i="50"/>
  <c r="G43" i="50"/>
  <c r="G42" i="50"/>
  <c r="F39" i="50"/>
  <c r="F41" i="50"/>
  <c r="G41" i="50"/>
  <c r="G40" i="50"/>
  <c r="G39" i="50"/>
  <c r="G38" i="50"/>
  <c r="G37" i="50"/>
  <c r="G36" i="50"/>
  <c r="G35" i="50"/>
  <c r="G34" i="50"/>
  <c r="G33" i="50"/>
  <c r="G32" i="50"/>
  <c r="F30" i="50"/>
  <c r="G30" i="50"/>
  <c r="G29" i="50"/>
  <c r="G28" i="50"/>
  <c r="F25" i="50"/>
  <c r="F27" i="50"/>
  <c r="G27" i="50"/>
  <c r="G26" i="50"/>
  <c r="G25" i="50"/>
  <c r="G24" i="50"/>
  <c r="G23" i="50"/>
  <c r="G22" i="50"/>
  <c r="G21" i="50"/>
  <c r="G20" i="50"/>
  <c r="G19" i="50"/>
  <c r="G18" i="50"/>
  <c r="G17" i="50"/>
  <c r="G16" i="50"/>
  <c r="G15" i="50"/>
  <c r="G14" i="50"/>
  <c r="G13" i="50"/>
  <c r="G12" i="50"/>
  <c r="G10" i="50"/>
  <c r="G9" i="50"/>
  <c r="G8" i="50"/>
  <c r="G7" i="50"/>
  <c r="E10" i="50"/>
  <c r="E9" i="50"/>
  <c r="E8" i="50"/>
  <c r="E7" i="50"/>
  <c r="B61" i="50"/>
  <c r="C61" i="50"/>
  <c r="C60" i="50"/>
  <c r="C59" i="50"/>
  <c r="C58" i="50"/>
  <c r="C57" i="50"/>
  <c r="C56" i="50"/>
  <c r="C55" i="50"/>
  <c r="C54" i="50"/>
  <c r="C53" i="50"/>
  <c r="B42" i="50"/>
  <c r="B43" i="50"/>
  <c r="B44" i="50"/>
  <c r="B45" i="50"/>
  <c r="C45" i="50"/>
  <c r="C44" i="50"/>
  <c r="C43" i="50"/>
  <c r="C42" i="50"/>
  <c r="B39" i="50"/>
  <c r="B41" i="50"/>
  <c r="C41" i="50"/>
  <c r="C40" i="50"/>
  <c r="C39" i="50"/>
  <c r="C38" i="50"/>
  <c r="C37" i="50"/>
  <c r="C36" i="50"/>
  <c r="C35" i="50"/>
  <c r="C34" i="50"/>
  <c r="C33" i="50"/>
  <c r="C32" i="50"/>
  <c r="B29" i="50"/>
  <c r="B30" i="50"/>
  <c r="C30" i="50"/>
  <c r="C29" i="50"/>
  <c r="C28" i="50"/>
  <c r="C27" i="50"/>
  <c r="C26" i="50"/>
  <c r="C25" i="50"/>
  <c r="C24" i="50"/>
  <c r="C23" i="50"/>
  <c r="C22" i="50"/>
  <c r="C21" i="50"/>
  <c r="C20" i="50"/>
  <c r="C19" i="50"/>
  <c r="C18" i="50"/>
  <c r="C17" i="50"/>
  <c r="C16" i="50"/>
  <c r="C15" i="50"/>
  <c r="C14" i="50"/>
  <c r="C13" i="50"/>
  <c r="C12" i="50"/>
  <c r="C10" i="50"/>
  <c r="C9" i="50"/>
  <c r="C8" i="50"/>
  <c r="C7" i="50"/>
  <c r="J51" i="50"/>
  <c r="J50" i="50"/>
  <c r="AF51" i="50"/>
  <c r="AF50" i="50"/>
  <c r="X51" i="50"/>
  <c r="X50" i="50"/>
  <c r="X48" i="50"/>
  <c r="V51" i="50"/>
  <c r="V50" i="50"/>
  <c r="F51" i="50"/>
  <c r="F50" i="50"/>
  <c r="F48" i="50"/>
  <c r="AF1" i="50"/>
  <c r="B48" i="50"/>
  <c r="AG10" i="49"/>
  <c r="U10" i="49"/>
  <c r="S61" i="49"/>
  <c r="T61" i="49"/>
  <c r="T60" i="49"/>
  <c r="T59" i="49"/>
  <c r="T58" i="49"/>
  <c r="T57" i="49"/>
  <c r="T56" i="49"/>
  <c r="T55" i="49"/>
  <c r="T54" i="49"/>
  <c r="T53" i="49"/>
  <c r="S51" i="49"/>
  <c r="S50" i="49"/>
  <c r="S45" i="49"/>
  <c r="T45" i="49"/>
  <c r="T44" i="49"/>
  <c r="T43" i="49"/>
  <c r="T42" i="49"/>
  <c r="S39" i="49"/>
  <c r="S41" i="49"/>
  <c r="T41" i="49"/>
  <c r="T40" i="49"/>
  <c r="T39" i="49"/>
  <c r="T38" i="49"/>
  <c r="T37" i="49"/>
  <c r="T36" i="49"/>
  <c r="T35" i="49"/>
  <c r="T34" i="49"/>
  <c r="T33" i="49"/>
  <c r="T32" i="49"/>
  <c r="S30" i="49"/>
  <c r="T30" i="49"/>
  <c r="T29" i="49"/>
  <c r="T28" i="49"/>
  <c r="S25" i="49"/>
  <c r="S27" i="49"/>
  <c r="T27" i="49"/>
  <c r="T26" i="49"/>
  <c r="T25" i="49"/>
  <c r="T24" i="49"/>
  <c r="T23" i="49"/>
  <c r="T22" i="49"/>
  <c r="T21" i="49"/>
  <c r="T20" i="49"/>
  <c r="T19" i="49"/>
  <c r="T18" i="49"/>
  <c r="T17" i="49"/>
  <c r="T16" i="49"/>
  <c r="T15" i="49"/>
  <c r="T14" i="49"/>
  <c r="T13" i="49"/>
  <c r="T12" i="49"/>
  <c r="O51" i="49"/>
  <c r="O50" i="49"/>
  <c r="O61" i="49"/>
  <c r="O45" i="49"/>
  <c r="O39" i="49"/>
  <c r="O41" i="49"/>
  <c r="O30" i="49"/>
  <c r="O25" i="49"/>
  <c r="O27" i="49"/>
  <c r="E61" i="49"/>
  <c r="F61" i="49"/>
  <c r="F60" i="49"/>
  <c r="F59" i="49"/>
  <c r="F58" i="49"/>
  <c r="F57" i="49"/>
  <c r="F56" i="49"/>
  <c r="F55" i="49"/>
  <c r="F54" i="49"/>
  <c r="F53" i="49"/>
  <c r="E51" i="49"/>
  <c r="E50" i="49"/>
  <c r="E45" i="49"/>
  <c r="F45" i="49"/>
  <c r="F44" i="49"/>
  <c r="F43" i="49"/>
  <c r="F42" i="49"/>
  <c r="E39" i="49"/>
  <c r="E41" i="49"/>
  <c r="F41" i="49"/>
  <c r="F40" i="49"/>
  <c r="F39" i="49"/>
  <c r="F38" i="49"/>
  <c r="F37" i="49"/>
  <c r="F36" i="49"/>
  <c r="F35" i="49"/>
  <c r="F34" i="49"/>
  <c r="F33" i="49"/>
  <c r="F32" i="49"/>
  <c r="E30" i="49"/>
  <c r="F30" i="49"/>
  <c r="F29" i="49"/>
  <c r="F28" i="49"/>
  <c r="E25" i="49"/>
  <c r="E27" i="49"/>
  <c r="F27" i="49"/>
  <c r="F26" i="49"/>
  <c r="F25" i="49"/>
  <c r="F24" i="49"/>
  <c r="F23" i="49"/>
  <c r="F22" i="49"/>
  <c r="F21" i="49"/>
  <c r="F20" i="49"/>
  <c r="F19" i="49"/>
  <c r="F18" i="49"/>
  <c r="F17" i="49"/>
  <c r="F16" i="49"/>
  <c r="F15" i="49"/>
  <c r="F14" i="49"/>
  <c r="F13" i="49"/>
  <c r="F12" i="49"/>
  <c r="AK61" i="49"/>
  <c r="AL61" i="49"/>
  <c r="AL60" i="49"/>
  <c r="AL59" i="49"/>
  <c r="AL58" i="49"/>
  <c r="AL57" i="49"/>
  <c r="AL56" i="49"/>
  <c r="AL55" i="49"/>
  <c r="AL54" i="49"/>
  <c r="AL53" i="49"/>
  <c r="AK51" i="49"/>
  <c r="AK50" i="49"/>
  <c r="AK45" i="49"/>
  <c r="AL45" i="49"/>
  <c r="AL44" i="49"/>
  <c r="AL43" i="49"/>
  <c r="AL42" i="49"/>
  <c r="AK39" i="49"/>
  <c r="AK41" i="49"/>
  <c r="AL41" i="49"/>
  <c r="AL40" i="49"/>
  <c r="AL39" i="49"/>
  <c r="AL38" i="49"/>
  <c r="AL37" i="49"/>
  <c r="AL36" i="49"/>
  <c r="AL35" i="49"/>
  <c r="AL34" i="49"/>
  <c r="AL33" i="49"/>
  <c r="AL32" i="49"/>
  <c r="AK30" i="49"/>
  <c r="AL30" i="49"/>
  <c r="AL29" i="49"/>
  <c r="AL28" i="49"/>
  <c r="AK25" i="49"/>
  <c r="AK27" i="49"/>
  <c r="AL27" i="49"/>
  <c r="AL26" i="49"/>
  <c r="AL25" i="49"/>
  <c r="AL24" i="49"/>
  <c r="AL23" i="49"/>
  <c r="AL22" i="49"/>
  <c r="AL21" i="49"/>
  <c r="AL20" i="49"/>
  <c r="AL19" i="49"/>
  <c r="AL18" i="49"/>
  <c r="AL17" i="49"/>
  <c r="AL16" i="49"/>
  <c r="AL15" i="49"/>
  <c r="AL14" i="49"/>
  <c r="AL13" i="49"/>
  <c r="AL12" i="49"/>
  <c r="AI51" i="49"/>
  <c r="AI50" i="49"/>
  <c r="AI61" i="49"/>
  <c r="AJ61" i="49"/>
  <c r="AJ60" i="49"/>
  <c r="AJ59" i="49"/>
  <c r="AJ58" i="49"/>
  <c r="AJ57" i="49"/>
  <c r="AJ56" i="49"/>
  <c r="AJ55" i="49"/>
  <c r="AJ54" i="49"/>
  <c r="AJ53" i="49"/>
  <c r="AI45" i="49"/>
  <c r="AJ45" i="49"/>
  <c r="AJ44" i="49"/>
  <c r="AJ43" i="49"/>
  <c r="AJ42" i="49"/>
  <c r="AI39" i="49"/>
  <c r="AI41" i="49"/>
  <c r="AJ41" i="49"/>
  <c r="AJ40" i="49"/>
  <c r="AJ39" i="49"/>
  <c r="AJ38" i="49"/>
  <c r="AJ37" i="49"/>
  <c r="AJ36" i="49"/>
  <c r="AJ35" i="49"/>
  <c r="AJ34" i="49"/>
  <c r="AJ33" i="49"/>
  <c r="AJ32" i="49"/>
  <c r="AI30" i="49"/>
  <c r="AJ30" i="49"/>
  <c r="AJ29" i="49"/>
  <c r="AJ28" i="49"/>
  <c r="AI25" i="49"/>
  <c r="AI27" i="49"/>
  <c r="AJ27" i="49"/>
  <c r="AJ26" i="49"/>
  <c r="AJ25" i="49"/>
  <c r="AJ24" i="49"/>
  <c r="AJ23" i="49"/>
  <c r="AJ22" i="49"/>
  <c r="AJ21" i="49"/>
  <c r="AJ20" i="49"/>
  <c r="AJ19" i="49"/>
  <c r="AJ18" i="49"/>
  <c r="AJ17" i="49"/>
  <c r="AJ16" i="49"/>
  <c r="AJ15" i="49"/>
  <c r="AJ14" i="49"/>
  <c r="AJ13" i="49"/>
  <c r="AJ12" i="49"/>
  <c r="AG61" i="49"/>
  <c r="AH61" i="49"/>
  <c r="AH60" i="49"/>
  <c r="AH59" i="49"/>
  <c r="AH58" i="49"/>
  <c r="AH57" i="49"/>
  <c r="AH56" i="49"/>
  <c r="AH55" i="49"/>
  <c r="AH54" i="49"/>
  <c r="AH53" i="49"/>
  <c r="AG51" i="49"/>
  <c r="AG50" i="49"/>
  <c r="AG45" i="49"/>
  <c r="AH45" i="49"/>
  <c r="AH44" i="49"/>
  <c r="AH43" i="49"/>
  <c r="AH42" i="49"/>
  <c r="AG39" i="49"/>
  <c r="AG41" i="49"/>
  <c r="AH41" i="49"/>
  <c r="AH40" i="49"/>
  <c r="AH39" i="49"/>
  <c r="AH38" i="49"/>
  <c r="AH37" i="49"/>
  <c r="AH36" i="49"/>
  <c r="AH35" i="49"/>
  <c r="AH34" i="49"/>
  <c r="AH33" i="49"/>
  <c r="AH32" i="49"/>
  <c r="AG30" i="49"/>
  <c r="AH30" i="49"/>
  <c r="AH29" i="49"/>
  <c r="AH28" i="49"/>
  <c r="AG25" i="49"/>
  <c r="AG27" i="49"/>
  <c r="AH27" i="49"/>
  <c r="AH26" i="49"/>
  <c r="AH25" i="49"/>
  <c r="AH24" i="49"/>
  <c r="AH23" i="49"/>
  <c r="AH22" i="49"/>
  <c r="AH21" i="49"/>
  <c r="AH20" i="49"/>
  <c r="AH19" i="49"/>
  <c r="AH18" i="49"/>
  <c r="AH17" i="49"/>
  <c r="AH16" i="49"/>
  <c r="AH15" i="49"/>
  <c r="AH14" i="49"/>
  <c r="AH13" i="49"/>
  <c r="AH12" i="49"/>
  <c r="AE10" i="49"/>
  <c r="AE48" i="49"/>
  <c r="AC10" i="49"/>
  <c r="Q61" i="49"/>
  <c r="R61" i="49"/>
  <c r="R60" i="49"/>
  <c r="R59" i="49"/>
  <c r="R58" i="49"/>
  <c r="R57" i="49"/>
  <c r="R56" i="49"/>
  <c r="R55" i="49"/>
  <c r="R54" i="49"/>
  <c r="R53" i="49"/>
  <c r="Q51" i="49"/>
  <c r="Q50" i="49"/>
  <c r="Q45" i="49"/>
  <c r="R45" i="49"/>
  <c r="R44" i="49"/>
  <c r="R43" i="49"/>
  <c r="R42" i="49"/>
  <c r="Q39" i="49"/>
  <c r="Q41" i="49"/>
  <c r="R41" i="49"/>
  <c r="R40" i="49"/>
  <c r="R39" i="49"/>
  <c r="R38" i="49"/>
  <c r="R37" i="49"/>
  <c r="R36" i="49"/>
  <c r="R35" i="49"/>
  <c r="R34" i="49"/>
  <c r="R33" i="49"/>
  <c r="R32" i="49"/>
  <c r="Q30" i="49"/>
  <c r="R30" i="49"/>
  <c r="R29" i="49"/>
  <c r="R28" i="49"/>
  <c r="Q25" i="49"/>
  <c r="Q27" i="49"/>
  <c r="R27" i="49"/>
  <c r="R26" i="49"/>
  <c r="R25" i="49"/>
  <c r="R24" i="49"/>
  <c r="R23" i="49"/>
  <c r="R22" i="49"/>
  <c r="R21" i="49"/>
  <c r="R20" i="49"/>
  <c r="R19" i="49"/>
  <c r="R18" i="49"/>
  <c r="R17" i="49"/>
  <c r="R16" i="49"/>
  <c r="R15" i="49"/>
  <c r="R14" i="49"/>
  <c r="R13" i="49"/>
  <c r="R12" i="49"/>
  <c r="AA61" i="49"/>
  <c r="AB61" i="49"/>
  <c r="AB60" i="49"/>
  <c r="AB59" i="49"/>
  <c r="AB58" i="49"/>
  <c r="AB57" i="49"/>
  <c r="AB56" i="49"/>
  <c r="AB55" i="49"/>
  <c r="AB54" i="49"/>
  <c r="AB53" i="49"/>
  <c r="AA51" i="49"/>
  <c r="AA50" i="49"/>
  <c r="AA45" i="49"/>
  <c r="AB45" i="49"/>
  <c r="AB44" i="49"/>
  <c r="AB43" i="49"/>
  <c r="AB42" i="49"/>
  <c r="AA39" i="49"/>
  <c r="AA41" i="49"/>
  <c r="AB41" i="49"/>
  <c r="AB40" i="49"/>
  <c r="AB39" i="49"/>
  <c r="AB38" i="49"/>
  <c r="AB37" i="49"/>
  <c r="AB36" i="49"/>
  <c r="AB35" i="49"/>
  <c r="AB34" i="49"/>
  <c r="AB33" i="49"/>
  <c r="AB32" i="49"/>
  <c r="AA30" i="49"/>
  <c r="AB30" i="49"/>
  <c r="AB29" i="49"/>
  <c r="AB28" i="49"/>
  <c r="AA25" i="49"/>
  <c r="AA27" i="49"/>
  <c r="AB27" i="49"/>
  <c r="AB26" i="49"/>
  <c r="AB25" i="49"/>
  <c r="AB24" i="49"/>
  <c r="AB23" i="49"/>
  <c r="AB22" i="49"/>
  <c r="AB21" i="49"/>
  <c r="AB20" i="49"/>
  <c r="AB19" i="49"/>
  <c r="AB18" i="49"/>
  <c r="AB17" i="49"/>
  <c r="AB16" i="49"/>
  <c r="AB15" i="49"/>
  <c r="AB14" i="49"/>
  <c r="AB13" i="49"/>
  <c r="AB12" i="49"/>
  <c r="AO61" i="49"/>
  <c r="AP61" i="49"/>
  <c r="AP60" i="49"/>
  <c r="AP59" i="49"/>
  <c r="AP58" i="49"/>
  <c r="AP57" i="49"/>
  <c r="AP56" i="49"/>
  <c r="AP55" i="49"/>
  <c r="AP54" i="49"/>
  <c r="AP53" i="49"/>
  <c r="AO51" i="49"/>
  <c r="AO50" i="49"/>
  <c r="AO45" i="49"/>
  <c r="AP45" i="49"/>
  <c r="AP44" i="49"/>
  <c r="AP43" i="49"/>
  <c r="AP42" i="49"/>
  <c r="AO39" i="49"/>
  <c r="AO41" i="49"/>
  <c r="AP41" i="49"/>
  <c r="AP40" i="49"/>
  <c r="AP39" i="49"/>
  <c r="AP38" i="49"/>
  <c r="AP37" i="49"/>
  <c r="AP36" i="49"/>
  <c r="AP35" i="49"/>
  <c r="AP34" i="49"/>
  <c r="AP33" i="49"/>
  <c r="AP32" i="49"/>
  <c r="AO30" i="49"/>
  <c r="AP30" i="49"/>
  <c r="AP29" i="49"/>
  <c r="AP28" i="49"/>
  <c r="AO25" i="49"/>
  <c r="AO27" i="49"/>
  <c r="AP27" i="49"/>
  <c r="AP26" i="49"/>
  <c r="AP25" i="49"/>
  <c r="AP24" i="49"/>
  <c r="AP23" i="49"/>
  <c r="AP22" i="49"/>
  <c r="AP21" i="49"/>
  <c r="AP20" i="49"/>
  <c r="AP19" i="49"/>
  <c r="AP18" i="49"/>
  <c r="AP17" i="49"/>
  <c r="AP16" i="49"/>
  <c r="AP15" i="49"/>
  <c r="AP14" i="49"/>
  <c r="AP13" i="49"/>
  <c r="AP12" i="49"/>
  <c r="C61" i="49"/>
  <c r="D61" i="49"/>
  <c r="D60" i="49"/>
  <c r="D59" i="49"/>
  <c r="D58" i="49"/>
  <c r="D57" i="49"/>
  <c r="D56" i="49"/>
  <c r="D55" i="49"/>
  <c r="D54" i="49"/>
  <c r="D53" i="49"/>
  <c r="C51" i="49"/>
  <c r="C50" i="49"/>
  <c r="C45" i="49"/>
  <c r="D45" i="49"/>
  <c r="D44" i="49"/>
  <c r="D43" i="49"/>
  <c r="D42" i="49"/>
  <c r="C39" i="49"/>
  <c r="C41" i="49"/>
  <c r="D41" i="49"/>
  <c r="D40" i="49"/>
  <c r="D39" i="49"/>
  <c r="D38" i="49"/>
  <c r="D37" i="49"/>
  <c r="D36" i="49"/>
  <c r="D35" i="49"/>
  <c r="D34" i="49"/>
  <c r="D33" i="49"/>
  <c r="D32" i="49"/>
  <c r="C30" i="49"/>
  <c r="D30" i="49"/>
  <c r="D29" i="49"/>
  <c r="D28" i="49"/>
  <c r="C25" i="49"/>
  <c r="C27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AQ61" i="49"/>
  <c r="AR61" i="49"/>
  <c r="AR60" i="49"/>
  <c r="AR59" i="49"/>
  <c r="AR58" i="49"/>
  <c r="AR57" i="49"/>
  <c r="AR56" i="49"/>
  <c r="AR55" i="49"/>
  <c r="AR54" i="49"/>
  <c r="AR53" i="49"/>
  <c r="AQ51" i="49"/>
  <c r="AQ50" i="49"/>
  <c r="AQ45" i="49"/>
  <c r="AR45" i="49"/>
  <c r="AR44" i="49"/>
  <c r="AR43" i="49"/>
  <c r="AR42" i="49"/>
  <c r="AQ39" i="49"/>
  <c r="AQ41" i="49"/>
  <c r="AR41" i="49"/>
  <c r="AR40" i="49"/>
  <c r="AR39" i="49"/>
  <c r="AR38" i="49"/>
  <c r="AR37" i="49"/>
  <c r="AR36" i="49"/>
  <c r="AR35" i="49"/>
  <c r="AR34" i="49"/>
  <c r="AR33" i="49"/>
  <c r="AR32" i="49"/>
  <c r="AQ30" i="49"/>
  <c r="AR30" i="49"/>
  <c r="AR29" i="49"/>
  <c r="AR28" i="49"/>
  <c r="AQ25" i="49"/>
  <c r="AQ27" i="49"/>
  <c r="AR27" i="49"/>
  <c r="AR26" i="49"/>
  <c r="AR25" i="49"/>
  <c r="AR24" i="49"/>
  <c r="AR23" i="49"/>
  <c r="AR22" i="49"/>
  <c r="AR21" i="49"/>
  <c r="AR20" i="49"/>
  <c r="AR19" i="49"/>
  <c r="AR18" i="49"/>
  <c r="AR17" i="49"/>
  <c r="AR16" i="49"/>
  <c r="AR15" i="49"/>
  <c r="AR14" i="49"/>
  <c r="AR13" i="49"/>
  <c r="AR12" i="49"/>
  <c r="Y51" i="49"/>
  <c r="Y50" i="49"/>
  <c r="Y61" i="49"/>
  <c r="Z61" i="49"/>
  <c r="Z60" i="49"/>
  <c r="Z59" i="49"/>
  <c r="Z58" i="49"/>
  <c r="Z57" i="49"/>
  <c r="Z56" i="49"/>
  <c r="Z55" i="49"/>
  <c r="Z54" i="49"/>
  <c r="Z53" i="49"/>
  <c r="Y45" i="49"/>
  <c r="Z45" i="49"/>
  <c r="Z44" i="49"/>
  <c r="Z43" i="49"/>
  <c r="Z42" i="49"/>
  <c r="Y39" i="49"/>
  <c r="Y41" i="49"/>
  <c r="Z41" i="49"/>
  <c r="Z40" i="49"/>
  <c r="Z39" i="49"/>
  <c r="Z38" i="49"/>
  <c r="Z37" i="49"/>
  <c r="Z36" i="49"/>
  <c r="Z35" i="49"/>
  <c r="Z34" i="49"/>
  <c r="Z33" i="49"/>
  <c r="Z32" i="49"/>
  <c r="Y30" i="49"/>
  <c r="Z30" i="49"/>
  <c r="Z29" i="49"/>
  <c r="Z28" i="49"/>
  <c r="Y25" i="49"/>
  <c r="Y27" i="49"/>
  <c r="Z27" i="49"/>
  <c r="Z26" i="49"/>
  <c r="Z25" i="49"/>
  <c r="Z24" i="49"/>
  <c r="Z23" i="49"/>
  <c r="Z22" i="49"/>
  <c r="Z21" i="49"/>
  <c r="Z20" i="49"/>
  <c r="Z19" i="49"/>
  <c r="Z18" i="49"/>
  <c r="Z17" i="49"/>
  <c r="Z16" i="49"/>
  <c r="Z15" i="49"/>
  <c r="Z14" i="49"/>
  <c r="Z13" i="49"/>
  <c r="Z12" i="49"/>
  <c r="AM48" i="49"/>
  <c r="M51" i="49"/>
  <c r="M50" i="49"/>
  <c r="AR10" i="49"/>
  <c r="AR9" i="49"/>
  <c r="AR8" i="49"/>
  <c r="AR7" i="49"/>
  <c r="AP10" i="49"/>
  <c r="AP9" i="49"/>
  <c r="AP8" i="49"/>
  <c r="AP7" i="49"/>
  <c r="AM61" i="49"/>
  <c r="AN61" i="49"/>
  <c r="AN60" i="49"/>
  <c r="AN59" i="49"/>
  <c r="AN58" i="49"/>
  <c r="AN57" i="49"/>
  <c r="AN56" i="49"/>
  <c r="AN55" i="49"/>
  <c r="AN54" i="49"/>
  <c r="AN53" i="49"/>
  <c r="AN45" i="49"/>
  <c r="AN44" i="49"/>
  <c r="AN43" i="49"/>
  <c r="AN42" i="49"/>
  <c r="AN41" i="49"/>
  <c r="AN40" i="49"/>
  <c r="AN39" i="49"/>
  <c r="AN38" i="49"/>
  <c r="AN37" i="49"/>
  <c r="AN36" i="49"/>
  <c r="AN35" i="49"/>
  <c r="AN34" i="49"/>
  <c r="AN33" i="49"/>
  <c r="AN32" i="49"/>
  <c r="AN30" i="49"/>
  <c r="AN29" i="49"/>
  <c r="AN28" i="49"/>
  <c r="AN27" i="49"/>
  <c r="AN26" i="49"/>
  <c r="AN25" i="49"/>
  <c r="AN24" i="49"/>
  <c r="AN23" i="49"/>
  <c r="AN22" i="49"/>
  <c r="AN21" i="49"/>
  <c r="AN20" i="49"/>
  <c r="AN19" i="49"/>
  <c r="AN18" i="49"/>
  <c r="AN17" i="49"/>
  <c r="AN16" i="49"/>
  <c r="AN15" i="49"/>
  <c r="AN14" i="49"/>
  <c r="AN13" i="49"/>
  <c r="AN12" i="49"/>
  <c r="AN10" i="49"/>
  <c r="AN9" i="49"/>
  <c r="AN8" i="49"/>
  <c r="AN7" i="49"/>
  <c r="AL10" i="49"/>
  <c r="AL9" i="49"/>
  <c r="AL8" i="49"/>
  <c r="AL7" i="49"/>
  <c r="AJ10" i="49"/>
  <c r="AJ9" i="49"/>
  <c r="AJ8" i="49"/>
  <c r="AJ7" i="49"/>
  <c r="AH10" i="49"/>
  <c r="AH9" i="49"/>
  <c r="AH8" i="49"/>
  <c r="AH7" i="49"/>
  <c r="AE61" i="49"/>
  <c r="AF61" i="49"/>
  <c r="AF60" i="49"/>
  <c r="AF59" i="49"/>
  <c r="AF58" i="49"/>
  <c r="AF57" i="49"/>
  <c r="AF56" i="49"/>
  <c r="AF55" i="49"/>
  <c r="AF54" i="49"/>
  <c r="AF45" i="49"/>
  <c r="AF44" i="49"/>
  <c r="AF43" i="49"/>
  <c r="AF42" i="49"/>
  <c r="AF41" i="49"/>
  <c r="AF40" i="49"/>
  <c r="AF39" i="49"/>
  <c r="AF38" i="49"/>
  <c r="AF37" i="49"/>
  <c r="AF36" i="49"/>
  <c r="AF35" i="49"/>
  <c r="AF34" i="49"/>
  <c r="AF33" i="49"/>
  <c r="AF32" i="49"/>
  <c r="AF30" i="49"/>
  <c r="AF29" i="49"/>
  <c r="AF28" i="49"/>
  <c r="AF27" i="49"/>
  <c r="AF26" i="49"/>
  <c r="AF25" i="49"/>
  <c r="AF24" i="49"/>
  <c r="AF23" i="49"/>
  <c r="AF22" i="49"/>
  <c r="AF21" i="49"/>
  <c r="AF20" i="49"/>
  <c r="AF19" i="49"/>
  <c r="AF18" i="49"/>
  <c r="AF17" i="49"/>
  <c r="AF16" i="49"/>
  <c r="AF15" i="49"/>
  <c r="AF14" i="49"/>
  <c r="AF13" i="49"/>
  <c r="AF12" i="49"/>
  <c r="AF10" i="49"/>
  <c r="AF9" i="49"/>
  <c r="AF8" i="49"/>
  <c r="AF7" i="49"/>
  <c r="AC61" i="49"/>
  <c r="AD61" i="49"/>
  <c r="AD60" i="49"/>
  <c r="AD59" i="49"/>
  <c r="AD58" i="49"/>
  <c r="AD57" i="49"/>
  <c r="AD56" i="49"/>
  <c r="AD55" i="49"/>
  <c r="AD54" i="49"/>
  <c r="AD53" i="49"/>
  <c r="AC45" i="49"/>
  <c r="AD45" i="49"/>
  <c r="AD44" i="49"/>
  <c r="AD43" i="49"/>
  <c r="AD42" i="49"/>
  <c r="AC39" i="49"/>
  <c r="AC41" i="49"/>
  <c r="AD41" i="49"/>
  <c r="AD40" i="49"/>
  <c r="AD39" i="49"/>
  <c r="AD38" i="49"/>
  <c r="AD37" i="49"/>
  <c r="AD36" i="49"/>
  <c r="AD35" i="49"/>
  <c r="AD34" i="49"/>
  <c r="AD33" i="49"/>
  <c r="AD32" i="49"/>
  <c r="AC30" i="49"/>
  <c r="AD30" i="49"/>
  <c r="AD29" i="49"/>
  <c r="AD28" i="49"/>
  <c r="AC25" i="49"/>
  <c r="AC27" i="49"/>
  <c r="AD27" i="49"/>
  <c r="AD26" i="49"/>
  <c r="AD25" i="49"/>
  <c r="AD24" i="49"/>
  <c r="AD23" i="49"/>
  <c r="AD22" i="49"/>
  <c r="AD21" i="49"/>
  <c r="AD20" i="49"/>
  <c r="AD19" i="49"/>
  <c r="AD18" i="49"/>
  <c r="AD17" i="49"/>
  <c r="AD16" i="49"/>
  <c r="AD15" i="49"/>
  <c r="AD14" i="49"/>
  <c r="AD13" i="49"/>
  <c r="AD12" i="49"/>
  <c r="AD10" i="49"/>
  <c r="AD9" i="49"/>
  <c r="AD8" i="49"/>
  <c r="AD7" i="49"/>
  <c r="AB10" i="49"/>
  <c r="AB9" i="49"/>
  <c r="AB8" i="49"/>
  <c r="AB7" i="49"/>
  <c r="Z10" i="49"/>
  <c r="Z9" i="49"/>
  <c r="Z8" i="49"/>
  <c r="Z7" i="49"/>
  <c r="W61" i="49"/>
  <c r="W10" i="49"/>
  <c r="X61" i="49"/>
  <c r="X60" i="49"/>
  <c r="X59" i="49"/>
  <c r="X58" i="49"/>
  <c r="X57" i="49"/>
  <c r="X56" i="49"/>
  <c r="X55" i="49"/>
  <c r="X54" i="49"/>
  <c r="X53" i="49"/>
  <c r="W45" i="49"/>
  <c r="X45" i="49"/>
  <c r="X44" i="49"/>
  <c r="X43" i="49"/>
  <c r="X42" i="49"/>
  <c r="W39" i="49"/>
  <c r="W41" i="49"/>
  <c r="X41" i="49"/>
  <c r="X40" i="49"/>
  <c r="X39" i="49"/>
  <c r="X38" i="49"/>
  <c r="X37" i="49"/>
  <c r="X36" i="49"/>
  <c r="X35" i="49"/>
  <c r="X34" i="49"/>
  <c r="X33" i="49"/>
  <c r="X32" i="49"/>
  <c r="W30" i="49"/>
  <c r="X30" i="49"/>
  <c r="X29" i="49"/>
  <c r="X28" i="49"/>
  <c r="W25" i="49"/>
  <c r="W27" i="49"/>
  <c r="X27" i="49"/>
  <c r="X26" i="49"/>
  <c r="X25" i="49"/>
  <c r="X24" i="49"/>
  <c r="X23" i="49"/>
  <c r="X22" i="49"/>
  <c r="X21" i="49"/>
  <c r="X20" i="49"/>
  <c r="X19" i="49"/>
  <c r="X18" i="49"/>
  <c r="X17" i="49"/>
  <c r="X16" i="49"/>
  <c r="X15" i="49"/>
  <c r="X14" i="49"/>
  <c r="X13" i="49"/>
  <c r="X12" i="49"/>
  <c r="X10" i="49"/>
  <c r="X9" i="49"/>
  <c r="X8" i="49"/>
  <c r="X7" i="49"/>
  <c r="U61" i="49"/>
  <c r="V61" i="49"/>
  <c r="V60" i="49"/>
  <c r="V59" i="49"/>
  <c r="V58" i="49"/>
  <c r="V57" i="49"/>
  <c r="V56" i="49"/>
  <c r="V55" i="49"/>
  <c r="V54" i="49"/>
  <c r="V53" i="49"/>
  <c r="U45" i="49"/>
  <c r="V45" i="49"/>
  <c r="V44" i="49"/>
  <c r="V43" i="49"/>
  <c r="V42" i="49"/>
  <c r="U39" i="49"/>
  <c r="U41" i="49"/>
  <c r="V41" i="49"/>
  <c r="V40" i="49"/>
  <c r="V39" i="49"/>
  <c r="V38" i="49"/>
  <c r="V37" i="49"/>
  <c r="V36" i="49"/>
  <c r="V35" i="49"/>
  <c r="V34" i="49"/>
  <c r="V33" i="49"/>
  <c r="V32" i="49"/>
  <c r="U30" i="49"/>
  <c r="V30" i="49"/>
  <c r="V29" i="49"/>
  <c r="V28" i="49"/>
  <c r="U25" i="49"/>
  <c r="U27" i="49"/>
  <c r="V27" i="49"/>
  <c r="V26" i="49"/>
  <c r="V25" i="49"/>
  <c r="V24" i="49"/>
  <c r="V23" i="49"/>
  <c r="V22" i="49"/>
  <c r="V21" i="49"/>
  <c r="V20" i="49"/>
  <c r="V19" i="49"/>
  <c r="V18" i="49"/>
  <c r="V17" i="49"/>
  <c r="V16" i="49"/>
  <c r="V15" i="49"/>
  <c r="V14" i="49"/>
  <c r="V13" i="49"/>
  <c r="V12" i="49"/>
  <c r="V10" i="49"/>
  <c r="V9" i="49"/>
  <c r="V8" i="49"/>
  <c r="V7" i="49"/>
  <c r="T10" i="49"/>
  <c r="T9" i="49"/>
  <c r="T8" i="49"/>
  <c r="T7" i="49"/>
  <c r="R10" i="49"/>
  <c r="R9" i="49"/>
  <c r="R8" i="49"/>
  <c r="R7" i="49"/>
  <c r="P61" i="49"/>
  <c r="P60" i="49"/>
  <c r="P59" i="49"/>
  <c r="P58" i="49"/>
  <c r="P57" i="49"/>
  <c r="P56" i="49"/>
  <c r="P55" i="49"/>
  <c r="P54" i="49"/>
  <c r="P53" i="49"/>
  <c r="P45" i="49"/>
  <c r="P44" i="49"/>
  <c r="P43" i="49"/>
  <c r="P42" i="49"/>
  <c r="P41" i="49"/>
  <c r="P40" i="49"/>
  <c r="P39" i="49"/>
  <c r="P38" i="49"/>
  <c r="P37" i="49"/>
  <c r="P36" i="49"/>
  <c r="P35" i="49"/>
  <c r="P34" i="49"/>
  <c r="P33" i="49"/>
  <c r="P32" i="49"/>
  <c r="P30" i="49"/>
  <c r="P29" i="49"/>
  <c r="P28" i="49"/>
  <c r="P27" i="49"/>
  <c r="P26" i="49"/>
  <c r="P25" i="49"/>
  <c r="P24" i="49"/>
  <c r="P23" i="49"/>
  <c r="P22" i="49"/>
  <c r="P21" i="49"/>
  <c r="P20" i="49"/>
  <c r="P19" i="49"/>
  <c r="P18" i="49"/>
  <c r="P17" i="49"/>
  <c r="P16" i="49"/>
  <c r="P15" i="49"/>
  <c r="P14" i="49"/>
  <c r="P13" i="49"/>
  <c r="P12" i="49"/>
  <c r="P10" i="49"/>
  <c r="P9" i="49"/>
  <c r="P8" i="49"/>
  <c r="P7" i="49"/>
  <c r="N61" i="49"/>
  <c r="N60" i="49"/>
  <c r="N59" i="49"/>
  <c r="N58" i="49"/>
  <c r="N57" i="49"/>
  <c r="N56" i="49"/>
  <c r="N55" i="49"/>
  <c r="N54" i="49"/>
  <c r="N53" i="49"/>
  <c r="N45" i="49"/>
  <c r="N44" i="49"/>
  <c r="N43" i="49"/>
  <c r="N42" i="49"/>
  <c r="N41" i="49"/>
  <c r="N40" i="49"/>
  <c r="N39" i="49"/>
  <c r="N38" i="49"/>
  <c r="N37" i="49"/>
  <c r="N36" i="49"/>
  <c r="N35" i="49"/>
  <c r="N34" i="49"/>
  <c r="N33" i="49"/>
  <c r="N32" i="49"/>
  <c r="N30" i="49"/>
  <c r="N29" i="49"/>
  <c r="N28" i="49"/>
  <c r="N27" i="49"/>
  <c r="N26" i="49"/>
  <c r="N25" i="49"/>
  <c r="N24" i="49"/>
  <c r="N23" i="49"/>
  <c r="N22" i="49"/>
  <c r="N21" i="49"/>
  <c r="N20" i="49"/>
  <c r="N19" i="49"/>
  <c r="N18" i="49"/>
  <c r="N17" i="49"/>
  <c r="N16" i="49"/>
  <c r="N15" i="49"/>
  <c r="N14" i="49"/>
  <c r="N13" i="49"/>
  <c r="N12" i="49"/>
  <c r="N10" i="49"/>
  <c r="N9" i="49"/>
  <c r="N8" i="49"/>
  <c r="N7" i="49"/>
  <c r="K61" i="49"/>
  <c r="L61" i="49"/>
  <c r="L60" i="49"/>
  <c r="L59" i="49"/>
  <c r="L58" i="49"/>
  <c r="L57" i="49"/>
  <c r="L56" i="49"/>
  <c r="L55" i="49"/>
  <c r="L54" i="49"/>
  <c r="L53" i="49"/>
  <c r="K45" i="49"/>
  <c r="L45" i="49"/>
  <c r="L44" i="49"/>
  <c r="L43" i="49"/>
  <c r="L42" i="49"/>
  <c r="K39" i="49"/>
  <c r="K41" i="49"/>
  <c r="L41" i="49"/>
  <c r="L40" i="49"/>
  <c r="L39" i="49"/>
  <c r="L38" i="49"/>
  <c r="L37" i="49"/>
  <c r="L36" i="49"/>
  <c r="L35" i="49"/>
  <c r="L34" i="49"/>
  <c r="L33" i="49"/>
  <c r="L32" i="49"/>
  <c r="K30" i="49"/>
  <c r="L30" i="49"/>
  <c r="L29" i="49"/>
  <c r="L28" i="49"/>
  <c r="K25" i="49"/>
  <c r="K27" i="49"/>
  <c r="L27" i="49"/>
  <c r="L26" i="49"/>
  <c r="L25" i="49"/>
  <c r="L24" i="49"/>
  <c r="L23" i="49"/>
  <c r="L22" i="49"/>
  <c r="L21" i="49"/>
  <c r="L20" i="49"/>
  <c r="L19" i="49"/>
  <c r="L18" i="49"/>
  <c r="L17" i="49"/>
  <c r="L16" i="49"/>
  <c r="L15" i="49"/>
  <c r="L14" i="49"/>
  <c r="L13" i="49"/>
  <c r="L12" i="49"/>
  <c r="L10" i="49"/>
  <c r="L9" i="49"/>
  <c r="L8" i="49"/>
  <c r="L7" i="49"/>
  <c r="I61" i="49"/>
  <c r="J61" i="49"/>
  <c r="J60" i="49"/>
  <c r="J59" i="49"/>
  <c r="J58" i="49"/>
  <c r="J57" i="49"/>
  <c r="J56" i="49"/>
  <c r="J55" i="49"/>
  <c r="J54" i="49"/>
  <c r="J53" i="49"/>
  <c r="I45" i="49"/>
  <c r="J45" i="49"/>
  <c r="J44" i="49"/>
  <c r="J43" i="49"/>
  <c r="J42" i="49"/>
  <c r="I39" i="49"/>
  <c r="I41" i="49"/>
  <c r="J41" i="49"/>
  <c r="J40" i="49"/>
  <c r="J39" i="49"/>
  <c r="J38" i="49"/>
  <c r="J37" i="49"/>
  <c r="J36" i="49"/>
  <c r="J35" i="49"/>
  <c r="J34" i="49"/>
  <c r="J33" i="49"/>
  <c r="J32" i="49"/>
  <c r="I30" i="49"/>
  <c r="J30" i="49"/>
  <c r="J29" i="49"/>
  <c r="J28" i="49"/>
  <c r="I25" i="49"/>
  <c r="I27" i="49"/>
  <c r="J27" i="49"/>
  <c r="J26" i="49"/>
  <c r="J25" i="49"/>
  <c r="J24" i="49"/>
  <c r="J23" i="49"/>
  <c r="J22" i="49"/>
  <c r="J21" i="49"/>
  <c r="J20" i="49"/>
  <c r="J19" i="49"/>
  <c r="J18" i="49"/>
  <c r="J17" i="49"/>
  <c r="J16" i="49"/>
  <c r="J15" i="49"/>
  <c r="J14" i="49"/>
  <c r="J13" i="49"/>
  <c r="J12" i="49"/>
  <c r="J10" i="49"/>
  <c r="J9" i="49"/>
  <c r="J8" i="49"/>
  <c r="J7" i="49"/>
  <c r="G61" i="49"/>
  <c r="H61" i="49"/>
  <c r="H60" i="49"/>
  <c r="H59" i="49"/>
  <c r="H58" i="49"/>
  <c r="H57" i="49"/>
  <c r="H56" i="49"/>
  <c r="H55" i="49"/>
  <c r="H54" i="49"/>
  <c r="H53" i="49"/>
  <c r="G45" i="49"/>
  <c r="H45" i="49"/>
  <c r="H44" i="49"/>
  <c r="H43" i="49"/>
  <c r="H42" i="49"/>
  <c r="G39" i="49"/>
  <c r="G41" i="49"/>
  <c r="H41" i="49"/>
  <c r="H40" i="49"/>
  <c r="H39" i="49"/>
  <c r="H38" i="49"/>
  <c r="H37" i="49"/>
  <c r="H36" i="49"/>
  <c r="H35" i="49"/>
  <c r="H34" i="49"/>
  <c r="H33" i="49"/>
  <c r="H32" i="49"/>
  <c r="G30" i="49"/>
  <c r="H30" i="49"/>
  <c r="H29" i="49"/>
  <c r="H28" i="49"/>
  <c r="G25" i="49"/>
  <c r="G27" i="49"/>
  <c r="H27" i="49"/>
  <c r="H26" i="49"/>
  <c r="H25" i="49"/>
  <c r="H24" i="49"/>
  <c r="H23" i="49"/>
  <c r="H22" i="49"/>
  <c r="H21" i="49"/>
  <c r="H20" i="49"/>
  <c r="H19" i="49"/>
  <c r="H18" i="49"/>
  <c r="H17" i="49"/>
  <c r="H16" i="49"/>
  <c r="H15" i="49"/>
  <c r="H14" i="49"/>
  <c r="H13" i="49"/>
  <c r="H12" i="49"/>
  <c r="H10" i="49"/>
  <c r="H9" i="49"/>
  <c r="H8" i="49"/>
  <c r="H7" i="49"/>
  <c r="F10" i="49"/>
  <c r="F9" i="49"/>
  <c r="F8" i="49"/>
  <c r="F7" i="49"/>
  <c r="D10" i="49"/>
  <c r="D9" i="49"/>
  <c r="D8" i="49"/>
  <c r="D7" i="49"/>
  <c r="AC51" i="49"/>
  <c r="AC50" i="49"/>
  <c r="I51" i="49"/>
  <c r="I50" i="49"/>
  <c r="I48" i="49"/>
  <c r="G51" i="49"/>
  <c r="G50" i="49"/>
  <c r="AM51" i="49"/>
  <c r="AM50" i="49"/>
  <c r="W51" i="49"/>
  <c r="W50" i="49"/>
  <c r="W48" i="49"/>
  <c r="U51" i="49"/>
  <c r="U50" i="49"/>
  <c r="K51" i="49"/>
  <c r="K50" i="49"/>
  <c r="K48" i="49"/>
  <c r="B10" i="49"/>
  <c r="B48" i="49"/>
  <c r="B45" i="49"/>
  <c r="B41" i="49"/>
  <c r="B39" i="49"/>
  <c r="B30" i="49"/>
  <c r="B25" i="49"/>
  <c r="B27" i="49"/>
  <c r="AI1" i="49"/>
  <c r="AP48" i="59"/>
  <c r="AP47" i="59"/>
  <c r="AP58" i="59"/>
  <c r="AQ58" i="59"/>
  <c r="AQ57" i="59"/>
  <c r="AQ56" i="59"/>
  <c r="AQ55" i="59"/>
  <c r="AQ54" i="59"/>
  <c r="AQ53" i="59"/>
  <c r="AQ52" i="59"/>
  <c r="AQ51" i="59"/>
  <c r="AP10" i="59"/>
  <c r="AP45" i="59"/>
  <c r="AQ43" i="59"/>
  <c r="AP42" i="59"/>
  <c r="AQ42" i="59"/>
  <c r="AQ41" i="59"/>
  <c r="AQ40" i="59"/>
  <c r="AQ39" i="59"/>
  <c r="AP36" i="59"/>
  <c r="AP38" i="59"/>
  <c r="AQ38" i="59"/>
  <c r="AQ37" i="59"/>
  <c r="AQ36" i="59"/>
  <c r="AQ35" i="59"/>
  <c r="AQ34" i="59"/>
  <c r="AQ33" i="59"/>
  <c r="AQ32" i="59"/>
  <c r="AQ31" i="59"/>
  <c r="AQ30" i="59"/>
  <c r="AQ29" i="59"/>
  <c r="AP25" i="59"/>
  <c r="AP27" i="59"/>
  <c r="AQ27" i="59"/>
  <c r="AQ26" i="59"/>
  <c r="AQ25" i="59"/>
  <c r="AQ24" i="59"/>
  <c r="AQ23" i="59"/>
  <c r="AQ22" i="59"/>
  <c r="AQ21" i="59"/>
  <c r="AQ20" i="59"/>
  <c r="AQ19" i="59"/>
  <c r="AQ18" i="59"/>
  <c r="AQ17" i="59"/>
  <c r="AQ16" i="59"/>
  <c r="AQ15" i="59"/>
  <c r="AQ14" i="59"/>
  <c r="AQ13" i="59"/>
  <c r="AQ12" i="59"/>
  <c r="AQ7" i="59"/>
  <c r="AQ8" i="59"/>
  <c r="AQ9" i="59"/>
  <c r="AQ10" i="59"/>
  <c r="AT58" i="59"/>
  <c r="AU58" i="59"/>
  <c r="AU57" i="59"/>
  <c r="AU56" i="59"/>
  <c r="AU55" i="59"/>
  <c r="AU54" i="59"/>
  <c r="AU53" i="59"/>
  <c r="AU52" i="59"/>
  <c r="AU51" i="59"/>
  <c r="AT48" i="59"/>
  <c r="AT47" i="59"/>
  <c r="AT10" i="59"/>
  <c r="AT45" i="59"/>
  <c r="AU43" i="59"/>
  <c r="AT42" i="59"/>
  <c r="AU42" i="59"/>
  <c r="AU41" i="59"/>
  <c r="AU40" i="59"/>
  <c r="AU39" i="59"/>
  <c r="AT36" i="59"/>
  <c r="AT38" i="59"/>
  <c r="AU38" i="59"/>
  <c r="AU37" i="59"/>
  <c r="AU36" i="59"/>
  <c r="AU35" i="59"/>
  <c r="AU34" i="59"/>
  <c r="AU33" i="59"/>
  <c r="AU32" i="59"/>
  <c r="AU31" i="59"/>
  <c r="AU30" i="59"/>
  <c r="AU29" i="59"/>
  <c r="AT25" i="59"/>
  <c r="AT27" i="59"/>
  <c r="AU27" i="59"/>
  <c r="AU26" i="59"/>
  <c r="AU25" i="59"/>
  <c r="AU24" i="59"/>
  <c r="AU23" i="59"/>
  <c r="AU22" i="59"/>
  <c r="AU21" i="59"/>
  <c r="AU20" i="59"/>
  <c r="AU19" i="59"/>
  <c r="AU18" i="59"/>
  <c r="AU17" i="59"/>
  <c r="AU16" i="59"/>
  <c r="AU15" i="59"/>
  <c r="AU14" i="59"/>
  <c r="AU13" i="59"/>
  <c r="AU12" i="59"/>
  <c r="AU7" i="59"/>
  <c r="AU8" i="59"/>
  <c r="AU9" i="59"/>
  <c r="AU10" i="59"/>
  <c r="AR58" i="59"/>
  <c r="AS58" i="59"/>
  <c r="AS57" i="59"/>
  <c r="AS56" i="59"/>
  <c r="AS55" i="59"/>
  <c r="AS54" i="59"/>
  <c r="AS53" i="59"/>
  <c r="AS52" i="59"/>
  <c r="AS51" i="59"/>
  <c r="AR48" i="59"/>
  <c r="AR47" i="59"/>
  <c r="AR10" i="59"/>
  <c r="AR45" i="59"/>
  <c r="AS43" i="59"/>
  <c r="AR42" i="59"/>
  <c r="AS42" i="59"/>
  <c r="AS41" i="59"/>
  <c r="AS40" i="59"/>
  <c r="AS39" i="59"/>
  <c r="AR36" i="59"/>
  <c r="AR38" i="59"/>
  <c r="AS38" i="59"/>
  <c r="AS37" i="59"/>
  <c r="AS36" i="59"/>
  <c r="AS35" i="59"/>
  <c r="AS34" i="59"/>
  <c r="AS33" i="59"/>
  <c r="AS32" i="59"/>
  <c r="AS31" i="59"/>
  <c r="AS30" i="59"/>
  <c r="AS29" i="59"/>
  <c r="AR25" i="59"/>
  <c r="AR27" i="59"/>
  <c r="AS27" i="59"/>
  <c r="AS26" i="59"/>
  <c r="AS25" i="59"/>
  <c r="AS24" i="59"/>
  <c r="AS23" i="59"/>
  <c r="AS22" i="59"/>
  <c r="AS21" i="59"/>
  <c r="AS20" i="59"/>
  <c r="AS19" i="59"/>
  <c r="AS18" i="59"/>
  <c r="AS17" i="59"/>
  <c r="AS16" i="59"/>
  <c r="AS15" i="59"/>
  <c r="AS14" i="59"/>
  <c r="AS13" i="59"/>
  <c r="AS12" i="59"/>
  <c r="AS7" i="59"/>
  <c r="AS8" i="59"/>
  <c r="AS9" i="59"/>
  <c r="AS10" i="59"/>
  <c r="H25" i="59"/>
  <c r="H27" i="59"/>
  <c r="H36" i="59"/>
  <c r="AV58" i="59"/>
  <c r="AW58" i="59"/>
  <c r="AW57" i="59"/>
  <c r="AW56" i="59"/>
  <c r="AW55" i="59"/>
  <c r="AW54" i="59"/>
  <c r="AW53" i="59"/>
  <c r="AW52" i="59"/>
  <c r="AW51" i="59"/>
  <c r="AW50" i="59"/>
  <c r="AN58" i="59"/>
  <c r="AO58" i="59"/>
  <c r="AO57" i="59"/>
  <c r="AO56" i="59"/>
  <c r="AO55" i="59"/>
  <c r="AO54" i="59"/>
  <c r="AO53" i="59"/>
  <c r="AO52" i="59"/>
  <c r="AO51" i="59"/>
  <c r="AL58" i="59"/>
  <c r="AM58" i="59"/>
  <c r="AM57" i="59"/>
  <c r="AM56" i="59"/>
  <c r="AM55" i="59"/>
  <c r="AM54" i="59"/>
  <c r="AM53" i="59"/>
  <c r="AM52" i="59"/>
  <c r="AM51" i="59"/>
  <c r="AM50" i="59"/>
  <c r="AK58" i="59"/>
  <c r="AK57" i="59"/>
  <c r="AK56" i="59"/>
  <c r="AK55" i="59"/>
  <c r="AK54" i="59"/>
  <c r="AK53" i="59"/>
  <c r="AK52" i="59"/>
  <c r="AK51" i="59"/>
  <c r="AK50" i="59"/>
  <c r="AF58" i="59"/>
  <c r="AG58" i="59"/>
  <c r="AG57" i="59"/>
  <c r="AG56" i="59"/>
  <c r="AG55" i="59"/>
  <c r="AG54" i="59"/>
  <c r="AG53" i="59"/>
  <c r="AG52" i="59"/>
  <c r="AG51" i="59"/>
  <c r="AG50" i="59"/>
  <c r="AE58" i="59"/>
  <c r="AE57" i="59"/>
  <c r="AE56" i="59"/>
  <c r="AE55" i="59"/>
  <c r="AE54" i="59"/>
  <c r="AE53" i="59"/>
  <c r="AE52" i="59"/>
  <c r="AE51" i="59"/>
  <c r="AE50" i="59"/>
  <c r="AB58" i="59"/>
  <c r="AC58" i="59"/>
  <c r="AC57" i="59"/>
  <c r="AC56" i="59"/>
  <c r="AC55" i="59"/>
  <c r="AC54" i="59"/>
  <c r="AC53" i="59"/>
  <c r="AC52" i="59"/>
  <c r="AC51" i="59"/>
  <c r="AC50" i="59"/>
  <c r="Z58" i="59"/>
  <c r="AA58" i="59"/>
  <c r="AA57" i="59"/>
  <c r="AA56" i="59"/>
  <c r="AA55" i="59"/>
  <c r="AA54" i="59"/>
  <c r="AA53" i="59"/>
  <c r="AA52" i="59"/>
  <c r="AA51" i="59"/>
  <c r="AA50" i="59"/>
  <c r="X58" i="59"/>
  <c r="Y58" i="59"/>
  <c r="Y57" i="59"/>
  <c r="Y56" i="59"/>
  <c r="Y55" i="59"/>
  <c r="Y54" i="59"/>
  <c r="Y53" i="59"/>
  <c r="Y52" i="59"/>
  <c r="Y51" i="59"/>
  <c r="Y50" i="59"/>
  <c r="V58" i="59"/>
  <c r="W58" i="59"/>
  <c r="W57" i="59"/>
  <c r="W56" i="59"/>
  <c r="W55" i="59"/>
  <c r="W54" i="59"/>
  <c r="W53" i="59"/>
  <c r="W52" i="59"/>
  <c r="W51" i="59"/>
  <c r="W50" i="59"/>
  <c r="T58" i="59"/>
  <c r="U58" i="59"/>
  <c r="U57" i="59"/>
  <c r="U56" i="59"/>
  <c r="U55" i="59"/>
  <c r="U54" i="59"/>
  <c r="U53" i="59"/>
  <c r="U52" i="59"/>
  <c r="U51" i="59"/>
  <c r="U50" i="59"/>
  <c r="R58" i="59"/>
  <c r="S58" i="59"/>
  <c r="S57" i="59"/>
  <c r="S56" i="59"/>
  <c r="S55" i="59"/>
  <c r="S54" i="59"/>
  <c r="S53" i="59"/>
  <c r="S52" i="59"/>
  <c r="S51" i="59"/>
  <c r="S50" i="59"/>
  <c r="P58" i="59"/>
  <c r="Q58" i="59"/>
  <c r="Q57" i="59"/>
  <c r="Q56" i="59"/>
  <c r="Q55" i="59"/>
  <c r="Q54" i="59"/>
  <c r="Q53" i="59"/>
  <c r="Q52" i="59"/>
  <c r="Q51" i="59"/>
  <c r="Q50" i="59"/>
  <c r="N58" i="59"/>
  <c r="O58" i="59"/>
  <c r="O57" i="59"/>
  <c r="O56" i="59"/>
  <c r="O55" i="59"/>
  <c r="O54" i="59"/>
  <c r="O53" i="59"/>
  <c r="O52" i="59"/>
  <c r="O51" i="59"/>
  <c r="O50" i="59"/>
  <c r="L58" i="59"/>
  <c r="M58" i="59"/>
  <c r="M57" i="59"/>
  <c r="M56" i="59"/>
  <c r="M55" i="59"/>
  <c r="M54" i="59"/>
  <c r="M53" i="59"/>
  <c r="M52" i="59"/>
  <c r="M51" i="59"/>
  <c r="M50" i="59"/>
  <c r="J58" i="59"/>
  <c r="K58" i="59"/>
  <c r="K57" i="59"/>
  <c r="K56" i="59"/>
  <c r="K55" i="59"/>
  <c r="K54" i="59"/>
  <c r="K53" i="59"/>
  <c r="K52" i="59"/>
  <c r="K51" i="59"/>
  <c r="K50" i="59"/>
  <c r="H58" i="59"/>
  <c r="I58" i="59"/>
  <c r="I57" i="59"/>
  <c r="I56" i="59"/>
  <c r="I55" i="59"/>
  <c r="I54" i="59"/>
  <c r="I53" i="59"/>
  <c r="I52" i="59"/>
  <c r="I51" i="59"/>
  <c r="I50" i="59"/>
  <c r="F58" i="59"/>
  <c r="G58" i="59"/>
  <c r="G57" i="59"/>
  <c r="G56" i="59"/>
  <c r="G55" i="59"/>
  <c r="G54" i="59"/>
  <c r="G53" i="59"/>
  <c r="G52" i="59"/>
  <c r="G51" i="59"/>
  <c r="G50" i="59"/>
  <c r="D58" i="59"/>
  <c r="E58" i="59"/>
  <c r="E57" i="59"/>
  <c r="E56" i="59"/>
  <c r="E55" i="59"/>
  <c r="E54" i="59"/>
  <c r="E53" i="59"/>
  <c r="E52" i="59"/>
  <c r="E51" i="59"/>
  <c r="E50" i="59"/>
  <c r="B58" i="59"/>
  <c r="C58" i="59"/>
  <c r="C57" i="59"/>
  <c r="C56" i="59"/>
  <c r="C55" i="59"/>
  <c r="C54" i="59"/>
  <c r="C53" i="59"/>
  <c r="C52" i="59"/>
  <c r="C51" i="59"/>
  <c r="C50" i="59"/>
  <c r="AI50" i="59"/>
  <c r="AW43" i="59"/>
  <c r="AV42" i="59"/>
  <c r="AW42" i="59"/>
  <c r="AW41" i="59"/>
  <c r="AW40" i="59"/>
  <c r="AW39" i="59"/>
  <c r="AV36" i="59"/>
  <c r="AV38" i="59"/>
  <c r="AW38" i="59"/>
  <c r="AW37" i="59"/>
  <c r="AW36" i="59"/>
  <c r="AW35" i="59"/>
  <c r="AW34" i="59"/>
  <c r="AW33" i="59"/>
  <c r="AW32" i="59"/>
  <c r="AW31" i="59"/>
  <c r="AW30" i="59"/>
  <c r="AW29" i="59"/>
  <c r="AV25" i="59"/>
  <c r="AV27" i="59"/>
  <c r="AW27" i="59"/>
  <c r="AW26" i="59"/>
  <c r="AW25" i="59"/>
  <c r="AW24" i="59"/>
  <c r="AW23" i="59"/>
  <c r="AW22" i="59"/>
  <c r="AW21" i="59"/>
  <c r="AW20" i="59"/>
  <c r="AW19" i="59"/>
  <c r="AW18" i="59"/>
  <c r="AW17" i="59"/>
  <c r="AW16" i="59"/>
  <c r="AW15" i="59"/>
  <c r="AW14" i="59"/>
  <c r="AW13" i="59"/>
  <c r="AW12" i="59"/>
  <c r="AW7" i="59"/>
  <c r="AW8" i="59"/>
  <c r="AW9" i="59"/>
  <c r="AW10" i="59"/>
  <c r="AO43" i="59"/>
  <c r="AN42" i="59"/>
  <c r="AO42" i="59"/>
  <c r="AO41" i="59"/>
  <c r="AO40" i="59"/>
  <c r="AO39" i="59"/>
  <c r="AN36" i="59"/>
  <c r="AN38" i="59"/>
  <c r="AO38" i="59"/>
  <c r="AO37" i="59"/>
  <c r="AO36" i="59"/>
  <c r="AO35" i="59"/>
  <c r="AO34" i="59"/>
  <c r="AO33" i="59"/>
  <c r="AO32" i="59"/>
  <c r="AO31" i="59"/>
  <c r="AO30" i="59"/>
  <c r="AO29" i="59"/>
  <c r="AN25" i="59"/>
  <c r="AN27" i="59"/>
  <c r="AO27" i="59"/>
  <c r="AO26" i="59"/>
  <c r="AO25" i="59"/>
  <c r="AO24" i="59"/>
  <c r="AO23" i="59"/>
  <c r="AO22" i="59"/>
  <c r="AO21" i="59"/>
  <c r="AO20" i="59"/>
  <c r="AO19" i="59"/>
  <c r="AO18" i="59"/>
  <c r="AO17" i="59"/>
  <c r="AO16" i="59"/>
  <c r="AO15" i="59"/>
  <c r="AO14" i="59"/>
  <c r="AO13" i="59"/>
  <c r="AO12" i="59"/>
  <c r="AO7" i="59"/>
  <c r="AO8" i="59"/>
  <c r="AO9" i="59"/>
  <c r="AO10" i="59"/>
  <c r="AM43" i="59"/>
  <c r="AL42" i="59"/>
  <c r="AM42" i="59"/>
  <c r="AM41" i="59"/>
  <c r="AM40" i="59"/>
  <c r="AM39" i="59"/>
  <c r="AL36" i="59"/>
  <c r="AL38" i="59"/>
  <c r="AM38" i="59"/>
  <c r="AM37" i="59"/>
  <c r="AM36" i="59"/>
  <c r="AM35" i="59"/>
  <c r="AM34" i="59"/>
  <c r="AM33" i="59"/>
  <c r="AM32" i="59"/>
  <c r="AM31" i="59"/>
  <c r="AM30" i="59"/>
  <c r="AM29" i="59"/>
  <c r="AL25" i="59"/>
  <c r="AL27" i="59"/>
  <c r="AM27" i="59"/>
  <c r="AM26" i="59"/>
  <c r="AM25" i="59"/>
  <c r="AM24" i="59"/>
  <c r="AM23" i="59"/>
  <c r="AM22" i="59"/>
  <c r="AM21" i="59"/>
  <c r="AM20" i="59"/>
  <c r="AM19" i="59"/>
  <c r="AM18" i="59"/>
  <c r="AM17" i="59"/>
  <c r="AM16" i="59"/>
  <c r="AM15" i="59"/>
  <c r="AM14" i="59"/>
  <c r="AM13" i="59"/>
  <c r="AM12" i="59"/>
  <c r="AM7" i="59"/>
  <c r="AM8" i="59"/>
  <c r="AM9" i="59"/>
  <c r="AM10" i="59"/>
  <c r="AK43" i="59"/>
  <c r="AK42" i="59"/>
  <c r="AK41" i="59"/>
  <c r="AK40" i="59"/>
  <c r="AK39" i="59"/>
  <c r="AK38" i="59"/>
  <c r="AK37" i="59"/>
  <c r="AK36" i="59"/>
  <c r="AK35" i="59"/>
  <c r="AK34" i="59"/>
  <c r="AK33" i="59"/>
  <c r="AK32" i="59"/>
  <c r="AK31" i="59"/>
  <c r="AK30" i="59"/>
  <c r="AK29" i="59"/>
  <c r="AK27" i="59"/>
  <c r="AK26" i="59"/>
  <c r="AK25" i="59"/>
  <c r="AK24" i="59"/>
  <c r="AK23" i="59"/>
  <c r="AK22" i="59"/>
  <c r="AK21" i="59"/>
  <c r="AK20" i="59"/>
  <c r="AK19" i="59"/>
  <c r="AK18" i="59"/>
  <c r="AK17" i="59"/>
  <c r="AK16" i="59"/>
  <c r="AK15" i="59"/>
  <c r="AK14" i="59"/>
  <c r="AK13" i="59"/>
  <c r="AK12" i="59"/>
  <c r="AK7" i="59"/>
  <c r="AK8" i="59"/>
  <c r="AK9" i="59"/>
  <c r="AK10" i="59"/>
  <c r="AH58" i="59"/>
  <c r="AI58" i="59"/>
  <c r="AI57" i="59"/>
  <c r="AI56" i="59"/>
  <c r="AI55" i="59"/>
  <c r="AI54" i="59"/>
  <c r="AI53" i="59"/>
  <c r="AI52" i="59"/>
  <c r="AI51" i="59"/>
  <c r="AI43" i="59"/>
  <c r="AI42" i="59"/>
  <c r="AI41" i="59"/>
  <c r="AI40" i="59"/>
  <c r="AI39" i="59"/>
  <c r="AI38" i="59"/>
  <c r="AI37" i="59"/>
  <c r="AI36" i="59"/>
  <c r="AI35" i="59"/>
  <c r="AI34" i="59"/>
  <c r="AI33" i="59"/>
  <c r="AI32" i="59"/>
  <c r="AI31" i="59"/>
  <c r="AI30" i="59"/>
  <c r="AI29" i="59"/>
  <c r="AI27" i="59"/>
  <c r="AI26" i="59"/>
  <c r="AI25" i="59"/>
  <c r="AI24" i="59"/>
  <c r="AI23" i="59"/>
  <c r="AI22" i="59"/>
  <c r="AI21" i="59"/>
  <c r="AI20" i="59"/>
  <c r="AI19" i="59"/>
  <c r="AI18" i="59"/>
  <c r="AI17" i="59"/>
  <c r="AI16" i="59"/>
  <c r="AI15" i="59"/>
  <c r="AI14" i="59"/>
  <c r="AI13" i="59"/>
  <c r="AI12" i="59"/>
  <c r="AI7" i="59"/>
  <c r="AI8" i="59"/>
  <c r="AI9" i="59"/>
  <c r="AI10" i="59"/>
  <c r="AG43" i="59"/>
  <c r="AF42" i="59"/>
  <c r="AG42" i="59"/>
  <c r="AG41" i="59"/>
  <c r="AG40" i="59"/>
  <c r="AG39" i="59"/>
  <c r="AF36" i="59"/>
  <c r="AF38" i="59"/>
  <c r="AG38" i="59"/>
  <c r="AG37" i="59"/>
  <c r="AG36" i="59"/>
  <c r="AG35" i="59"/>
  <c r="AG34" i="59"/>
  <c r="AG33" i="59"/>
  <c r="AG32" i="59"/>
  <c r="AG31" i="59"/>
  <c r="AG30" i="59"/>
  <c r="AG29" i="59"/>
  <c r="AF25" i="59"/>
  <c r="AF27" i="59"/>
  <c r="AG27" i="59"/>
  <c r="AG26" i="59"/>
  <c r="AG25" i="59"/>
  <c r="AG24" i="59"/>
  <c r="AG23" i="59"/>
  <c r="AG22" i="59"/>
  <c r="AG21" i="59"/>
  <c r="AG20" i="59"/>
  <c r="AG19" i="59"/>
  <c r="AG18" i="59"/>
  <c r="AG17" i="59"/>
  <c r="AG16" i="59"/>
  <c r="AG15" i="59"/>
  <c r="AG14" i="59"/>
  <c r="AG13" i="59"/>
  <c r="AG12" i="59"/>
  <c r="AG7" i="59"/>
  <c r="AG8" i="59"/>
  <c r="AG9" i="59"/>
  <c r="AG10" i="59"/>
  <c r="AE43" i="59"/>
  <c r="AE42" i="59"/>
  <c r="AE41" i="59"/>
  <c r="AE40" i="59"/>
  <c r="AE39" i="59"/>
  <c r="AE38" i="59"/>
  <c r="AE37" i="59"/>
  <c r="AE36" i="59"/>
  <c r="AE35" i="59"/>
  <c r="AE34" i="59"/>
  <c r="AE33" i="59"/>
  <c r="AE32" i="59"/>
  <c r="AE31" i="59"/>
  <c r="AE30" i="59"/>
  <c r="AE29" i="59"/>
  <c r="AE27" i="59"/>
  <c r="AE26" i="59"/>
  <c r="AE25" i="59"/>
  <c r="AE24" i="59"/>
  <c r="AE23" i="59"/>
  <c r="AE22" i="59"/>
  <c r="AE21" i="59"/>
  <c r="AE20" i="59"/>
  <c r="AE19" i="59"/>
  <c r="AE18" i="59"/>
  <c r="AE17" i="59"/>
  <c r="AE16" i="59"/>
  <c r="AE15" i="59"/>
  <c r="AE14" i="59"/>
  <c r="AE13" i="59"/>
  <c r="AE12" i="59"/>
  <c r="AE7" i="59"/>
  <c r="AE8" i="59"/>
  <c r="AE9" i="59"/>
  <c r="AE10" i="59"/>
  <c r="AC43" i="59"/>
  <c r="AC42" i="59"/>
  <c r="AC41" i="59"/>
  <c r="AC40" i="59"/>
  <c r="AC39" i="59"/>
  <c r="AC38" i="59"/>
  <c r="AC37" i="59"/>
  <c r="AC36" i="59"/>
  <c r="AC35" i="59"/>
  <c r="AC34" i="59"/>
  <c r="AC33" i="59"/>
  <c r="AC32" i="59"/>
  <c r="AC31" i="59"/>
  <c r="AC30" i="59"/>
  <c r="AC29" i="59"/>
  <c r="AC27" i="59"/>
  <c r="AC26" i="59"/>
  <c r="AC25" i="59"/>
  <c r="AC24" i="59"/>
  <c r="AC23" i="59"/>
  <c r="AC22" i="59"/>
  <c r="AC21" i="59"/>
  <c r="AC20" i="59"/>
  <c r="AC19" i="59"/>
  <c r="AC18" i="59"/>
  <c r="AC17" i="59"/>
  <c r="AC16" i="59"/>
  <c r="AC15" i="59"/>
  <c r="AC14" i="59"/>
  <c r="AC13" i="59"/>
  <c r="AC12" i="59"/>
  <c r="AC7" i="59"/>
  <c r="AC8" i="59"/>
  <c r="AC9" i="59"/>
  <c r="AC10" i="59"/>
  <c r="AA43" i="59"/>
  <c r="Z42" i="59"/>
  <c r="AA42" i="59"/>
  <c r="AA41" i="59"/>
  <c r="AA40" i="59"/>
  <c r="AA39" i="59"/>
  <c r="Z36" i="59"/>
  <c r="Z38" i="59"/>
  <c r="AA38" i="59"/>
  <c r="AA37" i="59"/>
  <c r="AA36" i="59"/>
  <c r="AA35" i="59"/>
  <c r="AA34" i="59"/>
  <c r="AA33" i="59"/>
  <c r="AA32" i="59"/>
  <c r="AA31" i="59"/>
  <c r="AA30" i="59"/>
  <c r="AA29" i="59"/>
  <c r="Z25" i="59"/>
  <c r="Z27" i="59"/>
  <c r="AA27" i="59"/>
  <c r="AA26" i="59"/>
  <c r="AA25" i="59"/>
  <c r="AA24" i="59"/>
  <c r="AA23" i="59"/>
  <c r="AA22" i="59"/>
  <c r="AA21" i="59"/>
  <c r="AA20" i="59"/>
  <c r="AA19" i="59"/>
  <c r="AA18" i="59"/>
  <c r="AA17" i="59"/>
  <c r="AA16" i="59"/>
  <c r="AA15" i="59"/>
  <c r="AA14" i="59"/>
  <c r="AA13" i="59"/>
  <c r="AA12" i="59"/>
  <c r="AA7" i="59"/>
  <c r="AA8" i="59"/>
  <c r="AA9" i="59"/>
  <c r="AA10" i="59"/>
  <c r="Y43" i="59"/>
  <c r="X42" i="59"/>
  <c r="Y42" i="59"/>
  <c r="Y41" i="59"/>
  <c r="Y40" i="59"/>
  <c r="Y39" i="59"/>
  <c r="X36" i="59"/>
  <c r="X38" i="59"/>
  <c r="Y38" i="59"/>
  <c r="Y37" i="59"/>
  <c r="Y36" i="59"/>
  <c r="Y35" i="59"/>
  <c r="Y34" i="59"/>
  <c r="Y33" i="59"/>
  <c r="Y32" i="59"/>
  <c r="Y31" i="59"/>
  <c r="Y30" i="59"/>
  <c r="Y29" i="59"/>
  <c r="X25" i="59"/>
  <c r="X27" i="59"/>
  <c r="Y27" i="59"/>
  <c r="Y26" i="59"/>
  <c r="Y25" i="59"/>
  <c r="Y24" i="59"/>
  <c r="Y23" i="59"/>
  <c r="Y22" i="59"/>
  <c r="Y21" i="59"/>
  <c r="Y20" i="59"/>
  <c r="Y19" i="59"/>
  <c r="Y18" i="59"/>
  <c r="Y17" i="59"/>
  <c r="Y16" i="59"/>
  <c r="Y15" i="59"/>
  <c r="Y14" i="59"/>
  <c r="Y13" i="59"/>
  <c r="Y12" i="59"/>
  <c r="Y7" i="59"/>
  <c r="Y8" i="59"/>
  <c r="Y9" i="59"/>
  <c r="Y10" i="59"/>
  <c r="W43" i="59"/>
  <c r="V42" i="59"/>
  <c r="W42" i="59"/>
  <c r="W41" i="59"/>
  <c r="W40" i="59"/>
  <c r="W39" i="59"/>
  <c r="V36" i="59"/>
  <c r="V38" i="59"/>
  <c r="W38" i="59"/>
  <c r="W37" i="59"/>
  <c r="W36" i="59"/>
  <c r="W35" i="59"/>
  <c r="W34" i="59"/>
  <c r="W33" i="59"/>
  <c r="W32" i="59"/>
  <c r="W31" i="59"/>
  <c r="W30" i="59"/>
  <c r="W29" i="59"/>
  <c r="V25" i="59"/>
  <c r="V27" i="59"/>
  <c r="W27" i="59"/>
  <c r="W26" i="59"/>
  <c r="W25" i="59"/>
  <c r="W24" i="59"/>
  <c r="W23" i="59"/>
  <c r="W22" i="59"/>
  <c r="W21" i="59"/>
  <c r="W20" i="59"/>
  <c r="W19" i="59"/>
  <c r="W18" i="59"/>
  <c r="W17" i="59"/>
  <c r="W16" i="59"/>
  <c r="W15" i="59"/>
  <c r="W14" i="59"/>
  <c r="W13" i="59"/>
  <c r="W12" i="59"/>
  <c r="W7" i="59"/>
  <c r="W8" i="59"/>
  <c r="W9" i="59"/>
  <c r="W10" i="59"/>
  <c r="U43" i="59"/>
  <c r="T42" i="59"/>
  <c r="U42" i="59"/>
  <c r="U41" i="59"/>
  <c r="U40" i="59"/>
  <c r="U39" i="59"/>
  <c r="T36" i="59"/>
  <c r="T38" i="59"/>
  <c r="U38" i="59"/>
  <c r="U37" i="59"/>
  <c r="U36" i="59"/>
  <c r="U35" i="59"/>
  <c r="U34" i="59"/>
  <c r="U33" i="59"/>
  <c r="U32" i="59"/>
  <c r="U31" i="59"/>
  <c r="U30" i="59"/>
  <c r="U29" i="59"/>
  <c r="T25" i="59"/>
  <c r="T27" i="59"/>
  <c r="U27" i="59"/>
  <c r="U26" i="59"/>
  <c r="U25" i="59"/>
  <c r="U24" i="59"/>
  <c r="U23" i="59"/>
  <c r="U22" i="59"/>
  <c r="U21" i="59"/>
  <c r="U20" i="59"/>
  <c r="U19" i="59"/>
  <c r="U18" i="59"/>
  <c r="U17" i="59"/>
  <c r="U16" i="59"/>
  <c r="U15" i="59"/>
  <c r="U14" i="59"/>
  <c r="U13" i="59"/>
  <c r="U12" i="59"/>
  <c r="U7" i="59"/>
  <c r="U8" i="59"/>
  <c r="U9" i="59"/>
  <c r="U10" i="59"/>
  <c r="S43" i="59"/>
  <c r="S42" i="59"/>
  <c r="S41" i="59"/>
  <c r="S40" i="59"/>
  <c r="S39" i="59"/>
  <c r="S38" i="59"/>
  <c r="S37" i="59"/>
  <c r="S36" i="59"/>
  <c r="S35" i="59"/>
  <c r="S34" i="59"/>
  <c r="S33" i="59"/>
  <c r="S32" i="59"/>
  <c r="S31" i="59"/>
  <c r="S30" i="59"/>
  <c r="S29" i="59"/>
  <c r="S27" i="59"/>
  <c r="S26" i="59"/>
  <c r="S25" i="59"/>
  <c r="S24" i="59"/>
  <c r="S23" i="59"/>
  <c r="S22" i="59"/>
  <c r="S21" i="59"/>
  <c r="S20" i="59"/>
  <c r="S19" i="59"/>
  <c r="S18" i="59"/>
  <c r="S17" i="59"/>
  <c r="S16" i="59"/>
  <c r="S15" i="59"/>
  <c r="S14" i="59"/>
  <c r="S13" i="59"/>
  <c r="S12" i="59"/>
  <c r="S7" i="59"/>
  <c r="S8" i="59"/>
  <c r="S9" i="59"/>
  <c r="S10" i="59"/>
  <c r="Q43" i="59"/>
  <c r="Q42" i="59"/>
  <c r="Q41" i="59"/>
  <c r="Q40" i="59"/>
  <c r="Q39" i="59"/>
  <c r="Q38" i="59"/>
  <c r="Q37" i="59"/>
  <c r="Q36" i="59"/>
  <c r="Q35" i="59"/>
  <c r="Q34" i="59"/>
  <c r="Q33" i="59"/>
  <c r="Q32" i="59"/>
  <c r="Q31" i="59"/>
  <c r="Q30" i="59"/>
  <c r="Q29" i="59"/>
  <c r="Q27" i="59"/>
  <c r="Q26" i="59"/>
  <c r="Q25" i="59"/>
  <c r="Q24" i="59"/>
  <c r="Q23" i="59"/>
  <c r="Q22" i="59"/>
  <c r="Q21" i="59"/>
  <c r="Q20" i="59"/>
  <c r="Q19" i="59"/>
  <c r="Q18" i="59"/>
  <c r="Q17" i="59"/>
  <c r="Q16" i="59"/>
  <c r="Q15" i="59"/>
  <c r="Q14" i="59"/>
  <c r="Q13" i="59"/>
  <c r="Q12" i="59"/>
  <c r="Q7" i="59"/>
  <c r="Q8" i="59"/>
  <c r="Q9" i="59"/>
  <c r="Q10" i="59"/>
  <c r="O43" i="59"/>
  <c r="N42" i="59"/>
  <c r="O42" i="59"/>
  <c r="O41" i="59"/>
  <c r="O40" i="59"/>
  <c r="O39" i="59"/>
  <c r="N36" i="59"/>
  <c r="N38" i="59"/>
  <c r="O38" i="59"/>
  <c r="O37" i="59"/>
  <c r="O36" i="59"/>
  <c r="O35" i="59"/>
  <c r="O34" i="59"/>
  <c r="O33" i="59"/>
  <c r="O32" i="59"/>
  <c r="O31" i="59"/>
  <c r="O30" i="59"/>
  <c r="O29" i="59"/>
  <c r="N25" i="59"/>
  <c r="N27" i="59"/>
  <c r="O27" i="59"/>
  <c r="O26" i="59"/>
  <c r="O25" i="59"/>
  <c r="O24" i="59"/>
  <c r="O23" i="59"/>
  <c r="O22" i="59"/>
  <c r="O21" i="59"/>
  <c r="O20" i="59"/>
  <c r="O19" i="59"/>
  <c r="O18" i="59"/>
  <c r="O17" i="59"/>
  <c r="O16" i="59"/>
  <c r="O15" i="59"/>
  <c r="O14" i="59"/>
  <c r="O13" i="59"/>
  <c r="O12" i="59"/>
  <c r="O7" i="59"/>
  <c r="O8" i="59"/>
  <c r="O9" i="59"/>
  <c r="O10" i="59"/>
  <c r="M43" i="59"/>
  <c r="M42" i="59"/>
  <c r="M41" i="59"/>
  <c r="M40" i="59"/>
  <c r="M39" i="59"/>
  <c r="M38" i="59"/>
  <c r="M37" i="59"/>
  <c r="M36" i="59"/>
  <c r="M35" i="59"/>
  <c r="M34" i="59"/>
  <c r="M33" i="59"/>
  <c r="M32" i="59"/>
  <c r="M31" i="59"/>
  <c r="M30" i="59"/>
  <c r="M29" i="59"/>
  <c r="M27" i="59"/>
  <c r="M26" i="59"/>
  <c r="M25" i="59"/>
  <c r="M24" i="59"/>
  <c r="M23" i="59"/>
  <c r="M22" i="59"/>
  <c r="M21" i="59"/>
  <c r="M20" i="59"/>
  <c r="M19" i="59"/>
  <c r="M18" i="59"/>
  <c r="M17" i="59"/>
  <c r="M16" i="59"/>
  <c r="M15" i="59"/>
  <c r="M14" i="59"/>
  <c r="M13" i="59"/>
  <c r="M12" i="59"/>
  <c r="M7" i="59"/>
  <c r="M8" i="59"/>
  <c r="M9" i="59"/>
  <c r="M10" i="59"/>
  <c r="K43" i="59"/>
  <c r="J42" i="59"/>
  <c r="K42" i="59"/>
  <c r="K41" i="59"/>
  <c r="K40" i="59"/>
  <c r="K39" i="59"/>
  <c r="J36" i="59"/>
  <c r="J38" i="59"/>
  <c r="K38" i="59"/>
  <c r="K37" i="59"/>
  <c r="K36" i="59"/>
  <c r="K35" i="59"/>
  <c r="K34" i="59"/>
  <c r="K33" i="59"/>
  <c r="K32" i="59"/>
  <c r="K31" i="59"/>
  <c r="K30" i="59"/>
  <c r="K29" i="59"/>
  <c r="J25" i="59"/>
  <c r="J27" i="59"/>
  <c r="K27" i="59"/>
  <c r="K26" i="59"/>
  <c r="K25" i="59"/>
  <c r="K24" i="59"/>
  <c r="K23" i="59"/>
  <c r="K22" i="59"/>
  <c r="K21" i="59"/>
  <c r="K20" i="59"/>
  <c r="K19" i="59"/>
  <c r="K18" i="59"/>
  <c r="K17" i="59"/>
  <c r="K16" i="59"/>
  <c r="K15" i="59"/>
  <c r="K14" i="59"/>
  <c r="K13" i="59"/>
  <c r="K12" i="59"/>
  <c r="K7" i="59"/>
  <c r="K8" i="59"/>
  <c r="K9" i="59"/>
  <c r="K10" i="59"/>
  <c r="I43" i="59"/>
  <c r="H42" i="59"/>
  <c r="I42" i="59"/>
  <c r="I41" i="59"/>
  <c r="I40" i="59"/>
  <c r="I39" i="59"/>
  <c r="H38" i="59"/>
  <c r="I38" i="59"/>
  <c r="I37" i="59"/>
  <c r="I36" i="59"/>
  <c r="I35" i="59"/>
  <c r="I34" i="59"/>
  <c r="I33" i="59"/>
  <c r="I32" i="59"/>
  <c r="I31" i="59"/>
  <c r="I30" i="59"/>
  <c r="I29" i="59"/>
  <c r="I27" i="59"/>
  <c r="I26" i="59"/>
  <c r="I25" i="59"/>
  <c r="I24" i="59"/>
  <c r="I23" i="59"/>
  <c r="I22" i="59"/>
  <c r="I21" i="59"/>
  <c r="I20" i="59"/>
  <c r="I19" i="59"/>
  <c r="I18" i="59"/>
  <c r="I17" i="59"/>
  <c r="I16" i="59"/>
  <c r="I15" i="59"/>
  <c r="I14" i="59"/>
  <c r="I13" i="59"/>
  <c r="I12" i="59"/>
  <c r="I7" i="59"/>
  <c r="I8" i="59"/>
  <c r="I9" i="59"/>
  <c r="I10" i="59"/>
  <c r="G43" i="59"/>
  <c r="F42" i="59"/>
  <c r="G42" i="59"/>
  <c r="G41" i="59"/>
  <c r="G40" i="59"/>
  <c r="G39" i="59"/>
  <c r="F36" i="59"/>
  <c r="F38" i="59"/>
  <c r="G38" i="59"/>
  <c r="G37" i="59"/>
  <c r="G36" i="59"/>
  <c r="G35" i="59"/>
  <c r="G34" i="59"/>
  <c r="G33" i="59"/>
  <c r="G32" i="59"/>
  <c r="G31" i="59"/>
  <c r="G30" i="59"/>
  <c r="G29" i="59"/>
  <c r="F25" i="59"/>
  <c r="F27" i="59"/>
  <c r="G27" i="59"/>
  <c r="G26" i="59"/>
  <c r="G25" i="59"/>
  <c r="G24" i="59"/>
  <c r="G23" i="59"/>
  <c r="G22" i="59"/>
  <c r="G21" i="59"/>
  <c r="G20" i="59"/>
  <c r="G19" i="59"/>
  <c r="G18" i="59"/>
  <c r="G17" i="59"/>
  <c r="G16" i="59"/>
  <c r="G15" i="59"/>
  <c r="G14" i="59"/>
  <c r="G13" i="59"/>
  <c r="G12" i="59"/>
  <c r="G7" i="59"/>
  <c r="G8" i="59"/>
  <c r="G9" i="59"/>
  <c r="G10" i="59"/>
  <c r="E43" i="59"/>
  <c r="D42" i="59"/>
  <c r="E42" i="59"/>
  <c r="E41" i="59"/>
  <c r="E40" i="59"/>
  <c r="E39" i="59"/>
  <c r="D36" i="59"/>
  <c r="D38" i="59"/>
  <c r="E38" i="59"/>
  <c r="E37" i="59"/>
  <c r="E36" i="59"/>
  <c r="E35" i="59"/>
  <c r="E34" i="59"/>
  <c r="E33" i="59"/>
  <c r="E32" i="59"/>
  <c r="E31" i="59"/>
  <c r="E30" i="59"/>
  <c r="E29" i="59"/>
  <c r="D25" i="59"/>
  <c r="D27" i="59"/>
  <c r="E27" i="59"/>
  <c r="E26" i="59"/>
  <c r="E25" i="59"/>
  <c r="E24" i="59"/>
  <c r="E23" i="59"/>
  <c r="E22" i="59"/>
  <c r="E21" i="59"/>
  <c r="E20" i="59"/>
  <c r="E19" i="59"/>
  <c r="E18" i="59"/>
  <c r="E17" i="59"/>
  <c r="E16" i="59"/>
  <c r="E15" i="59"/>
  <c r="E14" i="59"/>
  <c r="E13" i="59"/>
  <c r="E12" i="59"/>
  <c r="E7" i="59"/>
  <c r="E8" i="59"/>
  <c r="E9" i="59"/>
  <c r="E10" i="59"/>
  <c r="C43" i="59"/>
  <c r="B39" i="59"/>
  <c r="B40" i="59"/>
  <c r="B41" i="59"/>
  <c r="B42" i="59"/>
  <c r="C42" i="59"/>
  <c r="C41" i="59"/>
  <c r="C40" i="59"/>
  <c r="C39" i="59"/>
  <c r="B36" i="59"/>
  <c r="B38" i="59"/>
  <c r="C38" i="59"/>
  <c r="C37" i="59"/>
  <c r="C36" i="59"/>
  <c r="C35" i="59"/>
  <c r="C34" i="59"/>
  <c r="C33" i="59"/>
  <c r="C32" i="59"/>
  <c r="C31" i="59"/>
  <c r="C30" i="59"/>
  <c r="C29" i="59"/>
  <c r="B14" i="59"/>
  <c r="B25" i="59"/>
  <c r="B27" i="59"/>
  <c r="C27" i="59"/>
  <c r="C26" i="59"/>
  <c r="C25" i="59"/>
  <c r="C24" i="59"/>
  <c r="C23" i="59"/>
  <c r="C22" i="59"/>
  <c r="C21" i="59"/>
  <c r="C20" i="59"/>
  <c r="C19" i="59"/>
  <c r="C18" i="59"/>
  <c r="C17" i="59"/>
  <c r="C16" i="59"/>
  <c r="C15" i="59"/>
  <c r="C14" i="59"/>
  <c r="C13" i="59"/>
  <c r="C12" i="59"/>
  <c r="R48" i="59"/>
  <c r="R47" i="59"/>
  <c r="P48" i="59"/>
  <c r="P47" i="59"/>
  <c r="R45" i="59"/>
  <c r="P45" i="59"/>
  <c r="AJ48" i="59"/>
  <c r="AJ47" i="59"/>
  <c r="AL10" i="59"/>
  <c r="D10" i="59"/>
  <c r="F10" i="59"/>
  <c r="T10" i="59"/>
  <c r="B44" i="59"/>
  <c r="X48" i="59"/>
  <c r="X47" i="59"/>
  <c r="X10" i="59"/>
  <c r="X45" i="59"/>
  <c r="AV48" i="59"/>
  <c r="AV47" i="59"/>
  <c r="AV10" i="59"/>
  <c r="AV45" i="59"/>
  <c r="AN48" i="59"/>
  <c r="AN47" i="59"/>
  <c r="AN10" i="59"/>
  <c r="AN45" i="59"/>
  <c r="AL48" i="59"/>
  <c r="AL47" i="59"/>
  <c r="AL45" i="59"/>
  <c r="AH48" i="59"/>
  <c r="AH47" i="59"/>
  <c r="AH10" i="59"/>
  <c r="AH45" i="59"/>
  <c r="AF48" i="59"/>
  <c r="AF47" i="59"/>
  <c r="AF10" i="59"/>
  <c r="AF45" i="59"/>
  <c r="AB48" i="59"/>
  <c r="AB47" i="59"/>
  <c r="AB10" i="59"/>
  <c r="AB45" i="59"/>
  <c r="Z48" i="59"/>
  <c r="Z47" i="59"/>
  <c r="Z10" i="59"/>
  <c r="Z45" i="59"/>
  <c r="V48" i="59"/>
  <c r="V47" i="59"/>
  <c r="V10" i="59"/>
  <c r="V45" i="59"/>
  <c r="T48" i="59"/>
  <c r="T47" i="59"/>
  <c r="T45" i="59"/>
  <c r="N48" i="59"/>
  <c r="N47" i="59"/>
  <c r="N10" i="59"/>
  <c r="N45" i="59"/>
  <c r="L48" i="59"/>
  <c r="L47" i="59"/>
  <c r="L10" i="59"/>
  <c r="L45" i="59"/>
  <c r="J48" i="59"/>
  <c r="J47" i="59"/>
  <c r="J10" i="59"/>
  <c r="J45" i="59"/>
  <c r="H48" i="59"/>
  <c r="H47" i="59"/>
  <c r="H10" i="59"/>
  <c r="H45" i="59"/>
  <c r="F48" i="59"/>
  <c r="F47" i="59"/>
  <c r="F45" i="59"/>
  <c r="D48" i="59"/>
  <c r="D47" i="59"/>
  <c r="B45" i="59"/>
  <c r="D45" i="59"/>
  <c r="C7" i="59"/>
  <c r="C8" i="59"/>
  <c r="C9" i="59"/>
  <c r="C10" i="59"/>
  <c r="AJ1" i="59"/>
  <c r="J12" i="27"/>
  <c r="V79" i="27"/>
  <c r="V70" i="27"/>
  <c r="V67" i="27"/>
  <c r="V64" i="27"/>
  <c r="V61" i="27"/>
  <c r="V58" i="27"/>
  <c r="V50" i="27"/>
  <c r="V47" i="27"/>
  <c r="V39" i="27"/>
  <c r="V34" i="27"/>
  <c r="V26" i="27"/>
  <c r="V21" i="27"/>
  <c r="V73" i="27"/>
  <c r="V75" i="27"/>
  <c r="T79" i="27"/>
  <c r="T70" i="27"/>
  <c r="T67" i="27"/>
  <c r="T64" i="27"/>
  <c r="T61" i="27"/>
  <c r="T58" i="27"/>
  <c r="T50" i="27"/>
  <c r="T47" i="27"/>
  <c r="T39" i="27"/>
  <c r="T34" i="27"/>
  <c r="T26" i="27"/>
  <c r="T21" i="27"/>
  <c r="T73" i="27"/>
  <c r="T75" i="27"/>
  <c r="T12" i="27"/>
  <c r="T82" i="27"/>
  <c r="V12" i="27"/>
  <c r="W79" i="27"/>
  <c r="W78" i="27"/>
  <c r="W77" i="27"/>
  <c r="W76" i="27"/>
  <c r="W75" i="27"/>
  <c r="W74" i="27"/>
  <c r="W73" i="27"/>
  <c r="W72" i="27"/>
  <c r="W71" i="27"/>
  <c r="W70" i="27"/>
  <c r="W69" i="27"/>
  <c r="W68" i="27"/>
  <c r="W67" i="27"/>
  <c r="W66" i="27"/>
  <c r="W65" i="27"/>
  <c r="W64" i="27"/>
  <c r="W63" i="27"/>
  <c r="W62" i="27"/>
  <c r="W61" i="27"/>
  <c r="W60" i="27"/>
  <c r="W59" i="27"/>
  <c r="W58" i="27"/>
  <c r="W57" i="27"/>
  <c r="W56" i="27"/>
  <c r="W55" i="27"/>
  <c r="W54" i="27"/>
  <c r="W53" i="27"/>
  <c r="W52" i="27"/>
  <c r="W51" i="27"/>
  <c r="W50" i="27"/>
  <c r="W49" i="27"/>
  <c r="W48" i="27"/>
  <c r="W47" i="27"/>
  <c r="W46" i="27"/>
  <c r="W45" i="27"/>
  <c r="W44" i="27"/>
  <c r="W43" i="27"/>
  <c r="W42" i="27"/>
  <c r="W41" i="27"/>
  <c r="W40" i="27"/>
  <c r="W39" i="27"/>
  <c r="W38" i="27"/>
  <c r="W37" i="27"/>
  <c r="W36" i="27"/>
  <c r="W35" i="27"/>
  <c r="W34" i="27"/>
  <c r="W33" i="27"/>
  <c r="W32" i="27"/>
  <c r="W31" i="27"/>
  <c r="W30" i="27"/>
  <c r="W29" i="27"/>
  <c r="W28" i="27"/>
  <c r="W27" i="27"/>
  <c r="W26" i="27"/>
  <c r="W25" i="27"/>
  <c r="W24" i="27"/>
  <c r="W23" i="27"/>
  <c r="W22" i="27"/>
  <c r="W21" i="27"/>
  <c r="W20" i="27"/>
  <c r="W19" i="27"/>
  <c r="W18" i="27"/>
  <c r="W17" i="27"/>
  <c r="W16" i="27"/>
  <c r="W15" i="27"/>
  <c r="W14" i="27"/>
  <c r="W12" i="27"/>
  <c r="W11" i="27"/>
  <c r="W10" i="27"/>
  <c r="W9" i="27"/>
  <c r="W8" i="27"/>
  <c r="W7" i="27"/>
  <c r="U79" i="27"/>
  <c r="U78" i="27"/>
  <c r="U77" i="27"/>
  <c r="U76" i="27"/>
  <c r="U75" i="27"/>
  <c r="U74" i="27"/>
  <c r="U73" i="27"/>
  <c r="U72" i="27"/>
  <c r="U71" i="27"/>
  <c r="U70" i="27"/>
  <c r="U69" i="27"/>
  <c r="U68" i="27"/>
  <c r="U67" i="27"/>
  <c r="U66" i="27"/>
  <c r="U65" i="27"/>
  <c r="U64" i="27"/>
  <c r="U63" i="27"/>
  <c r="U62" i="27"/>
  <c r="U61" i="27"/>
  <c r="U60" i="27"/>
  <c r="U59" i="27"/>
  <c r="U58" i="27"/>
  <c r="U57" i="27"/>
  <c r="U56" i="27"/>
  <c r="U55" i="27"/>
  <c r="U54" i="27"/>
  <c r="U53" i="27"/>
  <c r="U52" i="27"/>
  <c r="U51" i="27"/>
  <c r="U50" i="27"/>
  <c r="U49" i="27"/>
  <c r="U48" i="27"/>
  <c r="U47" i="27"/>
  <c r="U46" i="27"/>
  <c r="U45" i="27"/>
  <c r="U44" i="27"/>
  <c r="U43" i="27"/>
  <c r="U42" i="27"/>
  <c r="U41" i="27"/>
  <c r="U40" i="27"/>
  <c r="U39" i="27"/>
  <c r="U38" i="27"/>
  <c r="U37" i="27"/>
  <c r="U36" i="27"/>
  <c r="U35" i="27"/>
  <c r="U34" i="27"/>
  <c r="U33" i="27"/>
  <c r="U32" i="27"/>
  <c r="U31" i="27"/>
  <c r="U30" i="27"/>
  <c r="U29" i="27"/>
  <c r="U28" i="27"/>
  <c r="U27" i="27"/>
  <c r="U26" i="27"/>
  <c r="U25" i="27"/>
  <c r="U24" i="27"/>
  <c r="U23" i="27"/>
  <c r="U22" i="27"/>
  <c r="U21" i="27"/>
  <c r="U20" i="27"/>
  <c r="U19" i="27"/>
  <c r="U18" i="27"/>
  <c r="U17" i="27"/>
  <c r="U16" i="27"/>
  <c r="U15" i="27"/>
  <c r="U14" i="27"/>
  <c r="U12" i="27"/>
  <c r="U11" i="27"/>
  <c r="U10" i="27"/>
  <c r="U9" i="27"/>
  <c r="U8" i="27"/>
  <c r="U7" i="27"/>
  <c r="R79" i="27"/>
  <c r="R12" i="27"/>
  <c r="S79" i="27"/>
  <c r="S78" i="27"/>
  <c r="S77" i="27"/>
  <c r="S76" i="27"/>
  <c r="R70" i="27"/>
  <c r="R67" i="27"/>
  <c r="R64" i="27"/>
  <c r="R61" i="27"/>
  <c r="R58" i="27"/>
  <c r="R50" i="27"/>
  <c r="R47" i="27"/>
  <c r="R39" i="27"/>
  <c r="R34" i="27"/>
  <c r="R26" i="27"/>
  <c r="R21" i="27"/>
  <c r="R73" i="27"/>
  <c r="R75" i="27"/>
  <c r="S75" i="27"/>
  <c r="S74" i="27"/>
  <c r="S73" i="27"/>
  <c r="S72" i="27"/>
  <c r="S71" i="27"/>
  <c r="S70" i="27"/>
  <c r="S69" i="27"/>
  <c r="S68" i="27"/>
  <c r="S67" i="27"/>
  <c r="S66" i="27"/>
  <c r="S65" i="27"/>
  <c r="S64" i="27"/>
  <c r="S63" i="27"/>
  <c r="S62" i="27"/>
  <c r="S61" i="27"/>
  <c r="S60" i="27"/>
  <c r="S59" i="27"/>
  <c r="S58" i="27"/>
  <c r="S57" i="27"/>
  <c r="S56" i="27"/>
  <c r="S55" i="27"/>
  <c r="S54" i="27"/>
  <c r="S53" i="27"/>
  <c r="S52" i="27"/>
  <c r="S51" i="27"/>
  <c r="S50" i="27"/>
  <c r="S49" i="27"/>
  <c r="S48" i="27"/>
  <c r="S47" i="27"/>
  <c r="S46" i="27"/>
  <c r="S45" i="27"/>
  <c r="S44" i="27"/>
  <c r="S43" i="27"/>
  <c r="S42" i="27"/>
  <c r="S41" i="27"/>
  <c r="S40" i="27"/>
  <c r="S39" i="27"/>
  <c r="S38" i="27"/>
  <c r="S37" i="27"/>
  <c r="S36" i="27"/>
  <c r="S35" i="27"/>
  <c r="S34" i="27"/>
  <c r="S33" i="27"/>
  <c r="S32" i="27"/>
  <c r="S31" i="27"/>
  <c r="S30" i="27"/>
  <c r="S29" i="27"/>
  <c r="S28" i="27"/>
  <c r="S27" i="27"/>
  <c r="S26" i="27"/>
  <c r="S25" i="27"/>
  <c r="S24" i="27"/>
  <c r="S23" i="27"/>
  <c r="S22" i="27"/>
  <c r="S21" i="27"/>
  <c r="S20" i="27"/>
  <c r="S19" i="27"/>
  <c r="S18" i="27"/>
  <c r="S17" i="27"/>
  <c r="S16" i="27"/>
  <c r="S15" i="27"/>
  <c r="S14" i="27"/>
  <c r="S12" i="27"/>
  <c r="S11" i="27"/>
  <c r="S10" i="27"/>
  <c r="S9" i="27"/>
  <c r="S8" i="27"/>
  <c r="S7" i="27"/>
  <c r="P79" i="27"/>
  <c r="P12" i="27"/>
  <c r="Q79" i="27"/>
  <c r="Q78" i="27"/>
  <c r="Q77" i="27"/>
  <c r="Q76" i="27"/>
  <c r="P70" i="27"/>
  <c r="P67" i="27"/>
  <c r="P64" i="27"/>
  <c r="P61" i="27"/>
  <c r="P58" i="27"/>
  <c r="P50" i="27"/>
  <c r="P47" i="27"/>
  <c r="P39" i="27"/>
  <c r="P34" i="27"/>
  <c r="P26" i="27"/>
  <c r="P21" i="27"/>
  <c r="P73" i="27"/>
  <c r="P75" i="27"/>
  <c r="Q75" i="27"/>
  <c r="Q74" i="27"/>
  <c r="Q73" i="27"/>
  <c r="Q72" i="27"/>
  <c r="Q71" i="27"/>
  <c r="Q70" i="27"/>
  <c r="Q69" i="27"/>
  <c r="Q68" i="27"/>
  <c r="Q67" i="27"/>
  <c r="Q66" i="27"/>
  <c r="Q65" i="27"/>
  <c r="Q64" i="27"/>
  <c r="Q63" i="27"/>
  <c r="Q62" i="27"/>
  <c r="Q61" i="27"/>
  <c r="Q60" i="27"/>
  <c r="Q59" i="27"/>
  <c r="Q58" i="27"/>
  <c r="Q57" i="27"/>
  <c r="Q56" i="27"/>
  <c r="Q55" i="27"/>
  <c r="Q54" i="27"/>
  <c r="Q53" i="27"/>
  <c r="Q52" i="27"/>
  <c r="Q51" i="27"/>
  <c r="Q50" i="27"/>
  <c r="Q49" i="27"/>
  <c r="Q48" i="27"/>
  <c r="Q47" i="27"/>
  <c r="Q46" i="27"/>
  <c r="Q45" i="27"/>
  <c r="Q44" i="27"/>
  <c r="Q43" i="27"/>
  <c r="Q42" i="27"/>
  <c r="Q41" i="27"/>
  <c r="Q40" i="27"/>
  <c r="Q39" i="27"/>
  <c r="Q38" i="27"/>
  <c r="Q37" i="27"/>
  <c r="Q36" i="27"/>
  <c r="Q35" i="27"/>
  <c r="Q34" i="27"/>
  <c r="Q33" i="27"/>
  <c r="Q32" i="27"/>
  <c r="Q31" i="27"/>
  <c r="Q30" i="27"/>
  <c r="Q29" i="27"/>
  <c r="Q28" i="27"/>
  <c r="Q27" i="27"/>
  <c r="Q26" i="27"/>
  <c r="Q25" i="27"/>
  <c r="Q24" i="27"/>
  <c r="Q23" i="27"/>
  <c r="Q22" i="27"/>
  <c r="Q21" i="27"/>
  <c r="Q20" i="27"/>
  <c r="Q19" i="27"/>
  <c r="Q18" i="27"/>
  <c r="Q17" i="27"/>
  <c r="Q16" i="27"/>
  <c r="Q15" i="27"/>
  <c r="Q14" i="27"/>
  <c r="Q12" i="27"/>
  <c r="Q11" i="27"/>
  <c r="Q10" i="27"/>
  <c r="Q9" i="27"/>
  <c r="Q8" i="27"/>
  <c r="Q7" i="27"/>
  <c r="N79" i="27"/>
  <c r="N12" i="27"/>
  <c r="O79" i="27"/>
  <c r="O78" i="27"/>
  <c r="O77" i="27"/>
  <c r="O76" i="27"/>
  <c r="N70" i="27"/>
  <c r="N67" i="27"/>
  <c r="N64" i="27"/>
  <c r="N61" i="27"/>
  <c r="N58" i="27"/>
  <c r="N50" i="27"/>
  <c r="N47" i="27"/>
  <c r="N39" i="27"/>
  <c r="N34" i="27"/>
  <c r="N26" i="27"/>
  <c r="N21" i="27"/>
  <c r="N73" i="27"/>
  <c r="N75" i="27"/>
  <c r="O75" i="27"/>
  <c r="O74" i="27"/>
  <c r="O73" i="27"/>
  <c r="O72" i="27"/>
  <c r="O71" i="27"/>
  <c r="O70" i="27"/>
  <c r="O69" i="27"/>
  <c r="O68" i="27"/>
  <c r="O67" i="27"/>
  <c r="O66" i="27"/>
  <c r="O65" i="27"/>
  <c r="O64" i="27"/>
  <c r="O63" i="27"/>
  <c r="O62" i="27"/>
  <c r="O61" i="27"/>
  <c r="O60" i="27"/>
  <c r="O59" i="27"/>
  <c r="O58" i="27"/>
  <c r="O57" i="27"/>
  <c r="O56" i="27"/>
  <c r="O55" i="27"/>
  <c r="O54" i="27"/>
  <c r="O53" i="27"/>
  <c r="O52" i="27"/>
  <c r="O51" i="27"/>
  <c r="O50" i="27"/>
  <c r="O49" i="27"/>
  <c r="O48" i="27"/>
  <c r="O47" i="27"/>
  <c r="O46" i="27"/>
  <c r="O45" i="27"/>
  <c r="O44" i="27"/>
  <c r="O43" i="27"/>
  <c r="O42" i="27"/>
  <c r="O41" i="27"/>
  <c r="O40" i="27"/>
  <c r="O39" i="27"/>
  <c r="O38" i="27"/>
  <c r="O37" i="27"/>
  <c r="O36" i="27"/>
  <c r="O35" i="27"/>
  <c r="O34" i="27"/>
  <c r="O33" i="27"/>
  <c r="O32" i="27"/>
  <c r="O31" i="27"/>
  <c r="O30" i="27"/>
  <c r="O29" i="27"/>
  <c r="O28" i="27"/>
  <c r="O27" i="27"/>
  <c r="O26" i="27"/>
  <c r="O25" i="27"/>
  <c r="O24" i="27"/>
  <c r="O23" i="27"/>
  <c r="O22" i="27"/>
  <c r="O21" i="27"/>
  <c r="O20" i="27"/>
  <c r="O19" i="27"/>
  <c r="O18" i="27"/>
  <c r="O17" i="27"/>
  <c r="O16" i="27"/>
  <c r="O15" i="27"/>
  <c r="O14" i="27"/>
  <c r="O12" i="27"/>
  <c r="O11" i="27"/>
  <c r="O10" i="27"/>
  <c r="O9" i="27"/>
  <c r="O8" i="27"/>
  <c r="O7" i="27"/>
  <c r="L79" i="27"/>
  <c r="L12" i="27"/>
  <c r="M79" i="27"/>
  <c r="M78" i="27"/>
  <c r="M77" i="27"/>
  <c r="M76" i="27"/>
  <c r="L70" i="27"/>
  <c r="L67" i="27"/>
  <c r="L64" i="27"/>
  <c r="L61" i="27"/>
  <c r="L58" i="27"/>
  <c r="L50" i="27"/>
  <c r="L47" i="27"/>
  <c r="L39" i="27"/>
  <c r="L34" i="27"/>
  <c r="L26" i="27"/>
  <c r="L21" i="27"/>
  <c r="L73" i="27"/>
  <c r="L75" i="27"/>
  <c r="M75" i="27"/>
  <c r="M74" i="27"/>
  <c r="M73" i="27"/>
  <c r="M72" i="27"/>
  <c r="M71" i="27"/>
  <c r="M70" i="27"/>
  <c r="M69" i="27"/>
  <c r="M68" i="27"/>
  <c r="M67" i="27"/>
  <c r="M66" i="27"/>
  <c r="M65" i="27"/>
  <c r="M64" i="27"/>
  <c r="M63" i="27"/>
  <c r="M62" i="27"/>
  <c r="M61" i="27"/>
  <c r="M60" i="27"/>
  <c r="M59" i="27"/>
  <c r="M58" i="27"/>
  <c r="M57" i="27"/>
  <c r="M56" i="27"/>
  <c r="M55" i="27"/>
  <c r="M54" i="27"/>
  <c r="M53" i="27"/>
  <c r="M52" i="27"/>
  <c r="M51" i="27"/>
  <c r="M50" i="27"/>
  <c r="M49" i="27"/>
  <c r="M48" i="27"/>
  <c r="M47" i="27"/>
  <c r="M46" i="27"/>
  <c r="M45" i="27"/>
  <c r="M44" i="27"/>
  <c r="M43" i="27"/>
  <c r="M42" i="27"/>
  <c r="M41" i="27"/>
  <c r="M40" i="27"/>
  <c r="M39" i="27"/>
  <c r="M38" i="27"/>
  <c r="M37" i="27"/>
  <c r="M36" i="27"/>
  <c r="M35" i="27"/>
  <c r="M34" i="27"/>
  <c r="M33" i="27"/>
  <c r="M32" i="27"/>
  <c r="M31" i="27"/>
  <c r="M30" i="27"/>
  <c r="M29" i="27"/>
  <c r="M28" i="27"/>
  <c r="M27" i="27"/>
  <c r="M26" i="27"/>
  <c r="M25" i="27"/>
  <c r="M24" i="27"/>
  <c r="M23" i="27"/>
  <c r="M22" i="27"/>
  <c r="M21" i="27"/>
  <c r="M20" i="27"/>
  <c r="M19" i="27"/>
  <c r="M18" i="27"/>
  <c r="M17" i="27"/>
  <c r="M16" i="27"/>
  <c r="M15" i="27"/>
  <c r="M14" i="27"/>
  <c r="M12" i="27"/>
  <c r="M11" i="27"/>
  <c r="M10" i="27"/>
  <c r="M9" i="27"/>
  <c r="M8" i="27"/>
  <c r="M7" i="27"/>
  <c r="J79" i="27"/>
  <c r="K79" i="27"/>
  <c r="K78" i="27"/>
  <c r="K77" i="27"/>
  <c r="K76" i="27"/>
  <c r="J70" i="27"/>
  <c r="J67" i="27"/>
  <c r="J64" i="27"/>
  <c r="J61" i="27"/>
  <c r="J58" i="27"/>
  <c r="J50" i="27"/>
  <c r="J47" i="27"/>
  <c r="J39" i="27"/>
  <c r="J34" i="27"/>
  <c r="J26" i="27"/>
  <c r="J21" i="27"/>
  <c r="J73" i="27"/>
  <c r="J75" i="27"/>
  <c r="K75" i="27"/>
  <c r="K74" i="27"/>
  <c r="K73" i="27"/>
  <c r="K72" i="27"/>
  <c r="K71" i="27"/>
  <c r="K70" i="27"/>
  <c r="K69" i="27"/>
  <c r="K68" i="27"/>
  <c r="K67" i="27"/>
  <c r="K66" i="27"/>
  <c r="K65" i="27"/>
  <c r="K64" i="27"/>
  <c r="K63" i="27"/>
  <c r="K62" i="27"/>
  <c r="K61" i="27"/>
  <c r="K60" i="27"/>
  <c r="K59" i="27"/>
  <c r="K58" i="27"/>
  <c r="K57" i="27"/>
  <c r="K56" i="27"/>
  <c r="K55" i="27"/>
  <c r="K54" i="27"/>
  <c r="K53" i="27"/>
  <c r="K52" i="27"/>
  <c r="K51" i="27"/>
  <c r="K50" i="27"/>
  <c r="K49" i="27"/>
  <c r="K48" i="27"/>
  <c r="K47" i="27"/>
  <c r="K46" i="27"/>
  <c r="K45" i="27"/>
  <c r="K44" i="27"/>
  <c r="K43" i="27"/>
  <c r="K42" i="27"/>
  <c r="K41" i="27"/>
  <c r="K40" i="27"/>
  <c r="K39" i="27"/>
  <c r="K38" i="27"/>
  <c r="K37" i="27"/>
  <c r="K36" i="27"/>
  <c r="K35" i="27"/>
  <c r="K34" i="27"/>
  <c r="K33" i="27"/>
  <c r="K32" i="27"/>
  <c r="K31" i="27"/>
  <c r="K30" i="27"/>
  <c r="K29" i="27"/>
  <c r="K28" i="27"/>
  <c r="K27" i="27"/>
  <c r="K26" i="27"/>
  <c r="K25" i="27"/>
  <c r="K24" i="27"/>
  <c r="K23" i="27"/>
  <c r="K22" i="27"/>
  <c r="K21" i="27"/>
  <c r="K20" i="27"/>
  <c r="K19" i="27"/>
  <c r="K18" i="27"/>
  <c r="K17" i="27"/>
  <c r="K16" i="27"/>
  <c r="K15" i="27"/>
  <c r="K14" i="27"/>
  <c r="K12" i="27"/>
  <c r="K11" i="27"/>
  <c r="K10" i="27"/>
  <c r="K9" i="27"/>
  <c r="K8" i="27"/>
  <c r="K7" i="27"/>
  <c r="H12" i="27"/>
  <c r="H79" i="27"/>
  <c r="I79" i="27"/>
  <c r="I78" i="27"/>
  <c r="I77" i="27"/>
  <c r="I76" i="27"/>
  <c r="H21" i="27"/>
  <c r="H26" i="27"/>
  <c r="H58" i="27"/>
  <c r="H34" i="27"/>
  <c r="H39" i="27"/>
  <c r="H47" i="27"/>
  <c r="H50" i="27"/>
  <c r="H61" i="27"/>
  <c r="H64" i="27"/>
  <c r="H67" i="27"/>
  <c r="H70" i="27"/>
  <c r="H73" i="27"/>
  <c r="H75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2" i="27"/>
  <c r="I11" i="27"/>
  <c r="I10" i="27"/>
  <c r="I9" i="27"/>
  <c r="I8" i="27"/>
  <c r="I7" i="27"/>
  <c r="F79" i="27"/>
  <c r="F12" i="27"/>
  <c r="G79" i="27"/>
  <c r="G78" i="27"/>
  <c r="G77" i="27"/>
  <c r="G76" i="27"/>
  <c r="F70" i="27"/>
  <c r="F67" i="27"/>
  <c r="F64" i="27"/>
  <c r="F61" i="27"/>
  <c r="F58" i="27"/>
  <c r="F50" i="27"/>
  <c r="F47" i="27"/>
  <c r="F39" i="27"/>
  <c r="F34" i="27"/>
  <c r="F26" i="27"/>
  <c r="F21" i="27"/>
  <c r="F73" i="27"/>
  <c r="F75" i="27"/>
  <c r="G75" i="27"/>
  <c r="G74" i="27"/>
  <c r="G73" i="27"/>
  <c r="G72" i="27"/>
  <c r="G71" i="27"/>
  <c r="G70" i="27"/>
  <c r="G69" i="27"/>
  <c r="G68" i="27"/>
  <c r="G67" i="27"/>
  <c r="G66" i="27"/>
  <c r="G65" i="27"/>
  <c r="G64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2" i="27"/>
  <c r="G11" i="27"/>
  <c r="G10" i="27"/>
  <c r="G9" i="27"/>
  <c r="G8" i="27"/>
  <c r="G7" i="27"/>
  <c r="D12" i="27"/>
  <c r="D79" i="27"/>
  <c r="E79" i="27"/>
  <c r="E78" i="27"/>
  <c r="E77" i="27"/>
  <c r="E76" i="27"/>
  <c r="D26" i="27"/>
  <c r="D21" i="27"/>
  <c r="D61" i="27"/>
  <c r="D70" i="27"/>
  <c r="D67" i="27"/>
  <c r="D64" i="27"/>
  <c r="D58" i="27"/>
  <c r="D47" i="27"/>
  <c r="D50" i="27"/>
  <c r="D39" i="27"/>
  <c r="D34" i="27"/>
  <c r="D73" i="27"/>
  <c r="D75" i="27"/>
  <c r="E75" i="27"/>
  <c r="E74" i="27"/>
  <c r="E73" i="27"/>
  <c r="E72" i="27"/>
  <c r="E71" i="27"/>
  <c r="E70" i="27"/>
  <c r="E69" i="27"/>
  <c r="E68" i="27"/>
  <c r="E67" i="27"/>
  <c r="E66" i="27"/>
  <c r="E65" i="27"/>
  <c r="E64" i="27"/>
  <c r="E63" i="27"/>
  <c r="E62" i="27"/>
  <c r="E61" i="27"/>
  <c r="E60" i="27"/>
  <c r="E59" i="27"/>
  <c r="E58" i="27"/>
  <c r="E57" i="27"/>
  <c r="E56" i="27"/>
  <c r="E55" i="27"/>
  <c r="E54" i="27"/>
  <c r="E53" i="27"/>
  <c r="E52" i="27"/>
  <c r="E51" i="27"/>
  <c r="E50" i="27"/>
  <c r="E49" i="27"/>
  <c r="E48" i="27"/>
  <c r="E47" i="27"/>
  <c r="E46" i="27"/>
  <c r="E45" i="27"/>
  <c r="E44" i="27"/>
  <c r="E43" i="27"/>
  <c r="E42" i="27"/>
  <c r="E41" i="27"/>
  <c r="E40" i="27"/>
  <c r="E39" i="27"/>
  <c r="E38" i="27"/>
  <c r="E37" i="27"/>
  <c r="E36" i="27"/>
  <c r="E35" i="27"/>
  <c r="E34" i="27"/>
  <c r="E33" i="27"/>
  <c r="E32" i="27"/>
  <c r="E31" i="27"/>
  <c r="E30" i="27"/>
  <c r="E29" i="27"/>
  <c r="E28" i="27"/>
  <c r="E27" i="27"/>
  <c r="E26" i="27"/>
  <c r="E25" i="27"/>
  <c r="E24" i="27"/>
  <c r="E23" i="27"/>
  <c r="E22" i="27"/>
  <c r="E21" i="27"/>
  <c r="E20" i="27"/>
  <c r="E19" i="27"/>
  <c r="E18" i="27"/>
  <c r="E17" i="27"/>
  <c r="E16" i="27"/>
  <c r="E15" i="27"/>
  <c r="E14" i="27"/>
  <c r="E12" i="27"/>
  <c r="E11" i="27"/>
  <c r="E10" i="27"/>
  <c r="E9" i="27"/>
  <c r="E8" i="27"/>
  <c r="E7" i="27"/>
  <c r="C79" i="27"/>
  <c r="C78" i="27"/>
  <c r="C77" i="27"/>
  <c r="C76" i="27"/>
  <c r="C75" i="27"/>
  <c r="C74" i="27"/>
  <c r="C73" i="27"/>
  <c r="C72" i="27"/>
  <c r="C71" i="27"/>
  <c r="C70" i="27"/>
  <c r="C69" i="27"/>
  <c r="C68" i="27"/>
  <c r="C67" i="27"/>
  <c r="C66" i="27"/>
  <c r="C65" i="27"/>
  <c r="C64" i="27"/>
  <c r="C63" i="27"/>
  <c r="C62" i="27"/>
  <c r="C61" i="27"/>
  <c r="C60" i="27"/>
  <c r="C59" i="27"/>
  <c r="C58" i="27"/>
  <c r="C57" i="27"/>
  <c r="C56" i="27"/>
  <c r="C55" i="27"/>
  <c r="C54" i="27"/>
  <c r="C53" i="27"/>
  <c r="C52" i="27"/>
  <c r="C51" i="27"/>
  <c r="C50" i="27"/>
  <c r="C49" i="27"/>
  <c r="C48" i="27"/>
  <c r="C47" i="27"/>
  <c r="C46" i="27"/>
  <c r="C45" i="27"/>
  <c r="C44" i="27"/>
  <c r="C43" i="27"/>
  <c r="C42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C16" i="27"/>
  <c r="C15" i="27"/>
  <c r="C14" i="27"/>
  <c r="C12" i="27"/>
  <c r="C11" i="27"/>
  <c r="C10" i="27"/>
  <c r="C9" i="27"/>
  <c r="C8" i="27"/>
  <c r="C7" i="27"/>
  <c r="P82" i="27"/>
  <c r="V82" i="27"/>
  <c r="R82" i="27"/>
  <c r="N82" i="27"/>
  <c r="L82" i="27"/>
  <c r="J82" i="27"/>
  <c r="H82" i="27"/>
  <c r="F82" i="27"/>
  <c r="D82" i="27"/>
  <c r="P1" i="27"/>
  <c r="K12" i="26"/>
  <c r="L79" i="26"/>
  <c r="L78" i="26"/>
  <c r="L77" i="26"/>
  <c r="L76" i="26"/>
  <c r="K21" i="26"/>
  <c r="L75" i="26"/>
  <c r="L74" i="26"/>
  <c r="L73" i="26"/>
  <c r="L72" i="26"/>
  <c r="L71" i="26"/>
  <c r="L70" i="26"/>
  <c r="L69" i="26"/>
  <c r="L68" i="26"/>
  <c r="L67" i="26"/>
  <c r="L66" i="26"/>
  <c r="L65" i="26"/>
  <c r="L64" i="26"/>
  <c r="L63" i="26"/>
  <c r="L62" i="26"/>
  <c r="L61" i="26"/>
  <c r="L60" i="26"/>
  <c r="L59" i="26"/>
  <c r="L58" i="26"/>
  <c r="L57" i="26"/>
  <c r="L56" i="26"/>
  <c r="L55" i="26"/>
  <c r="L54" i="26"/>
  <c r="L53" i="26"/>
  <c r="L52" i="26"/>
  <c r="L51" i="26"/>
  <c r="L50" i="26"/>
  <c r="L49" i="26"/>
  <c r="L48" i="26"/>
  <c r="L47" i="26"/>
  <c r="L46" i="26"/>
  <c r="L45" i="26"/>
  <c r="L44" i="26"/>
  <c r="L43" i="26"/>
  <c r="L42" i="26"/>
  <c r="L41" i="26"/>
  <c r="L40" i="26"/>
  <c r="L39" i="26"/>
  <c r="L38" i="26"/>
  <c r="L37" i="26"/>
  <c r="L36" i="26"/>
  <c r="L35" i="26"/>
  <c r="L34" i="26"/>
  <c r="L33" i="26"/>
  <c r="L32" i="26"/>
  <c r="L31" i="26"/>
  <c r="L30" i="26"/>
  <c r="L29" i="26"/>
  <c r="L28" i="26"/>
  <c r="L27" i="26"/>
  <c r="L26" i="26"/>
  <c r="L25" i="26"/>
  <c r="L24" i="26"/>
  <c r="L23" i="26"/>
  <c r="L22" i="26"/>
  <c r="L21" i="26"/>
  <c r="L20" i="26"/>
  <c r="L19" i="26"/>
  <c r="L18" i="26"/>
  <c r="L17" i="26"/>
  <c r="L16" i="26"/>
  <c r="L15" i="26"/>
  <c r="L14" i="26"/>
  <c r="L12" i="26"/>
  <c r="L11" i="26"/>
  <c r="L10" i="26"/>
  <c r="L9" i="26"/>
  <c r="L8" i="26"/>
  <c r="L7" i="26"/>
  <c r="I12" i="26"/>
  <c r="J79" i="26"/>
  <c r="J78" i="26"/>
  <c r="J77" i="26"/>
  <c r="J76" i="26"/>
  <c r="J75" i="26"/>
  <c r="J74" i="26"/>
  <c r="J73" i="26"/>
  <c r="J72" i="26"/>
  <c r="J71" i="26"/>
  <c r="J70" i="26"/>
  <c r="J69" i="26"/>
  <c r="J68" i="26"/>
  <c r="J67" i="26"/>
  <c r="J66" i="26"/>
  <c r="J65" i="26"/>
  <c r="J64" i="26"/>
  <c r="J63" i="26"/>
  <c r="J62" i="26"/>
  <c r="J61" i="26"/>
  <c r="J60" i="26"/>
  <c r="J59" i="26"/>
  <c r="J58" i="26"/>
  <c r="J57" i="26"/>
  <c r="J56" i="26"/>
  <c r="J55" i="26"/>
  <c r="J54" i="26"/>
  <c r="J53" i="26"/>
  <c r="J52" i="26"/>
  <c r="J51" i="26"/>
  <c r="J50" i="26"/>
  <c r="J49" i="26"/>
  <c r="J48" i="26"/>
  <c r="J47" i="26"/>
  <c r="J46" i="26"/>
  <c r="J45" i="26"/>
  <c r="J44" i="26"/>
  <c r="J43" i="26"/>
  <c r="J42" i="26"/>
  <c r="J41" i="26"/>
  <c r="J40" i="26"/>
  <c r="J39" i="26"/>
  <c r="J38" i="26"/>
  <c r="J37" i="26"/>
  <c r="J36" i="26"/>
  <c r="J35" i="26"/>
  <c r="J34" i="26"/>
  <c r="J33" i="26"/>
  <c r="J32" i="26"/>
  <c r="J31" i="26"/>
  <c r="J30" i="26"/>
  <c r="J29" i="26"/>
  <c r="J28" i="26"/>
  <c r="J27" i="26"/>
  <c r="J26" i="26"/>
  <c r="J25" i="26"/>
  <c r="J24" i="26"/>
  <c r="J23" i="26"/>
  <c r="J22" i="26"/>
  <c r="I21" i="26"/>
  <c r="J21" i="26"/>
  <c r="J20" i="26"/>
  <c r="J19" i="26"/>
  <c r="J18" i="26"/>
  <c r="J17" i="26"/>
  <c r="J16" i="26"/>
  <c r="J15" i="26"/>
  <c r="J14" i="26"/>
  <c r="J12" i="26"/>
  <c r="J11" i="26"/>
  <c r="J10" i="26"/>
  <c r="J9" i="26"/>
  <c r="J8" i="26"/>
  <c r="J7" i="26"/>
  <c r="G12" i="26"/>
  <c r="H79" i="26"/>
  <c r="H78" i="26"/>
  <c r="H77" i="26"/>
  <c r="H76" i="26"/>
  <c r="G21" i="26"/>
  <c r="H75" i="26"/>
  <c r="H74" i="26"/>
  <c r="H73" i="26"/>
  <c r="H72" i="26"/>
  <c r="H71" i="26"/>
  <c r="H70" i="26"/>
  <c r="H69" i="26"/>
  <c r="H68" i="26"/>
  <c r="H67" i="26"/>
  <c r="H66" i="26"/>
  <c r="H65" i="26"/>
  <c r="H64" i="26"/>
  <c r="H63" i="26"/>
  <c r="H62" i="26"/>
  <c r="H61" i="26"/>
  <c r="H60" i="26"/>
  <c r="H59" i="26"/>
  <c r="H58" i="26"/>
  <c r="H57" i="26"/>
  <c r="H56" i="26"/>
  <c r="H55" i="26"/>
  <c r="H54" i="26"/>
  <c r="H53" i="26"/>
  <c r="H52" i="26"/>
  <c r="H51" i="26"/>
  <c r="H50" i="26"/>
  <c r="H49" i="26"/>
  <c r="H48" i="26"/>
  <c r="H47" i="26"/>
  <c r="H46" i="26"/>
  <c r="H45" i="26"/>
  <c r="H44" i="26"/>
  <c r="H43" i="26"/>
  <c r="H42" i="26"/>
  <c r="H41" i="26"/>
  <c r="H40" i="26"/>
  <c r="H39" i="26"/>
  <c r="H38" i="26"/>
  <c r="H37" i="26"/>
  <c r="H36" i="26"/>
  <c r="H35" i="26"/>
  <c r="H34" i="26"/>
  <c r="H33" i="26"/>
  <c r="H32" i="26"/>
  <c r="H31" i="26"/>
  <c r="H30" i="26"/>
  <c r="H29" i="26"/>
  <c r="H28" i="26"/>
  <c r="H27" i="26"/>
  <c r="H26" i="26"/>
  <c r="H25" i="26"/>
  <c r="H24" i="26"/>
  <c r="H23" i="26"/>
  <c r="H22" i="26"/>
  <c r="H21" i="26"/>
  <c r="H20" i="26"/>
  <c r="H19" i="26"/>
  <c r="H18" i="26"/>
  <c r="H17" i="26"/>
  <c r="H16" i="26"/>
  <c r="H15" i="26"/>
  <c r="H14" i="26"/>
  <c r="H12" i="26"/>
  <c r="H11" i="26"/>
  <c r="H10" i="26"/>
  <c r="H9" i="26"/>
  <c r="H8" i="26"/>
  <c r="H7" i="26"/>
  <c r="E79" i="26"/>
  <c r="E12" i="26"/>
  <c r="F79" i="26"/>
  <c r="F78" i="26"/>
  <c r="F77" i="26"/>
  <c r="F76" i="26"/>
  <c r="E70" i="26"/>
  <c r="E67" i="26"/>
  <c r="E64" i="26"/>
  <c r="E61" i="26"/>
  <c r="E58" i="26"/>
  <c r="E50" i="26"/>
  <c r="E47" i="26"/>
  <c r="E39" i="26"/>
  <c r="E34" i="26"/>
  <c r="E26" i="26"/>
  <c r="E21" i="26"/>
  <c r="E73" i="26"/>
  <c r="E75" i="26"/>
  <c r="F75" i="26"/>
  <c r="F74" i="26"/>
  <c r="F73" i="26"/>
  <c r="F72" i="26"/>
  <c r="F71" i="26"/>
  <c r="F70" i="26"/>
  <c r="F69" i="26"/>
  <c r="F68" i="26"/>
  <c r="F67" i="26"/>
  <c r="F66" i="26"/>
  <c r="F65" i="26"/>
  <c r="F64" i="26"/>
  <c r="F63" i="26"/>
  <c r="F62" i="26"/>
  <c r="F61" i="26"/>
  <c r="F60" i="26"/>
  <c r="F59" i="26"/>
  <c r="F58" i="26"/>
  <c r="F57" i="26"/>
  <c r="F56" i="26"/>
  <c r="F55" i="26"/>
  <c r="F54" i="26"/>
  <c r="F53" i="26"/>
  <c r="F52" i="26"/>
  <c r="F51" i="26"/>
  <c r="F50" i="26"/>
  <c r="F49" i="26"/>
  <c r="F48" i="26"/>
  <c r="F47" i="26"/>
  <c r="F46" i="26"/>
  <c r="F45" i="26"/>
  <c r="F44" i="26"/>
  <c r="F43" i="26"/>
  <c r="F42" i="26"/>
  <c r="F41" i="26"/>
  <c r="F40" i="26"/>
  <c r="F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2" i="26"/>
  <c r="F11" i="26"/>
  <c r="F10" i="26"/>
  <c r="F9" i="26"/>
  <c r="F8" i="26"/>
  <c r="F7" i="26"/>
  <c r="C79" i="26"/>
  <c r="C12" i="26"/>
  <c r="D79" i="26"/>
  <c r="D78" i="26"/>
  <c r="D77" i="26"/>
  <c r="D76" i="26"/>
  <c r="C70" i="26"/>
  <c r="C67" i="26"/>
  <c r="C64" i="26"/>
  <c r="C61" i="26"/>
  <c r="C58" i="26"/>
  <c r="C50" i="26"/>
  <c r="C47" i="26"/>
  <c r="C39" i="26"/>
  <c r="C34" i="26"/>
  <c r="C26" i="26"/>
  <c r="C21" i="26"/>
  <c r="C73" i="26"/>
  <c r="C75" i="26"/>
  <c r="D75" i="26"/>
  <c r="D74" i="26"/>
  <c r="D73" i="26"/>
  <c r="D72" i="26"/>
  <c r="D71" i="26"/>
  <c r="D70" i="26"/>
  <c r="D69" i="26"/>
  <c r="D68" i="26"/>
  <c r="D67" i="26"/>
  <c r="D66" i="26"/>
  <c r="D65" i="26"/>
  <c r="D64" i="26"/>
  <c r="D63" i="26"/>
  <c r="D62" i="26"/>
  <c r="D61" i="26"/>
  <c r="D60" i="26"/>
  <c r="D59" i="26"/>
  <c r="D58" i="26"/>
  <c r="D57" i="26"/>
  <c r="D56" i="26"/>
  <c r="D55" i="26"/>
  <c r="D54" i="26"/>
  <c r="D53" i="26"/>
  <c r="D52" i="26"/>
  <c r="D51" i="26"/>
  <c r="D50" i="26"/>
  <c r="D49" i="26"/>
  <c r="D48" i="26"/>
  <c r="D47" i="26"/>
  <c r="D46" i="26"/>
  <c r="D45" i="26"/>
  <c r="D44" i="26"/>
  <c r="D43" i="26"/>
  <c r="D42" i="26"/>
  <c r="D41" i="26"/>
  <c r="D40" i="26"/>
  <c r="D39" i="26"/>
  <c r="D38" i="26"/>
  <c r="D37" i="26"/>
  <c r="D36" i="26"/>
  <c r="D35" i="26"/>
  <c r="D34" i="26"/>
  <c r="D33" i="26"/>
  <c r="D32" i="26"/>
  <c r="D31" i="26"/>
  <c r="D30" i="26"/>
  <c r="D29" i="26"/>
  <c r="D28" i="26"/>
  <c r="D27" i="26"/>
  <c r="D26" i="26"/>
  <c r="D25" i="26"/>
  <c r="D24" i="26"/>
  <c r="D23" i="26"/>
  <c r="D22" i="26"/>
  <c r="D21" i="26"/>
  <c r="D20" i="26"/>
  <c r="D19" i="26"/>
  <c r="D18" i="26"/>
  <c r="D17" i="26"/>
  <c r="D16" i="26"/>
  <c r="D15" i="26"/>
  <c r="D14" i="26"/>
  <c r="D12" i="26"/>
  <c r="D11" i="26"/>
  <c r="D10" i="26"/>
  <c r="D9" i="26"/>
  <c r="D8" i="26"/>
  <c r="D7" i="26"/>
  <c r="K82" i="26"/>
  <c r="I82" i="26"/>
  <c r="G82" i="26"/>
  <c r="E82" i="26"/>
  <c r="C82" i="26"/>
  <c r="B12" i="26"/>
  <c r="B82" i="26"/>
  <c r="B70" i="26"/>
  <c r="B67" i="26"/>
  <c r="B64" i="26"/>
  <c r="B61" i="26"/>
  <c r="B58" i="26"/>
  <c r="B50" i="26"/>
  <c r="B47" i="26"/>
  <c r="B39" i="26"/>
  <c r="B34" i="26"/>
  <c r="B26" i="26"/>
  <c r="B21" i="26"/>
  <c r="B73" i="26"/>
  <c r="I1" i="26"/>
  <c r="B75" i="26"/>
  <c r="B79" i="26"/>
  <c r="P79" i="25"/>
  <c r="Q79" i="25"/>
  <c r="Q78" i="25"/>
  <c r="Q77" i="25"/>
  <c r="Q76" i="25"/>
  <c r="P70" i="25"/>
  <c r="P67" i="25"/>
  <c r="P64" i="25"/>
  <c r="P61" i="25"/>
  <c r="P58" i="25"/>
  <c r="P50" i="25"/>
  <c r="P47" i="25"/>
  <c r="P39" i="25"/>
  <c r="P34" i="25"/>
  <c r="P26" i="25"/>
  <c r="P21" i="25"/>
  <c r="P73" i="25"/>
  <c r="P75" i="25"/>
  <c r="Q75" i="25"/>
  <c r="Q74" i="25"/>
  <c r="Q73" i="25"/>
  <c r="Q72" i="25"/>
  <c r="Q71" i="25"/>
  <c r="Q70" i="25"/>
  <c r="Q69" i="25"/>
  <c r="Q68" i="25"/>
  <c r="Q67" i="25"/>
  <c r="Q66" i="25"/>
  <c r="Q65" i="25"/>
  <c r="Q64" i="25"/>
  <c r="Q63" i="25"/>
  <c r="Q62" i="25"/>
  <c r="Q61" i="25"/>
  <c r="Q60" i="25"/>
  <c r="Q59" i="25"/>
  <c r="Q58" i="25"/>
  <c r="Q57" i="25"/>
  <c r="Q56" i="25"/>
  <c r="Q55" i="25"/>
  <c r="Q54" i="25"/>
  <c r="Q53" i="25"/>
  <c r="Q52" i="25"/>
  <c r="Q51" i="25"/>
  <c r="Q50" i="25"/>
  <c r="Q49" i="25"/>
  <c r="Q48" i="25"/>
  <c r="Q47" i="25"/>
  <c r="Q46" i="25"/>
  <c r="Q45" i="25"/>
  <c r="Q44" i="25"/>
  <c r="Q43" i="25"/>
  <c r="Q42" i="25"/>
  <c r="Q41" i="25"/>
  <c r="Q40" i="25"/>
  <c r="Q39" i="25"/>
  <c r="Q38" i="25"/>
  <c r="Q37" i="25"/>
  <c r="Q36" i="25"/>
  <c r="Q35" i="25"/>
  <c r="Q34" i="25"/>
  <c r="Q33" i="25"/>
  <c r="Q32" i="25"/>
  <c r="Q31" i="25"/>
  <c r="Q30" i="25"/>
  <c r="Q29" i="25"/>
  <c r="Q28" i="25"/>
  <c r="Q27" i="25"/>
  <c r="Q26" i="25"/>
  <c r="Q25" i="25"/>
  <c r="Q24" i="25"/>
  <c r="Q23" i="25"/>
  <c r="Q22" i="25"/>
  <c r="Q21" i="25"/>
  <c r="Q20" i="25"/>
  <c r="Q19" i="25"/>
  <c r="Q18" i="25"/>
  <c r="Q17" i="25"/>
  <c r="Q16" i="25"/>
  <c r="Q15" i="25"/>
  <c r="Q14" i="25"/>
  <c r="Q12" i="25"/>
  <c r="Q11" i="25"/>
  <c r="Q10" i="25"/>
  <c r="Q9" i="25"/>
  <c r="Q8" i="25"/>
  <c r="Q7" i="25"/>
  <c r="N79" i="25"/>
  <c r="O79" i="25"/>
  <c r="O78" i="25"/>
  <c r="O77" i="25"/>
  <c r="O76" i="25"/>
  <c r="N70" i="25"/>
  <c r="N67" i="25"/>
  <c r="N64" i="25"/>
  <c r="N61" i="25"/>
  <c r="N58" i="25"/>
  <c r="N50" i="25"/>
  <c r="N47" i="25"/>
  <c r="N39" i="25"/>
  <c r="N34" i="25"/>
  <c r="N26" i="25"/>
  <c r="N21" i="25"/>
  <c r="N73" i="25"/>
  <c r="N75" i="25"/>
  <c r="O75" i="25"/>
  <c r="O74" i="25"/>
  <c r="O73" i="25"/>
  <c r="O72" i="25"/>
  <c r="O71" i="25"/>
  <c r="O70" i="25"/>
  <c r="O69" i="25"/>
  <c r="O68" i="25"/>
  <c r="O67" i="25"/>
  <c r="O66" i="25"/>
  <c r="O65" i="25"/>
  <c r="O64" i="25"/>
  <c r="O63" i="25"/>
  <c r="O62" i="25"/>
  <c r="O61" i="25"/>
  <c r="O60" i="25"/>
  <c r="O59" i="25"/>
  <c r="O58" i="25"/>
  <c r="O57" i="25"/>
  <c r="O56" i="25"/>
  <c r="O55" i="25"/>
  <c r="O54" i="25"/>
  <c r="O53" i="25"/>
  <c r="O52" i="25"/>
  <c r="O51" i="25"/>
  <c r="O50" i="25"/>
  <c r="O49" i="25"/>
  <c r="O48" i="25"/>
  <c r="O47" i="25"/>
  <c r="O46" i="25"/>
  <c r="O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2" i="25"/>
  <c r="O11" i="25"/>
  <c r="O10" i="25"/>
  <c r="O9" i="25"/>
  <c r="O8" i="25"/>
  <c r="O7" i="25"/>
  <c r="L79" i="25"/>
  <c r="M79" i="25"/>
  <c r="M78" i="25"/>
  <c r="M77" i="25"/>
  <c r="M76" i="25"/>
  <c r="L70" i="25"/>
  <c r="L67" i="25"/>
  <c r="L64" i="25"/>
  <c r="L61" i="25"/>
  <c r="L58" i="25"/>
  <c r="L50" i="25"/>
  <c r="L47" i="25"/>
  <c r="L39" i="25"/>
  <c r="L34" i="25"/>
  <c r="L26" i="25"/>
  <c r="L21" i="25"/>
  <c r="L73" i="25"/>
  <c r="L75" i="25"/>
  <c r="M75" i="25"/>
  <c r="M74" i="25"/>
  <c r="M73" i="25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M29" i="25"/>
  <c r="M28" i="25"/>
  <c r="M27" i="25"/>
  <c r="M26" i="25"/>
  <c r="M25" i="25"/>
  <c r="M24" i="25"/>
  <c r="M23" i="25"/>
  <c r="M22" i="25"/>
  <c r="M21" i="25"/>
  <c r="M20" i="25"/>
  <c r="M19" i="25"/>
  <c r="M18" i="25"/>
  <c r="M17" i="25"/>
  <c r="M16" i="25"/>
  <c r="M15" i="25"/>
  <c r="M14" i="25"/>
  <c r="M12" i="25"/>
  <c r="M11" i="25"/>
  <c r="M10" i="25"/>
  <c r="M9" i="25"/>
  <c r="M8" i="25"/>
  <c r="M7" i="25"/>
  <c r="J79" i="25"/>
  <c r="K79" i="25"/>
  <c r="K78" i="25"/>
  <c r="K77" i="25"/>
  <c r="K76" i="25"/>
  <c r="J70" i="25"/>
  <c r="J67" i="25"/>
  <c r="J64" i="25"/>
  <c r="J61" i="25"/>
  <c r="J58" i="25"/>
  <c r="J50" i="25"/>
  <c r="J47" i="25"/>
  <c r="J39" i="25"/>
  <c r="J34" i="25"/>
  <c r="J26" i="25"/>
  <c r="J21" i="25"/>
  <c r="J73" i="25"/>
  <c r="J75" i="25"/>
  <c r="K75" i="25"/>
  <c r="K74" i="25"/>
  <c r="K73" i="25"/>
  <c r="K72" i="25"/>
  <c r="K71" i="25"/>
  <c r="K70" i="25"/>
  <c r="K69" i="25"/>
  <c r="K68" i="25"/>
  <c r="K67" i="25"/>
  <c r="K66" i="25"/>
  <c r="K65" i="25"/>
  <c r="K64" i="25"/>
  <c r="K63" i="25"/>
  <c r="K62" i="25"/>
  <c r="K61" i="25"/>
  <c r="K60" i="25"/>
  <c r="K59" i="25"/>
  <c r="K58" i="25"/>
  <c r="K57" i="25"/>
  <c r="K56" i="25"/>
  <c r="K55" i="25"/>
  <c r="K54" i="25"/>
  <c r="K53" i="25"/>
  <c r="K52" i="25"/>
  <c r="K51" i="25"/>
  <c r="K50" i="25"/>
  <c r="K49" i="25"/>
  <c r="K48" i="25"/>
  <c r="K47" i="25"/>
  <c r="K46" i="25"/>
  <c r="K45" i="25"/>
  <c r="K44" i="25"/>
  <c r="K43" i="25"/>
  <c r="K42" i="25"/>
  <c r="K41" i="25"/>
  <c r="K40" i="25"/>
  <c r="K39" i="25"/>
  <c r="K38" i="25"/>
  <c r="K37" i="25"/>
  <c r="K36" i="25"/>
  <c r="K35" i="25"/>
  <c r="K34" i="25"/>
  <c r="K33" i="25"/>
  <c r="K32" i="25"/>
  <c r="K31" i="25"/>
  <c r="K30" i="25"/>
  <c r="K29" i="25"/>
  <c r="K28" i="25"/>
  <c r="K27" i="25"/>
  <c r="K26" i="25"/>
  <c r="K25" i="25"/>
  <c r="K24" i="25"/>
  <c r="K23" i="25"/>
  <c r="K22" i="25"/>
  <c r="K21" i="25"/>
  <c r="K20" i="25"/>
  <c r="K19" i="25"/>
  <c r="K18" i="25"/>
  <c r="K17" i="25"/>
  <c r="K16" i="25"/>
  <c r="K15" i="25"/>
  <c r="K14" i="25"/>
  <c r="K12" i="25"/>
  <c r="K11" i="25"/>
  <c r="K10" i="25"/>
  <c r="K9" i="25"/>
  <c r="K8" i="25"/>
  <c r="K7" i="25"/>
  <c r="H12" i="25"/>
  <c r="I79" i="25"/>
  <c r="I78" i="25"/>
  <c r="I77" i="25"/>
  <c r="I76" i="25"/>
  <c r="H21" i="25"/>
  <c r="I75" i="25"/>
  <c r="I74" i="25"/>
  <c r="I73" i="25"/>
  <c r="I72" i="25"/>
  <c r="I71" i="25"/>
  <c r="I70" i="25"/>
  <c r="I69" i="25"/>
  <c r="I68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35" i="25"/>
  <c r="I34" i="25"/>
  <c r="I33" i="25"/>
  <c r="I32" i="25"/>
  <c r="I31" i="25"/>
  <c r="I30" i="25"/>
  <c r="I29" i="25"/>
  <c r="I28" i="25"/>
  <c r="I27" i="25"/>
  <c r="I26" i="25"/>
  <c r="I25" i="25"/>
  <c r="I24" i="25"/>
  <c r="I23" i="25"/>
  <c r="I22" i="25"/>
  <c r="I21" i="25"/>
  <c r="I20" i="25"/>
  <c r="I19" i="25"/>
  <c r="I18" i="25"/>
  <c r="I17" i="25"/>
  <c r="I16" i="25"/>
  <c r="I15" i="25"/>
  <c r="I14" i="25"/>
  <c r="I12" i="25"/>
  <c r="I11" i="25"/>
  <c r="I10" i="25"/>
  <c r="I9" i="25"/>
  <c r="I8" i="25"/>
  <c r="I7" i="25"/>
  <c r="F12" i="25"/>
  <c r="G79" i="25"/>
  <c r="G78" i="25"/>
  <c r="G77" i="25"/>
  <c r="G76" i="25"/>
  <c r="F21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2" i="25"/>
  <c r="G11" i="25"/>
  <c r="G10" i="25"/>
  <c r="G9" i="25"/>
  <c r="G8" i="25"/>
  <c r="G7" i="25"/>
  <c r="D79" i="25"/>
  <c r="E79" i="25"/>
  <c r="E78" i="25"/>
  <c r="E77" i="25"/>
  <c r="E76" i="25"/>
  <c r="D70" i="25"/>
  <c r="D67" i="25"/>
  <c r="D64" i="25"/>
  <c r="D61" i="25"/>
  <c r="D58" i="25"/>
  <c r="D50" i="25"/>
  <c r="D47" i="25"/>
  <c r="D39" i="25"/>
  <c r="D34" i="25"/>
  <c r="D26" i="25"/>
  <c r="D21" i="25"/>
  <c r="D73" i="25"/>
  <c r="D75" i="25"/>
  <c r="E75" i="25"/>
  <c r="E74" i="25"/>
  <c r="E73" i="25"/>
  <c r="E72" i="25"/>
  <c r="E71" i="25"/>
  <c r="E70" i="25"/>
  <c r="E69" i="25"/>
  <c r="E68" i="25"/>
  <c r="E67" i="25"/>
  <c r="E66" i="25"/>
  <c r="E65" i="25"/>
  <c r="E64" i="25"/>
  <c r="E63" i="25"/>
  <c r="E62" i="25"/>
  <c r="E61" i="25"/>
  <c r="E60" i="25"/>
  <c r="E59" i="25"/>
  <c r="E58" i="25"/>
  <c r="E57" i="25"/>
  <c r="E56" i="25"/>
  <c r="E55" i="25"/>
  <c r="E54" i="25"/>
  <c r="E53" i="25"/>
  <c r="E52" i="25"/>
  <c r="E51" i="25"/>
  <c r="E50" i="25"/>
  <c r="E49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E35" i="25"/>
  <c r="E34" i="25"/>
  <c r="E33" i="25"/>
  <c r="E32" i="25"/>
  <c r="E31" i="25"/>
  <c r="E30" i="25"/>
  <c r="E29" i="25"/>
  <c r="E28" i="25"/>
  <c r="E27" i="25"/>
  <c r="E26" i="25"/>
  <c r="E25" i="25"/>
  <c r="E24" i="25"/>
  <c r="E23" i="25"/>
  <c r="E22" i="25"/>
  <c r="E21" i="25"/>
  <c r="E20" i="25"/>
  <c r="E19" i="25"/>
  <c r="E18" i="25"/>
  <c r="E17" i="25"/>
  <c r="E16" i="25"/>
  <c r="E15" i="25"/>
  <c r="E14" i="25"/>
  <c r="E12" i="25"/>
  <c r="E11" i="25"/>
  <c r="E10" i="25"/>
  <c r="E9" i="25"/>
  <c r="E8" i="25"/>
  <c r="E7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2" i="25"/>
  <c r="C11" i="25"/>
  <c r="C10" i="25"/>
  <c r="C9" i="25"/>
  <c r="C8" i="25"/>
  <c r="C7" i="25"/>
  <c r="P82" i="25"/>
  <c r="N82" i="25"/>
  <c r="L82" i="25"/>
  <c r="J82" i="25"/>
  <c r="H82" i="25"/>
  <c r="F82" i="25"/>
  <c r="D82" i="25"/>
  <c r="O1" i="25"/>
  <c r="C12" i="2"/>
  <c r="C15" i="2"/>
  <c r="C23" i="2"/>
  <c r="C33" i="2"/>
  <c r="C27" i="4"/>
  <c r="C32" i="2"/>
  <c r="C37" i="4"/>
  <c r="C34" i="2"/>
  <c r="C36" i="2"/>
  <c r="S12" i="2"/>
  <c r="S15" i="2"/>
  <c r="S25" i="4"/>
  <c r="S27" i="4"/>
  <c r="S32" i="2"/>
  <c r="S31" i="4"/>
  <c r="S33" i="2"/>
  <c r="S35" i="4"/>
  <c r="S37" i="4"/>
  <c r="S34" i="2"/>
  <c r="S36" i="2"/>
  <c r="Q44" i="2"/>
  <c r="Q27" i="2"/>
  <c r="Q36" i="2"/>
  <c r="Q34" i="2"/>
  <c r="Q33" i="2"/>
  <c r="Q32" i="2"/>
  <c r="Q25" i="2"/>
  <c r="Q24" i="2"/>
  <c r="Q23" i="2"/>
  <c r="Q17" i="2"/>
  <c r="Q15" i="2"/>
  <c r="Q14" i="2"/>
  <c r="Q13" i="2"/>
  <c r="Q12" i="2"/>
  <c r="W23" i="2"/>
  <c r="W24" i="2"/>
  <c r="W27" i="2"/>
  <c r="W32" i="2"/>
  <c r="W33" i="2"/>
  <c r="W34" i="2"/>
  <c r="W36" i="2"/>
  <c r="B2" i="2"/>
  <c r="E6" i="2"/>
  <c r="C54" i="2"/>
  <c r="V1" i="2"/>
  <c r="Y6" i="2"/>
  <c r="W6" i="2"/>
  <c r="U6" i="2"/>
  <c r="S6" i="2"/>
  <c r="Q6" i="2"/>
  <c r="O6" i="2"/>
  <c r="M6" i="2"/>
  <c r="K6" i="2"/>
  <c r="I6" i="2"/>
  <c r="G6" i="2"/>
  <c r="C6" i="2"/>
  <c r="W45" i="3"/>
  <c r="W13" i="2"/>
  <c r="W12" i="2"/>
  <c r="W14" i="2"/>
  <c r="W61" i="3"/>
  <c r="W15" i="2"/>
  <c r="W17" i="2"/>
  <c r="W44" i="2"/>
  <c r="X13" i="2"/>
  <c r="X14" i="2"/>
  <c r="X15" i="2"/>
  <c r="X24" i="2"/>
  <c r="X25" i="2"/>
  <c r="X23" i="2"/>
  <c r="X27" i="2"/>
  <c r="X33" i="2"/>
  <c r="X34" i="2"/>
  <c r="X32" i="2"/>
  <c r="X36" i="2"/>
  <c r="X12" i="2"/>
  <c r="X17" i="2"/>
  <c r="X44" i="2"/>
  <c r="C14" i="2"/>
  <c r="S49" i="3"/>
  <c r="S51" i="3"/>
  <c r="S14" i="2"/>
  <c r="B78" i="68"/>
  <c r="B78" i="11"/>
  <c r="S11" i="4"/>
  <c r="B78" i="69"/>
  <c r="F78" i="11"/>
  <c r="S13" i="4"/>
  <c r="S23" i="2"/>
  <c r="G25" i="4"/>
  <c r="K25" i="4"/>
  <c r="O25" i="4"/>
  <c r="G27" i="4"/>
  <c r="K27" i="4"/>
  <c r="O27" i="4"/>
  <c r="O32" i="2"/>
  <c r="G35" i="3"/>
  <c r="G37" i="3"/>
  <c r="G39" i="3"/>
  <c r="G41" i="3"/>
  <c r="G43" i="3"/>
  <c r="G45" i="3"/>
  <c r="K35" i="3"/>
  <c r="K37" i="3"/>
  <c r="K39" i="3"/>
  <c r="K41" i="3"/>
  <c r="K43" i="3"/>
  <c r="K45" i="3"/>
  <c r="O45" i="3"/>
  <c r="O13" i="2"/>
  <c r="O51" i="3"/>
  <c r="O14" i="2"/>
  <c r="G11" i="4"/>
  <c r="K11" i="4"/>
  <c r="O11" i="4"/>
  <c r="G13" i="4"/>
  <c r="K13" i="4"/>
  <c r="O13" i="4"/>
  <c r="O23" i="2"/>
  <c r="G17" i="4"/>
  <c r="K17" i="4"/>
  <c r="O17" i="4"/>
  <c r="O24" i="2"/>
  <c r="O27" i="2"/>
  <c r="G31" i="4"/>
  <c r="K31" i="4"/>
  <c r="O31" i="4"/>
  <c r="O33" i="2"/>
  <c r="G35" i="4"/>
  <c r="K35" i="4"/>
  <c r="O35" i="4"/>
  <c r="G37" i="4"/>
  <c r="K37" i="4"/>
  <c r="O37" i="4"/>
  <c r="O34" i="2"/>
  <c r="O36" i="2"/>
  <c r="K13" i="2"/>
  <c r="K14" i="2"/>
  <c r="K23" i="2"/>
  <c r="K24" i="2"/>
  <c r="K27" i="2"/>
  <c r="K32" i="2"/>
  <c r="K33" i="2"/>
  <c r="K34" i="2"/>
  <c r="K36" i="2"/>
  <c r="G13" i="2"/>
  <c r="G14" i="2"/>
  <c r="G23" i="2"/>
  <c r="G24" i="2"/>
  <c r="G27" i="2"/>
  <c r="G32" i="2"/>
  <c r="G33" i="2"/>
  <c r="G34" i="2"/>
  <c r="G36" i="2"/>
  <c r="G12" i="2"/>
  <c r="K12" i="2"/>
  <c r="O31" i="3"/>
  <c r="O12" i="2"/>
  <c r="C13" i="2"/>
  <c r="C17" i="2"/>
  <c r="S35" i="3"/>
  <c r="S37" i="3"/>
  <c r="S39" i="3"/>
  <c r="S41" i="3"/>
  <c r="S43" i="3"/>
  <c r="S45" i="3"/>
  <c r="S13" i="2"/>
  <c r="S17" i="2"/>
  <c r="G55" i="3"/>
  <c r="G57" i="3"/>
  <c r="G59" i="3"/>
  <c r="G61" i="3"/>
  <c r="G65" i="3"/>
  <c r="G15" i="2"/>
  <c r="G17" i="2"/>
  <c r="G44" i="2"/>
  <c r="H13" i="2"/>
  <c r="H14" i="2"/>
  <c r="H15" i="2"/>
  <c r="H24" i="2"/>
  <c r="H25" i="2"/>
  <c r="H23" i="2"/>
  <c r="H27" i="2"/>
  <c r="H33" i="2"/>
  <c r="H34" i="2"/>
  <c r="H32" i="2"/>
  <c r="H36" i="2"/>
  <c r="H12" i="2"/>
  <c r="H17" i="2"/>
  <c r="H44" i="2"/>
  <c r="K55" i="3"/>
  <c r="K57" i="3"/>
  <c r="K59" i="3"/>
  <c r="K61" i="3"/>
  <c r="K65" i="3"/>
  <c r="K15" i="2"/>
  <c r="K17" i="2"/>
  <c r="K44" i="2"/>
  <c r="L13" i="2"/>
  <c r="L14" i="2"/>
  <c r="L15" i="2"/>
  <c r="L24" i="2"/>
  <c r="L25" i="2"/>
  <c r="L23" i="2"/>
  <c r="L27" i="2"/>
  <c r="L33" i="2"/>
  <c r="L34" i="2"/>
  <c r="L32" i="2"/>
  <c r="L36" i="2"/>
  <c r="L12" i="2"/>
  <c r="L17" i="2"/>
  <c r="L44" i="2"/>
  <c r="O61" i="3"/>
  <c r="O65" i="3"/>
  <c r="O15" i="2"/>
  <c r="O17" i="2"/>
  <c r="O44" i="2"/>
  <c r="P33" i="2"/>
  <c r="P34" i="2"/>
  <c r="P24" i="2"/>
  <c r="P25" i="2"/>
  <c r="P23" i="2"/>
  <c r="P27" i="2"/>
  <c r="P13" i="2"/>
  <c r="P14" i="2"/>
  <c r="P15" i="2"/>
  <c r="P12" i="2"/>
  <c r="P17" i="2"/>
  <c r="P32" i="2"/>
  <c r="P36" i="2"/>
  <c r="P44" i="2"/>
  <c r="C24" i="2"/>
  <c r="C27" i="2"/>
  <c r="C44" i="2"/>
  <c r="D12" i="2"/>
  <c r="D13" i="2"/>
  <c r="D14" i="2"/>
  <c r="D15" i="2"/>
  <c r="D17" i="2"/>
  <c r="D23" i="2"/>
  <c r="D24" i="2"/>
  <c r="D25" i="2"/>
  <c r="D27" i="2"/>
  <c r="D32" i="2"/>
  <c r="D33" i="2"/>
  <c r="D34" i="2"/>
  <c r="D36" i="2"/>
  <c r="D44" i="2"/>
  <c r="B75" i="68"/>
  <c r="B73" i="68"/>
  <c r="B72" i="68"/>
  <c r="B69" i="68"/>
  <c r="B70" i="68"/>
  <c r="B71" i="68"/>
  <c r="B64" i="68"/>
  <c r="B63" i="68"/>
  <c r="B65" i="68"/>
  <c r="B66" i="68"/>
  <c r="B67" i="68"/>
  <c r="B68" i="68"/>
  <c r="B60" i="68"/>
  <c r="B61" i="68"/>
  <c r="B62" i="68"/>
  <c r="B52" i="68"/>
  <c r="B53" i="68"/>
  <c r="B54" i="68"/>
  <c r="B55" i="68"/>
  <c r="B56" i="68"/>
  <c r="B57" i="68"/>
  <c r="B58" i="68"/>
  <c r="B59" i="68"/>
  <c r="B49" i="68"/>
  <c r="B50" i="68"/>
  <c r="B51" i="68"/>
  <c r="B41" i="68"/>
  <c r="B42" i="68"/>
  <c r="B43" i="68"/>
  <c r="B44" i="68"/>
  <c r="B45" i="68"/>
  <c r="B46" i="68"/>
  <c r="B47" i="68"/>
  <c r="B48" i="68"/>
  <c r="B36" i="68"/>
  <c r="B37" i="68"/>
  <c r="B38" i="68"/>
  <c r="B39" i="68"/>
  <c r="B40" i="68"/>
  <c r="B28" i="68"/>
  <c r="B29" i="68"/>
  <c r="B30" i="68"/>
  <c r="B31" i="68"/>
  <c r="B32" i="68"/>
  <c r="B33" i="68"/>
  <c r="B34" i="68"/>
  <c r="B35" i="68"/>
  <c r="B23" i="68"/>
  <c r="B24" i="68"/>
  <c r="B25" i="68"/>
  <c r="B26" i="68"/>
  <c r="B27" i="68"/>
  <c r="B15" i="68"/>
  <c r="B16" i="68"/>
  <c r="B17" i="68"/>
  <c r="B18" i="68"/>
  <c r="B19" i="68"/>
  <c r="B20" i="68"/>
  <c r="B21" i="68"/>
  <c r="B22" i="68"/>
  <c r="B74" i="68"/>
  <c r="B76" i="68"/>
  <c r="B76" i="11"/>
  <c r="B75" i="69"/>
  <c r="B73" i="69"/>
  <c r="B72" i="69"/>
  <c r="B69" i="69"/>
  <c r="B70" i="69"/>
  <c r="B71" i="69"/>
  <c r="B66" i="69"/>
  <c r="B67" i="69"/>
  <c r="B68" i="69"/>
  <c r="B63" i="69"/>
  <c r="B64" i="69"/>
  <c r="B65" i="69"/>
  <c r="F62" i="69"/>
  <c r="D62" i="69"/>
  <c r="H62" i="69"/>
  <c r="B62" i="69"/>
  <c r="B52" i="69"/>
  <c r="B53" i="69"/>
  <c r="B54" i="69"/>
  <c r="B55" i="69"/>
  <c r="B56" i="69"/>
  <c r="B57" i="69"/>
  <c r="B58" i="69"/>
  <c r="B59" i="69"/>
  <c r="B49" i="69"/>
  <c r="B50" i="69"/>
  <c r="B51" i="69"/>
  <c r="B41" i="69"/>
  <c r="B42" i="69"/>
  <c r="B43" i="69"/>
  <c r="B44" i="69"/>
  <c r="B45" i="69"/>
  <c r="B46" i="69"/>
  <c r="B47" i="69"/>
  <c r="B48" i="69"/>
  <c r="B36" i="69"/>
  <c r="B37" i="69"/>
  <c r="B38" i="69"/>
  <c r="B39" i="69"/>
  <c r="B40" i="69"/>
  <c r="B28" i="69"/>
  <c r="B29" i="69"/>
  <c r="B30" i="69"/>
  <c r="B31" i="69"/>
  <c r="B32" i="69"/>
  <c r="B33" i="69"/>
  <c r="B34" i="69"/>
  <c r="B35" i="69"/>
  <c r="B23" i="69"/>
  <c r="B24" i="69"/>
  <c r="B25" i="69"/>
  <c r="B26" i="69"/>
  <c r="B27" i="69"/>
  <c r="B15" i="69"/>
  <c r="B16" i="69"/>
  <c r="B17" i="69"/>
  <c r="B18" i="69"/>
  <c r="B19" i="69"/>
  <c r="B20" i="69"/>
  <c r="B21" i="69"/>
  <c r="B22" i="69"/>
  <c r="B74" i="69"/>
  <c r="B76" i="69"/>
  <c r="F76" i="11"/>
  <c r="B12" i="70"/>
  <c r="M12" i="11"/>
  <c r="B13" i="70"/>
  <c r="M13" i="11"/>
  <c r="B14" i="70"/>
  <c r="M14" i="11"/>
  <c r="B15" i="70"/>
  <c r="M15" i="11"/>
  <c r="B16" i="70"/>
  <c r="M16" i="11"/>
  <c r="B17" i="70"/>
  <c r="M17" i="11"/>
  <c r="B18" i="70"/>
  <c r="M18" i="11"/>
  <c r="B19" i="70"/>
  <c r="M19" i="11"/>
  <c r="B20" i="70"/>
  <c r="M20" i="11"/>
  <c r="B21" i="70"/>
  <c r="M21" i="11"/>
  <c r="B22" i="70"/>
  <c r="M22" i="11"/>
  <c r="B23" i="70"/>
  <c r="M23" i="11"/>
  <c r="B24" i="70"/>
  <c r="M24" i="11"/>
  <c r="M25" i="11"/>
  <c r="B26" i="70"/>
  <c r="M26" i="11"/>
  <c r="M27" i="11"/>
  <c r="C72" i="3"/>
  <c r="C49" i="2"/>
  <c r="B43" i="70"/>
  <c r="M43" i="11"/>
  <c r="S17" i="4"/>
  <c r="S24" i="2"/>
  <c r="S27" i="2"/>
  <c r="S44" i="2"/>
  <c r="T13" i="2"/>
  <c r="T14" i="2"/>
  <c r="T15" i="2"/>
  <c r="T24" i="2"/>
  <c r="T25" i="2"/>
  <c r="T23" i="2"/>
  <c r="T27" i="2"/>
  <c r="T33" i="2"/>
  <c r="T34" i="2"/>
  <c r="T32" i="2"/>
  <c r="T36" i="2"/>
  <c r="T12" i="2"/>
  <c r="T17" i="2"/>
  <c r="T44" i="2"/>
  <c r="C61" i="3"/>
  <c r="C37" i="3"/>
  <c r="C39" i="3"/>
  <c r="C35" i="3"/>
  <c r="O59" i="3"/>
  <c r="O55" i="3"/>
  <c r="O49" i="3"/>
  <c r="O43" i="3"/>
  <c r="O41" i="3"/>
  <c r="O39" i="3"/>
  <c r="O37" i="3"/>
  <c r="O35" i="3"/>
  <c r="O27" i="3"/>
  <c r="O23" i="3"/>
  <c r="O21" i="3"/>
  <c r="O19" i="3"/>
  <c r="O13" i="3"/>
  <c r="O11" i="3"/>
  <c r="S27" i="3"/>
  <c r="Z68" i="3"/>
  <c r="Z65" i="3"/>
  <c r="Z63" i="3"/>
  <c r="Z61" i="3"/>
  <c r="Z59" i="3"/>
  <c r="Z57" i="3"/>
  <c r="Z55" i="3"/>
  <c r="Z51" i="3"/>
  <c r="Z49" i="3"/>
  <c r="Z45" i="3"/>
  <c r="Z43" i="3"/>
  <c r="Z41" i="3"/>
  <c r="Z39" i="3"/>
  <c r="Z37" i="3"/>
  <c r="Z35" i="3"/>
  <c r="Z31" i="3"/>
  <c r="Z29" i="3"/>
  <c r="Z27" i="3"/>
  <c r="Z25" i="3"/>
  <c r="Z23" i="3"/>
  <c r="Z21" i="3"/>
  <c r="Z19" i="3"/>
  <c r="Z17" i="3"/>
  <c r="Z15" i="3"/>
  <c r="Z13" i="3"/>
  <c r="Z11" i="3"/>
  <c r="V68" i="3"/>
  <c r="V65" i="3"/>
  <c r="V63" i="3"/>
  <c r="V61" i="3"/>
  <c r="V59" i="3"/>
  <c r="V57" i="3"/>
  <c r="V55" i="3"/>
  <c r="V51" i="3"/>
  <c r="V49" i="3"/>
  <c r="V45" i="3"/>
  <c r="V43" i="3"/>
  <c r="V41" i="3"/>
  <c r="V39" i="3"/>
  <c r="V37" i="3"/>
  <c r="V35" i="3"/>
  <c r="V31" i="3"/>
  <c r="V29" i="3"/>
  <c r="V27" i="3"/>
  <c r="V25" i="3"/>
  <c r="V23" i="3"/>
  <c r="V21" i="3"/>
  <c r="V19" i="3"/>
  <c r="V17" i="3"/>
  <c r="V15" i="3"/>
  <c r="V13" i="3"/>
  <c r="V11" i="3"/>
  <c r="Q68" i="3"/>
  <c r="R68" i="3"/>
  <c r="Q65" i="3"/>
  <c r="R65" i="3"/>
  <c r="Q63" i="3"/>
  <c r="R63" i="3"/>
  <c r="Q61" i="3"/>
  <c r="R61" i="3"/>
  <c r="Q59" i="3"/>
  <c r="R59" i="3"/>
  <c r="Q57" i="3"/>
  <c r="R57" i="3"/>
  <c r="Q55" i="3"/>
  <c r="R55" i="3"/>
  <c r="Q51" i="3"/>
  <c r="R51" i="3"/>
  <c r="Q49" i="3"/>
  <c r="R49" i="3"/>
  <c r="Q45" i="3"/>
  <c r="R45" i="3"/>
  <c r="Q43" i="3"/>
  <c r="R43" i="3"/>
  <c r="Q41" i="3"/>
  <c r="R41" i="3"/>
  <c r="Q39" i="3"/>
  <c r="R39" i="3"/>
  <c r="Q37" i="3"/>
  <c r="R37" i="3"/>
  <c r="Q35" i="3"/>
  <c r="R35" i="3"/>
  <c r="Q31" i="3"/>
  <c r="R31" i="3"/>
  <c r="Q29" i="3"/>
  <c r="R29" i="3"/>
  <c r="Q27" i="3"/>
  <c r="R27" i="3"/>
  <c r="Q25" i="3"/>
  <c r="R25" i="3"/>
  <c r="Q23" i="3"/>
  <c r="R23" i="3"/>
  <c r="Q21" i="3"/>
  <c r="R21" i="3"/>
  <c r="Q19" i="3"/>
  <c r="R19" i="3"/>
  <c r="Q17" i="3"/>
  <c r="R17" i="3"/>
  <c r="Q15" i="3"/>
  <c r="R15" i="3"/>
  <c r="Q13" i="3"/>
  <c r="R13" i="3"/>
  <c r="Q11" i="3"/>
  <c r="R11" i="3"/>
  <c r="N68" i="3"/>
  <c r="N65" i="3"/>
  <c r="N63" i="3"/>
  <c r="N61" i="3"/>
  <c r="N59" i="3"/>
  <c r="N57" i="3"/>
  <c r="N55" i="3"/>
  <c r="N51" i="3"/>
  <c r="N49" i="3"/>
  <c r="N45" i="3"/>
  <c r="N43" i="3"/>
  <c r="N41" i="3"/>
  <c r="N39" i="3"/>
  <c r="N37" i="3"/>
  <c r="N35" i="3"/>
  <c r="N31" i="3"/>
  <c r="N29" i="3"/>
  <c r="N27" i="3"/>
  <c r="N25" i="3"/>
  <c r="N23" i="3"/>
  <c r="N21" i="3"/>
  <c r="N19" i="3"/>
  <c r="N17" i="3"/>
  <c r="N15" i="3"/>
  <c r="N13" i="3"/>
  <c r="N11" i="3"/>
  <c r="W63" i="3"/>
  <c r="W68" i="3"/>
  <c r="X51" i="3"/>
  <c r="X49" i="3"/>
  <c r="X45" i="3"/>
  <c r="S57" i="3"/>
  <c r="S65" i="3"/>
  <c r="X43" i="3"/>
  <c r="X41" i="3"/>
  <c r="X39" i="3"/>
  <c r="X37" i="3"/>
  <c r="X35" i="3"/>
  <c r="X31" i="3"/>
  <c r="X68" i="3"/>
  <c r="X65" i="3"/>
  <c r="X63" i="3"/>
  <c r="X61" i="3"/>
  <c r="X59" i="3"/>
  <c r="X57" i="3"/>
  <c r="X55" i="3"/>
  <c r="X29" i="3"/>
  <c r="X27" i="3"/>
  <c r="X25" i="3"/>
  <c r="X23" i="3"/>
  <c r="X21" i="3"/>
  <c r="X19" i="3"/>
  <c r="X17" i="3"/>
  <c r="X15" i="3"/>
  <c r="X13" i="3"/>
  <c r="X11" i="3"/>
  <c r="V1" i="3"/>
  <c r="E6" i="3"/>
  <c r="C6" i="3"/>
  <c r="W6" i="1"/>
  <c r="W6" i="3"/>
  <c r="S6" i="1"/>
  <c r="S6" i="3"/>
  <c r="O6" i="1"/>
  <c r="O6" i="3"/>
  <c r="K6" i="3"/>
  <c r="G6" i="3"/>
  <c r="Y6" i="1"/>
  <c r="Y6" i="3"/>
  <c r="U6" i="1"/>
  <c r="U6" i="3"/>
  <c r="Q6" i="1"/>
  <c r="Q6" i="3"/>
  <c r="M6" i="3"/>
  <c r="I6" i="3"/>
  <c r="S25" i="3"/>
  <c r="S13" i="3"/>
  <c r="S19" i="3"/>
  <c r="S15" i="3"/>
  <c r="S17" i="3"/>
  <c r="O29" i="3"/>
  <c r="O25" i="3"/>
  <c r="O17" i="3"/>
  <c r="S29" i="3"/>
  <c r="S23" i="3"/>
  <c r="S55" i="3"/>
  <c r="S21" i="3"/>
  <c r="S59" i="3"/>
  <c r="S61" i="3"/>
  <c r="S11" i="3"/>
  <c r="S31" i="3"/>
  <c r="C41" i="3"/>
  <c r="O15" i="3"/>
  <c r="B10" i="56"/>
  <c r="C43" i="3"/>
  <c r="C45" i="3"/>
  <c r="C63" i="3"/>
  <c r="C68" i="3"/>
  <c r="D51" i="3"/>
  <c r="D11" i="3"/>
  <c r="D13" i="3"/>
  <c r="D15" i="3"/>
  <c r="D17" i="3"/>
  <c r="D19" i="3"/>
  <c r="D21" i="3"/>
  <c r="D23" i="3"/>
  <c r="D25" i="3"/>
  <c r="D27" i="3"/>
  <c r="D29" i="3"/>
  <c r="D35" i="3"/>
  <c r="D37" i="3"/>
  <c r="D39" i="3"/>
  <c r="D41" i="3"/>
  <c r="D43" i="3"/>
  <c r="D31" i="3"/>
  <c r="D45" i="3"/>
  <c r="D49" i="3"/>
  <c r="D55" i="3"/>
  <c r="D57" i="3"/>
  <c r="D59" i="3"/>
  <c r="D61" i="3"/>
  <c r="D63" i="3"/>
  <c r="D65" i="3"/>
  <c r="D68" i="3"/>
  <c r="S63" i="3"/>
  <c r="S68" i="3"/>
  <c r="T51" i="3"/>
  <c r="T49" i="3"/>
  <c r="T45" i="3"/>
  <c r="T43" i="3"/>
  <c r="T41" i="3"/>
  <c r="T39" i="3"/>
  <c r="T37" i="3"/>
  <c r="T35" i="3"/>
  <c r="T31" i="3"/>
  <c r="T11" i="3"/>
  <c r="T13" i="3"/>
  <c r="T15" i="3"/>
  <c r="T17" i="3"/>
  <c r="T19" i="3"/>
  <c r="T21" i="3"/>
  <c r="T23" i="3"/>
  <c r="T25" i="3"/>
  <c r="T27" i="3"/>
  <c r="T29" i="3"/>
  <c r="T55" i="3"/>
  <c r="T57" i="3"/>
  <c r="T59" i="3"/>
  <c r="T61" i="3"/>
  <c r="T63" i="3"/>
  <c r="T65" i="3"/>
  <c r="T68" i="3"/>
  <c r="G63" i="3"/>
  <c r="G68" i="3"/>
  <c r="H51" i="3"/>
  <c r="H49" i="3"/>
  <c r="H45" i="3"/>
  <c r="H43" i="3"/>
  <c r="H41" i="3"/>
  <c r="H39" i="3"/>
  <c r="H37" i="3"/>
  <c r="H35" i="3"/>
  <c r="H31" i="3"/>
  <c r="H68" i="3"/>
  <c r="H65" i="3"/>
  <c r="H63" i="3"/>
  <c r="H61" i="3"/>
  <c r="H59" i="3"/>
  <c r="H57" i="3"/>
  <c r="H55" i="3"/>
  <c r="H29" i="3"/>
  <c r="H27" i="3"/>
  <c r="H25" i="3"/>
  <c r="H23" i="3"/>
  <c r="H21" i="3"/>
  <c r="H19" i="3"/>
  <c r="H17" i="3"/>
  <c r="H15" i="3"/>
  <c r="H13" i="3"/>
  <c r="H11" i="3"/>
  <c r="K63" i="3"/>
  <c r="K68" i="3"/>
  <c r="O68" i="3"/>
  <c r="P68" i="3"/>
  <c r="P65" i="3"/>
  <c r="O63" i="3"/>
  <c r="P63" i="3"/>
  <c r="P61" i="3"/>
  <c r="P59" i="3"/>
  <c r="O57" i="3"/>
  <c r="P57" i="3"/>
  <c r="P55" i="3"/>
  <c r="P51" i="3"/>
  <c r="P49" i="3"/>
  <c r="P45" i="3"/>
  <c r="P43" i="3"/>
  <c r="P41" i="3"/>
  <c r="P39" i="3"/>
  <c r="P37" i="3"/>
  <c r="P35" i="3"/>
  <c r="P31" i="3"/>
  <c r="P29" i="3"/>
  <c r="P27" i="3"/>
  <c r="P25" i="3"/>
  <c r="P23" i="3"/>
  <c r="P21" i="3"/>
  <c r="P19" i="3"/>
  <c r="P17" i="3"/>
  <c r="P15" i="3"/>
  <c r="P13" i="3"/>
  <c r="P11" i="3"/>
  <c r="L11" i="3"/>
  <c r="L13" i="3"/>
  <c r="L15" i="3"/>
  <c r="L17" i="3"/>
  <c r="L19" i="3"/>
  <c r="L21" i="3"/>
  <c r="L23" i="3"/>
  <c r="L25" i="3"/>
  <c r="L27" i="3"/>
  <c r="L29" i="3"/>
  <c r="L55" i="3"/>
  <c r="L57" i="3"/>
  <c r="L59" i="3"/>
  <c r="L61" i="3"/>
  <c r="L63" i="3"/>
  <c r="L65" i="3"/>
  <c r="L68" i="3"/>
  <c r="L31" i="3"/>
  <c r="L35" i="3"/>
  <c r="L37" i="3"/>
  <c r="L39" i="3"/>
  <c r="L41" i="3"/>
  <c r="L43" i="3"/>
  <c r="L45" i="3"/>
  <c r="L49" i="3"/>
  <c r="L51" i="3"/>
  <c r="B74" i="11"/>
  <c r="F74" i="11"/>
  <c r="C71" i="3"/>
  <c r="F25" i="4"/>
  <c r="F27" i="4"/>
  <c r="F31" i="4"/>
  <c r="F35" i="4"/>
  <c r="F37" i="4"/>
  <c r="F40" i="4"/>
  <c r="F11" i="4"/>
  <c r="F13" i="4"/>
  <c r="F17" i="4"/>
  <c r="F20" i="4"/>
  <c r="J25" i="4"/>
  <c r="J27" i="4"/>
  <c r="J31" i="4"/>
  <c r="J35" i="4"/>
  <c r="J37" i="4"/>
  <c r="J40" i="4"/>
  <c r="J11" i="4"/>
  <c r="J13" i="4"/>
  <c r="J17" i="4"/>
  <c r="J20" i="4"/>
  <c r="N25" i="4"/>
  <c r="N27" i="4"/>
  <c r="N31" i="4"/>
  <c r="N35" i="4"/>
  <c r="N37" i="4"/>
  <c r="N40" i="4"/>
  <c r="N11" i="4"/>
  <c r="N13" i="4"/>
  <c r="N17" i="4"/>
  <c r="N20" i="4"/>
  <c r="Z25" i="4"/>
  <c r="Z27" i="4"/>
  <c r="Z31" i="4"/>
  <c r="Z35" i="4"/>
  <c r="Z37" i="4"/>
  <c r="Z40" i="4"/>
  <c r="Z11" i="4"/>
  <c r="Z13" i="4"/>
  <c r="Z17" i="4"/>
  <c r="Z20" i="4"/>
  <c r="W40" i="4"/>
  <c r="X25" i="4"/>
  <c r="X27" i="4"/>
  <c r="X31" i="4"/>
  <c r="X35" i="4"/>
  <c r="X37" i="4"/>
  <c r="X40" i="4"/>
  <c r="W20" i="4"/>
  <c r="X11" i="4"/>
  <c r="X13" i="4"/>
  <c r="X17" i="4"/>
  <c r="X20" i="4"/>
  <c r="V25" i="4"/>
  <c r="V27" i="4"/>
  <c r="V31" i="4"/>
  <c r="V35" i="4"/>
  <c r="V37" i="4"/>
  <c r="V40" i="4"/>
  <c r="V11" i="4"/>
  <c r="V13" i="4"/>
  <c r="V17" i="4"/>
  <c r="V20" i="4"/>
  <c r="Q25" i="4"/>
  <c r="Q40" i="4"/>
  <c r="R25" i="4"/>
  <c r="Q27" i="4"/>
  <c r="R27" i="4"/>
  <c r="Q31" i="4"/>
  <c r="R31" i="4"/>
  <c r="Q35" i="4"/>
  <c r="R35" i="4"/>
  <c r="Q37" i="4"/>
  <c r="R37" i="4"/>
  <c r="R40" i="4"/>
  <c r="Q11" i="4"/>
  <c r="Q20" i="4"/>
  <c r="R11" i="4"/>
  <c r="Q13" i="4"/>
  <c r="R13" i="4"/>
  <c r="Q17" i="4"/>
  <c r="R17" i="4"/>
  <c r="R20" i="4"/>
  <c r="Q53" i="4"/>
  <c r="Q49" i="4"/>
  <c r="W53" i="4"/>
  <c r="V1" i="4"/>
  <c r="Y6" i="4"/>
  <c r="U6" i="4"/>
  <c r="Q6" i="4"/>
  <c r="M6" i="4"/>
  <c r="I6" i="4"/>
  <c r="E6" i="4"/>
  <c r="W6" i="4"/>
  <c r="S6" i="4"/>
  <c r="O6" i="4"/>
  <c r="K6" i="4"/>
  <c r="G6" i="4"/>
  <c r="C6" i="4"/>
  <c r="G40" i="4"/>
  <c r="H25" i="4"/>
  <c r="H27" i="4"/>
  <c r="H31" i="4"/>
  <c r="H35" i="4"/>
  <c r="H37" i="4"/>
  <c r="H40" i="4"/>
  <c r="K40" i="4"/>
  <c r="O40" i="4"/>
  <c r="P25" i="4"/>
  <c r="P27" i="4"/>
  <c r="P31" i="4"/>
  <c r="P35" i="4"/>
  <c r="P37" i="4"/>
  <c r="P40" i="4"/>
  <c r="L25" i="4"/>
  <c r="L27" i="4"/>
  <c r="L31" i="4"/>
  <c r="L35" i="4"/>
  <c r="L37" i="4"/>
  <c r="L40" i="4"/>
  <c r="G20" i="4"/>
  <c r="H11" i="4"/>
  <c r="H13" i="4"/>
  <c r="H17" i="4"/>
  <c r="H20" i="4"/>
  <c r="K20" i="4"/>
  <c r="O20" i="4"/>
  <c r="P11" i="4"/>
  <c r="P13" i="4"/>
  <c r="P17" i="4"/>
  <c r="P20" i="4"/>
  <c r="L11" i="4"/>
  <c r="L13" i="4"/>
  <c r="L17" i="4"/>
  <c r="L20" i="4"/>
  <c r="G49" i="4"/>
  <c r="G53" i="4"/>
  <c r="K49" i="4"/>
  <c r="O49" i="4"/>
  <c r="K53" i="4"/>
  <c r="O53" i="4"/>
  <c r="C40" i="4"/>
  <c r="D25" i="4"/>
  <c r="D27" i="4"/>
  <c r="D31" i="4"/>
  <c r="D35" i="4"/>
  <c r="D37" i="4"/>
  <c r="D40" i="4"/>
  <c r="S40" i="4"/>
  <c r="T25" i="4"/>
  <c r="T27" i="4"/>
  <c r="T31" i="4"/>
  <c r="T35" i="4"/>
  <c r="T37" i="4"/>
  <c r="T40" i="4"/>
  <c r="C53" i="4"/>
  <c r="S49" i="4"/>
  <c r="S53" i="4"/>
  <c r="C20" i="4"/>
  <c r="D11" i="4"/>
  <c r="D13" i="4"/>
  <c r="D17" i="4"/>
  <c r="D20" i="4"/>
  <c r="S20" i="4"/>
  <c r="T11" i="4"/>
  <c r="T13" i="4"/>
  <c r="T17" i="4"/>
  <c r="T20" i="4"/>
  <c r="C16" i="1"/>
  <c r="C19" i="1"/>
  <c r="S16" i="1"/>
  <c r="Q30" i="1"/>
  <c r="M30" i="1"/>
  <c r="I30" i="1"/>
  <c r="E30" i="1"/>
  <c r="W16" i="1"/>
  <c r="W13" i="1"/>
  <c r="W19" i="1"/>
  <c r="C30" i="1"/>
  <c r="G30" i="1"/>
  <c r="K30" i="1"/>
  <c r="O30" i="1"/>
  <c r="W10" i="1"/>
  <c r="W23" i="1"/>
  <c r="X10" i="1"/>
  <c r="X13" i="1"/>
  <c r="X16" i="1"/>
  <c r="X23" i="1"/>
  <c r="G19" i="1"/>
  <c r="O19" i="1"/>
  <c r="K19" i="1"/>
  <c r="G40" i="1"/>
  <c r="K40" i="1"/>
  <c r="O40" i="1"/>
  <c r="B87" i="68"/>
  <c r="C40" i="1"/>
  <c r="S19" i="1"/>
  <c r="G13" i="1"/>
  <c r="G16" i="1"/>
  <c r="K13" i="1"/>
  <c r="K16" i="1"/>
  <c r="O13" i="1"/>
  <c r="O16" i="1"/>
  <c r="G39" i="1"/>
  <c r="G41" i="1"/>
  <c r="G35" i="1"/>
  <c r="K39" i="1"/>
  <c r="O39" i="1"/>
  <c r="O41" i="1"/>
  <c r="K35" i="1"/>
  <c r="O35" i="1"/>
  <c r="K41" i="1"/>
  <c r="C10" i="1"/>
  <c r="S10" i="1"/>
  <c r="G10" i="1"/>
  <c r="G23" i="1"/>
  <c r="H13" i="1"/>
  <c r="H16" i="1"/>
  <c r="H10" i="1"/>
  <c r="H23" i="1"/>
  <c r="G44" i="1"/>
  <c r="H41" i="1"/>
  <c r="G34" i="1"/>
  <c r="G36" i="1"/>
  <c r="H36" i="1"/>
  <c r="H44" i="1"/>
  <c r="K10" i="1"/>
  <c r="K23" i="1"/>
  <c r="K44" i="1"/>
  <c r="L41" i="1"/>
  <c r="K34" i="1"/>
  <c r="K36" i="1"/>
  <c r="L36" i="1"/>
  <c r="L44" i="1"/>
  <c r="L13" i="1"/>
  <c r="L16" i="1"/>
  <c r="L10" i="1"/>
  <c r="L23" i="1"/>
  <c r="O10" i="1"/>
  <c r="O23" i="1"/>
  <c r="O44" i="1"/>
  <c r="P41" i="1"/>
  <c r="O34" i="1"/>
  <c r="O36" i="1"/>
  <c r="P36" i="1"/>
  <c r="P44" i="1"/>
  <c r="P13" i="1"/>
  <c r="P16" i="1"/>
  <c r="P10" i="1"/>
  <c r="P23" i="1"/>
  <c r="C13" i="1"/>
  <c r="C23" i="1"/>
  <c r="D10" i="1"/>
  <c r="D13" i="1"/>
  <c r="D16" i="1"/>
  <c r="D23" i="1"/>
  <c r="C44" i="1"/>
  <c r="S13" i="1"/>
  <c r="S23" i="1"/>
  <c r="T13" i="1"/>
  <c r="T16" i="1"/>
  <c r="T10" i="1"/>
  <c r="T23" i="1"/>
  <c r="V10" i="70"/>
  <c r="V60" i="70"/>
  <c r="X10" i="70"/>
  <c r="X60" i="70"/>
  <c r="Z10" i="70"/>
  <c r="Z60" i="70"/>
  <c r="AB10" i="70"/>
  <c r="AB60" i="70"/>
  <c r="B86" i="68"/>
  <c r="H13" i="68"/>
  <c r="H89" i="68"/>
  <c r="D10" i="70"/>
  <c r="D63" i="70"/>
  <c r="H10" i="70"/>
  <c r="H63" i="70"/>
  <c r="J10" i="70"/>
  <c r="J63" i="70"/>
  <c r="L10" i="70"/>
  <c r="L63" i="70"/>
  <c r="R63" i="70"/>
  <c r="B89" i="68"/>
  <c r="C39" i="1"/>
  <c r="C41" i="1"/>
  <c r="C35" i="1"/>
  <c r="C34" i="1"/>
  <c r="C36" i="1"/>
  <c r="D36" i="1"/>
  <c r="D41" i="1"/>
  <c r="D44" i="1"/>
  <c r="E92" i="6"/>
  <c r="E93" i="6"/>
  <c r="E94" i="6"/>
  <c r="E96" i="6"/>
  <c r="D96" i="6"/>
  <c r="C96" i="6"/>
  <c r="E85" i="6"/>
  <c r="E86" i="6"/>
  <c r="E89" i="6"/>
  <c r="D89" i="6"/>
  <c r="C89" i="6"/>
  <c r="E78" i="6"/>
  <c r="E80" i="6"/>
  <c r="E82" i="6"/>
  <c r="D82" i="6"/>
  <c r="C82" i="6"/>
  <c r="E73" i="6"/>
  <c r="E75" i="6"/>
  <c r="D75" i="6"/>
  <c r="C75" i="6"/>
  <c r="E64" i="6"/>
  <c r="E68" i="6"/>
  <c r="D68" i="6"/>
  <c r="C68" i="6"/>
  <c r="E57" i="6"/>
  <c r="E58" i="6"/>
  <c r="E59" i="6"/>
  <c r="E60" i="6"/>
  <c r="E61" i="6"/>
  <c r="D61" i="6"/>
  <c r="C61" i="6"/>
  <c r="E50" i="6"/>
  <c r="E51" i="6"/>
  <c r="E52" i="6"/>
  <c r="E53" i="6"/>
  <c r="E54" i="6"/>
  <c r="D54" i="6"/>
  <c r="C54" i="6"/>
  <c r="C43" i="6"/>
  <c r="E43" i="6"/>
  <c r="E44" i="6"/>
  <c r="E45" i="6"/>
  <c r="E46" i="6"/>
  <c r="E47" i="6"/>
  <c r="D47" i="6"/>
  <c r="C47" i="6"/>
  <c r="D36" i="6"/>
  <c r="E36" i="6"/>
  <c r="C37" i="6"/>
  <c r="D37" i="6"/>
  <c r="E37" i="6"/>
  <c r="C38" i="6"/>
  <c r="D38" i="6"/>
  <c r="E38" i="6"/>
  <c r="C39" i="6"/>
  <c r="D39" i="6"/>
  <c r="E39" i="6"/>
  <c r="E40" i="6"/>
  <c r="D40" i="6"/>
  <c r="C40" i="6"/>
  <c r="C29" i="6"/>
  <c r="D29" i="6"/>
  <c r="E29" i="6"/>
  <c r="C30" i="6"/>
  <c r="D30" i="6"/>
  <c r="E30" i="6"/>
  <c r="C31" i="6"/>
  <c r="D31" i="6"/>
  <c r="E31" i="6"/>
  <c r="C32" i="6"/>
  <c r="D32" i="6"/>
  <c r="E32" i="6"/>
  <c r="E33" i="6"/>
  <c r="D33" i="6"/>
  <c r="C33" i="6"/>
  <c r="C22" i="6"/>
  <c r="D22" i="6"/>
  <c r="E22" i="6"/>
  <c r="C23" i="6"/>
  <c r="D23" i="6"/>
  <c r="E23" i="6"/>
  <c r="C24" i="6"/>
  <c r="D24" i="6"/>
  <c r="E24" i="6"/>
  <c r="D25" i="6"/>
  <c r="E25" i="6"/>
  <c r="E26" i="6"/>
  <c r="D26" i="6"/>
  <c r="C26" i="6"/>
  <c r="E15" i="6"/>
  <c r="C16" i="6"/>
  <c r="D16" i="6"/>
  <c r="E16" i="6"/>
  <c r="C17" i="6"/>
  <c r="D17" i="6"/>
  <c r="E17" i="6"/>
  <c r="C18" i="6"/>
  <c r="D18" i="6"/>
  <c r="E18" i="6"/>
  <c r="E19" i="6"/>
  <c r="D19" i="6"/>
  <c r="C19" i="6"/>
  <c r="E10" i="6"/>
  <c r="E11" i="6"/>
  <c r="E12" i="6"/>
  <c r="D12" i="6"/>
  <c r="C12" i="6"/>
  <c r="N8" i="6"/>
  <c r="H94" i="6"/>
  <c r="G94" i="6"/>
  <c r="H1" i="6"/>
  <c r="M12" i="6"/>
  <c r="L12" i="6"/>
  <c r="N12" i="6"/>
  <c r="L19" i="6"/>
  <c r="M19" i="6"/>
  <c r="N19" i="6"/>
  <c r="L26" i="6"/>
  <c r="M26" i="6"/>
  <c r="N26" i="6"/>
  <c r="L33" i="6"/>
  <c r="M33" i="6"/>
  <c r="N33" i="6"/>
  <c r="L40" i="6"/>
  <c r="M40" i="6"/>
  <c r="N40" i="6"/>
  <c r="L43" i="6"/>
  <c r="M43" i="6"/>
  <c r="N43" i="6"/>
  <c r="O43" i="6"/>
  <c r="P43" i="6"/>
  <c r="Z62" i="56"/>
  <c r="AA62" i="56"/>
  <c r="AA61" i="56"/>
  <c r="AA60" i="56"/>
  <c r="AA59" i="56"/>
  <c r="AA58" i="56"/>
  <c r="AA57" i="56"/>
  <c r="AA56" i="56"/>
  <c r="AA55" i="56"/>
  <c r="AA54" i="56"/>
  <c r="Z52" i="56"/>
  <c r="Z51" i="56"/>
  <c r="Z46" i="56"/>
  <c r="AA46" i="56"/>
  <c r="AA45" i="56"/>
  <c r="AA44" i="56"/>
  <c r="AA43" i="56"/>
  <c r="Z40" i="56"/>
  <c r="Z42" i="56"/>
  <c r="AA42" i="56"/>
  <c r="AA41" i="56"/>
  <c r="AA40" i="56"/>
  <c r="AA39" i="56"/>
  <c r="AA38" i="56"/>
  <c r="AA37" i="56"/>
  <c r="AA36" i="56"/>
  <c r="AA35" i="56"/>
  <c r="AA34" i="56"/>
  <c r="AA33" i="56"/>
  <c r="Z31" i="56"/>
  <c r="AA31" i="56"/>
  <c r="AA30" i="56"/>
  <c r="AA29" i="56"/>
  <c r="Z26" i="56"/>
  <c r="Z28" i="56"/>
  <c r="AA28" i="56"/>
  <c r="AA27" i="56"/>
  <c r="AA26" i="56"/>
  <c r="AA25" i="56"/>
  <c r="AA24" i="56"/>
  <c r="AA23" i="56"/>
  <c r="AA22" i="56"/>
  <c r="AA21" i="56"/>
  <c r="AA20" i="56"/>
  <c r="AA19" i="56"/>
  <c r="AA18" i="56"/>
  <c r="AA17" i="56"/>
  <c r="AA16" i="56"/>
  <c r="AA15" i="56"/>
  <c r="AA14" i="56"/>
  <c r="AA13" i="56"/>
  <c r="AA12" i="56"/>
  <c r="L10" i="56"/>
  <c r="AJ10" i="56"/>
  <c r="AH10" i="56"/>
  <c r="D10" i="56"/>
  <c r="L62" i="56"/>
  <c r="M62" i="56"/>
  <c r="M61" i="56"/>
  <c r="M60" i="56"/>
  <c r="M59" i="56"/>
  <c r="M58" i="56"/>
  <c r="M57" i="56"/>
  <c r="M56" i="56"/>
  <c r="M55" i="56"/>
  <c r="M54" i="56"/>
  <c r="L52" i="56"/>
  <c r="L51" i="56"/>
  <c r="M46" i="56"/>
  <c r="M45" i="56"/>
  <c r="M44" i="56"/>
  <c r="M43" i="56"/>
  <c r="L40" i="56"/>
  <c r="L42" i="56"/>
  <c r="M42" i="56"/>
  <c r="M41" i="56"/>
  <c r="M40" i="56"/>
  <c r="M39" i="56"/>
  <c r="M38" i="56"/>
  <c r="M37" i="56"/>
  <c r="M36" i="56"/>
  <c r="M35" i="56"/>
  <c r="M34" i="56"/>
  <c r="M33" i="56"/>
  <c r="L31" i="56"/>
  <c r="M31" i="56"/>
  <c r="M30" i="56"/>
  <c r="M29" i="56"/>
  <c r="L26" i="56"/>
  <c r="L28" i="56"/>
  <c r="M28" i="56"/>
  <c r="M27" i="56"/>
  <c r="M26" i="56"/>
  <c r="M25" i="56"/>
  <c r="M24" i="56"/>
  <c r="M23" i="56"/>
  <c r="M22" i="56"/>
  <c r="M21" i="56"/>
  <c r="M20" i="56"/>
  <c r="M19" i="56"/>
  <c r="M18" i="56"/>
  <c r="M17" i="56"/>
  <c r="M16" i="56"/>
  <c r="M15" i="56"/>
  <c r="M14" i="56"/>
  <c r="M13" i="56"/>
  <c r="M12" i="56"/>
  <c r="AH62" i="56"/>
  <c r="AI62" i="56"/>
  <c r="AI61" i="56"/>
  <c r="AI60" i="56"/>
  <c r="AI59" i="56"/>
  <c r="AI58" i="56"/>
  <c r="AI57" i="56"/>
  <c r="AI56" i="56"/>
  <c r="AI55" i="56"/>
  <c r="AI54" i="56"/>
  <c r="AH52" i="56"/>
  <c r="AH51" i="56"/>
  <c r="AH46" i="56"/>
  <c r="AI46" i="56"/>
  <c r="AI45" i="56"/>
  <c r="AI44" i="56"/>
  <c r="AI43" i="56"/>
  <c r="AH40" i="56"/>
  <c r="AH42" i="56"/>
  <c r="AI42" i="56"/>
  <c r="AI41" i="56"/>
  <c r="AI40" i="56"/>
  <c r="AI39" i="56"/>
  <c r="AI38" i="56"/>
  <c r="AI37" i="56"/>
  <c r="AI36" i="56"/>
  <c r="AI35" i="56"/>
  <c r="AI34" i="56"/>
  <c r="AI33" i="56"/>
  <c r="AH31" i="56"/>
  <c r="AI31" i="56"/>
  <c r="AI30" i="56"/>
  <c r="AI29" i="56"/>
  <c r="AH26" i="56"/>
  <c r="AH28" i="56"/>
  <c r="AI28" i="56"/>
  <c r="AI27" i="56"/>
  <c r="AI26" i="56"/>
  <c r="AI25" i="56"/>
  <c r="AI24" i="56"/>
  <c r="AI23" i="56"/>
  <c r="AI22" i="56"/>
  <c r="AI21" i="56"/>
  <c r="AI20" i="56"/>
  <c r="AI19" i="56"/>
  <c r="AI18" i="56"/>
  <c r="AI17" i="56"/>
  <c r="AI16" i="56"/>
  <c r="AI15" i="56"/>
  <c r="AI14" i="56"/>
  <c r="AI13" i="56"/>
  <c r="AI12" i="56"/>
  <c r="J62" i="56"/>
  <c r="J46" i="56"/>
  <c r="J40" i="56"/>
  <c r="J42" i="56"/>
  <c r="J31" i="56"/>
  <c r="J26" i="56"/>
  <c r="J28" i="56"/>
  <c r="AN10" i="56"/>
  <c r="H52" i="56"/>
  <c r="H51" i="56"/>
  <c r="AV10" i="56"/>
  <c r="AV62" i="56"/>
  <c r="AW62" i="56"/>
  <c r="AW61" i="56"/>
  <c r="AW60" i="56"/>
  <c r="AW59" i="56"/>
  <c r="AW58" i="56"/>
  <c r="AW57" i="56"/>
  <c r="AW56" i="56"/>
  <c r="AW55" i="56"/>
  <c r="AW54" i="56"/>
  <c r="AV46" i="56"/>
  <c r="AW46" i="56"/>
  <c r="AW45" i="56"/>
  <c r="AW44" i="56"/>
  <c r="AW43" i="56"/>
  <c r="AV40" i="56"/>
  <c r="AV42" i="56"/>
  <c r="AW42" i="56"/>
  <c r="AW41" i="56"/>
  <c r="AW40" i="56"/>
  <c r="AW39" i="56"/>
  <c r="AW38" i="56"/>
  <c r="AW37" i="56"/>
  <c r="AW36" i="56"/>
  <c r="AW35" i="56"/>
  <c r="AW34" i="56"/>
  <c r="AW33" i="56"/>
  <c r="AV31" i="56"/>
  <c r="AW31" i="56"/>
  <c r="AW30" i="56"/>
  <c r="AW29" i="56"/>
  <c r="AV26" i="56"/>
  <c r="AV28" i="56"/>
  <c r="AW28" i="56"/>
  <c r="AW27" i="56"/>
  <c r="AW26" i="56"/>
  <c r="AW25" i="56"/>
  <c r="AW24" i="56"/>
  <c r="AW23" i="56"/>
  <c r="AW22" i="56"/>
  <c r="AW21" i="56"/>
  <c r="AW20" i="56"/>
  <c r="AW19" i="56"/>
  <c r="AW18" i="56"/>
  <c r="AW17" i="56"/>
  <c r="AW16" i="56"/>
  <c r="AW15" i="56"/>
  <c r="AW14" i="56"/>
  <c r="AW13" i="56"/>
  <c r="AW12" i="56"/>
  <c r="AW10" i="56"/>
  <c r="AW9" i="56"/>
  <c r="AW8" i="56"/>
  <c r="AW7" i="56"/>
  <c r="AT10" i="56"/>
  <c r="AT62" i="56"/>
  <c r="AU62" i="56"/>
  <c r="AU61" i="56"/>
  <c r="AU60" i="56"/>
  <c r="AU59" i="56"/>
  <c r="AU58" i="56"/>
  <c r="AU57" i="56"/>
  <c r="AU56" i="56"/>
  <c r="AU55" i="56"/>
  <c r="AU54" i="56"/>
  <c r="AT46" i="56"/>
  <c r="AU46" i="56"/>
  <c r="AU45" i="56"/>
  <c r="AU44" i="56"/>
  <c r="AU43" i="56"/>
  <c r="AT40" i="56"/>
  <c r="AT42" i="56"/>
  <c r="AU42" i="56"/>
  <c r="AU41" i="56"/>
  <c r="AU40" i="56"/>
  <c r="AU39" i="56"/>
  <c r="AU38" i="56"/>
  <c r="AU37" i="56"/>
  <c r="AU36" i="56"/>
  <c r="AU35" i="56"/>
  <c r="AU34" i="56"/>
  <c r="AU33" i="56"/>
  <c r="AT31" i="56"/>
  <c r="AU31" i="56"/>
  <c r="AU30" i="56"/>
  <c r="AU29" i="56"/>
  <c r="AT26" i="56"/>
  <c r="AT28" i="56"/>
  <c r="AU28" i="56"/>
  <c r="AU27" i="56"/>
  <c r="AU26" i="56"/>
  <c r="AU25" i="56"/>
  <c r="AU24" i="56"/>
  <c r="AU23" i="56"/>
  <c r="AU22" i="56"/>
  <c r="AU21" i="56"/>
  <c r="AU20" i="56"/>
  <c r="AU19" i="56"/>
  <c r="AU18" i="56"/>
  <c r="AU17" i="56"/>
  <c r="AU16" i="56"/>
  <c r="AU15" i="56"/>
  <c r="AU14" i="56"/>
  <c r="AU13" i="56"/>
  <c r="AU12" i="56"/>
  <c r="AU10" i="56"/>
  <c r="AU9" i="56"/>
  <c r="AU8" i="56"/>
  <c r="AU7" i="56"/>
  <c r="AR62" i="56"/>
  <c r="AR10" i="56"/>
  <c r="AS62" i="56"/>
  <c r="AS61" i="56"/>
  <c r="AS60" i="56"/>
  <c r="AS59" i="56"/>
  <c r="AS58" i="56"/>
  <c r="AS57" i="56"/>
  <c r="AS56" i="56"/>
  <c r="AS55" i="56"/>
  <c r="AS54" i="56"/>
  <c r="AR46" i="56"/>
  <c r="AS46" i="56"/>
  <c r="AS45" i="56"/>
  <c r="AS44" i="56"/>
  <c r="AS43" i="56"/>
  <c r="AR40" i="56"/>
  <c r="AR42" i="56"/>
  <c r="AS42" i="56"/>
  <c r="AS41" i="56"/>
  <c r="AS40" i="56"/>
  <c r="AS39" i="56"/>
  <c r="AS38" i="56"/>
  <c r="AS37" i="56"/>
  <c r="AS36" i="56"/>
  <c r="AS35" i="56"/>
  <c r="AS34" i="56"/>
  <c r="AS33" i="56"/>
  <c r="AR31" i="56"/>
  <c r="AS31" i="56"/>
  <c r="AS30" i="56"/>
  <c r="AS29" i="56"/>
  <c r="AR26" i="56"/>
  <c r="AR28" i="56"/>
  <c r="AS28" i="56"/>
  <c r="AS27" i="56"/>
  <c r="AS26" i="56"/>
  <c r="AS25" i="56"/>
  <c r="AS24" i="56"/>
  <c r="AS23" i="56"/>
  <c r="AS22" i="56"/>
  <c r="AS21" i="56"/>
  <c r="AS20" i="56"/>
  <c r="AS19" i="56"/>
  <c r="AS18" i="56"/>
  <c r="AS17" i="56"/>
  <c r="AS16" i="56"/>
  <c r="AS15" i="56"/>
  <c r="AS14" i="56"/>
  <c r="AS13" i="56"/>
  <c r="AS12" i="56"/>
  <c r="AS10" i="56"/>
  <c r="AS9" i="56"/>
  <c r="AS8" i="56"/>
  <c r="AS7" i="56"/>
  <c r="AP62" i="56"/>
  <c r="AP10" i="56"/>
  <c r="AQ62" i="56"/>
  <c r="AQ61" i="56"/>
  <c r="AQ60" i="56"/>
  <c r="AQ59" i="56"/>
  <c r="AQ58" i="56"/>
  <c r="AQ57" i="56"/>
  <c r="AQ56" i="56"/>
  <c r="AQ55" i="56"/>
  <c r="AQ54" i="56"/>
  <c r="AP46" i="56"/>
  <c r="AQ46" i="56"/>
  <c r="AQ45" i="56"/>
  <c r="AQ44" i="56"/>
  <c r="AQ43" i="56"/>
  <c r="AP40" i="56"/>
  <c r="AP42" i="56"/>
  <c r="AQ42" i="56"/>
  <c r="AQ41" i="56"/>
  <c r="AQ40" i="56"/>
  <c r="AQ39" i="56"/>
  <c r="AQ38" i="56"/>
  <c r="AQ37" i="56"/>
  <c r="AQ36" i="56"/>
  <c r="AQ35" i="56"/>
  <c r="AQ34" i="56"/>
  <c r="AQ33" i="56"/>
  <c r="AP31" i="56"/>
  <c r="AQ31" i="56"/>
  <c r="AQ30" i="56"/>
  <c r="AQ29" i="56"/>
  <c r="AP26" i="56"/>
  <c r="AP28" i="56"/>
  <c r="AQ28" i="56"/>
  <c r="AQ27" i="56"/>
  <c r="AQ26" i="56"/>
  <c r="AQ25" i="56"/>
  <c r="AQ24" i="56"/>
  <c r="AQ23" i="56"/>
  <c r="AQ22" i="56"/>
  <c r="AQ21" i="56"/>
  <c r="AQ20" i="56"/>
  <c r="AQ19" i="56"/>
  <c r="AQ18" i="56"/>
  <c r="AQ17" i="56"/>
  <c r="AQ16" i="56"/>
  <c r="AQ15" i="56"/>
  <c r="AQ14" i="56"/>
  <c r="AQ13" i="56"/>
  <c r="AQ12" i="56"/>
  <c r="AQ10" i="56"/>
  <c r="AQ9" i="56"/>
  <c r="AQ8" i="56"/>
  <c r="AQ7" i="56"/>
  <c r="AN62" i="56"/>
  <c r="AO62" i="56"/>
  <c r="AO61" i="56"/>
  <c r="AO60" i="56"/>
  <c r="AO59" i="56"/>
  <c r="AO58" i="56"/>
  <c r="AO57" i="56"/>
  <c r="AO56" i="56"/>
  <c r="AO55" i="56"/>
  <c r="AO54" i="56"/>
  <c r="AN46" i="56"/>
  <c r="AO46" i="56"/>
  <c r="AO45" i="56"/>
  <c r="AO44" i="56"/>
  <c r="AO43" i="56"/>
  <c r="AN40" i="56"/>
  <c r="AN42" i="56"/>
  <c r="AO42" i="56"/>
  <c r="AO41" i="56"/>
  <c r="AO40" i="56"/>
  <c r="AO39" i="56"/>
  <c r="AO38" i="56"/>
  <c r="AO37" i="56"/>
  <c r="AO36" i="56"/>
  <c r="AO35" i="56"/>
  <c r="AO34" i="56"/>
  <c r="AO33" i="56"/>
  <c r="AN31" i="56"/>
  <c r="AO31" i="56"/>
  <c r="AO30" i="56"/>
  <c r="AO29" i="56"/>
  <c r="AN26" i="56"/>
  <c r="AN28" i="56"/>
  <c r="AO28" i="56"/>
  <c r="AO27" i="56"/>
  <c r="AO26" i="56"/>
  <c r="AO25" i="56"/>
  <c r="AO24" i="56"/>
  <c r="AO23" i="56"/>
  <c r="AO22" i="56"/>
  <c r="AO21" i="56"/>
  <c r="AO20" i="56"/>
  <c r="AO19" i="56"/>
  <c r="AO18" i="56"/>
  <c r="AO17" i="56"/>
  <c r="AO16" i="56"/>
  <c r="AO15" i="56"/>
  <c r="AO14" i="56"/>
  <c r="AO13" i="56"/>
  <c r="AO12" i="56"/>
  <c r="AO10" i="56"/>
  <c r="AO9" i="56"/>
  <c r="AO8" i="56"/>
  <c r="AO7" i="56"/>
  <c r="AL10" i="56"/>
  <c r="AL62" i="56"/>
  <c r="AM62" i="56"/>
  <c r="AM61" i="56"/>
  <c r="AM60" i="56"/>
  <c r="AM59" i="56"/>
  <c r="AM58" i="56"/>
  <c r="AM57" i="56"/>
  <c r="AM56" i="56"/>
  <c r="AM55" i="56"/>
  <c r="AM54" i="56"/>
  <c r="AL46" i="56"/>
  <c r="AM46" i="56"/>
  <c r="AM45" i="56"/>
  <c r="AM44" i="56"/>
  <c r="AM43" i="56"/>
  <c r="AL40" i="56"/>
  <c r="AL42" i="56"/>
  <c r="AM42" i="56"/>
  <c r="AM41" i="56"/>
  <c r="AM40" i="56"/>
  <c r="AM39" i="56"/>
  <c r="AM38" i="56"/>
  <c r="AM37" i="56"/>
  <c r="AM36" i="56"/>
  <c r="AM35" i="56"/>
  <c r="AM34" i="56"/>
  <c r="AM33" i="56"/>
  <c r="AL31" i="56"/>
  <c r="AM31" i="56"/>
  <c r="AM30" i="56"/>
  <c r="AM29" i="56"/>
  <c r="AL26" i="56"/>
  <c r="AL28" i="56"/>
  <c r="AM28" i="56"/>
  <c r="AM27" i="56"/>
  <c r="AM26" i="56"/>
  <c r="AM25" i="56"/>
  <c r="AM24" i="56"/>
  <c r="AM23" i="56"/>
  <c r="AM22" i="56"/>
  <c r="AM21" i="56"/>
  <c r="AM20" i="56"/>
  <c r="AM19" i="56"/>
  <c r="AM18" i="56"/>
  <c r="AM17" i="56"/>
  <c r="AM16" i="56"/>
  <c r="AM15" i="56"/>
  <c r="AM14" i="56"/>
  <c r="AM13" i="56"/>
  <c r="AM12" i="56"/>
  <c r="AM10" i="56"/>
  <c r="AM9" i="56"/>
  <c r="AM8" i="56"/>
  <c r="AM7" i="56"/>
  <c r="AJ62" i="56"/>
  <c r="AK62" i="56"/>
  <c r="AK61" i="56"/>
  <c r="AK60" i="56"/>
  <c r="AK59" i="56"/>
  <c r="AK58" i="56"/>
  <c r="AK57" i="56"/>
  <c r="AK56" i="56"/>
  <c r="AK55" i="56"/>
  <c r="AK54" i="56"/>
  <c r="AJ46" i="56"/>
  <c r="AK46" i="56"/>
  <c r="AK45" i="56"/>
  <c r="AK44" i="56"/>
  <c r="AK43" i="56"/>
  <c r="AJ40" i="56"/>
  <c r="AJ42" i="56"/>
  <c r="AK42" i="56"/>
  <c r="AK41" i="56"/>
  <c r="AK40" i="56"/>
  <c r="AK39" i="56"/>
  <c r="AK38" i="56"/>
  <c r="AK37" i="56"/>
  <c r="AK36" i="56"/>
  <c r="AK35" i="56"/>
  <c r="AK34" i="56"/>
  <c r="AK33" i="56"/>
  <c r="AJ31" i="56"/>
  <c r="AK31" i="56"/>
  <c r="AK30" i="56"/>
  <c r="AK29" i="56"/>
  <c r="AJ26" i="56"/>
  <c r="AJ28" i="56"/>
  <c r="AK28" i="56"/>
  <c r="AK27" i="56"/>
  <c r="AK26" i="56"/>
  <c r="AK25" i="56"/>
  <c r="AK24" i="56"/>
  <c r="AK23" i="56"/>
  <c r="AK22" i="56"/>
  <c r="AK21" i="56"/>
  <c r="AK20" i="56"/>
  <c r="AK19" i="56"/>
  <c r="AK18" i="56"/>
  <c r="AK17" i="56"/>
  <c r="AK16" i="56"/>
  <c r="AK15" i="56"/>
  <c r="AK14" i="56"/>
  <c r="AK13" i="56"/>
  <c r="AK12" i="56"/>
  <c r="AK10" i="56"/>
  <c r="AK9" i="56"/>
  <c r="AK8" i="56"/>
  <c r="AK7" i="56"/>
  <c r="AI10" i="56"/>
  <c r="AI9" i="56"/>
  <c r="AI8" i="56"/>
  <c r="AI7" i="56"/>
  <c r="AF10" i="56"/>
  <c r="AF62" i="56"/>
  <c r="AG62" i="56"/>
  <c r="AG61" i="56"/>
  <c r="AG60" i="56"/>
  <c r="AG59" i="56"/>
  <c r="AG58" i="56"/>
  <c r="AG57" i="56"/>
  <c r="AG56" i="56"/>
  <c r="AG55" i="56"/>
  <c r="AG54" i="56"/>
  <c r="AG46" i="56"/>
  <c r="AG45" i="56"/>
  <c r="AG44" i="56"/>
  <c r="AG43" i="56"/>
  <c r="AG42" i="56"/>
  <c r="AG41" i="56"/>
  <c r="AG40" i="56"/>
  <c r="AG39" i="56"/>
  <c r="AG38" i="56"/>
  <c r="AG37" i="56"/>
  <c r="AG36" i="56"/>
  <c r="AG35" i="56"/>
  <c r="AG34" i="56"/>
  <c r="AG33" i="56"/>
  <c r="AG31" i="56"/>
  <c r="AG30" i="56"/>
  <c r="AG29" i="56"/>
  <c r="AG28" i="56"/>
  <c r="AG27" i="56"/>
  <c r="AG26" i="56"/>
  <c r="AG25" i="56"/>
  <c r="AG24" i="56"/>
  <c r="AG23" i="56"/>
  <c r="AG22" i="56"/>
  <c r="AG21" i="56"/>
  <c r="AG20" i="56"/>
  <c r="AG19" i="56"/>
  <c r="AG18" i="56"/>
  <c r="AG17" i="56"/>
  <c r="AG16" i="56"/>
  <c r="AG15" i="56"/>
  <c r="AG14" i="56"/>
  <c r="AG13" i="56"/>
  <c r="AG12" i="56"/>
  <c r="AG10" i="56"/>
  <c r="AG9" i="56"/>
  <c r="AG8" i="56"/>
  <c r="AG7" i="56"/>
  <c r="AD10" i="56"/>
  <c r="AD62" i="56"/>
  <c r="AE62" i="56"/>
  <c r="AE61" i="56"/>
  <c r="AE60" i="56"/>
  <c r="AE59" i="56"/>
  <c r="AE58" i="56"/>
  <c r="AE57" i="56"/>
  <c r="AE56" i="56"/>
  <c r="AE55" i="56"/>
  <c r="AE54" i="56"/>
  <c r="AE46" i="56"/>
  <c r="AE45" i="56"/>
  <c r="AE44" i="56"/>
  <c r="AE43" i="56"/>
  <c r="AE42" i="56"/>
  <c r="AE41" i="56"/>
  <c r="AE40" i="56"/>
  <c r="AE39" i="56"/>
  <c r="AE38" i="56"/>
  <c r="AE37" i="56"/>
  <c r="AE36" i="56"/>
  <c r="AE35" i="56"/>
  <c r="AE34" i="56"/>
  <c r="AE33" i="56"/>
  <c r="AE31" i="56"/>
  <c r="AE30" i="56"/>
  <c r="AE29" i="56"/>
  <c r="AE28" i="56"/>
  <c r="AE27" i="56"/>
  <c r="AE26" i="56"/>
  <c r="AE25" i="56"/>
  <c r="AE24" i="56"/>
  <c r="AE23" i="56"/>
  <c r="AE22" i="56"/>
  <c r="AE21" i="56"/>
  <c r="AE20" i="56"/>
  <c r="AE19" i="56"/>
  <c r="AE18" i="56"/>
  <c r="AE17" i="56"/>
  <c r="AE16" i="56"/>
  <c r="AE15" i="56"/>
  <c r="AE14" i="56"/>
  <c r="AE13" i="56"/>
  <c r="AE12" i="56"/>
  <c r="AE10" i="56"/>
  <c r="AE9" i="56"/>
  <c r="AE8" i="56"/>
  <c r="AE7" i="56"/>
  <c r="AB10" i="56"/>
  <c r="AB62" i="56"/>
  <c r="AC62" i="56"/>
  <c r="AC61" i="56"/>
  <c r="AC60" i="56"/>
  <c r="AC59" i="56"/>
  <c r="AC58" i="56"/>
  <c r="AC57" i="56"/>
  <c r="AC56" i="56"/>
  <c r="AC55" i="56"/>
  <c r="AC54" i="56"/>
  <c r="AB46" i="56"/>
  <c r="AC46" i="56"/>
  <c r="AC45" i="56"/>
  <c r="AC44" i="56"/>
  <c r="AC43" i="56"/>
  <c r="AB40" i="56"/>
  <c r="AB42" i="56"/>
  <c r="AC42" i="56"/>
  <c r="AC41" i="56"/>
  <c r="AC40" i="56"/>
  <c r="AC39" i="56"/>
  <c r="AC38" i="56"/>
  <c r="AC37" i="56"/>
  <c r="AC36" i="56"/>
  <c r="AC35" i="56"/>
  <c r="AC34" i="56"/>
  <c r="AC33" i="56"/>
  <c r="AB31" i="56"/>
  <c r="AC31" i="56"/>
  <c r="AC30" i="56"/>
  <c r="AC29" i="56"/>
  <c r="AB26" i="56"/>
  <c r="AB28" i="56"/>
  <c r="AC28" i="56"/>
  <c r="AC27" i="56"/>
  <c r="AC26" i="56"/>
  <c r="AC25" i="56"/>
  <c r="AC24" i="56"/>
  <c r="AC23" i="56"/>
  <c r="AC22" i="56"/>
  <c r="AC21" i="56"/>
  <c r="AC20" i="56"/>
  <c r="AC19" i="56"/>
  <c r="AC18" i="56"/>
  <c r="AC17" i="56"/>
  <c r="AC16" i="56"/>
  <c r="AC15" i="56"/>
  <c r="AC14" i="56"/>
  <c r="AC13" i="56"/>
  <c r="AC12" i="56"/>
  <c r="AC10" i="56"/>
  <c r="AC9" i="56"/>
  <c r="AC8" i="56"/>
  <c r="AC7" i="56"/>
  <c r="AA10" i="56"/>
  <c r="AA9" i="56"/>
  <c r="AA8" i="56"/>
  <c r="AA7" i="56"/>
  <c r="X10" i="56"/>
  <c r="X62" i="56"/>
  <c r="Y62" i="56"/>
  <c r="Y61" i="56"/>
  <c r="Y60" i="56"/>
  <c r="Y59" i="56"/>
  <c r="Y58" i="56"/>
  <c r="Y57" i="56"/>
  <c r="Y56" i="56"/>
  <c r="Y55" i="56"/>
  <c r="Y54" i="56"/>
  <c r="X46" i="56"/>
  <c r="Y46" i="56"/>
  <c r="Y45" i="56"/>
  <c r="Y44" i="56"/>
  <c r="Y43" i="56"/>
  <c r="X40" i="56"/>
  <c r="X42" i="56"/>
  <c r="Y42" i="56"/>
  <c r="Y41" i="56"/>
  <c r="Y40" i="56"/>
  <c r="Y39" i="56"/>
  <c r="Y38" i="56"/>
  <c r="Y37" i="56"/>
  <c r="Y36" i="56"/>
  <c r="Y35" i="56"/>
  <c r="Y34" i="56"/>
  <c r="Y33" i="56"/>
  <c r="X31" i="56"/>
  <c r="Y31" i="56"/>
  <c r="Y30" i="56"/>
  <c r="Y29" i="56"/>
  <c r="X26" i="56"/>
  <c r="X28" i="56"/>
  <c r="Y28" i="56"/>
  <c r="Y27" i="56"/>
  <c r="Y26" i="56"/>
  <c r="Y25" i="56"/>
  <c r="Y24" i="56"/>
  <c r="Y23" i="56"/>
  <c r="Y22" i="56"/>
  <c r="Y21" i="56"/>
  <c r="Y20" i="56"/>
  <c r="Y19" i="56"/>
  <c r="Y18" i="56"/>
  <c r="Y17" i="56"/>
  <c r="Y16" i="56"/>
  <c r="Y15" i="56"/>
  <c r="Y14" i="56"/>
  <c r="Y13" i="56"/>
  <c r="Y12" i="56"/>
  <c r="Y10" i="56"/>
  <c r="Y9" i="56"/>
  <c r="Y8" i="56"/>
  <c r="Y7" i="56"/>
  <c r="V10" i="56"/>
  <c r="V62" i="56"/>
  <c r="W62" i="56"/>
  <c r="W61" i="56"/>
  <c r="W60" i="56"/>
  <c r="W59" i="56"/>
  <c r="W58" i="56"/>
  <c r="W57" i="56"/>
  <c r="W56" i="56"/>
  <c r="W55" i="56"/>
  <c r="W54" i="56"/>
  <c r="V46" i="56"/>
  <c r="W46" i="56"/>
  <c r="W45" i="56"/>
  <c r="W44" i="56"/>
  <c r="W43" i="56"/>
  <c r="V40" i="56"/>
  <c r="V42" i="56"/>
  <c r="W42" i="56"/>
  <c r="W41" i="56"/>
  <c r="W40" i="56"/>
  <c r="W39" i="56"/>
  <c r="W38" i="56"/>
  <c r="W37" i="56"/>
  <c r="W36" i="56"/>
  <c r="W35" i="56"/>
  <c r="W34" i="56"/>
  <c r="W33" i="56"/>
  <c r="V31" i="56"/>
  <c r="W31" i="56"/>
  <c r="W30" i="56"/>
  <c r="W29" i="56"/>
  <c r="V26" i="56"/>
  <c r="V28" i="56"/>
  <c r="W28" i="56"/>
  <c r="W27" i="56"/>
  <c r="W26" i="56"/>
  <c r="W25" i="56"/>
  <c r="W24" i="56"/>
  <c r="W23" i="56"/>
  <c r="W22" i="56"/>
  <c r="W21" i="56"/>
  <c r="W20" i="56"/>
  <c r="W19" i="56"/>
  <c r="W18" i="56"/>
  <c r="W17" i="56"/>
  <c r="W16" i="56"/>
  <c r="W15" i="56"/>
  <c r="W14" i="56"/>
  <c r="W13" i="56"/>
  <c r="W12" i="56"/>
  <c r="W10" i="56"/>
  <c r="W9" i="56"/>
  <c r="W8" i="56"/>
  <c r="W7" i="56"/>
  <c r="T10" i="56"/>
  <c r="T62" i="56"/>
  <c r="U62" i="56"/>
  <c r="U61" i="56"/>
  <c r="U60" i="56"/>
  <c r="U59" i="56"/>
  <c r="U58" i="56"/>
  <c r="U57" i="56"/>
  <c r="U56" i="56"/>
  <c r="U55" i="56"/>
  <c r="U54" i="56"/>
  <c r="T46" i="56"/>
  <c r="U46" i="56"/>
  <c r="U45" i="56"/>
  <c r="U44" i="56"/>
  <c r="U43" i="56"/>
  <c r="T42" i="56"/>
  <c r="U42" i="56"/>
  <c r="U41" i="56"/>
  <c r="U40" i="56"/>
  <c r="U39" i="56"/>
  <c r="U38" i="56"/>
  <c r="U37" i="56"/>
  <c r="U36" i="56"/>
  <c r="U35" i="56"/>
  <c r="U34" i="56"/>
  <c r="U33" i="56"/>
  <c r="U31" i="56"/>
  <c r="U30" i="56"/>
  <c r="U29" i="56"/>
  <c r="U28" i="56"/>
  <c r="U27" i="56"/>
  <c r="U26" i="56"/>
  <c r="U25" i="56"/>
  <c r="U24" i="56"/>
  <c r="U23" i="56"/>
  <c r="U22" i="56"/>
  <c r="U21" i="56"/>
  <c r="U20" i="56"/>
  <c r="U19" i="56"/>
  <c r="U18" i="56"/>
  <c r="U17" i="56"/>
  <c r="U16" i="56"/>
  <c r="U15" i="56"/>
  <c r="U14" i="56"/>
  <c r="U13" i="56"/>
  <c r="U12" i="56"/>
  <c r="U10" i="56"/>
  <c r="U9" i="56"/>
  <c r="U8" i="56"/>
  <c r="U7" i="56"/>
  <c r="R10" i="56"/>
  <c r="R62" i="56"/>
  <c r="S62" i="56"/>
  <c r="S61" i="56"/>
  <c r="S60" i="56"/>
  <c r="S59" i="56"/>
  <c r="S58" i="56"/>
  <c r="S57" i="56"/>
  <c r="S56" i="56"/>
  <c r="S55" i="56"/>
  <c r="S54" i="56"/>
  <c r="R46" i="56"/>
  <c r="S46" i="56"/>
  <c r="S45" i="56"/>
  <c r="S44" i="56"/>
  <c r="S43" i="56"/>
  <c r="R40" i="56"/>
  <c r="R42" i="56"/>
  <c r="S42" i="56"/>
  <c r="S41" i="56"/>
  <c r="S40" i="56"/>
  <c r="S39" i="56"/>
  <c r="S38" i="56"/>
  <c r="S37" i="56"/>
  <c r="S36" i="56"/>
  <c r="S35" i="56"/>
  <c r="S34" i="56"/>
  <c r="S33" i="56"/>
  <c r="R31" i="56"/>
  <c r="S31" i="56"/>
  <c r="S30" i="56"/>
  <c r="S29" i="56"/>
  <c r="R26" i="56"/>
  <c r="R28" i="56"/>
  <c r="S28" i="56"/>
  <c r="S27" i="56"/>
  <c r="S26" i="56"/>
  <c r="S25" i="56"/>
  <c r="S24" i="56"/>
  <c r="S23" i="56"/>
  <c r="S22" i="56"/>
  <c r="S21" i="56"/>
  <c r="S20" i="56"/>
  <c r="S19" i="56"/>
  <c r="S18" i="56"/>
  <c r="S17" i="56"/>
  <c r="S16" i="56"/>
  <c r="S15" i="56"/>
  <c r="S14" i="56"/>
  <c r="S13" i="56"/>
  <c r="S12" i="56"/>
  <c r="S10" i="56"/>
  <c r="S9" i="56"/>
  <c r="S8" i="56"/>
  <c r="S7" i="56"/>
  <c r="P10" i="56"/>
  <c r="P62" i="56"/>
  <c r="Q62" i="56"/>
  <c r="Q61" i="56"/>
  <c r="Q60" i="56"/>
  <c r="Q59" i="56"/>
  <c r="Q58" i="56"/>
  <c r="Q57" i="56"/>
  <c r="Q56" i="56"/>
  <c r="Q55" i="56"/>
  <c r="Q54" i="56"/>
  <c r="P46" i="56"/>
  <c r="Q46" i="56"/>
  <c r="Q45" i="56"/>
  <c r="Q44" i="56"/>
  <c r="Q43" i="56"/>
  <c r="P40" i="56"/>
  <c r="P42" i="56"/>
  <c r="Q42" i="56"/>
  <c r="Q41" i="56"/>
  <c r="Q40" i="56"/>
  <c r="Q39" i="56"/>
  <c r="Q38" i="56"/>
  <c r="Q37" i="56"/>
  <c r="Q36" i="56"/>
  <c r="Q35" i="56"/>
  <c r="Q34" i="56"/>
  <c r="Q33" i="56"/>
  <c r="P31" i="56"/>
  <c r="Q31" i="56"/>
  <c r="Q30" i="56"/>
  <c r="Q29" i="56"/>
  <c r="P26" i="56"/>
  <c r="P28" i="56"/>
  <c r="Q28" i="56"/>
  <c r="Q27" i="56"/>
  <c r="Q26" i="56"/>
  <c r="Q25" i="56"/>
  <c r="Q24" i="56"/>
  <c r="Q23" i="56"/>
  <c r="Q22" i="56"/>
  <c r="Q21" i="56"/>
  <c r="Q20" i="56"/>
  <c r="Q19" i="56"/>
  <c r="Q18" i="56"/>
  <c r="Q17" i="56"/>
  <c r="Q16" i="56"/>
  <c r="Q15" i="56"/>
  <c r="Q14" i="56"/>
  <c r="Q13" i="56"/>
  <c r="Q12" i="56"/>
  <c r="Q10" i="56"/>
  <c r="Q9" i="56"/>
  <c r="Q8" i="56"/>
  <c r="Q7" i="56"/>
  <c r="N10" i="56"/>
  <c r="N62" i="56"/>
  <c r="O62" i="56"/>
  <c r="O61" i="56"/>
  <c r="O60" i="56"/>
  <c r="O59" i="56"/>
  <c r="O58" i="56"/>
  <c r="O57" i="56"/>
  <c r="O56" i="56"/>
  <c r="O55" i="56"/>
  <c r="O54" i="56"/>
  <c r="N46" i="56"/>
  <c r="O46" i="56"/>
  <c r="O45" i="56"/>
  <c r="O44" i="56"/>
  <c r="O43" i="56"/>
  <c r="N40" i="56"/>
  <c r="N42" i="56"/>
  <c r="O42" i="56"/>
  <c r="O41" i="56"/>
  <c r="O40" i="56"/>
  <c r="O39" i="56"/>
  <c r="O38" i="56"/>
  <c r="O37" i="56"/>
  <c r="O36" i="56"/>
  <c r="O35" i="56"/>
  <c r="O34" i="56"/>
  <c r="O33" i="56"/>
  <c r="N31" i="56"/>
  <c r="O31" i="56"/>
  <c r="O30" i="56"/>
  <c r="O29" i="56"/>
  <c r="N26" i="56"/>
  <c r="N28" i="56"/>
  <c r="O28" i="56"/>
  <c r="O27" i="56"/>
  <c r="O26" i="56"/>
  <c r="O25" i="56"/>
  <c r="O24" i="56"/>
  <c r="O23" i="56"/>
  <c r="O22" i="56"/>
  <c r="O21" i="56"/>
  <c r="O20" i="56"/>
  <c r="O19" i="56"/>
  <c r="O18" i="56"/>
  <c r="O17" i="56"/>
  <c r="O16" i="56"/>
  <c r="O15" i="56"/>
  <c r="O14" i="56"/>
  <c r="O13" i="56"/>
  <c r="O12" i="56"/>
  <c r="O10" i="56"/>
  <c r="O9" i="56"/>
  <c r="O8" i="56"/>
  <c r="O7" i="56"/>
  <c r="M10" i="56"/>
  <c r="M9" i="56"/>
  <c r="M8" i="56"/>
  <c r="M7" i="56"/>
  <c r="J10" i="56"/>
  <c r="K62" i="56"/>
  <c r="K61" i="56"/>
  <c r="K60" i="56"/>
  <c r="K59" i="56"/>
  <c r="K58" i="56"/>
  <c r="K57" i="56"/>
  <c r="K56" i="56"/>
  <c r="K55" i="56"/>
  <c r="K46" i="56"/>
  <c r="K45" i="56"/>
  <c r="K44" i="56"/>
  <c r="K43" i="56"/>
  <c r="K42" i="56"/>
  <c r="K41" i="56"/>
  <c r="K40" i="56"/>
  <c r="K39" i="56"/>
  <c r="K38" i="56"/>
  <c r="K37" i="56"/>
  <c r="K36" i="56"/>
  <c r="K35" i="56"/>
  <c r="K34" i="56"/>
  <c r="K33" i="56"/>
  <c r="K31" i="56"/>
  <c r="K30" i="56"/>
  <c r="K29" i="56"/>
  <c r="K28" i="56"/>
  <c r="K27" i="56"/>
  <c r="K26" i="56"/>
  <c r="K25" i="56"/>
  <c r="K24" i="56"/>
  <c r="K23" i="56"/>
  <c r="K22" i="56"/>
  <c r="K21" i="56"/>
  <c r="K20" i="56"/>
  <c r="K19" i="56"/>
  <c r="K18" i="56"/>
  <c r="K17" i="56"/>
  <c r="K16" i="56"/>
  <c r="K15" i="56"/>
  <c r="K14" i="56"/>
  <c r="K13" i="56"/>
  <c r="K12" i="56"/>
  <c r="K10" i="56"/>
  <c r="K9" i="56"/>
  <c r="K8" i="56"/>
  <c r="K7" i="56"/>
  <c r="I62" i="56"/>
  <c r="I61" i="56"/>
  <c r="I60" i="56"/>
  <c r="I59" i="56"/>
  <c r="I58" i="56"/>
  <c r="I57" i="56"/>
  <c r="I56" i="56"/>
  <c r="I55" i="56"/>
  <c r="I54" i="56"/>
  <c r="I46" i="56"/>
  <c r="I45" i="56"/>
  <c r="I44" i="56"/>
  <c r="I43" i="56"/>
  <c r="I42" i="56"/>
  <c r="I41" i="56"/>
  <c r="I40" i="56"/>
  <c r="I39" i="56"/>
  <c r="I38" i="56"/>
  <c r="I37" i="56"/>
  <c r="I36" i="56"/>
  <c r="I35" i="56"/>
  <c r="I34" i="56"/>
  <c r="I33" i="56"/>
  <c r="I31" i="56"/>
  <c r="I30" i="56"/>
  <c r="I29" i="56"/>
  <c r="I28" i="56"/>
  <c r="I27" i="56"/>
  <c r="I26" i="56"/>
  <c r="I25" i="56"/>
  <c r="I24" i="56"/>
  <c r="I23" i="56"/>
  <c r="I22" i="56"/>
  <c r="I21" i="56"/>
  <c r="I20" i="56"/>
  <c r="I19" i="56"/>
  <c r="I18" i="56"/>
  <c r="I17" i="56"/>
  <c r="I16" i="56"/>
  <c r="I15" i="56"/>
  <c r="I14" i="56"/>
  <c r="I13" i="56"/>
  <c r="I12" i="56"/>
  <c r="I10" i="56"/>
  <c r="I9" i="56"/>
  <c r="I8" i="56"/>
  <c r="I7" i="56"/>
  <c r="F10" i="56"/>
  <c r="F62" i="56"/>
  <c r="G62" i="56"/>
  <c r="G61" i="56"/>
  <c r="G60" i="56"/>
  <c r="G59" i="56"/>
  <c r="G58" i="56"/>
  <c r="G57" i="56"/>
  <c r="G56" i="56"/>
  <c r="G55" i="56"/>
  <c r="G54" i="56"/>
  <c r="F46" i="56"/>
  <c r="G46" i="56"/>
  <c r="G45" i="56"/>
  <c r="G44" i="56"/>
  <c r="G43" i="56"/>
  <c r="F40" i="56"/>
  <c r="F42" i="56"/>
  <c r="G42" i="56"/>
  <c r="G41" i="56"/>
  <c r="G40" i="56"/>
  <c r="G39" i="56"/>
  <c r="G38" i="56"/>
  <c r="G37" i="56"/>
  <c r="G36" i="56"/>
  <c r="G35" i="56"/>
  <c r="G34" i="56"/>
  <c r="G33" i="56"/>
  <c r="F31" i="56"/>
  <c r="G31" i="56"/>
  <c r="G30" i="56"/>
  <c r="G29" i="56"/>
  <c r="F26" i="56"/>
  <c r="F28" i="56"/>
  <c r="G28" i="56"/>
  <c r="G27" i="56"/>
  <c r="G26" i="56"/>
  <c r="G25" i="56"/>
  <c r="G24" i="56"/>
  <c r="G23" i="56"/>
  <c r="G22" i="56"/>
  <c r="G21" i="56"/>
  <c r="G20" i="56"/>
  <c r="G19" i="56"/>
  <c r="G18" i="56"/>
  <c r="G17" i="56"/>
  <c r="G16" i="56"/>
  <c r="G15" i="56"/>
  <c r="G14" i="56"/>
  <c r="G13" i="56"/>
  <c r="G12" i="56"/>
  <c r="G10" i="56"/>
  <c r="G9" i="56"/>
  <c r="G8" i="56"/>
  <c r="G7" i="56"/>
  <c r="D62" i="56"/>
  <c r="E62" i="56"/>
  <c r="E61" i="56"/>
  <c r="E60" i="56"/>
  <c r="E59" i="56"/>
  <c r="E58" i="56"/>
  <c r="E57" i="56"/>
  <c r="E56" i="56"/>
  <c r="E55" i="56"/>
  <c r="E54" i="56"/>
  <c r="D46" i="56"/>
  <c r="E46" i="56"/>
  <c r="E45" i="56"/>
  <c r="E44" i="56"/>
  <c r="E43" i="56"/>
  <c r="D40" i="56"/>
  <c r="D42" i="56"/>
  <c r="E42" i="56"/>
  <c r="E41" i="56"/>
  <c r="E40" i="56"/>
  <c r="E39" i="56"/>
  <c r="E38" i="56"/>
  <c r="E37" i="56"/>
  <c r="E36" i="56"/>
  <c r="E35" i="56"/>
  <c r="E34" i="56"/>
  <c r="E33" i="56"/>
  <c r="D31" i="56"/>
  <c r="E31" i="56"/>
  <c r="E30" i="56"/>
  <c r="E29" i="56"/>
  <c r="D26" i="56"/>
  <c r="D28" i="56"/>
  <c r="E28" i="56"/>
  <c r="E27" i="56"/>
  <c r="E26" i="56"/>
  <c r="E25" i="56"/>
  <c r="E24" i="56"/>
  <c r="E23" i="56"/>
  <c r="E22" i="56"/>
  <c r="E21" i="56"/>
  <c r="E20" i="56"/>
  <c r="E19" i="56"/>
  <c r="E18" i="56"/>
  <c r="E17" i="56"/>
  <c r="E16" i="56"/>
  <c r="E15" i="56"/>
  <c r="E14" i="56"/>
  <c r="E13" i="56"/>
  <c r="E12" i="56"/>
  <c r="E10" i="56"/>
  <c r="E9" i="56"/>
  <c r="E8" i="56"/>
  <c r="E7" i="56"/>
  <c r="AT52" i="56"/>
  <c r="AT51" i="56"/>
  <c r="AT49" i="56"/>
  <c r="AJ52" i="56"/>
  <c r="AJ51" i="56"/>
  <c r="AV64" i="56"/>
  <c r="AT67" i="56"/>
  <c r="AH67" i="56"/>
  <c r="AB67" i="56"/>
  <c r="Z67" i="56"/>
  <c r="X67" i="56"/>
  <c r="R67" i="56"/>
  <c r="P67" i="56"/>
  <c r="N67" i="56"/>
  <c r="L67" i="56"/>
  <c r="F67" i="56"/>
  <c r="D67" i="56"/>
  <c r="R52" i="56"/>
  <c r="R51" i="56"/>
  <c r="R49" i="56"/>
  <c r="D52" i="56"/>
  <c r="D51" i="56"/>
  <c r="P52" i="56"/>
  <c r="P51" i="56"/>
  <c r="P49" i="56"/>
  <c r="AV52" i="56"/>
  <c r="AV51" i="56"/>
  <c r="AV49" i="56"/>
  <c r="AR52" i="56"/>
  <c r="AR51" i="56"/>
  <c r="AR49" i="56"/>
  <c r="AP52" i="56"/>
  <c r="AP51" i="56"/>
  <c r="AP49" i="56"/>
  <c r="AN52" i="56"/>
  <c r="AN51" i="56"/>
  <c r="AN49" i="56"/>
  <c r="AL52" i="56"/>
  <c r="AL51" i="56"/>
  <c r="AL49" i="56"/>
  <c r="AF52" i="56"/>
  <c r="AF51" i="56"/>
  <c r="AF49" i="56"/>
  <c r="AD52" i="56"/>
  <c r="AD51" i="56"/>
  <c r="AD49" i="56"/>
  <c r="AB52" i="56"/>
  <c r="AB51" i="56"/>
  <c r="AB49" i="56"/>
  <c r="X52" i="56"/>
  <c r="X51" i="56"/>
  <c r="X49" i="56"/>
  <c r="V52" i="56"/>
  <c r="V51" i="56"/>
  <c r="V49" i="56"/>
  <c r="T52" i="56"/>
  <c r="T51" i="56"/>
  <c r="T49" i="56"/>
  <c r="N52" i="56"/>
  <c r="N51" i="56"/>
  <c r="N49" i="56"/>
  <c r="J52" i="56"/>
  <c r="J51" i="56"/>
  <c r="J49" i="56"/>
  <c r="F52" i="56"/>
  <c r="F51" i="56"/>
  <c r="F49" i="56"/>
  <c r="AL1" i="56"/>
  <c r="C7" i="56"/>
  <c r="C8" i="56"/>
  <c r="C9" i="56"/>
  <c r="C10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30" i="56"/>
  <c r="B31" i="56"/>
  <c r="C31" i="56"/>
  <c r="C33" i="56"/>
  <c r="C34" i="56"/>
  <c r="C35" i="56"/>
  <c r="C36" i="56"/>
  <c r="C37" i="56"/>
  <c r="C38" i="56"/>
  <c r="C39" i="56"/>
  <c r="B40" i="56"/>
  <c r="C40" i="56"/>
  <c r="C41" i="56"/>
  <c r="B42" i="56"/>
  <c r="C42" i="56"/>
  <c r="B43" i="57"/>
  <c r="B43" i="58"/>
  <c r="B43" i="56"/>
  <c r="C43" i="56"/>
  <c r="B44" i="57"/>
  <c r="B44" i="58"/>
  <c r="B44" i="56"/>
  <c r="C44" i="56"/>
  <c r="B45" i="57"/>
  <c r="B45" i="58"/>
  <c r="B45" i="56"/>
  <c r="C45" i="56"/>
  <c r="B46" i="56"/>
  <c r="C46" i="56"/>
  <c r="B49" i="56"/>
  <c r="C54" i="56"/>
  <c r="C55" i="56"/>
  <c r="C56" i="56"/>
  <c r="C57" i="56"/>
  <c r="C58" i="56"/>
  <c r="C59" i="56"/>
  <c r="C60" i="56"/>
  <c r="C61" i="56"/>
  <c r="B62" i="56"/>
  <c r="C62" i="56"/>
  <c r="Y10" i="57"/>
  <c r="M10" i="57"/>
  <c r="K10" i="57"/>
  <c r="G49" i="57"/>
  <c r="E49" i="57"/>
  <c r="C49" i="57"/>
  <c r="I62" i="57"/>
  <c r="I52" i="57"/>
  <c r="I51" i="57"/>
  <c r="I46" i="57"/>
  <c r="I40" i="57"/>
  <c r="I42" i="57"/>
  <c r="M62" i="57"/>
  <c r="N62" i="57"/>
  <c r="N61" i="57"/>
  <c r="N60" i="57"/>
  <c r="N59" i="57"/>
  <c r="N58" i="57"/>
  <c r="N57" i="57"/>
  <c r="N56" i="57"/>
  <c r="N55" i="57"/>
  <c r="N54" i="57"/>
  <c r="M52" i="57"/>
  <c r="M51" i="57"/>
  <c r="M46" i="57"/>
  <c r="N46" i="57"/>
  <c r="N45" i="57"/>
  <c r="N44" i="57"/>
  <c r="N43" i="57"/>
  <c r="M40" i="57"/>
  <c r="M42" i="57"/>
  <c r="N42" i="57"/>
  <c r="N41" i="57"/>
  <c r="N40" i="57"/>
  <c r="N39" i="57"/>
  <c r="N38" i="57"/>
  <c r="N37" i="57"/>
  <c r="N36" i="57"/>
  <c r="N35" i="57"/>
  <c r="N34" i="57"/>
  <c r="N33" i="57"/>
  <c r="M31" i="57"/>
  <c r="N31" i="57"/>
  <c r="N30" i="57"/>
  <c r="N29" i="57"/>
  <c r="M26" i="57"/>
  <c r="M28" i="57"/>
  <c r="N28" i="57"/>
  <c r="N27" i="57"/>
  <c r="N26" i="57"/>
  <c r="N25" i="57"/>
  <c r="N24" i="57"/>
  <c r="N23" i="57"/>
  <c r="N22" i="57"/>
  <c r="N21" i="57"/>
  <c r="N20" i="57"/>
  <c r="N19" i="57"/>
  <c r="N18" i="57"/>
  <c r="N17" i="57"/>
  <c r="N16" i="57"/>
  <c r="N15" i="57"/>
  <c r="N14" i="57"/>
  <c r="N13" i="57"/>
  <c r="N12" i="57"/>
  <c r="K52" i="57"/>
  <c r="K51" i="57"/>
  <c r="K62" i="57"/>
  <c r="L62" i="57"/>
  <c r="L61" i="57"/>
  <c r="L60" i="57"/>
  <c r="L59" i="57"/>
  <c r="L58" i="57"/>
  <c r="L57" i="57"/>
  <c r="L56" i="57"/>
  <c r="L55" i="57"/>
  <c r="L54" i="57"/>
  <c r="K46" i="57"/>
  <c r="L46" i="57"/>
  <c r="L45" i="57"/>
  <c r="L44" i="57"/>
  <c r="L43" i="57"/>
  <c r="K40" i="57"/>
  <c r="K42" i="57"/>
  <c r="L42" i="57"/>
  <c r="L41" i="57"/>
  <c r="L40" i="57"/>
  <c r="L39" i="57"/>
  <c r="L38" i="57"/>
  <c r="L37" i="57"/>
  <c r="L36" i="57"/>
  <c r="L35" i="57"/>
  <c r="L34" i="57"/>
  <c r="L33" i="57"/>
  <c r="K31" i="57"/>
  <c r="L31" i="57"/>
  <c r="L30" i="57"/>
  <c r="L29" i="57"/>
  <c r="K26" i="57"/>
  <c r="K28" i="57"/>
  <c r="L28" i="57"/>
  <c r="L27" i="57"/>
  <c r="L26" i="57"/>
  <c r="L25" i="57"/>
  <c r="L24" i="57"/>
  <c r="L23" i="57"/>
  <c r="L22" i="57"/>
  <c r="L21" i="57"/>
  <c r="L20" i="57"/>
  <c r="L19" i="57"/>
  <c r="L18" i="57"/>
  <c r="L17" i="57"/>
  <c r="L16" i="57"/>
  <c r="L15" i="57"/>
  <c r="L14" i="57"/>
  <c r="L13" i="57"/>
  <c r="L12" i="57"/>
  <c r="AQ52" i="57"/>
  <c r="AQ51" i="57"/>
  <c r="AQ10" i="57"/>
  <c r="AO62" i="57"/>
  <c r="AP62" i="57"/>
  <c r="AP61" i="57"/>
  <c r="AP60" i="57"/>
  <c r="AP59" i="57"/>
  <c r="AP58" i="57"/>
  <c r="AP57" i="57"/>
  <c r="AP56" i="57"/>
  <c r="AP55" i="57"/>
  <c r="AP54" i="57"/>
  <c r="AO52" i="57"/>
  <c r="AO51" i="57"/>
  <c r="AO49" i="57"/>
  <c r="AO46" i="57"/>
  <c r="AP46" i="57"/>
  <c r="AP45" i="57"/>
  <c r="AP44" i="57"/>
  <c r="AP43" i="57"/>
  <c r="AO40" i="57"/>
  <c r="AO42" i="57"/>
  <c r="AP42" i="57"/>
  <c r="AP41" i="57"/>
  <c r="AP40" i="57"/>
  <c r="AP39" i="57"/>
  <c r="AP38" i="57"/>
  <c r="AP37" i="57"/>
  <c r="AP36" i="57"/>
  <c r="AP35" i="57"/>
  <c r="AP34" i="57"/>
  <c r="AP33" i="57"/>
  <c r="AO31" i="57"/>
  <c r="AP31" i="57"/>
  <c r="AP30" i="57"/>
  <c r="AP29" i="57"/>
  <c r="AO26" i="57"/>
  <c r="AO28" i="57"/>
  <c r="AP28" i="57"/>
  <c r="AP27" i="57"/>
  <c r="AP26" i="57"/>
  <c r="AP25" i="57"/>
  <c r="AP24" i="57"/>
  <c r="AP23" i="57"/>
  <c r="AP22" i="57"/>
  <c r="AP21" i="57"/>
  <c r="AP20" i="57"/>
  <c r="AP19" i="57"/>
  <c r="AP18" i="57"/>
  <c r="AP17" i="57"/>
  <c r="AP16" i="57"/>
  <c r="AP15" i="57"/>
  <c r="AP14" i="57"/>
  <c r="AP13" i="57"/>
  <c r="AP12" i="57"/>
  <c r="Y52" i="57"/>
  <c r="Y51" i="57"/>
  <c r="Y62" i="57"/>
  <c r="Z62" i="57"/>
  <c r="Z61" i="57"/>
  <c r="Z60" i="57"/>
  <c r="Z59" i="57"/>
  <c r="Z58" i="57"/>
  <c r="Z57" i="57"/>
  <c r="Z56" i="57"/>
  <c r="Z55" i="57"/>
  <c r="Z54" i="57"/>
  <c r="Y49" i="57"/>
  <c r="Y46" i="57"/>
  <c r="Z46" i="57"/>
  <c r="Z45" i="57"/>
  <c r="Z44" i="57"/>
  <c r="Z43" i="57"/>
  <c r="Y40" i="57"/>
  <c r="Y42" i="57"/>
  <c r="Z42" i="57"/>
  <c r="Z41" i="57"/>
  <c r="Z40" i="57"/>
  <c r="Z39" i="57"/>
  <c r="Z38" i="57"/>
  <c r="Z37" i="57"/>
  <c r="Z36" i="57"/>
  <c r="Z35" i="57"/>
  <c r="Z34" i="57"/>
  <c r="Z33" i="57"/>
  <c r="Y31" i="57"/>
  <c r="Z31" i="57"/>
  <c r="Z30" i="57"/>
  <c r="Z29" i="57"/>
  <c r="Y26" i="57"/>
  <c r="Y28" i="57"/>
  <c r="Z28" i="57"/>
  <c r="Z27" i="57"/>
  <c r="Z26" i="57"/>
  <c r="Z25" i="57"/>
  <c r="Z24" i="57"/>
  <c r="Z23" i="57"/>
  <c r="Z22" i="57"/>
  <c r="Z21" i="57"/>
  <c r="Z20" i="57"/>
  <c r="Z19" i="57"/>
  <c r="Z18" i="57"/>
  <c r="Z17" i="57"/>
  <c r="Z16" i="57"/>
  <c r="Z15" i="57"/>
  <c r="Z14" i="57"/>
  <c r="Z13" i="57"/>
  <c r="S52" i="57"/>
  <c r="S51" i="57"/>
  <c r="AQ62" i="57"/>
  <c r="AR62" i="57"/>
  <c r="AR61" i="57"/>
  <c r="AR60" i="57"/>
  <c r="AR59" i="57"/>
  <c r="AR58" i="57"/>
  <c r="AR57" i="57"/>
  <c r="AR56" i="57"/>
  <c r="AR55" i="57"/>
  <c r="AR46" i="57"/>
  <c r="AR45" i="57"/>
  <c r="AR44" i="57"/>
  <c r="AR43" i="57"/>
  <c r="AR42" i="57"/>
  <c r="AR41" i="57"/>
  <c r="AR40" i="57"/>
  <c r="AR39" i="57"/>
  <c r="AR38" i="57"/>
  <c r="AR37" i="57"/>
  <c r="AR36" i="57"/>
  <c r="AR35" i="57"/>
  <c r="AR34" i="57"/>
  <c r="AR33" i="57"/>
  <c r="AR31" i="57"/>
  <c r="AR30" i="57"/>
  <c r="AR29" i="57"/>
  <c r="AR28" i="57"/>
  <c r="AR27" i="57"/>
  <c r="AR26" i="57"/>
  <c r="AR25" i="57"/>
  <c r="AR24" i="57"/>
  <c r="AR23" i="57"/>
  <c r="AR22" i="57"/>
  <c r="AR21" i="57"/>
  <c r="AR20" i="57"/>
  <c r="AR19" i="57"/>
  <c r="AR18" i="57"/>
  <c r="AR17" i="57"/>
  <c r="AR16" i="57"/>
  <c r="AR15" i="57"/>
  <c r="AR14" i="57"/>
  <c r="AR13" i="57"/>
  <c r="AR12" i="57"/>
  <c r="AR10" i="57"/>
  <c r="AR9" i="57"/>
  <c r="AR8" i="57"/>
  <c r="AR7" i="57"/>
  <c r="AP10" i="57"/>
  <c r="AP9" i="57"/>
  <c r="AP8" i="57"/>
  <c r="AP7" i="57"/>
  <c r="AN62" i="57"/>
  <c r="AN61" i="57"/>
  <c r="AN60" i="57"/>
  <c r="AN59" i="57"/>
  <c r="AN58" i="57"/>
  <c r="AN57" i="57"/>
  <c r="AN56" i="57"/>
  <c r="AN55" i="57"/>
  <c r="AN54" i="57"/>
  <c r="AN46" i="57"/>
  <c r="AN45" i="57"/>
  <c r="AN44" i="57"/>
  <c r="AN43" i="57"/>
  <c r="AN42" i="57"/>
  <c r="AN41" i="57"/>
  <c r="AN40" i="57"/>
  <c r="AN39" i="57"/>
  <c r="AN38" i="57"/>
  <c r="AN37" i="57"/>
  <c r="AN36" i="57"/>
  <c r="AN35" i="57"/>
  <c r="AN34" i="57"/>
  <c r="AN33" i="57"/>
  <c r="AN31" i="57"/>
  <c r="AN30" i="57"/>
  <c r="AN29" i="57"/>
  <c r="AN28" i="57"/>
  <c r="AN27" i="57"/>
  <c r="AN26" i="57"/>
  <c r="AN25" i="57"/>
  <c r="AN24" i="57"/>
  <c r="AN23" i="57"/>
  <c r="AN22" i="57"/>
  <c r="AN21" i="57"/>
  <c r="AN20" i="57"/>
  <c r="AN19" i="57"/>
  <c r="AN18" i="57"/>
  <c r="AN17" i="57"/>
  <c r="AN16" i="57"/>
  <c r="AN15" i="57"/>
  <c r="AN14" i="57"/>
  <c r="AN13" i="57"/>
  <c r="AN12" i="57"/>
  <c r="AN10" i="57"/>
  <c r="AN9" i="57"/>
  <c r="AN8" i="57"/>
  <c r="AN7" i="57"/>
  <c r="AL62" i="57"/>
  <c r="AL61" i="57"/>
  <c r="AL60" i="57"/>
  <c r="AL59" i="57"/>
  <c r="AL58" i="57"/>
  <c r="AL57" i="57"/>
  <c r="AL56" i="57"/>
  <c r="AL55" i="57"/>
  <c r="AL54" i="57"/>
  <c r="AL46" i="57"/>
  <c r="AL45" i="57"/>
  <c r="AL44" i="57"/>
  <c r="AL43" i="57"/>
  <c r="AL42" i="57"/>
  <c r="AL41" i="57"/>
  <c r="AL40" i="57"/>
  <c r="AL39" i="57"/>
  <c r="AL38" i="57"/>
  <c r="AL37" i="57"/>
  <c r="AL36" i="57"/>
  <c r="AL35" i="57"/>
  <c r="AL34" i="57"/>
  <c r="AL33" i="57"/>
  <c r="AL31" i="57"/>
  <c r="AL30" i="57"/>
  <c r="AL29" i="57"/>
  <c r="AL28" i="57"/>
  <c r="AL27" i="57"/>
  <c r="AL26" i="57"/>
  <c r="AL25" i="57"/>
  <c r="AL24" i="57"/>
  <c r="AL23" i="57"/>
  <c r="AL22" i="57"/>
  <c r="AL21" i="57"/>
  <c r="AL20" i="57"/>
  <c r="AL19" i="57"/>
  <c r="AL18" i="57"/>
  <c r="AL17" i="57"/>
  <c r="AL16" i="57"/>
  <c r="AL15" i="57"/>
  <c r="AL14" i="57"/>
  <c r="AL13" i="57"/>
  <c r="AL12" i="57"/>
  <c r="AL10" i="57"/>
  <c r="AL9" i="57"/>
  <c r="AL8" i="57"/>
  <c r="AL7" i="57"/>
  <c r="AJ62" i="57"/>
  <c r="AJ61" i="57"/>
  <c r="AJ60" i="57"/>
  <c r="AJ59" i="57"/>
  <c r="AJ58" i="57"/>
  <c r="AJ57" i="57"/>
  <c r="AJ56" i="57"/>
  <c r="AJ55" i="57"/>
  <c r="AJ54" i="57"/>
  <c r="AJ46" i="57"/>
  <c r="AJ45" i="57"/>
  <c r="AJ44" i="57"/>
  <c r="AJ43" i="57"/>
  <c r="AJ42" i="57"/>
  <c r="AJ41" i="57"/>
  <c r="AJ40" i="57"/>
  <c r="AJ39" i="57"/>
  <c r="AJ38" i="57"/>
  <c r="AJ37" i="57"/>
  <c r="AJ36" i="57"/>
  <c r="AJ35" i="57"/>
  <c r="AJ34" i="57"/>
  <c r="AJ33" i="57"/>
  <c r="AJ31" i="57"/>
  <c r="AJ30" i="57"/>
  <c r="AJ29" i="57"/>
  <c r="AJ28" i="57"/>
  <c r="AJ27" i="57"/>
  <c r="AJ26" i="57"/>
  <c r="AJ25" i="57"/>
  <c r="AJ24" i="57"/>
  <c r="AJ23" i="57"/>
  <c r="AJ22" i="57"/>
  <c r="AJ21" i="57"/>
  <c r="AJ20" i="57"/>
  <c r="AJ19" i="57"/>
  <c r="AJ18" i="57"/>
  <c r="AJ17" i="57"/>
  <c r="AJ16" i="57"/>
  <c r="AJ15" i="57"/>
  <c r="AJ14" i="57"/>
  <c r="AJ13" i="57"/>
  <c r="AJ12" i="57"/>
  <c r="AJ10" i="57"/>
  <c r="AJ9" i="57"/>
  <c r="AJ8" i="57"/>
  <c r="AJ7" i="57"/>
  <c r="AH62" i="57"/>
  <c r="AH61" i="57"/>
  <c r="AH60" i="57"/>
  <c r="AH59" i="57"/>
  <c r="AH58" i="57"/>
  <c r="AH57" i="57"/>
  <c r="AH56" i="57"/>
  <c r="AH55" i="57"/>
  <c r="AH54" i="57"/>
  <c r="AH46" i="57"/>
  <c r="AH45" i="57"/>
  <c r="AH44" i="57"/>
  <c r="AH43" i="57"/>
  <c r="AH42" i="57"/>
  <c r="AH41" i="57"/>
  <c r="AH40" i="57"/>
  <c r="AH39" i="57"/>
  <c r="AH38" i="57"/>
  <c r="AH37" i="57"/>
  <c r="AH36" i="57"/>
  <c r="AH35" i="57"/>
  <c r="AH34" i="57"/>
  <c r="AH33" i="57"/>
  <c r="AH31" i="57"/>
  <c r="AH30" i="57"/>
  <c r="AH29" i="57"/>
  <c r="AH28" i="57"/>
  <c r="AH27" i="57"/>
  <c r="AH26" i="57"/>
  <c r="AH25" i="57"/>
  <c r="AH24" i="57"/>
  <c r="AH23" i="57"/>
  <c r="AH22" i="57"/>
  <c r="AH21" i="57"/>
  <c r="AH20" i="57"/>
  <c r="AH19" i="57"/>
  <c r="AH18" i="57"/>
  <c r="AH17" i="57"/>
  <c r="AH16" i="57"/>
  <c r="AH15" i="57"/>
  <c r="AH14" i="57"/>
  <c r="AH13" i="57"/>
  <c r="AH12" i="57"/>
  <c r="AH10" i="57"/>
  <c r="AH9" i="57"/>
  <c r="AH8" i="57"/>
  <c r="AH7" i="57"/>
  <c r="AF62" i="57"/>
  <c r="AF61" i="57"/>
  <c r="AF60" i="57"/>
  <c r="AF59" i="57"/>
  <c r="AF58" i="57"/>
  <c r="AF57" i="57"/>
  <c r="AF56" i="57"/>
  <c r="AF55" i="57"/>
  <c r="AF54" i="57"/>
  <c r="AF46" i="57"/>
  <c r="AF45" i="57"/>
  <c r="AF44" i="57"/>
  <c r="AF43" i="57"/>
  <c r="AF42" i="57"/>
  <c r="AF41" i="57"/>
  <c r="AF40" i="57"/>
  <c r="AF39" i="57"/>
  <c r="AF38" i="57"/>
  <c r="AF37" i="57"/>
  <c r="AF36" i="57"/>
  <c r="AF35" i="57"/>
  <c r="AF34" i="57"/>
  <c r="AF33" i="57"/>
  <c r="AF31" i="57"/>
  <c r="AF30" i="57"/>
  <c r="AF29" i="57"/>
  <c r="AF28" i="57"/>
  <c r="AF27" i="57"/>
  <c r="AF26" i="57"/>
  <c r="AF25" i="57"/>
  <c r="AF24" i="57"/>
  <c r="AF23" i="57"/>
  <c r="AF22" i="57"/>
  <c r="AF21" i="57"/>
  <c r="AF20" i="57"/>
  <c r="AF19" i="57"/>
  <c r="AF18" i="57"/>
  <c r="AF17" i="57"/>
  <c r="AF16" i="57"/>
  <c r="AF15" i="57"/>
  <c r="AF14" i="57"/>
  <c r="AF13" i="57"/>
  <c r="AF12" i="57"/>
  <c r="AF10" i="57"/>
  <c r="AF9" i="57"/>
  <c r="AF8" i="57"/>
  <c r="AF7" i="57"/>
  <c r="AD62" i="57"/>
  <c r="AD61" i="57"/>
  <c r="AD60" i="57"/>
  <c r="AD59" i="57"/>
  <c r="AD58" i="57"/>
  <c r="AD57" i="57"/>
  <c r="AD56" i="57"/>
  <c r="AD55" i="57"/>
  <c r="AD54" i="57"/>
  <c r="AD46" i="57"/>
  <c r="AD45" i="57"/>
  <c r="AD44" i="57"/>
  <c r="AD43" i="57"/>
  <c r="AD42" i="57"/>
  <c r="AD41" i="57"/>
  <c r="AD40" i="57"/>
  <c r="AD39" i="57"/>
  <c r="AD38" i="57"/>
  <c r="AD37" i="57"/>
  <c r="AD36" i="57"/>
  <c r="AD35" i="57"/>
  <c r="AD34" i="57"/>
  <c r="AD33" i="57"/>
  <c r="AD31" i="57"/>
  <c r="AD30" i="57"/>
  <c r="AD29" i="57"/>
  <c r="AD28" i="57"/>
  <c r="AD27" i="57"/>
  <c r="AD26" i="57"/>
  <c r="AD25" i="57"/>
  <c r="AD24" i="57"/>
  <c r="AD23" i="57"/>
  <c r="AD22" i="57"/>
  <c r="AD21" i="57"/>
  <c r="AD20" i="57"/>
  <c r="AD19" i="57"/>
  <c r="AD18" i="57"/>
  <c r="AD17" i="57"/>
  <c r="AD16" i="57"/>
  <c r="AD15" i="57"/>
  <c r="AD14" i="57"/>
  <c r="AD13" i="57"/>
  <c r="AD12" i="57"/>
  <c r="AD10" i="57"/>
  <c r="AD9" i="57"/>
  <c r="AD8" i="57"/>
  <c r="AD7" i="57"/>
  <c r="AB62" i="57"/>
  <c r="AB61" i="57"/>
  <c r="AB60" i="57"/>
  <c r="AB59" i="57"/>
  <c r="AB58" i="57"/>
  <c r="AB57" i="57"/>
  <c r="AB56" i="57"/>
  <c r="AB55" i="57"/>
  <c r="AB54" i="57"/>
  <c r="AB46" i="57"/>
  <c r="AB45" i="57"/>
  <c r="AB44" i="57"/>
  <c r="AB43" i="57"/>
  <c r="AB42" i="57"/>
  <c r="AB41" i="57"/>
  <c r="AB40" i="57"/>
  <c r="AB39" i="57"/>
  <c r="AB38" i="57"/>
  <c r="AB37" i="57"/>
  <c r="AB36" i="57"/>
  <c r="AB35" i="57"/>
  <c r="AB34" i="57"/>
  <c r="AB33" i="57"/>
  <c r="AB31" i="57"/>
  <c r="AB30" i="57"/>
  <c r="AB29" i="57"/>
  <c r="AB28" i="57"/>
  <c r="AB27" i="57"/>
  <c r="AB26" i="57"/>
  <c r="AB25" i="57"/>
  <c r="AB24" i="57"/>
  <c r="AB23" i="57"/>
  <c r="AB22" i="57"/>
  <c r="AB21" i="57"/>
  <c r="AB20" i="57"/>
  <c r="AB19" i="57"/>
  <c r="AB18" i="57"/>
  <c r="AB17" i="57"/>
  <c r="AB16" i="57"/>
  <c r="AB15" i="57"/>
  <c r="AB14" i="57"/>
  <c r="AB13" i="57"/>
  <c r="AB12" i="57"/>
  <c r="AB10" i="57"/>
  <c r="AB9" i="57"/>
  <c r="AB8" i="57"/>
  <c r="AB7" i="57"/>
  <c r="Z12" i="57"/>
  <c r="Z10" i="57"/>
  <c r="Z9" i="57"/>
  <c r="Z8" i="57"/>
  <c r="Z7" i="57"/>
  <c r="W62" i="57"/>
  <c r="W10" i="57"/>
  <c r="X62" i="57"/>
  <c r="X61" i="57"/>
  <c r="X60" i="57"/>
  <c r="X59" i="57"/>
  <c r="X58" i="57"/>
  <c r="X57" i="57"/>
  <c r="X56" i="57"/>
  <c r="X55" i="57"/>
  <c r="X54" i="57"/>
  <c r="W46" i="57"/>
  <c r="X46" i="57"/>
  <c r="X45" i="57"/>
  <c r="X44" i="57"/>
  <c r="X43" i="57"/>
  <c r="W40" i="57"/>
  <c r="W42" i="57"/>
  <c r="X42" i="57"/>
  <c r="X41" i="57"/>
  <c r="X40" i="57"/>
  <c r="X39" i="57"/>
  <c r="X38" i="57"/>
  <c r="X37" i="57"/>
  <c r="X36" i="57"/>
  <c r="X35" i="57"/>
  <c r="X34" i="57"/>
  <c r="X33" i="57"/>
  <c r="W31" i="57"/>
  <c r="X31" i="57"/>
  <c r="X30" i="57"/>
  <c r="X29" i="57"/>
  <c r="W26" i="57"/>
  <c r="W28" i="57"/>
  <c r="X28" i="57"/>
  <c r="X27" i="57"/>
  <c r="X26" i="57"/>
  <c r="X25" i="57"/>
  <c r="X24" i="57"/>
  <c r="X23" i="57"/>
  <c r="X22" i="57"/>
  <c r="X21" i="57"/>
  <c r="X20" i="57"/>
  <c r="X19" i="57"/>
  <c r="X18" i="57"/>
  <c r="X17" i="57"/>
  <c r="X16" i="57"/>
  <c r="X15" i="57"/>
  <c r="X14" i="57"/>
  <c r="X13" i="57"/>
  <c r="X12" i="57"/>
  <c r="X10" i="57"/>
  <c r="X9" i="57"/>
  <c r="X8" i="57"/>
  <c r="X7" i="57"/>
  <c r="V62" i="57"/>
  <c r="V61" i="57"/>
  <c r="V60" i="57"/>
  <c r="V59" i="57"/>
  <c r="V58" i="57"/>
  <c r="V57" i="57"/>
  <c r="V56" i="57"/>
  <c r="V55" i="57"/>
  <c r="V54" i="57"/>
  <c r="V46" i="57"/>
  <c r="V45" i="57"/>
  <c r="V44" i="57"/>
  <c r="V43" i="57"/>
  <c r="V42" i="57"/>
  <c r="V41" i="57"/>
  <c r="V40" i="57"/>
  <c r="V39" i="57"/>
  <c r="V38" i="57"/>
  <c r="V37" i="57"/>
  <c r="V36" i="57"/>
  <c r="V35" i="57"/>
  <c r="V34" i="57"/>
  <c r="V33" i="57"/>
  <c r="V31" i="57"/>
  <c r="V30" i="57"/>
  <c r="V29" i="57"/>
  <c r="V28" i="57"/>
  <c r="V27" i="57"/>
  <c r="V26" i="57"/>
  <c r="V25" i="57"/>
  <c r="V24" i="57"/>
  <c r="V23" i="57"/>
  <c r="V22" i="57"/>
  <c r="V21" i="57"/>
  <c r="V20" i="57"/>
  <c r="V19" i="57"/>
  <c r="V18" i="57"/>
  <c r="V17" i="57"/>
  <c r="V16" i="57"/>
  <c r="V15" i="57"/>
  <c r="V14" i="57"/>
  <c r="V13" i="57"/>
  <c r="V12" i="57"/>
  <c r="V10" i="57"/>
  <c r="V9" i="57"/>
  <c r="V8" i="57"/>
  <c r="V7" i="57"/>
  <c r="T62" i="57"/>
  <c r="T61" i="57"/>
  <c r="T60" i="57"/>
  <c r="T59" i="57"/>
  <c r="T58" i="57"/>
  <c r="T57" i="57"/>
  <c r="T56" i="57"/>
  <c r="T55" i="57"/>
  <c r="T54" i="57"/>
  <c r="T46" i="57"/>
  <c r="T45" i="57"/>
  <c r="T44" i="57"/>
  <c r="T43" i="57"/>
  <c r="T42" i="57"/>
  <c r="T41" i="57"/>
  <c r="T40" i="57"/>
  <c r="T39" i="57"/>
  <c r="T38" i="57"/>
  <c r="T37" i="57"/>
  <c r="T36" i="57"/>
  <c r="T35" i="57"/>
  <c r="T34" i="57"/>
  <c r="T33" i="57"/>
  <c r="T31" i="57"/>
  <c r="T30" i="57"/>
  <c r="T29" i="57"/>
  <c r="T28" i="57"/>
  <c r="T27" i="57"/>
  <c r="T26" i="57"/>
  <c r="T25" i="57"/>
  <c r="T24" i="57"/>
  <c r="T23" i="57"/>
  <c r="T22" i="57"/>
  <c r="T21" i="57"/>
  <c r="T20" i="57"/>
  <c r="T19" i="57"/>
  <c r="T18" i="57"/>
  <c r="T17" i="57"/>
  <c r="T16" i="57"/>
  <c r="T15" i="57"/>
  <c r="T14" i="57"/>
  <c r="T13" i="57"/>
  <c r="T12" i="57"/>
  <c r="T10" i="57"/>
  <c r="T9" i="57"/>
  <c r="T8" i="57"/>
  <c r="T7" i="57"/>
  <c r="Q62" i="57"/>
  <c r="Q10" i="57"/>
  <c r="R62" i="57"/>
  <c r="R61" i="57"/>
  <c r="R60" i="57"/>
  <c r="R59" i="57"/>
  <c r="R58" i="57"/>
  <c r="R57" i="57"/>
  <c r="R56" i="57"/>
  <c r="R55" i="57"/>
  <c r="R54" i="57"/>
  <c r="Q46" i="57"/>
  <c r="R46" i="57"/>
  <c r="R45" i="57"/>
  <c r="R44" i="57"/>
  <c r="R43" i="57"/>
  <c r="Q40" i="57"/>
  <c r="Q42" i="57"/>
  <c r="R42" i="57"/>
  <c r="R41" i="57"/>
  <c r="R40" i="57"/>
  <c r="R39" i="57"/>
  <c r="R38" i="57"/>
  <c r="R37" i="57"/>
  <c r="R36" i="57"/>
  <c r="R35" i="57"/>
  <c r="R34" i="57"/>
  <c r="R33" i="57"/>
  <c r="Q31" i="57"/>
  <c r="R31" i="57"/>
  <c r="R30" i="57"/>
  <c r="R29" i="57"/>
  <c r="Q26" i="57"/>
  <c r="Q28" i="57"/>
  <c r="R28" i="57"/>
  <c r="R27" i="57"/>
  <c r="R26" i="57"/>
  <c r="R25" i="57"/>
  <c r="R24" i="57"/>
  <c r="R23" i="57"/>
  <c r="R22" i="57"/>
  <c r="R21" i="57"/>
  <c r="R20" i="57"/>
  <c r="R19" i="57"/>
  <c r="R18" i="57"/>
  <c r="R17" i="57"/>
  <c r="R16" i="57"/>
  <c r="R15" i="57"/>
  <c r="R14" i="57"/>
  <c r="R13" i="57"/>
  <c r="R12" i="57"/>
  <c r="R10" i="57"/>
  <c r="R9" i="57"/>
  <c r="R8" i="57"/>
  <c r="R7" i="57"/>
  <c r="O62" i="57"/>
  <c r="O10" i="57"/>
  <c r="P62" i="57"/>
  <c r="P61" i="57"/>
  <c r="P60" i="57"/>
  <c r="P59" i="57"/>
  <c r="P58" i="57"/>
  <c r="P57" i="57"/>
  <c r="P56" i="57"/>
  <c r="P55" i="57"/>
  <c r="P54" i="57"/>
  <c r="O46" i="57"/>
  <c r="P46" i="57"/>
  <c r="P45" i="57"/>
  <c r="P44" i="57"/>
  <c r="P43" i="57"/>
  <c r="O40" i="57"/>
  <c r="O42" i="57"/>
  <c r="P42" i="57"/>
  <c r="P41" i="57"/>
  <c r="P40" i="57"/>
  <c r="P39" i="57"/>
  <c r="P38" i="57"/>
  <c r="P37" i="57"/>
  <c r="P36" i="57"/>
  <c r="P35" i="57"/>
  <c r="P34" i="57"/>
  <c r="P33" i="57"/>
  <c r="O31" i="57"/>
  <c r="P31" i="57"/>
  <c r="P30" i="57"/>
  <c r="P29" i="57"/>
  <c r="O26" i="57"/>
  <c r="O28" i="57"/>
  <c r="P28" i="57"/>
  <c r="P27" i="57"/>
  <c r="P26" i="57"/>
  <c r="P25" i="57"/>
  <c r="P24" i="57"/>
  <c r="P23" i="57"/>
  <c r="P22" i="57"/>
  <c r="P21" i="57"/>
  <c r="P20" i="57"/>
  <c r="P19" i="57"/>
  <c r="P18" i="57"/>
  <c r="P17" i="57"/>
  <c r="P16" i="57"/>
  <c r="P15" i="57"/>
  <c r="P14" i="57"/>
  <c r="P13" i="57"/>
  <c r="P12" i="57"/>
  <c r="P10" i="57"/>
  <c r="P9" i="57"/>
  <c r="P8" i="57"/>
  <c r="P7" i="57"/>
  <c r="N10" i="57"/>
  <c r="N9" i="57"/>
  <c r="N8" i="57"/>
  <c r="N7" i="57"/>
  <c r="L10" i="57"/>
  <c r="L9" i="57"/>
  <c r="L8" i="57"/>
  <c r="L7" i="57"/>
  <c r="J62" i="57"/>
  <c r="J61" i="57"/>
  <c r="J60" i="57"/>
  <c r="J59" i="57"/>
  <c r="J58" i="57"/>
  <c r="J57" i="57"/>
  <c r="J56" i="57"/>
  <c r="J55" i="57"/>
  <c r="J54" i="57"/>
  <c r="J46" i="57"/>
  <c r="J45" i="57"/>
  <c r="J44" i="57"/>
  <c r="J43" i="57"/>
  <c r="J42" i="57"/>
  <c r="J41" i="57"/>
  <c r="J40" i="57"/>
  <c r="J39" i="57"/>
  <c r="J38" i="57"/>
  <c r="J37" i="57"/>
  <c r="J36" i="57"/>
  <c r="J35" i="57"/>
  <c r="J34" i="57"/>
  <c r="J33" i="57"/>
  <c r="I31" i="57"/>
  <c r="J31" i="57"/>
  <c r="J30" i="57"/>
  <c r="J29" i="57"/>
  <c r="I26" i="57"/>
  <c r="I28" i="57"/>
  <c r="J28" i="57"/>
  <c r="J27" i="57"/>
  <c r="J26" i="57"/>
  <c r="J25" i="57"/>
  <c r="J24" i="57"/>
  <c r="J23" i="57"/>
  <c r="J22" i="57"/>
  <c r="J21" i="57"/>
  <c r="J20" i="57"/>
  <c r="J19" i="57"/>
  <c r="J18" i="57"/>
  <c r="J17" i="57"/>
  <c r="J16" i="57"/>
  <c r="J15" i="57"/>
  <c r="J14" i="57"/>
  <c r="J13" i="57"/>
  <c r="J12" i="57"/>
  <c r="J10" i="57"/>
  <c r="J9" i="57"/>
  <c r="J8" i="57"/>
  <c r="J7" i="57"/>
  <c r="G62" i="57"/>
  <c r="H62" i="57"/>
  <c r="H61" i="57"/>
  <c r="H60" i="57"/>
  <c r="H59" i="57"/>
  <c r="H58" i="57"/>
  <c r="H57" i="57"/>
  <c r="H56" i="57"/>
  <c r="H55" i="57"/>
  <c r="G46" i="57"/>
  <c r="H46" i="57"/>
  <c r="H45" i="57"/>
  <c r="H44" i="57"/>
  <c r="H43" i="57"/>
  <c r="G40" i="57"/>
  <c r="G42" i="57"/>
  <c r="H42" i="57"/>
  <c r="H41" i="57"/>
  <c r="H40" i="57"/>
  <c r="H39" i="57"/>
  <c r="H38" i="57"/>
  <c r="H37" i="57"/>
  <c r="H36" i="57"/>
  <c r="H35" i="57"/>
  <c r="H34" i="57"/>
  <c r="H33" i="57"/>
  <c r="G31" i="57"/>
  <c r="H31" i="57"/>
  <c r="H30" i="57"/>
  <c r="H29" i="57"/>
  <c r="G26" i="57"/>
  <c r="G28" i="57"/>
  <c r="H28" i="57"/>
  <c r="H27" i="57"/>
  <c r="H26" i="57"/>
  <c r="H25" i="57"/>
  <c r="H24" i="57"/>
  <c r="H23" i="57"/>
  <c r="H22" i="57"/>
  <c r="H21" i="57"/>
  <c r="H20" i="57"/>
  <c r="H19" i="57"/>
  <c r="H18" i="57"/>
  <c r="H17" i="57"/>
  <c r="H16" i="57"/>
  <c r="H15" i="57"/>
  <c r="H14" i="57"/>
  <c r="H13" i="57"/>
  <c r="H12" i="57"/>
  <c r="H10" i="57"/>
  <c r="H9" i="57"/>
  <c r="H8" i="57"/>
  <c r="H7" i="57"/>
  <c r="E62" i="57"/>
  <c r="F62" i="57"/>
  <c r="F61" i="57"/>
  <c r="F60" i="57"/>
  <c r="F59" i="57"/>
  <c r="F58" i="57"/>
  <c r="F57" i="57"/>
  <c r="F56" i="57"/>
  <c r="F55" i="57"/>
  <c r="E46" i="57"/>
  <c r="F46" i="57"/>
  <c r="F45" i="57"/>
  <c r="F44" i="57"/>
  <c r="F43" i="57"/>
  <c r="E40" i="57"/>
  <c r="E42" i="57"/>
  <c r="F42" i="57"/>
  <c r="F41" i="57"/>
  <c r="F40" i="57"/>
  <c r="F39" i="57"/>
  <c r="F38" i="57"/>
  <c r="F37" i="57"/>
  <c r="F36" i="57"/>
  <c r="F35" i="57"/>
  <c r="F34" i="57"/>
  <c r="F33" i="57"/>
  <c r="E31" i="57"/>
  <c r="F31" i="57"/>
  <c r="F30" i="57"/>
  <c r="F29" i="57"/>
  <c r="E26" i="57"/>
  <c r="E28" i="57"/>
  <c r="F28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0" i="57"/>
  <c r="F9" i="57"/>
  <c r="F8" i="57"/>
  <c r="F7" i="57"/>
  <c r="C62" i="57"/>
  <c r="D62" i="57"/>
  <c r="D61" i="57"/>
  <c r="D60" i="57"/>
  <c r="D59" i="57"/>
  <c r="D58" i="57"/>
  <c r="D57" i="57"/>
  <c r="D56" i="57"/>
  <c r="D55" i="57"/>
  <c r="D54" i="57"/>
  <c r="C46" i="57"/>
  <c r="D46" i="57"/>
  <c r="D45" i="57"/>
  <c r="D44" i="57"/>
  <c r="D43" i="57"/>
  <c r="C40" i="57"/>
  <c r="C42" i="57"/>
  <c r="D42" i="57"/>
  <c r="D41" i="57"/>
  <c r="D40" i="57"/>
  <c r="D39" i="57"/>
  <c r="D38" i="57"/>
  <c r="D37" i="57"/>
  <c r="D36" i="57"/>
  <c r="D35" i="57"/>
  <c r="D34" i="57"/>
  <c r="D33" i="57"/>
  <c r="C31" i="57"/>
  <c r="D31" i="57"/>
  <c r="D30" i="57"/>
  <c r="D29" i="57"/>
  <c r="C26" i="57"/>
  <c r="C28" i="57"/>
  <c r="D28" i="57"/>
  <c r="D27" i="57"/>
  <c r="D26" i="57"/>
  <c r="D25" i="57"/>
  <c r="D24" i="57"/>
  <c r="D23" i="57"/>
  <c r="D22" i="57"/>
  <c r="D21" i="57"/>
  <c r="D20" i="57"/>
  <c r="D19" i="57"/>
  <c r="D18" i="57"/>
  <c r="D17" i="57"/>
  <c r="D16" i="57"/>
  <c r="D15" i="57"/>
  <c r="D14" i="57"/>
  <c r="D13" i="57"/>
  <c r="D12" i="57"/>
  <c r="D10" i="57"/>
  <c r="D9" i="57"/>
  <c r="D8" i="57"/>
  <c r="D7" i="57"/>
  <c r="U52" i="57"/>
  <c r="U51" i="57"/>
  <c r="AG52" i="57"/>
  <c r="AG51" i="57"/>
  <c r="AE52" i="57"/>
  <c r="AE51" i="57"/>
  <c r="AC52" i="57"/>
  <c r="AC51" i="57"/>
  <c r="AA52" i="57"/>
  <c r="AA51" i="57"/>
  <c r="AM52" i="57"/>
  <c r="AM51" i="57"/>
  <c r="AK52" i="57"/>
  <c r="AK51" i="57"/>
  <c r="AI52" i="57"/>
  <c r="AI51" i="57"/>
  <c r="C52" i="57"/>
  <c r="C51" i="57"/>
  <c r="G52" i="57"/>
  <c r="G51" i="57"/>
  <c r="B62" i="57"/>
  <c r="B31" i="57"/>
  <c r="W52" i="57"/>
  <c r="W51" i="57"/>
  <c r="W49" i="57"/>
  <c r="Q52" i="57"/>
  <c r="Q51" i="57"/>
  <c r="Q49" i="57"/>
  <c r="O52" i="57"/>
  <c r="O51" i="57"/>
  <c r="O49" i="57"/>
  <c r="E52" i="57"/>
  <c r="E51" i="57"/>
  <c r="B10" i="57"/>
  <c r="B49" i="57"/>
  <c r="B46" i="57"/>
  <c r="B40" i="57"/>
  <c r="B42" i="57"/>
  <c r="B26" i="57"/>
  <c r="B28" i="57"/>
  <c r="AA1" i="57"/>
  <c r="I10" i="58"/>
  <c r="I62" i="58"/>
  <c r="I52" i="58"/>
  <c r="I51" i="58"/>
  <c r="I46" i="58"/>
  <c r="I40" i="58"/>
  <c r="I42" i="58"/>
  <c r="I31" i="58"/>
  <c r="I26" i="58"/>
  <c r="I28" i="58"/>
  <c r="K52" i="58"/>
  <c r="K51" i="58"/>
  <c r="K62" i="58"/>
  <c r="K46" i="58"/>
  <c r="K40" i="58"/>
  <c r="K42" i="58"/>
  <c r="K31" i="58"/>
  <c r="K26" i="58"/>
  <c r="K28" i="58"/>
  <c r="M52" i="58"/>
  <c r="M51" i="58"/>
  <c r="G10" i="58"/>
  <c r="Q62" i="58"/>
  <c r="R62" i="58"/>
  <c r="R61" i="58"/>
  <c r="R60" i="58"/>
  <c r="R59" i="58"/>
  <c r="R58" i="58"/>
  <c r="R57" i="58"/>
  <c r="R56" i="58"/>
  <c r="R55" i="58"/>
  <c r="R54" i="58"/>
  <c r="Q52" i="58"/>
  <c r="Q51" i="58"/>
  <c r="Q46" i="58"/>
  <c r="R46" i="58"/>
  <c r="R45" i="58"/>
  <c r="R44" i="58"/>
  <c r="R43" i="58"/>
  <c r="Q40" i="58"/>
  <c r="Q42" i="58"/>
  <c r="R42" i="58"/>
  <c r="R41" i="58"/>
  <c r="R40" i="58"/>
  <c r="R39" i="58"/>
  <c r="R38" i="58"/>
  <c r="R37" i="58"/>
  <c r="R36" i="58"/>
  <c r="R35" i="58"/>
  <c r="R34" i="58"/>
  <c r="R33" i="58"/>
  <c r="Q31" i="58"/>
  <c r="R31" i="58"/>
  <c r="R30" i="58"/>
  <c r="R29" i="58"/>
  <c r="Q26" i="58"/>
  <c r="Q28" i="58"/>
  <c r="R28" i="58"/>
  <c r="R27" i="58"/>
  <c r="R26" i="58"/>
  <c r="R25" i="58"/>
  <c r="R24" i="58"/>
  <c r="R23" i="58"/>
  <c r="R22" i="58"/>
  <c r="R21" i="58"/>
  <c r="R20" i="58"/>
  <c r="R19" i="58"/>
  <c r="R18" i="58"/>
  <c r="R17" i="58"/>
  <c r="R16" i="58"/>
  <c r="R15" i="58"/>
  <c r="R14" i="58"/>
  <c r="R13" i="58"/>
  <c r="R12" i="58"/>
  <c r="O62" i="58"/>
  <c r="P62" i="58"/>
  <c r="P61" i="58"/>
  <c r="P60" i="58"/>
  <c r="P59" i="58"/>
  <c r="P58" i="58"/>
  <c r="P57" i="58"/>
  <c r="P56" i="58"/>
  <c r="P55" i="58"/>
  <c r="P54" i="58"/>
  <c r="O52" i="58"/>
  <c r="O51" i="58"/>
  <c r="O46" i="58"/>
  <c r="P46" i="58"/>
  <c r="P45" i="58"/>
  <c r="P44" i="58"/>
  <c r="P43" i="58"/>
  <c r="O40" i="58"/>
  <c r="O42" i="58"/>
  <c r="P42" i="58"/>
  <c r="P41" i="58"/>
  <c r="P40" i="58"/>
  <c r="P39" i="58"/>
  <c r="P38" i="58"/>
  <c r="P37" i="58"/>
  <c r="P36" i="58"/>
  <c r="P35" i="58"/>
  <c r="P34" i="58"/>
  <c r="P33" i="58"/>
  <c r="O31" i="58"/>
  <c r="P31" i="58"/>
  <c r="P30" i="58"/>
  <c r="P29" i="58"/>
  <c r="O26" i="58"/>
  <c r="O28" i="58"/>
  <c r="P28" i="58"/>
  <c r="P27" i="58"/>
  <c r="P26" i="58"/>
  <c r="P25" i="58"/>
  <c r="P24" i="58"/>
  <c r="P23" i="58"/>
  <c r="P22" i="58"/>
  <c r="P21" i="58"/>
  <c r="P20" i="58"/>
  <c r="P19" i="58"/>
  <c r="P18" i="58"/>
  <c r="P17" i="58"/>
  <c r="P16" i="58"/>
  <c r="P15" i="58"/>
  <c r="P14" i="58"/>
  <c r="P13" i="58"/>
  <c r="P12" i="58"/>
  <c r="AA62" i="58"/>
  <c r="AB62" i="58"/>
  <c r="AB61" i="58"/>
  <c r="AB60" i="58"/>
  <c r="AB59" i="58"/>
  <c r="AB58" i="58"/>
  <c r="AB57" i="58"/>
  <c r="AB56" i="58"/>
  <c r="AB55" i="58"/>
  <c r="AB54" i="58"/>
  <c r="AA46" i="58"/>
  <c r="AB46" i="58"/>
  <c r="AB45" i="58"/>
  <c r="AB44" i="58"/>
  <c r="AB43" i="58"/>
  <c r="AA40" i="58"/>
  <c r="AA42" i="58"/>
  <c r="AB42" i="58"/>
  <c r="AB41" i="58"/>
  <c r="AB40" i="58"/>
  <c r="AB39" i="58"/>
  <c r="AB38" i="58"/>
  <c r="AB37" i="58"/>
  <c r="AB36" i="58"/>
  <c r="AB35" i="58"/>
  <c r="AB34" i="58"/>
  <c r="AB33" i="58"/>
  <c r="AA31" i="58"/>
  <c r="AB31" i="58"/>
  <c r="AB30" i="58"/>
  <c r="AB29" i="58"/>
  <c r="AA26" i="58"/>
  <c r="AA28" i="58"/>
  <c r="AB28" i="58"/>
  <c r="AB27" i="58"/>
  <c r="AB26" i="58"/>
  <c r="AB25" i="58"/>
  <c r="AB24" i="58"/>
  <c r="AB23" i="58"/>
  <c r="AB22" i="58"/>
  <c r="AB21" i="58"/>
  <c r="AB20" i="58"/>
  <c r="AB19" i="58"/>
  <c r="AB18" i="58"/>
  <c r="AB17" i="58"/>
  <c r="AB16" i="58"/>
  <c r="AB15" i="58"/>
  <c r="AB14" i="58"/>
  <c r="AB13" i="58"/>
  <c r="AB12" i="58"/>
  <c r="AB10" i="58"/>
  <c r="AB9" i="58"/>
  <c r="AB8" i="58"/>
  <c r="AB7" i="58"/>
  <c r="Y62" i="58"/>
  <c r="Z62" i="58"/>
  <c r="Z61" i="58"/>
  <c r="Z60" i="58"/>
  <c r="Z59" i="58"/>
  <c r="Z58" i="58"/>
  <c r="Z57" i="58"/>
  <c r="Z56" i="58"/>
  <c r="Z55" i="58"/>
  <c r="Z54" i="58"/>
  <c r="Y46" i="58"/>
  <c r="Z46" i="58"/>
  <c r="Z45" i="58"/>
  <c r="Z44" i="58"/>
  <c r="Z43" i="58"/>
  <c r="Y40" i="58"/>
  <c r="Y42" i="58"/>
  <c r="Z42" i="58"/>
  <c r="Z41" i="58"/>
  <c r="Z40" i="58"/>
  <c r="Z39" i="58"/>
  <c r="Z38" i="58"/>
  <c r="Z37" i="58"/>
  <c r="Z36" i="58"/>
  <c r="Z35" i="58"/>
  <c r="Z34" i="58"/>
  <c r="Z33" i="58"/>
  <c r="Y31" i="58"/>
  <c r="Z31" i="58"/>
  <c r="Z30" i="58"/>
  <c r="Z29" i="58"/>
  <c r="Y26" i="58"/>
  <c r="Y28" i="58"/>
  <c r="Z28" i="58"/>
  <c r="Z27" i="58"/>
  <c r="Z26" i="58"/>
  <c r="Z25" i="58"/>
  <c r="Z24" i="58"/>
  <c r="Z23" i="58"/>
  <c r="Z22" i="58"/>
  <c r="Z21" i="58"/>
  <c r="Z20" i="58"/>
  <c r="Z19" i="58"/>
  <c r="Z18" i="58"/>
  <c r="Z17" i="58"/>
  <c r="Z16" i="58"/>
  <c r="Z15" i="58"/>
  <c r="Z14" i="58"/>
  <c r="Z13" i="58"/>
  <c r="Z12" i="58"/>
  <c r="Z10" i="58"/>
  <c r="Z9" i="58"/>
  <c r="Z8" i="58"/>
  <c r="Z7" i="58"/>
  <c r="W62" i="58"/>
  <c r="X62" i="58"/>
  <c r="X61" i="58"/>
  <c r="X60" i="58"/>
  <c r="X59" i="58"/>
  <c r="X58" i="58"/>
  <c r="X57" i="58"/>
  <c r="X56" i="58"/>
  <c r="X55" i="58"/>
  <c r="X54" i="58"/>
  <c r="W46" i="58"/>
  <c r="X46" i="58"/>
  <c r="X45" i="58"/>
  <c r="X44" i="58"/>
  <c r="X43" i="58"/>
  <c r="W40" i="58"/>
  <c r="W42" i="58"/>
  <c r="X42" i="58"/>
  <c r="X41" i="58"/>
  <c r="X40" i="58"/>
  <c r="X39" i="58"/>
  <c r="X38" i="58"/>
  <c r="X37" i="58"/>
  <c r="X36" i="58"/>
  <c r="X35" i="58"/>
  <c r="X34" i="58"/>
  <c r="X33" i="58"/>
  <c r="W31" i="58"/>
  <c r="X31" i="58"/>
  <c r="X30" i="58"/>
  <c r="X29" i="58"/>
  <c r="W26" i="58"/>
  <c r="W28" i="58"/>
  <c r="X28" i="58"/>
  <c r="X27" i="58"/>
  <c r="X26" i="58"/>
  <c r="X25" i="58"/>
  <c r="X24" i="58"/>
  <c r="X23" i="58"/>
  <c r="X22" i="58"/>
  <c r="X21" i="58"/>
  <c r="X20" i="58"/>
  <c r="X19" i="58"/>
  <c r="X18" i="58"/>
  <c r="X17" i="58"/>
  <c r="X16" i="58"/>
  <c r="X15" i="58"/>
  <c r="X14" i="58"/>
  <c r="X13" i="58"/>
  <c r="X12" i="58"/>
  <c r="X10" i="58"/>
  <c r="X9" i="58"/>
  <c r="X8" i="58"/>
  <c r="X7" i="58"/>
  <c r="U62" i="58"/>
  <c r="V62" i="58"/>
  <c r="V61" i="58"/>
  <c r="V60" i="58"/>
  <c r="V59" i="58"/>
  <c r="V58" i="58"/>
  <c r="V57" i="58"/>
  <c r="V56" i="58"/>
  <c r="V55" i="58"/>
  <c r="V54" i="58"/>
  <c r="U46" i="58"/>
  <c r="V46" i="58"/>
  <c r="V45" i="58"/>
  <c r="V44" i="58"/>
  <c r="V43" i="58"/>
  <c r="U40" i="58"/>
  <c r="U42" i="58"/>
  <c r="V42" i="58"/>
  <c r="V41" i="58"/>
  <c r="V40" i="58"/>
  <c r="V39" i="58"/>
  <c r="V38" i="58"/>
  <c r="V37" i="58"/>
  <c r="V36" i="58"/>
  <c r="V35" i="58"/>
  <c r="V34" i="58"/>
  <c r="V33" i="58"/>
  <c r="U31" i="58"/>
  <c r="V31" i="58"/>
  <c r="V30" i="58"/>
  <c r="V29" i="58"/>
  <c r="U26" i="58"/>
  <c r="U28" i="58"/>
  <c r="V28" i="58"/>
  <c r="V27" i="58"/>
  <c r="V26" i="58"/>
  <c r="V25" i="58"/>
  <c r="V24" i="58"/>
  <c r="V23" i="58"/>
  <c r="V22" i="58"/>
  <c r="V21" i="58"/>
  <c r="V20" i="58"/>
  <c r="V19" i="58"/>
  <c r="V18" i="58"/>
  <c r="V17" i="58"/>
  <c r="V16" i="58"/>
  <c r="V15" i="58"/>
  <c r="V14" i="58"/>
  <c r="V13" i="58"/>
  <c r="V12" i="58"/>
  <c r="V10" i="58"/>
  <c r="V9" i="58"/>
  <c r="V8" i="58"/>
  <c r="V7" i="58"/>
  <c r="S62" i="58"/>
  <c r="T62" i="58"/>
  <c r="T61" i="58"/>
  <c r="T60" i="58"/>
  <c r="T59" i="58"/>
  <c r="T58" i="58"/>
  <c r="T57" i="58"/>
  <c r="T56" i="58"/>
  <c r="T55" i="58"/>
  <c r="T54" i="58"/>
  <c r="S46" i="58"/>
  <c r="T46" i="58"/>
  <c r="T45" i="58"/>
  <c r="T44" i="58"/>
  <c r="T43" i="58"/>
  <c r="S40" i="58"/>
  <c r="S42" i="58"/>
  <c r="T42" i="58"/>
  <c r="T41" i="58"/>
  <c r="T40" i="58"/>
  <c r="T39" i="58"/>
  <c r="T38" i="58"/>
  <c r="T37" i="58"/>
  <c r="T36" i="58"/>
  <c r="T35" i="58"/>
  <c r="T34" i="58"/>
  <c r="T33" i="58"/>
  <c r="S31" i="58"/>
  <c r="T31" i="58"/>
  <c r="T30" i="58"/>
  <c r="T29" i="58"/>
  <c r="S26" i="58"/>
  <c r="S28" i="58"/>
  <c r="T28" i="58"/>
  <c r="T27" i="58"/>
  <c r="T26" i="58"/>
  <c r="T25" i="58"/>
  <c r="T24" i="58"/>
  <c r="T23" i="58"/>
  <c r="T22" i="58"/>
  <c r="T21" i="58"/>
  <c r="T20" i="58"/>
  <c r="T19" i="58"/>
  <c r="T18" i="58"/>
  <c r="T17" i="58"/>
  <c r="T16" i="58"/>
  <c r="T15" i="58"/>
  <c r="T14" i="58"/>
  <c r="T13" i="58"/>
  <c r="T12" i="58"/>
  <c r="T10" i="58"/>
  <c r="T9" i="58"/>
  <c r="T8" i="58"/>
  <c r="T7" i="58"/>
  <c r="R10" i="58"/>
  <c r="R9" i="58"/>
  <c r="R8" i="58"/>
  <c r="R7" i="58"/>
  <c r="P10" i="58"/>
  <c r="P9" i="58"/>
  <c r="P8" i="58"/>
  <c r="P7" i="58"/>
  <c r="M62" i="58"/>
  <c r="N62" i="58"/>
  <c r="N61" i="58"/>
  <c r="N60" i="58"/>
  <c r="N59" i="58"/>
  <c r="N58" i="58"/>
  <c r="N57" i="58"/>
  <c r="N56" i="58"/>
  <c r="N55" i="58"/>
  <c r="N54" i="58"/>
  <c r="N46" i="58"/>
  <c r="N45" i="58"/>
  <c r="N44" i="58"/>
  <c r="N43" i="58"/>
  <c r="N42" i="58"/>
  <c r="N41" i="58"/>
  <c r="N40" i="58"/>
  <c r="N39" i="58"/>
  <c r="N38" i="58"/>
  <c r="N37" i="58"/>
  <c r="N36" i="58"/>
  <c r="N35" i="58"/>
  <c r="N34" i="58"/>
  <c r="N33" i="58"/>
  <c r="N31" i="58"/>
  <c r="N30" i="58"/>
  <c r="N29" i="58"/>
  <c r="N28" i="58"/>
  <c r="N27" i="58"/>
  <c r="N26" i="58"/>
  <c r="N25" i="58"/>
  <c r="N24" i="58"/>
  <c r="N23" i="58"/>
  <c r="N22" i="58"/>
  <c r="N21" i="58"/>
  <c r="N20" i="58"/>
  <c r="N19" i="58"/>
  <c r="N18" i="58"/>
  <c r="N17" i="58"/>
  <c r="N16" i="58"/>
  <c r="N15" i="58"/>
  <c r="N14" i="58"/>
  <c r="N13" i="58"/>
  <c r="N12" i="58"/>
  <c r="N10" i="58"/>
  <c r="N9" i="58"/>
  <c r="N8" i="58"/>
  <c r="N7" i="58"/>
  <c r="L62" i="58"/>
  <c r="L61" i="58"/>
  <c r="L60" i="58"/>
  <c r="L59" i="58"/>
  <c r="L58" i="58"/>
  <c r="L57" i="58"/>
  <c r="L56" i="58"/>
  <c r="L55" i="58"/>
  <c r="L54" i="58"/>
  <c r="L46" i="58"/>
  <c r="L45" i="58"/>
  <c r="L44" i="58"/>
  <c r="L43" i="58"/>
  <c r="L42" i="58"/>
  <c r="L41" i="58"/>
  <c r="L40" i="58"/>
  <c r="L39" i="58"/>
  <c r="L38" i="58"/>
  <c r="L37" i="58"/>
  <c r="L36" i="58"/>
  <c r="L35" i="58"/>
  <c r="L34" i="58"/>
  <c r="L33" i="58"/>
  <c r="L31" i="58"/>
  <c r="L30" i="58"/>
  <c r="L29" i="58"/>
  <c r="L28" i="58"/>
  <c r="L27" i="58"/>
  <c r="L26" i="58"/>
  <c r="L25" i="58"/>
  <c r="L24" i="58"/>
  <c r="L23" i="58"/>
  <c r="L22" i="58"/>
  <c r="L21" i="58"/>
  <c r="L20" i="58"/>
  <c r="L19" i="58"/>
  <c r="L18" i="58"/>
  <c r="L17" i="58"/>
  <c r="L16" i="58"/>
  <c r="L15" i="58"/>
  <c r="L14" i="58"/>
  <c r="L13" i="58"/>
  <c r="L12" i="58"/>
  <c r="L10" i="58"/>
  <c r="L9" i="58"/>
  <c r="L8" i="58"/>
  <c r="L7" i="58"/>
  <c r="J62" i="58"/>
  <c r="J61" i="58"/>
  <c r="J60" i="58"/>
  <c r="J59" i="58"/>
  <c r="J58" i="58"/>
  <c r="J57" i="58"/>
  <c r="J56" i="58"/>
  <c r="J55" i="58"/>
  <c r="J54" i="58"/>
  <c r="J46" i="58"/>
  <c r="J45" i="58"/>
  <c r="J44" i="58"/>
  <c r="J43" i="58"/>
  <c r="J42" i="58"/>
  <c r="J41" i="58"/>
  <c r="J40" i="58"/>
  <c r="J39" i="58"/>
  <c r="J38" i="58"/>
  <c r="J37" i="58"/>
  <c r="J36" i="58"/>
  <c r="J35" i="58"/>
  <c r="J34" i="58"/>
  <c r="J33" i="58"/>
  <c r="J31" i="58"/>
  <c r="J30" i="58"/>
  <c r="J29" i="58"/>
  <c r="J28" i="58"/>
  <c r="J27" i="58"/>
  <c r="J26" i="58"/>
  <c r="J25" i="58"/>
  <c r="J24" i="58"/>
  <c r="J23" i="58"/>
  <c r="J22" i="58"/>
  <c r="J21" i="58"/>
  <c r="J20" i="58"/>
  <c r="J19" i="58"/>
  <c r="J18" i="58"/>
  <c r="J17" i="58"/>
  <c r="J16" i="58"/>
  <c r="J15" i="58"/>
  <c r="J14" i="58"/>
  <c r="J13" i="58"/>
  <c r="J12" i="58"/>
  <c r="J10" i="58"/>
  <c r="J9" i="58"/>
  <c r="J8" i="58"/>
  <c r="J7" i="58"/>
  <c r="G62" i="58"/>
  <c r="H62" i="58"/>
  <c r="H61" i="58"/>
  <c r="H60" i="58"/>
  <c r="H59" i="58"/>
  <c r="H58" i="58"/>
  <c r="H57" i="58"/>
  <c r="H56" i="58"/>
  <c r="H55" i="58"/>
  <c r="H46" i="58"/>
  <c r="H45" i="58"/>
  <c r="H44" i="58"/>
  <c r="H43" i="58"/>
  <c r="H42" i="58"/>
  <c r="H41" i="58"/>
  <c r="H40" i="58"/>
  <c r="H39" i="58"/>
  <c r="H38" i="58"/>
  <c r="H37" i="58"/>
  <c r="H36" i="58"/>
  <c r="H35" i="58"/>
  <c r="H34" i="58"/>
  <c r="H33" i="58"/>
  <c r="H31" i="58"/>
  <c r="H30" i="58"/>
  <c r="H29" i="58"/>
  <c r="G26" i="58"/>
  <c r="H28" i="58"/>
  <c r="H27" i="58"/>
  <c r="H26" i="58"/>
  <c r="H25" i="58"/>
  <c r="H24" i="58"/>
  <c r="H23" i="58"/>
  <c r="H22" i="58"/>
  <c r="H21" i="58"/>
  <c r="H20" i="58"/>
  <c r="H19" i="58"/>
  <c r="H18" i="58"/>
  <c r="H17" i="58"/>
  <c r="H16" i="58"/>
  <c r="H15" i="58"/>
  <c r="H14" i="58"/>
  <c r="H13" i="58"/>
  <c r="H12" i="58"/>
  <c r="H10" i="58"/>
  <c r="H9" i="58"/>
  <c r="H8" i="58"/>
  <c r="H7" i="58"/>
  <c r="F62" i="58"/>
  <c r="F61" i="58"/>
  <c r="F60" i="58"/>
  <c r="F59" i="58"/>
  <c r="F58" i="58"/>
  <c r="F57" i="58"/>
  <c r="F56" i="58"/>
  <c r="F55" i="58"/>
  <c r="F54" i="58"/>
  <c r="F46" i="58"/>
  <c r="F45" i="58"/>
  <c r="F44" i="58"/>
  <c r="F43" i="58"/>
  <c r="F42" i="58"/>
  <c r="F41" i="58"/>
  <c r="F40" i="58"/>
  <c r="F39" i="58"/>
  <c r="F38" i="58"/>
  <c r="F37" i="58"/>
  <c r="F36" i="58"/>
  <c r="F35" i="58"/>
  <c r="F34" i="58"/>
  <c r="F33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0" i="58"/>
  <c r="F9" i="58"/>
  <c r="F8" i="58"/>
  <c r="F7" i="58"/>
  <c r="C62" i="58"/>
  <c r="D62" i="58"/>
  <c r="D61" i="58"/>
  <c r="D60" i="58"/>
  <c r="D59" i="58"/>
  <c r="D58" i="58"/>
  <c r="D57" i="58"/>
  <c r="D56" i="58"/>
  <c r="D55" i="58"/>
  <c r="D54" i="58"/>
  <c r="C46" i="58"/>
  <c r="D46" i="58"/>
  <c r="D45" i="58"/>
  <c r="D44" i="58"/>
  <c r="D43" i="58"/>
  <c r="C40" i="58"/>
  <c r="C42" i="58"/>
  <c r="D42" i="58"/>
  <c r="D41" i="58"/>
  <c r="D40" i="58"/>
  <c r="D39" i="58"/>
  <c r="D38" i="58"/>
  <c r="D37" i="58"/>
  <c r="D36" i="58"/>
  <c r="D35" i="58"/>
  <c r="D34" i="58"/>
  <c r="D33" i="58"/>
  <c r="C31" i="58"/>
  <c r="D31" i="58"/>
  <c r="D30" i="58"/>
  <c r="D29" i="58"/>
  <c r="C26" i="58"/>
  <c r="C28" i="58"/>
  <c r="D28" i="58"/>
  <c r="D27" i="58"/>
  <c r="D26" i="58"/>
  <c r="D25" i="58"/>
  <c r="D24" i="58"/>
  <c r="D23" i="58"/>
  <c r="D22" i="58"/>
  <c r="D21" i="58"/>
  <c r="D20" i="58"/>
  <c r="D19" i="58"/>
  <c r="D18" i="58"/>
  <c r="D17" i="58"/>
  <c r="D16" i="58"/>
  <c r="D15" i="58"/>
  <c r="D14" i="58"/>
  <c r="D13" i="58"/>
  <c r="D12" i="58"/>
  <c r="D10" i="58"/>
  <c r="D9" i="58"/>
  <c r="D8" i="58"/>
  <c r="D7" i="58"/>
  <c r="E52" i="58"/>
  <c r="E51" i="58"/>
  <c r="AA52" i="58"/>
  <c r="AA51" i="58"/>
  <c r="Y52" i="58"/>
  <c r="Y51" i="58"/>
  <c r="W52" i="58"/>
  <c r="W51" i="58"/>
  <c r="U52" i="58"/>
  <c r="U51" i="58"/>
  <c r="S52" i="58"/>
  <c r="S51" i="58"/>
  <c r="B62" i="58"/>
  <c r="M49" i="58"/>
  <c r="C52" i="58"/>
  <c r="C51" i="58"/>
  <c r="B10" i="58"/>
  <c r="B49" i="58"/>
  <c r="B46" i="58"/>
  <c r="B40" i="58"/>
  <c r="B42" i="58"/>
  <c r="B31" i="58"/>
  <c r="B26" i="58"/>
  <c r="B28" i="58"/>
  <c r="W1" i="58"/>
  <c r="F33" i="33"/>
  <c r="F37" i="33"/>
  <c r="F39" i="33"/>
  <c r="F12" i="33"/>
  <c r="B41" i="33"/>
  <c r="B38" i="33"/>
  <c r="B35" i="33"/>
  <c r="B36" i="33"/>
  <c r="B3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14" i="33"/>
  <c r="B8" i="33"/>
  <c r="B9" i="33"/>
  <c r="B10" i="33"/>
  <c r="B11" i="33"/>
  <c r="B7" i="33"/>
  <c r="B33" i="33"/>
  <c r="B37" i="33"/>
  <c r="B39" i="33"/>
  <c r="C28" i="33"/>
  <c r="C38" i="33"/>
  <c r="C36" i="33"/>
  <c r="C35" i="33"/>
  <c r="C34" i="33"/>
  <c r="C15" i="33"/>
  <c r="C16" i="33"/>
  <c r="C17" i="33"/>
  <c r="C18" i="33"/>
  <c r="C19" i="33"/>
  <c r="C20" i="33"/>
  <c r="C21" i="33"/>
  <c r="C22" i="33"/>
  <c r="C23" i="33"/>
  <c r="C24" i="33"/>
  <c r="C25" i="33"/>
  <c r="C26" i="33"/>
  <c r="C27" i="33"/>
  <c r="C29" i="33"/>
  <c r="C30" i="33"/>
  <c r="C31" i="33"/>
  <c r="C32" i="33"/>
  <c r="C14" i="33"/>
  <c r="B12" i="33"/>
  <c r="C8" i="33"/>
  <c r="C9" i="33"/>
  <c r="C10" i="33"/>
  <c r="C11" i="33"/>
  <c r="C7" i="33"/>
  <c r="C33" i="33"/>
  <c r="C37" i="33"/>
  <c r="C39" i="33"/>
  <c r="C12" i="33"/>
  <c r="B42" i="33"/>
  <c r="G38" i="33"/>
  <c r="G35" i="33"/>
  <c r="G36" i="33"/>
  <c r="G3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27" i="33"/>
  <c r="G28" i="33"/>
  <c r="G29" i="33"/>
  <c r="G30" i="33"/>
  <c r="G31" i="33"/>
  <c r="G32" i="33"/>
  <c r="G14" i="33"/>
  <c r="G8" i="33"/>
  <c r="G9" i="33"/>
  <c r="G10" i="33"/>
  <c r="G11" i="33"/>
  <c r="G7" i="33"/>
  <c r="F42" i="33"/>
  <c r="G33" i="33"/>
  <c r="G37" i="33"/>
  <c r="G39" i="33"/>
  <c r="G12" i="33"/>
  <c r="D33" i="33"/>
  <c r="D37" i="33"/>
  <c r="D39" i="33"/>
  <c r="E14" i="33"/>
  <c r="E15" i="33"/>
  <c r="E16" i="33"/>
  <c r="E17" i="33"/>
  <c r="E18" i="33"/>
  <c r="E19" i="33"/>
  <c r="E20" i="33"/>
  <c r="E21" i="33"/>
  <c r="E22" i="33"/>
  <c r="E23" i="33"/>
  <c r="E24" i="33"/>
  <c r="E25" i="33"/>
  <c r="E26" i="33"/>
  <c r="E27" i="33"/>
  <c r="E28" i="33"/>
  <c r="E29" i="33"/>
  <c r="E30" i="33"/>
  <c r="E31" i="33"/>
  <c r="E32" i="33"/>
  <c r="E33" i="33"/>
  <c r="E34" i="33"/>
  <c r="E35" i="33"/>
  <c r="E36" i="33"/>
  <c r="E37" i="33"/>
  <c r="E38" i="33"/>
  <c r="E39" i="33"/>
  <c r="D12" i="33"/>
  <c r="E7" i="33"/>
  <c r="E8" i="33"/>
  <c r="E9" i="33"/>
  <c r="E10" i="33"/>
  <c r="E11" i="33"/>
  <c r="E12" i="33"/>
  <c r="D42" i="33"/>
  <c r="X12" i="23"/>
  <c r="Y79" i="23"/>
  <c r="Y78" i="23"/>
  <c r="Y77" i="23"/>
  <c r="Y76" i="23"/>
  <c r="X21" i="23"/>
  <c r="Y75" i="23"/>
  <c r="Y74" i="23"/>
  <c r="Y73" i="23"/>
  <c r="Y72" i="23"/>
  <c r="Y71" i="23"/>
  <c r="Y70" i="23"/>
  <c r="Y69" i="23"/>
  <c r="Y68" i="23"/>
  <c r="Y67" i="23"/>
  <c r="Y66" i="23"/>
  <c r="Y65" i="23"/>
  <c r="Y64" i="23"/>
  <c r="Y63" i="23"/>
  <c r="Y62" i="23"/>
  <c r="Y61" i="23"/>
  <c r="Y60" i="23"/>
  <c r="Y59" i="23"/>
  <c r="Y58" i="23"/>
  <c r="Y57" i="23"/>
  <c r="Y56" i="23"/>
  <c r="Y55" i="23"/>
  <c r="Y54" i="23"/>
  <c r="Y53" i="23"/>
  <c r="Y52" i="23"/>
  <c r="Y51" i="23"/>
  <c r="Y50" i="23"/>
  <c r="Y49" i="23"/>
  <c r="Y48" i="23"/>
  <c r="Y47" i="23"/>
  <c r="Y46" i="23"/>
  <c r="Y45" i="23"/>
  <c r="Y44" i="23"/>
  <c r="Y43" i="23"/>
  <c r="Y42" i="23"/>
  <c r="Y41" i="23"/>
  <c r="Y40" i="23"/>
  <c r="Y39" i="23"/>
  <c r="Y38" i="23"/>
  <c r="Y37" i="23"/>
  <c r="Y36" i="23"/>
  <c r="Y35" i="23"/>
  <c r="Y34" i="23"/>
  <c r="Y33" i="23"/>
  <c r="Y32" i="23"/>
  <c r="Y31" i="23"/>
  <c r="Y30" i="23"/>
  <c r="Y29" i="23"/>
  <c r="Y28" i="23"/>
  <c r="Y27" i="23"/>
  <c r="Y26" i="23"/>
  <c r="Y25" i="23"/>
  <c r="Y24" i="23"/>
  <c r="Y23" i="23"/>
  <c r="Y22" i="23"/>
  <c r="Y21" i="23"/>
  <c r="Y20" i="23"/>
  <c r="Y19" i="23"/>
  <c r="Y18" i="23"/>
  <c r="Y17" i="23"/>
  <c r="Y16" i="23"/>
  <c r="Y15" i="23"/>
  <c r="Y14" i="23"/>
  <c r="Y12" i="23"/>
  <c r="Y11" i="23"/>
  <c r="Y10" i="23"/>
  <c r="Y9" i="23"/>
  <c r="Y8" i="23"/>
  <c r="Y7" i="23"/>
  <c r="W79" i="23"/>
  <c r="W78" i="23"/>
  <c r="W77" i="23"/>
  <c r="W76" i="23"/>
  <c r="W75" i="23"/>
  <c r="W74" i="23"/>
  <c r="W73" i="23"/>
  <c r="W72" i="23"/>
  <c r="W71" i="23"/>
  <c r="W70" i="23"/>
  <c r="W69" i="23"/>
  <c r="W68" i="23"/>
  <c r="W67" i="23"/>
  <c r="W66" i="23"/>
  <c r="W65" i="23"/>
  <c r="W64" i="23"/>
  <c r="W63" i="23"/>
  <c r="W62" i="23"/>
  <c r="W61" i="23"/>
  <c r="W60" i="23"/>
  <c r="W59" i="23"/>
  <c r="W58" i="23"/>
  <c r="W57" i="23"/>
  <c r="W56" i="23"/>
  <c r="W55" i="23"/>
  <c r="W54" i="23"/>
  <c r="W53" i="23"/>
  <c r="W52" i="23"/>
  <c r="W51" i="23"/>
  <c r="W50" i="23"/>
  <c r="W49" i="23"/>
  <c r="W48" i="23"/>
  <c r="W47" i="23"/>
  <c r="W46" i="23"/>
  <c r="W45" i="23"/>
  <c r="W44" i="23"/>
  <c r="W43" i="23"/>
  <c r="W42" i="23"/>
  <c r="W41" i="23"/>
  <c r="W40" i="23"/>
  <c r="W39" i="23"/>
  <c r="W38" i="23"/>
  <c r="W37" i="23"/>
  <c r="W36" i="23"/>
  <c r="W35" i="23"/>
  <c r="W34" i="23"/>
  <c r="W33" i="23"/>
  <c r="W32" i="23"/>
  <c r="W31" i="23"/>
  <c r="W30" i="23"/>
  <c r="W29" i="23"/>
  <c r="W28" i="23"/>
  <c r="W27" i="23"/>
  <c r="W26" i="23"/>
  <c r="W25" i="23"/>
  <c r="W24" i="23"/>
  <c r="W23" i="23"/>
  <c r="W22" i="23"/>
  <c r="V21" i="23"/>
  <c r="W21" i="23"/>
  <c r="W20" i="23"/>
  <c r="W19" i="23"/>
  <c r="W18" i="23"/>
  <c r="W17" i="23"/>
  <c r="W16" i="23"/>
  <c r="W15" i="23"/>
  <c r="W14" i="23"/>
  <c r="W12" i="23"/>
  <c r="W11" i="23"/>
  <c r="W10" i="23"/>
  <c r="W9" i="23"/>
  <c r="W8" i="23"/>
  <c r="W7" i="23"/>
  <c r="T12" i="23"/>
  <c r="U79" i="23"/>
  <c r="U78" i="23"/>
  <c r="U77" i="23"/>
  <c r="U76" i="23"/>
  <c r="U75" i="23"/>
  <c r="U74" i="23"/>
  <c r="U73" i="23"/>
  <c r="U72" i="23"/>
  <c r="U71" i="23"/>
  <c r="U70" i="23"/>
  <c r="U69" i="23"/>
  <c r="U68" i="23"/>
  <c r="U67" i="23"/>
  <c r="U66" i="23"/>
  <c r="U65" i="23"/>
  <c r="U64" i="23"/>
  <c r="U63" i="23"/>
  <c r="U62" i="23"/>
  <c r="U61" i="23"/>
  <c r="U60" i="23"/>
  <c r="U59" i="23"/>
  <c r="U58" i="23"/>
  <c r="U57" i="23"/>
  <c r="U56" i="23"/>
  <c r="U55" i="23"/>
  <c r="U54" i="23"/>
  <c r="U53" i="23"/>
  <c r="U52" i="23"/>
  <c r="U51" i="23"/>
  <c r="U50" i="23"/>
  <c r="U49" i="23"/>
  <c r="U48" i="23"/>
  <c r="U47" i="23"/>
  <c r="U46" i="23"/>
  <c r="U45" i="23"/>
  <c r="U44" i="23"/>
  <c r="U43" i="23"/>
  <c r="U42" i="23"/>
  <c r="U41" i="23"/>
  <c r="U40" i="23"/>
  <c r="U39" i="23"/>
  <c r="U38" i="23"/>
  <c r="U37" i="23"/>
  <c r="U36" i="23"/>
  <c r="U35" i="23"/>
  <c r="U34" i="23"/>
  <c r="U33" i="23"/>
  <c r="U32" i="23"/>
  <c r="U31" i="23"/>
  <c r="U30" i="23"/>
  <c r="U29" i="23"/>
  <c r="U28" i="23"/>
  <c r="U27" i="23"/>
  <c r="U26" i="23"/>
  <c r="U25" i="23"/>
  <c r="U24" i="23"/>
  <c r="U23" i="23"/>
  <c r="U22" i="23"/>
  <c r="T21" i="23"/>
  <c r="U21" i="23"/>
  <c r="U20" i="23"/>
  <c r="U19" i="23"/>
  <c r="U18" i="23"/>
  <c r="U17" i="23"/>
  <c r="U16" i="23"/>
  <c r="U15" i="23"/>
  <c r="U14" i="23"/>
  <c r="U12" i="23"/>
  <c r="U11" i="23"/>
  <c r="U10" i="23"/>
  <c r="U9" i="23"/>
  <c r="U8" i="23"/>
  <c r="U7" i="23"/>
  <c r="R12" i="23"/>
  <c r="S79" i="23"/>
  <c r="S78" i="23"/>
  <c r="S77" i="23"/>
  <c r="S76" i="23"/>
  <c r="S75" i="23"/>
  <c r="S74" i="23"/>
  <c r="S73" i="23"/>
  <c r="S72" i="23"/>
  <c r="S71" i="23"/>
  <c r="S70" i="23"/>
  <c r="S69" i="23"/>
  <c r="S68" i="23"/>
  <c r="S67" i="23"/>
  <c r="S66" i="23"/>
  <c r="S65" i="23"/>
  <c r="S64" i="23"/>
  <c r="S63" i="23"/>
  <c r="S62" i="23"/>
  <c r="S61" i="23"/>
  <c r="S60" i="23"/>
  <c r="S59" i="23"/>
  <c r="S58" i="23"/>
  <c r="S57" i="23"/>
  <c r="S56" i="23"/>
  <c r="S55" i="23"/>
  <c r="S54" i="23"/>
  <c r="S53" i="23"/>
  <c r="S52" i="23"/>
  <c r="S51" i="23"/>
  <c r="S50" i="23"/>
  <c r="S49" i="23"/>
  <c r="S48" i="23"/>
  <c r="S47" i="23"/>
  <c r="S46" i="23"/>
  <c r="S45" i="23"/>
  <c r="S44" i="23"/>
  <c r="S43" i="23"/>
  <c r="S42" i="23"/>
  <c r="S41" i="23"/>
  <c r="S40" i="23"/>
  <c r="S39" i="23"/>
  <c r="S38" i="23"/>
  <c r="S37" i="23"/>
  <c r="S36" i="23"/>
  <c r="S35" i="23"/>
  <c r="S34" i="23"/>
  <c r="S33" i="23"/>
  <c r="S32" i="23"/>
  <c r="S31" i="23"/>
  <c r="S30" i="23"/>
  <c r="S29" i="23"/>
  <c r="S28" i="23"/>
  <c r="S27" i="23"/>
  <c r="S26" i="23"/>
  <c r="S25" i="23"/>
  <c r="S24" i="23"/>
  <c r="S23" i="23"/>
  <c r="S22" i="23"/>
  <c r="R21" i="23"/>
  <c r="S21" i="23"/>
  <c r="S20" i="23"/>
  <c r="S19" i="23"/>
  <c r="S18" i="23"/>
  <c r="S17" i="23"/>
  <c r="S16" i="23"/>
  <c r="S15" i="23"/>
  <c r="S14" i="23"/>
  <c r="S12" i="23"/>
  <c r="S11" i="23"/>
  <c r="S10" i="23"/>
  <c r="S9" i="23"/>
  <c r="S8" i="23"/>
  <c r="S7" i="23"/>
  <c r="P79" i="23"/>
  <c r="P12" i="23"/>
  <c r="Q79" i="23"/>
  <c r="Q78" i="23"/>
  <c r="Q77" i="23"/>
  <c r="Q76" i="23"/>
  <c r="P70" i="23"/>
  <c r="P67" i="23"/>
  <c r="P64" i="23"/>
  <c r="P61" i="23"/>
  <c r="P58" i="23"/>
  <c r="P50" i="23"/>
  <c r="P47" i="23"/>
  <c r="P39" i="23"/>
  <c r="P34" i="23"/>
  <c r="P26" i="23"/>
  <c r="P21" i="23"/>
  <c r="P73" i="23"/>
  <c r="P75" i="23"/>
  <c r="Q75" i="23"/>
  <c r="Q74" i="23"/>
  <c r="Q73" i="23"/>
  <c r="Q72" i="23"/>
  <c r="Q71" i="23"/>
  <c r="Q70" i="23"/>
  <c r="Q69" i="23"/>
  <c r="Q68" i="23"/>
  <c r="Q67" i="23"/>
  <c r="Q66" i="23"/>
  <c r="Q65" i="23"/>
  <c r="Q64" i="23"/>
  <c r="Q63" i="23"/>
  <c r="Q62" i="23"/>
  <c r="Q61" i="23"/>
  <c r="Q60" i="23"/>
  <c r="Q59" i="23"/>
  <c r="Q58" i="23"/>
  <c r="Q57" i="23"/>
  <c r="Q56" i="23"/>
  <c r="Q55" i="23"/>
  <c r="Q54" i="23"/>
  <c r="Q53" i="23"/>
  <c r="Q52" i="23"/>
  <c r="Q51" i="23"/>
  <c r="Q50" i="23"/>
  <c r="Q49" i="23"/>
  <c r="Q48" i="23"/>
  <c r="Q47" i="23"/>
  <c r="Q46" i="23"/>
  <c r="Q45" i="23"/>
  <c r="Q44" i="23"/>
  <c r="Q43" i="23"/>
  <c r="Q42" i="23"/>
  <c r="Q41" i="23"/>
  <c r="Q40" i="23"/>
  <c r="Q39" i="23"/>
  <c r="Q38" i="23"/>
  <c r="Q37" i="23"/>
  <c r="Q36" i="23"/>
  <c r="Q35" i="23"/>
  <c r="Q34" i="23"/>
  <c r="Q33" i="23"/>
  <c r="Q32" i="23"/>
  <c r="Q31" i="23"/>
  <c r="Q30" i="23"/>
  <c r="Q29" i="23"/>
  <c r="Q28" i="23"/>
  <c r="Q27" i="23"/>
  <c r="Q26" i="23"/>
  <c r="Q25" i="23"/>
  <c r="Q24" i="23"/>
  <c r="Q23" i="23"/>
  <c r="Q22" i="23"/>
  <c r="Q21" i="23"/>
  <c r="Q20" i="23"/>
  <c r="Q19" i="23"/>
  <c r="Q18" i="23"/>
  <c r="Q17" i="23"/>
  <c r="Q16" i="23"/>
  <c r="Q15" i="23"/>
  <c r="Q14" i="23"/>
  <c r="Q12" i="23"/>
  <c r="Q11" i="23"/>
  <c r="Q10" i="23"/>
  <c r="Q9" i="23"/>
  <c r="Q8" i="23"/>
  <c r="Q7" i="23"/>
  <c r="N79" i="23"/>
  <c r="N12" i="23"/>
  <c r="O79" i="23"/>
  <c r="O78" i="23"/>
  <c r="O77" i="23"/>
  <c r="O76" i="23"/>
  <c r="N70" i="23"/>
  <c r="N67" i="23"/>
  <c r="N64" i="23"/>
  <c r="N61" i="23"/>
  <c r="N58" i="23"/>
  <c r="N50" i="23"/>
  <c r="N47" i="23"/>
  <c r="N39" i="23"/>
  <c r="N34" i="23"/>
  <c r="N26" i="23"/>
  <c r="N21" i="23"/>
  <c r="N73" i="23"/>
  <c r="N75" i="23"/>
  <c r="O75" i="23"/>
  <c r="O74" i="23"/>
  <c r="O73" i="23"/>
  <c r="O72" i="23"/>
  <c r="O71" i="23"/>
  <c r="O70" i="23"/>
  <c r="O69" i="23"/>
  <c r="O68" i="23"/>
  <c r="O67" i="23"/>
  <c r="O66" i="23"/>
  <c r="O65" i="23"/>
  <c r="O64" i="23"/>
  <c r="O63" i="23"/>
  <c r="O62" i="23"/>
  <c r="O61" i="23"/>
  <c r="O60" i="23"/>
  <c r="O59" i="23"/>
  <c r="O58" i="23"/>
  <c r="O57" i="23"/>
  <c r="O56" i="23"/>
  <c r="O55" i="23"/>
  <c r="O54" i="23"/>
  <c r="O53" i="23"/>
  <c r="O52" i="23"/>
  <c r="O51" i="23"/>
  <c r="O50" i="23"/>
  <c r="O49" i="23"/>
  <c r="O48" i="23"/>
  <c r="O47" i="23"/>
  <c r="O46" i="23"/>
  <c r="O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2" i="23"/>
  <c r="O11" i="23"/>
  <c r="O10" i="23"/>
  <c r="O9" i="23"/>
  <c r="O8" i="23"/>
  <c r="O7" i="23"/>
  <c r="L79" i="23"/>
  <c r="L12" i="23"/>
  <c r="M79" i="23"/>
  <c r="M78" i="23"/>
  <c r="M77" i="23"/>
  <c r="M76" i="23"/>
  <c r="L70" i="23"/>
  <c r="L67" i="23"/>
  <c r="L64" i="23"/>
  <c r="L61" i="23"/>
  <c r="L58" i="23"/>
  <c r="L50" i="23"/>
  <c r="L47" i="23"/>
  <c r="L39" i="23"/>
  <c r="L34" i="23"/>
  <c r="L26" i="23"/>
  <c r="L21" i="23"/>
  <c r="L73" i="23"/>
  <c r="L75" i="23"/>
  <c r="M75" i="23"/>
  <c r="M74" i="23"/>
  <c r="M73" i="23"/>
  <c r="M72" i="23"/>
  <c r="M71" i="23"/>
  <c r="M70" i="23"/>
  <c r="M69" i="23"/>
  <c r="M68" i="23"/>
  <c r="M67" i="23"/>
  <c r="M66" i="23"/>
  <c r="M65" i="23"/>
  <c r="M64" i="23"/>
  <c r="M63" i="23"/>
  <c r="M62" i="23"/>
  <c r="M61" i="23"/>
  <c r="M60" i="23"/>
  <c r="M59" i="23"/>
  <c r="M58" i="23"/>
  <c r="M57" i="23"/>
  <c r="M56" i="23"/>
  <c r="M55" i="23"/>
  <c r="M54" i="23"/>
  <c r="M53" i="23"/>
  <c r="M52" i="23"/>
  <c r="M51" i="23"/>
  <c r="M50" i="23"/>
  <c r="M49" i="23"/>
  <c r="M48" i="23"/>
  <c r="M47" i="23"/>
  <c r="M46" i="23"/>
  <c r="M45" i="23"/>
  <c r="M44" i="23"/>
  <c r="M43" i="23"/>
  <c r="M42" i="23"/>
  <c r="M41" i="23"/>
  <c r="M40" i="23"/>
  <c r="M39" i="23"/>
  <c r="M38" i="23"/>
  <c r="M37" i="23"/>
  <c r="M36" i="23"/>
  <c r="M35" i="23"/>
  <c r="M34" i="23"/>
  <c r="M33" i="23"/>
  <c r="M32" i="23"/>
  <c r="M31" i="23"/>
  <c r="M30" i="23"/>
  <c r="M29" i="23"/>
  <c r="M28" i="23"/>
  <c r="M27" i="23"/>
  <c r="M26" i="23"/>
  <c r="M25" i="23"/>
  <c r="M24" i="23"/>
  <c r="M23" i="23"/>
  <c r="M22" i="23"/>
  <c r="M21" i="23"/>
  <c r="M20" i="23"/>
  <c r="M19" i="23"/>
  <c r="M18" i="23"/>
  <c r="M17" i="23"/>
  <c r="M16" i="23"/>
  <c r="M15" i="23"/>
  <c r="M14" i="23"/>
  <c r="M12" i="23"/>
  <c r="M11" i="23"/>
  <c r="M10" i="23"/>
  <c r="M9" i="23"/>
  <c r="M8" i="23"/>
  <c r="M7" i="23"/>
  <c r="J79" i="23"/>
  <c r="K79" i="23"/>
  <c r="K78" i="23"/>
  <c r="K77" i="23"/>
  <c r="K76" i="23"/>
  <c r="J70" i="23"/>
  <c r="J67" i="23"/>
  <c r="J64" i="23"/>
  <c r="J61" i="23"/>
  <c r="J58" i="23"/>
  <c r="J50" i="23"/>
  <c r="J47" i="23"/>
  <c r="J39" i="23"/>
  <c r="J34" i="23"/>
  <c r="J26" i="23"/>
  <c r="J21" i="23"/>
  <c r="J73" i="23"/>
  <c r="J75" i="23"/>
  <c r="K75" i="23"/>
  <c r="K74" i="23"/>
  <c r="K73" i="23"/>
  <c r="K72" i="23"/>
  <c r="K71" i="23"/>
  <c r="K70" i="23"/>
  <c r="K69" i="23"/>
  <c r="K68" i="23"/>
  <c r="K67" i="23"/>
  <c r="K66" i="23"/>
  <c r="K65" i="23"/>
  <c r="K64" i="23"/>
  <c r="K63" i="23"/>
  <c r="K62" i="23"/>
  <c r="K61" i="23"/>
  <c r="K60" i="23"/>
  <c r="K59" i="23"/>
  <c r="K58" i="23"/>
  <c r="K57" i="23"/>
  <c r="K56" i="23"/>
  <c r="K55" i="23"/>
  <c r="K54" i="23"/>
  <c r="K53" i="23"/>
  <c r="K52" i="23"/>
  <c r="K51" i="23"/>
  <c r="K50" i="23"/>
  <c r="K49" i="23"/>
  <c r="K48" i="23"/>
  <c r="K47" i="23"/>
  <c r="K46" i="23"/>
  <c r="K45" i="23"/>
  <c r="K44" i="23"/>
  <c r="K43" i="23"/>
  <c r="K42" i="23"/>
  <c r="K41" i="23"/>
  <c r="K40" i="23"/>
  <c r="K39" i="23"/>
  <c r="K38" i="23"/>
  <c r="K37" i="23"/>
  <c r="K36" i="23"/>
  <c r="K35" i="23"/>
  <c r="K34" i="23"/>
  <c r="K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K20" i="23"/>
  <c r="K19" i="23"/>
  <c r="K18" i="23"/>
  <c r="K17" i="23"/>
  <c r="K16" i="23"/>
  <c r="K15" i="23"/>
  <c r="K14" i="23"/>
  <c r="K12" i="23"/>
  <c r="K11" i="23"/>
  <c r="K10" i="23"/>
  <c r="K9" i="23"/>
  <c r="K8" i="23"/>
  <c r="K7" i="23"/>
  <c r="H79" i="23"/>
  <c r="I79" i="23"/>
  <c r="I78" i="23"/>
  <c r="I77" i="23"/>
  <c r="I76" i="23"/>
  <c r="H70" i="23"/>
  <c r="H67" i="23"/>
  <c r="H64" i="23"/>
  <c r="H61" i="23"/>
  <c r="H58" i="23"/>
  <c r="H50" i="23"/>
  <c r="H47" i="23"/>
  <c r="H39" i="23"/>
  <c r="H34" i="23"/>
  <c r="H26" i="23"/>
  <c r="H21" i="23"/>
  <c r="H73" i="23"/>
  <c r="H75" i="23"/>
  <c r="I75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2" i="23"/>
  <c r="I11" i="23"/>
  <c r="I10" i="23"/>
  <c r="I9" i="23"/>
  <c r="I8" i="23"/>
  <c r="I7" i="23"/>
  <c r="F12" i="23"/>
  <c r="G79" i="23"/>
  <c r="G78" i="23"/>
  <c r="G77" i="23"/>
  <c r="G76" i="23"/>
  <c r="F21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2" i="23"/>
  <c r="G11" i="23"/>
  <c r="G10" i="23"/>
  <c r="G9" i="23"/>
  <c r="G8" i="23"/>
  <c r="G7" i="23"/>
  <c r="D79" i="23"/>
  <c r="E79" i="23"/>
  <c r="E78" i="23"/>
  <c r="E77" i="23"/>
  <c r="E76" i="23"/>
  <c r="D70" i="23"/>
  <c r="D67" i="23"/>
  <c r="D64" i="23"/>
  <c r="D61" i="23"/>
  <c r="D58" i="23"/>
  <c r="D50" i="23"/>
  <c r="D47" i="23"/>
  <c r="D39" i="23"/>
  <c r="D34" i="23"/>
  <c r="D26" i="23"/>
  <c r="D21" i="23"/>
  <c r="D73" i="23"/>
  <c r="D75" i="23"/>
  <c r="E75" i="23"/>
  <c r="E74" i="23"/>
  <c r="E73" i="23"/>
  <c r="E72" i="23"/>
  <c r="E71" i="23"/>
  <c r="E70" i="23"/>
  <c r="E69" i="23"/>
  <c r="E68" i="23"/>
  <c r="E67" i="23"/>
  <c r="E66" i="23"/>
  <c r="E65" i="23"/>
  <c r="E64" i="23"/>
  <c r="E63" i="23"/>
  <c r="E62" i="23"/>
  <c r="E61" i="23"/>
  <c r="E60" i="23"/>
  <c r="E59" i="23"/>
  <c r="E58" i="23"/>
  <c r="E57" i="23"/>
  <c r="E56" i="23"/>
  <c r="E55" i="23"/>
  <c r="E54" i="23"/>
  <c r="E53" i="23"/>
  <c r="E52" i="23"/>
  <c r="E51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7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6" i="23"/>
  <c r="E15" i="23"/>
  <c r="E14" i="23"/>
  <c r="E12" i="23"/>
  <c r="E11" i="23"/>
  <c r="E10" i="23"/>
  <c r="E9" i="23"/>
  <c r="E8" i="23"/>
  <c r="E7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33" i="23"/>
  <c r="C32" i="23"/>
  <c r="C31" i="23"/>
  <c r="C30" i="23"/>
  <c r="C29" i="23"/>
  <c r="C28" i="23"/>
  <c r="C27" i="23"/>
  <c r="C26" i="23"/>
  <c r="C25" i="23"/>
  <c r="C24" i="23"/>
  <c r="C23" i="23"/>
  <c r="C22" i="23"/>
  <c r="C21" i="23"/>
  <c r="C20" i="23"/>
  <c r="C19" i="23"/>
  <c r="C18" i="23"/>
  <c r="C17" i="23"/>
  <c r="C16" i="23"/>
  <c r="C15" i="23"/>
  <c r="C14" i="23"/>
  <c r="C12" i="23"/>
  <c r="C11" i="23"/>
  <c r="C10" i="23"/>
  <c r="C9" i="23"/>
  <c r="C8" i="23"/>
  <c r="C7" i="23"/>
  <c r="X82" i="23"/>
  <c r="V82" i="23"/>
  <c r="T82" i="23"/>
  <c r="R82" i="23"/>
  <c r="P82" i="23"/>
  <c r="N82" i="23"/>
  <c r="L82" i="23"/>
  <c r="F82" i="23"/>
  <c r="J82" i="23"/>
  <c r="H82" i="23"/>
  <c r="R1" i="23"/>
  <c r="O12" i="29"/>
  <c r="C12" i="29"/>
  <c r="D12" i="29"/>
  <c r="D21" i="29"/>
  <c r="V12" i="29"/>
  <c r="W79" i="29"/>
  <c r="W78" i="29"/>
  <c r="W77" i="29"/>
  <c r="W76" i="29"/>
  <c r="V21" i="29"/>
  <c r="W75" i="29"/>
  <c r="W74" i="29"/>
  <c r="W73" i="29"/>
  <c r="W72" i="29"/>
  <c r="W71" i="29"/>
  <c r="W70" i="29"/>
  <c r="W69" i="29"/>
  <c r="W68" i="29"/>
  <c r="W67" i="29"/>
  <c r="W66" i="29"/>
  <c r="W65" i="29"/>
  <c r="W64" i="29"/>
  <c r="W63" i="29"/>
  <c r="W62" i="29"/>
  <c r="W61" i="29"/>
  <c r="W60" i="29"/>
  <c r="W59" i="29"/>
  <c r="W58" i="29"/>
  <c r="W57" i="29"/>
  <c r="W56" i="29"/>
  <c r="W55" i="29"/>
  <c r="W54" i="29"/>
  <c r="W53" i="29"/>
  <c r="W52" i="29"/>
  <c r="W51" i="29"/>
  <c r="W50" i="29"/>
  <c r="W49" i="29"/>
  <c r="W48" i="29"/>
  <c r="W47" i="29"/>
  <c r="W46" i="29"/>
  <c r="W45" i="29"/>
  <c r="W44" i="29"/>
  <c r="W43" i="29"/>
  <c r="W42" i="29"/>
  <c r="W41" i="29"/>
  <c r="W40" i="29"/>
  <c r="W39" i="29"/>
  <c r="W38" i="29"/>
  <c r="W37" i="29"/>
  <c r="W36" i="29"/>
  <c r="W35" i="29"/>
  <c r="W34" i="29"/>
  <c r="W33" i="29"/>
  <c r="W32" i="29"/>
  <c r="W31" i="29"/>
  <c r="W30" i="29"/>
  <c r="W29" i="29"/>
  <c r="W28" i="29"/>
  <c r="W27" i="29"/>
  <c r="W26" i="29"/>
  <c r="W25" i="29"/>
  <c r="W24" i="29"/>
  <c r="W23" i="29"/>
  <c r="W22" i="29"/>
  <c r="W21" i="29"/>
  <c r="W20" i="29"/>
  <c r="W19" i="29"/>
  <c r="W18" i="29"/>
  <c r="W17" i="29"/>
  <c r="W16" i="29"/>
  <c r="W15" i="29"/>
  <c r="W14" i="29"/>
  <c r="W12" i="29"/>
  <c r="W11" i="29"/>
  <c r="W10" i="29"/>
  <c r="W9" i="29"/>
  <c r="W8" i="29"/>
  <c r="W7" i="29"/>
  <c r="U79" i="29"/>
  <c r="U78" i="29"/>
  <c r="U77" i="29"/>
  <c r="U76" i="29"/>
  <c r="T21" i="29"/>
  <c r="U75" i="29"/>
  <c r="U74" i="29"/>
  <c r="U73" i="29"/>
  <c r="U72" i="29"/>
  <c r="U71" i="29"/>
  <c r="U70" i="29"/>
  <c r="U69" i="29"/>
  <c r="U68" i="29"/>
  <c r="U67" i="29"/>
  <c r="U66" i="29"/>
  <c r="U65" i="29"/>
  <c r="U64" i="29"/>
  <c r="U63" i="29"/>
  <c r="U62" i="29"/>
  <c r="U61" i="29"/>
  <c r="U60" i="29"/>
  <c r="U59" i="29"/>
  <c r="U58" i="29"/>
  <c r="U57" i="29"/>
  <c r="U56" i="29"/>
  <c r="U55" i="29"/>
  <c r="U54" i="29"/>
  <c r="U53" i="29"/>
  <c r="U52" i="29"/>
  <c r="U51" i="29"/>
  <c r="U50" i="29"/>
  <c r="U49" i="29"/>
  <c r="U48" i="29"/>
  <c r="U47" i="29"/>
  <c r="U46" i="29"/>
  <c r="U45" i="29"/>
  <c r="U44" i="29"/>
  <c r="U43" i="29"/>
  <c r="U42" i="29"/>
  <c r="U41" i="29"/>
  <c r="U40" i="29"/>
  <c r="U39" i="29"/>
  <c r="U38" i="29"/>
  <c r="U37" i="29"/>
  <c r="U36" i="29"/>
  <c r="U35" i="29"/>
  <c r="U34" i="29"/>
  <c r="U33" i="29"/>
  <c r="U32" i="29"/>
  <c r="U31" i="29"/>
  <c r="U30" i="29"/>
  <c r="U29" i="29"/>
  <c r="U28" i="29"/>
  <c r="U27" i="29"/>
  <c r="U26" i="29"/>
  <c r="U25" i="29"/>
  <c r="U24" i="29"/>
  <c r="U23" i="29"/>
  <c r="U22" i="29"/>
  <c r="U21" i="29"/>
  <c r="U20" i="29"/>
  <c r="U19" i="29"/>
  <c r="U18" i="29"/>
  <c r="U17" i="29"/>
  <c r="U16" i="29"/>
  <c r="U15" i="29"/>
  <c r="U14" i="29"/>
  <c r="U12" i="29"/>
  <c r="U11" i="29"/>
  <c r="U10" i="29"/>
  <c r="U9" i="29"/>
  <c r="U8" i="29"/>
  <c r="U7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67" i="29"/>
  <c r="S66" i="29"/>
  <c r="S65" i="29"/>
  <c r="S64" i="29"/>
  <c r="S63" i="29"/>
  <c r="S62" i="29"/>
  <c r="S61" i="29"/>
  <c r="S60" i="29"/>
  <c r="S59" i="29"/>
  <c r="S58" i="29"/>
  <c r="S57" i="29"/>
  <c r="S56" i="29"/>
  <c r="S55" i="29"/>
  <c r="S54" i="29"/>
  <c r="S53" i="29"/>
  <c r="S52" i="29"/>
  <c r="S51" i="29"/>
  <c r="S50" i="29"/>
  <c r="S49" i="29"/>
  <c r="S48" i="29"/>
  <c r="S47" i="29"/>
  <c r="S46" i="29"/>
  <c r="S45" i="29"/>
  <c r="S44" i="29"/>
  <c r="S43" i="29"/>
  <c r="S42" i="29"/>
  <c r="S41" i="29"/>
  <c r="S40" i="29"/>
  <c r="S39" i="29"/>
  <c r="S38" i="29"/>
  <c r="S37" i="29"/>
  <c r="S36" i="29"/>
  <c r="S35" i="29"/>
  <c r="S34" i="29"/>
  <c r="S33" i="29"/>
  <c r="S32" i="29"/>
  <c r="S31" i="29"/>
  <c r="S30" i="29"/>
  <c r="S29" i="29"/>
  <c r="S28" i="29"/>
  <c r="S27" i="29"/>
  <c r="S26" i="29"/>
  <c r="S25" i="29"/>
  <c r="S24" i="29"/>
  <c r="S23" i="29"/>
  <c r="S22" i="29"/>
  <c r="R21" i="29"/>
  <c r="S21" i="29"/>
  <c r="S20" i="29"/>
  <c r="S19" i="29"/>
  <c r="S18" i="29"/>
  <c r="S17" i="29"/>
  <c r="S16" i="29"/>
  <c r="S15" i="29"/>
  <c r="S14" i="29"/>
  <c r="S12" i="29"/>
  <c r="S11" i="29"/>
  <c r="S10" i="29"/>
  <c r="S9" i="29"/>
  <c r="S8" i="29"/>
  <c r="S7" i="29"/>
  <c r="Q79" i="29"/>
  <c r="Q78" i="29"/>
  <c r="Q77" i="29"/>
  <c r="Q76" i="29"/>
  <c r="Q75" i="29"/>
  <c r="Q74" i="29"/>
  <c r="Q73" i="29"/>
  <c r="Q72" i="29"/>
  <c r="Q71" i="29"/>
  <c r="Q70" i="29"/>
  <c r="Q69" i="29"/>
  <c r="Q68" i="29"/>
  <c r="Q67" i="29"/>
  <c r="Q66" i="29"/>
  <c r="Q65" i="29"/>
  <c r="Q64" i="29"/>
  <c r="Q63" i="29"/>
  <c r="Q62" i="29"/>
  <c r="Q61" i="29"/>
  <c r="Q60" i="29"/>
  <c r="Q59" i="29"/>
  <c r="Q58" i="29"/>
  <c r="Q57" i="29"/>
  <c r="Q56" i="29"/>
  <c r="Q55" i="29"/>
  <c r="Q54" i="29"/>
  <c r="Q53" i="29"/>
  <c r="Q52" i="29"/>
  <c r="Q51" i="29"/>
  <c r="Q50" i="29"/>
  <c r="Q49" i="29"/>
  <c r="Q48" i="29"/>
  <c r="Q47" i="29"/>
  <c r="Q46" i="29"/>
  <c r="Q45" i="29"/>
  <c r="Q44" i="29"/>
  <c r="Q43" i="29"/>
  <c r="Q42" i="29"/>
  <c r="Q41" i="29"/>
  <c r="Q40" i="29"/>
  <c r="Q39" i="29"/>
  <c r="Q38" i="29"/>
  <c r="Q37" i="29"/>
  <c r="Q36" i="29"/>
  <c r="Q35" i="29"/>
  <c r="Q34" i="29"/>
  <c r="Q33" i="29"/>
  <c r="Q32" i="29"/>
  <c r="Q31" i="29"/>
  <c r="Q30" i="29"/>
  <c r="Q29" i="29"/>
  <c r="Q28" i="29"/>
  <c r="Q27" i="29"/>
  <c r="Q26" i="29"/>
  <c r="Q25" i="29"/>
  <c r="Q24" i="29"/>
  <c r="Q23" i="29"/>
  <c r="Q22" i="29"/>
  <c r="P21" i="29"/>
  <c r="Q21" i="29"/>
  <c r="Q20" i="29"/>
  <c r="Q19" i="29"/>
  <c r="Q18" i="29"/>
  <c r="Q17" i="29"/>
  <c r="Q16" i="29"/>
  <c r="Q15" i="29"/>
  <c r="Q14" i="29"/>
  <c r="Q12" i="29"/>
  <c r="Q11" i="29"/>
  <c r="Q10" i="29"/>
  <c r="Q9" i="29"/>
  <c r="Q8" i="29"/>
  <c r="Q7" i="29"/>
  <c r="N79" i="29"/>
  <c r="O79" i="29"/>
  <c r="O78" i="29"/>
  <c r="O77" i="29"/>
  <c r="O76" i="29"/>
  <c r="N21" i="29"/>
  <c r="N26" i="29"/>
  <c r="N34" i="29"/>
  <c r="N39" i="29"/>
  <c r="N47" i="29"/>
  <c r="N50" i="29"/>
  <c r="N58" i="29"/>
  <c r="N61" i="29"/>
  <c r="N64" i="29"/>
  <c r="N67" i="29"/>
  <c r="N70" i="29"/>
  <c r="N73" i="29"/>
  <c r="N75" i="29"/>
  <c r="O75" i="29"/>
  <c r="O74" i="29"/>
  <c r="O73" i="29"/>
  <c r="O72" i="29"/>
  <c r="O71" i="29"/>
  <c r="O70" i="29"/>
  <c r="O69" i="29"/>
  <c r="O68" i="29"/>
  <c r="O67" i="29"/>
  <c r="O66" i="29"/>
  <c r="O65" i="29"/>
  <c r="O64" i="29"/>
  <c r="O63" i="29"/>
  <c r="O62" i="29"/>
  <c r="O61" i="29"/>
  <c r="O60" i="29"/>
  <c r="O59" i="29"/>
  <c r="O58" i="29"/>
  <c r="O57" i="29"/>
  <c r="O56" i="29"/>
  <c r="O55" i="29"/>
  <c r="O54" i="29"/>
  <c r="O53" i="29"/>
  <c r="O52" i="29"/>
  <c r="O51" i="29"/>
  <c r="O50" i="29"/>
  <c r="O49" i="29"/>
  <c r="O48" i="29"/>
  <c r="O47" i="29"/>
  <c r="O46" i="29"/>
  <c r="O45" i="29"/>
  <c r="O44" i="29"/>
  <c r="O43" i="29"/>
  <c r="O42" i="29"/>
  <c r="O41" i="29"/>
  <c r="O40" i="29"/>
  <c r="O39" i="29"/>
  <c r="O38" i="29"/>
  <c r="O37" i="29"/>
  <c r="O36" i="29"/>
  <c r="O35" i="29"/>
  <c r="O34" i="29"/>
  <c r="O33" i="29"/>
  <c r="O32" i="29"/>
  <c r="O31" i="29"/>
  <c r="O30" i="29"/>
  <c r="O29" i="29"/>
  <c r="O28" i="29"/>
  <c r="O27" i="29"/>
  <c r="O26" i="29"/>
  <c r="O25" i="29"/>
  <c r="O24" i="29"/>
  <c r="O23" i="29"/>
  <c r="O22" i="29"/>
  <c r="O21" i="29"/>
  <c r="O20" i="29"/>
  <c r="O19" i="29"/>
  <c r="O18" i="29"/>
  <c r="O17" i="29"/>
  <c r="O16" i="29"/>
  <c r="O15" i="29"/>
  <c r="O14" i="29"/>
  <c r="O11" i="29"/>
  <c r="O10" i="29"/>
  <c r="O9" i="29"/>
  <c r="O8" i="29"/>
  <c r="O7" i="29"/>
  <c r="L79" i="29"/>
  <c r="M79" i="29"/>
  <c r="M78" i="29"/>
  <c r="M77" i="29"/>
  <c r="M76" i="29"/>
  <c r="L70" i="29"/>
  <c r="L67" i="29"/>
  <c r="L64" i="29"/>
  <c r="L61" i="29"/>
  <c r="L58" i="29"/>
  <c r="L50" i="29"/>
  <c r="L47" i="29"/>
  <c r="L39" i="29"/>
  <c r="L34" i="29"/>
  <c r="L26" i="29"/>
  <c r="L21" i="29"/>
  <c r="L73" i="29"/>
  <c r="L75" i="29"/>
  <c r="M75" i="29"/>
  <c r="M74" i="29"/>
  <c r="M73" i="29"/>
  <c r="M72" i="29"/>
  <c r="M71" i="29"/>
  <c r="M70" i="29"/>
  <c r="M69" i="29"/>
  <c r="M68" i="29"/>
  <c r="M67" i="29"/>
  <c r="M66" i="29"/>
  <c r="M65" i="29"/>
  <c r="M64" i="29"/>
  <c r="M63" i="29"/>
  <c r="M62" i="29"/>
  <c r="M61" i="29"/>
  <c r="M60" i="29"/>
  <c r="M59" i="29"/>
  <c r="M58" i="29"/>
  <c r="M57" i="29"/>
  <c r="M56" i="29"/>
  <c r="M55" i="29"/>
  <c r="M54" i="29"/>
  <c r="M53" i="29"/>
  <c r="M52" i="29"/>
  <c r="M51" i="29"/>
  <c r="M50" i="29"/>
  <c r="M49" i="29"/>
  <c r="M48" i="29"/>
  <c r="M47" i="29"/>
  <c r="M46" i="29"/>
  <c r="M45" i="29"/>
  <c r="M44" i="29"/>
  <c r="M43" i="29"/>
  <c r="M42" i="29"/>
  <c r="M41" i="29"/>
  <c r="M40" i="29"/>
  <c r="M39" i="29"/>
  <c r="M38" i="29"/>
  <c r="M37" i="29"/>
  <c r="M36" i="29"/>
  <c r="M35" i="29"/>
  <c r="M34" i="29"/>
  <c r="M33" i="29"/>
  <c r="M32" i="29"/>
  <c r="M31" i="29"/>
  <c r="M30" i="29"/>
  <c r="M29" i="29"/>
  <c r="M28" i="29"/>
  <c r="M27" i="29"/>
  <c r="M26" i="29"/>
  <c r="M25" i="29"/>
  <c r="M24" i="29"/>
  <c r="M23" i="29"/>
  <c r="M22" i="29"/>
  <c r="M21" i="29"/>
  <c r="M20" i="29"/>
  <c r="M19" i="29"/>
  <c r="M18" i="29"/>
  <c r="M17" i="29"/>
  <c r="M16" i="29"/>
  <c r="M15" i="29"/>
  <c r="M14" i="29"/>
  <c r="M12" i="29"/>
  <c r="M11" i="29"/>
  <c r="M10" i="29"/>
  <c r="M9" i="29"/>
  <c r="M8" i="29"/>
  <c r="M7" i="29"/>
  <c r="K79" i="29"/>
  <c r="K78" i="29"/>
  <c r="K77" i="29"/>
  <c r="K76" i="29"/>
  <c r="J21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2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23" i="29"/>
  <c r="K22" i="29"/>
  <c r="K21" i="29"/>
  <c r="K20" i="29"/>
  <c r="K19" i="29"/>
  <c r="K18" i="29"/>
  <c r="K17" i="29"/>
  <c r="K16" i="29"/>
  <c r="K15" i="29"/>
  <c r="K14" i="29"/>
  <c r="K12" i="29"/>
  <c r="K11" i="29"/>
  <c r="K10" i="29"/>
  <c r="K9" i="29"/>
  <c r="K8" i="29"/>
  <c r="K7" i="29"/>
  <c r="I79" i="29"/>
  <c r="I78" i="29"/>
  <c r="I77" i="29"/>
  <c r="I76" i="29"/>
  <c r="H21" i="29"/>
  <c r="I75" i="29"/>
  <c r="I74" i="29"/>
  <c r="I73" i="29"/>
  <c r="I72" i="29"/>
  <c r="I71" i="29"/>
  <c r="I70" i="29"/>
  <c r="I69" i="29"/>
  <c r="I68" i="29"/>
  <c r="I67" i="29"/>
  <c r="I66" i="29"/>
  <c r="I65" i="29"/>
  <c r="I64" i="29"/>
  <c r="I63" i="29"/>
  <c r="I62" i="29"/>
  <c r="I61" i="29"/>
  <c r="I60" i="29"/>
  <c r="I59" i="29"/>
  <c r="I58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2" i="29"/>
  <c r="I11" i="29"/>
  <c r="I10" i="29"/>
  <c r="I9" i="29"/>
  <c r="I8" i="29"/>
  <c r="I7" i="29"/>
  <c r="F12" i="29"/>
  <c r="G79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F21" i="29"/>
  <c r="G21" i="29"/>
  <c r="G20" i="29"/>
  <c r="G19" i="29"/>
  <c r="G18" i="29"/>
  <c r="G17" i="29"/>
  <c r="G16" i="29"/>
  <c r="G15" i="29"/>
  <c r="G14" i="29"/>
  <c r="G12" i="29"/>
  <c r="G11" i="29"/>
  <c r="G10" i="29"/>
  <c r="G9" i="29"/>
  <c r="G8" i="29"/>
  <c r="G7" i="29"/>
  <c r="E79" i="29"/>
  <c r="E78" i="29"/>
  <c r="E77" i="29"/>
  <c r="E76" i="29"/>
  <c r="E75" i="29"/>
  <c r="E74" i="29"/>
  <c r="E73" i="29"/>
  <c r="E72" i="29"/>
  <c r="E71" i="29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2" i="29"/>
  <c r="E11" i="29"/>
  <c r="E10" i="29"/>
  <c r="E9" i="29"/>
  <c r="E8" i="29"/>
  <c r="E7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1" i="29"/>
  <c r="C10" i="29"/>
  <c r="C9" i="29"/>
  <c r="C8" i="29"/>
  <c r="C7" i="29"/>
  <c r="V82" i="29"/>
  <c r="T82" i="29"/>
  <c r="R82" i="29"/>
  <c r="P82" i="29"/>
  <c r="L82" i="29"/>
  <c r="J82" i="29"/>
  <c r="H82" i="29"/>
  <c r="F82" i="29"/>
  <c r="D82" i="29"/>
  <c r="T1" i="29"/>
  <c r="H80" i="68"/>
  <c r="I80" i="68"/>
  <c r="I79" i="68"/>
  <c r="I78" i="68"/>
  <c r="I77" i="68"/>
  <c r="H22" i="68"/>
  <c r="H27" i="68"/>
  <c r="H35" i="68"/>
  <c r="H40" i="68"/>
  <c r="H48" i="68"/>
  <c r="H51" i="68"/>
  <c r="H59" i="68"/>
  <c r="H62" i="68"/>
  <c r="H65" i="68"/>
  <c r="H71" i="68"/>
  <c r="H74" i="68"/>
  <c r="H76" i="68"/>
  <c r="I76" i="68"/>
  <c r="I75" i="68"/>
  <c r="I74" i="68"/>
  <c r="I73" i="68"/>
  <c r="I72" i="68"/>
  <c r="I71" i="68"/>
  <c r="I70" i="68"/>
  <c r="I69" i="68"/>
  <c r="I68" i="68"/>
  <c r="I67" i="68"/>
  <c r="I66" i="68"/>
  <c r="I65" i="68"/>
  <c r="I64" i="68"/>
  <c r="I63" i="68"/>
  <c r="I62" i="68"/>
  <c r="I61" i="68"/>
  <c r="I60" i="68"/>
  <c r="I59" i="68"/>
  <c r="I58" i="68"/>
  <c r="I57" i="68"/>
  <c r="I56" i="68"/>
  <c r="I55" i="68"/>
  <c r="I54" i="68"/>
  <c r="I53" i="68"/>
  <c r="I52" i="68"/>
  <c r="I51" i="68"/>
  <c r="I50" i="68"/>
  <c r="I49" i="68"/>
  <c r="I48" i="68"/>
  <c r="I47" i="68"/>
  <c r="I46" i="68"/>
  <c r="I45" i="68"/>
  <c r="I44" i="68"/>
  <c r="I43" i="68"/>
  <c r="I42" i="68"/>
  <c r="I41" i="68"/>
  <c r="I40" i="68"/>
  <c r="I39" i="68"/>
  <c r="I38" i="68"/>
  <c r="I37" i="68"/>
  <c r="I36" i="68"/>
  <c r="I35" i="68"/>
  <c r="I34" i="68"/>
  <c r="I33" i="68"/>
  <c r="I32" i="68"/>
  <c r="I31" i="68"/>
  <c r="I30" i="68"/>
  <c r="I29" i="68"/>
  <c r="I28" i="68"/>
  <c r="I27" i="68"/>
  <c r="I26" i="68"/>
  <c r="I25" i="68"/>
  <c r="I24" i="68"/>
  <c r="I23" i="68"/>
  <c r="I22" i="68"/>
  <c r="I21" i="68"/>
  <c r="I20" i="68"/>
  <c r="I19" i="68"/>
  <c r="I18" i="68"/>
  <c r="I17" i="68"/>
  <c r="I16" i="68"/>
  <c r="I15" i="68"/>
  <c r="F13" i="68"/>
  <c r="F80" i="68"/>
  <c r="G80" i="68"/>
  <c r="G79" i="68"/>
  <c r="G78" i="68"/>
  <c r="G77" i="68"/>
  <c r="F22" i="68"/>
  <c r="F40" i="68"/>
  <c r="F51" i="68"/>
  <c r="F65" i="68"/>
  <c r="F74" i="68"/>
  <c r="F76" i="68"/>
  <c r="G76" i="68"/>
  <c r="G75" i="68"/>
  <c r="G74" i="68"/>
  <c r="G73" i="68"/>
  <c r="G72" i="68"/>
  <c r="G71" i="68"/>
  <c r="G70" i="68"/>
  <c r="G69" i="68"/>
  <c r="G68" i="68"/>
  <c r="G67" i="68"/>
  <c r="G66" i="68"/>
  <c r="G65" i="68"/>
  <c r="G64" i="68"/>
  <c r="G63" i="68"/>
  <c r="G62" i="68"/>
  <c r="G61" i="68"/>
  <c r="G60" i="68"/>
  <c r="G59" i="68"/>
  <c r="G58" i="68"/>
  <c r="G57" i="68"/>
  <c r="G56" i="68"/>
  <c r="G55" i="68"/>
  <c r="G54" i="68"/>
  <c r="G53" i="68"/>
  <c r="G52" i="68"/>
  <c r="G51" i="68"/>
  <c r="G50" i="68"/>
  <c r="G49" i="68"/>
  <c r="G48" i="68"/>
  <c r="G47" i="68"/>
  <c r="G46" i="68"/>
  <c r="G45" i="68"/>
  <c r="G44" i="68"/>
  <c r="G43" i="68"/>
  <c r="G42" i="68"/>
  <c r="G41" i="68"/>
  <c r="G40" i="68"/>
  <c r="G39" i="68"/>
  <c r="G38" i="68"/>
  <c r="G37" i="68"/>
  <c r="G36" i="68"/>
  <c r="G35" i="68"/>
  <c r="G34" i="68"/>
  <c r="G33" i="68"/>
  <c r="G32" i="68"/>
  <c r="G31" i="68"/>
  <c r="G30" i="68"/>
  <c r="G29" i="68"/>
  <c r="G28" i="68"/>
  <c r="G27" i="68"/>
  <c r="G26" i="68"/>
  <c r="G25" i="68"/>
  <c r="G24" i="68"/>
  <c r="G23" i="68"/>
  <c r="G22" i="68"/>
  <c r="G21" i="68"/>
  <c r="G20" i="68"/>
  <c r="G19" i="68"/>
  <c r="G18" i="68"/>
  <c r="G17" i="68"/>
  <c r="G16" i="68"/>
  <c r="G15" i="68"/>
  <c r="D13" i="68"/>
  <c r="E80" i="68"/>
  <c r="E79" i="68"/>
  <c r="E78" i="68"/>
  <c r="E77" i="68"/>
  <c r="E76" i="68"/>
  <c r="E75" i="68"/>
  <c r="E74" i="68"/>
  <c r="E73" i="68"/>
  <c r="E72" i="68"/>
  <c r="E71" i="68"/>
  <c r="E70" i="68"/>
  <c r="E69" i="68"/>
  <c r="E68" i="68"/>
  <c r="E67" i="68"/>
  <c r="E66" i="68"/>
  <c r="E65" i="68"/>
  <c r="E64" i="68"/>
  <c r="E63" i="68"/>
  <c r="E62" i="68"/>
  <c r="E61" i="68"/>
  <c r="E60" i="68"/>
  <c r="E59" i="68"/>
  <c r="E58" i="68"/>
  <c r="E57" i="68"/>
  <c r="E56" i="68"/>
  <c r="E55" i="68"/>
  <c r="E54" i="68"/>
  <c r="E53" i="68"/>
  <c r="E52" i="68"/>
  <c r="E51" i="68"/>
  <c r="E50" i="68"/>
  <c r="E49" i="68"/>
  <c r="E48" i="68"/>
  <c r="E47" i="68"/>
  <c r="E46" i="68"/>
  <c r="E45" i="68"/>
  <c r="E44" i="68"/>
  <c r="E43" i="68"/>
  <c r="E42" i="68"/>
  <c r="E41" i="68"/>
  <c r="E40" i="68"/>
  <c r="E39" i="68"/>
  <c r="E38" i="68"/>
  <c r="E37" i="68"/>
  <c r="E36" i="68"/>
  <c r="E35" i="68"/>
  <c r="E34" i="68"/>
  <c r="E33" i="68"/>
  <c r="E32" i="68"/>
  <c r="E31" i="68"/>
  <c r="E30" i="68"/>
  <c r="E29" i="68"/>
  <c r="E28" i="68"/>
  <c r="E27" i="68"/>
  <c r="E26" i="68"/>
  <c r="E25" i="68"/>
  <c r="E24" i="68"/>
  <c r="E23" i="68"/>
  <c r="D22" i="68"/>
  <c r="E22" i="68"/>
  <c r="E21" i="68"/>
  <c r="E20" i="68"/>
  <c r="E19" i="68"/>
  <c r="E18" i="68"/>
  <c r="E17" i="68"/>
  <c r="E16" i="68"/>
  <c r="E15" i="68"/>
  <c r="B13" i="68"/>
  <c r="B77" i="68"/>
  <c r="B79" i="68"/>
  <c r="B80" i="68"/>
  <c r="C80" i="68"/>
  <c r="C79" i="68"/>
  <c r="C78" i="68"/>
  <c r="C77" i="68"/>
  <c r="C76" i="68"/>
  <c r="C75" i="68"/>
  <c r="C74" i="68"/>
  <c r="C73" i="68"/>
  <c r="C72" i="68"/>
  <c r="C71" i="68"/>
  <c r="C70" i="68"/>
  <c r="C69" i="68"/>
  <c r="C68" i="68"/>
  <c r="C67" i="68"/>
  <c r="C66" i="68"/>
  <c r="C65" i="68"/>
  <c r="C64" i="68"/>
  <c r="C63" i="68"/>
  <c r="C62" i="68"/>
  <c r="C61" i="68"/>
  <c r="C60" i="68"/>
  <c r="C59" i="68"/>
  <c r="C58" i="68"/>
  <c r="C57" i="68"/>
  <c r="C56" i="68"/>
  <c r="C55" i="68"/>
  <c r="C54" i="68"/>
  <c r="C53" i="68"/>
  <c r="C52" i="68"/>
  <c r="C51" i="68"/>
  <c r="C50" i="68"/>
  <c r="C49" i="68"/>
  <c r="C48" i="68"/>
  <c r="C47" i="68"/>
  <c r="C46" i="68"/>
  <c r="C45" i="68"/>
  <c r="C44" i="68"/>
  <c r="C43" i="68"/>
  <c r="C42" i="68"/>
  <c r="C41" i="68"/>
  <c r="C40" i="68"/>
  <c r="C39" i="68"/>
  <c r="C38" i="68"/>
  <c r="C37" i="68"/>
  <c r="C36" i="68"/>
  <c r="C35" i="68"/>
  <c r="C34" i="68"/>
  <c r="C33" i="68"/>
  <c r="C32" i="68"/>
  <c r="C31" i="68"/>
  <c r="C30" i="68"/>
  <c r="C29" i="68"/>
  <c r="C28" i="68"/>
  <c r="C27" i="68"/>
  <c r="C26" i="68"/>
  <c r="C25" i="68"/>
  <c r="C24" i="68"/>
  <c r="C23" i="68"/>
  <c r="C22" i="68"/>
  <c r="C21" i="68"/>
  <c r="C20" i="68"/>
  <c r="C19" i="68"/>
  <c r="C18" i="68"/>
  <c r="C17" i="68"/>
  <c r="C16" i="68"/>
  <c r="C15" i="68"/>
  <c r="C7" i="68"/>
  <c r="C8" i="68"/>
  <c r="C9" i="68"/>
  <c r="C10" i="68"/>
  <c r="C11" i="68"/>
  <c r="C12" i="68"/>
  <c r="C13" i="68"/>
  <c r="I7" i="68"/>
  <c r="I8" i="68"/>
  <c r="I9" i="68"/>
  <c r="I10" i="68"/>
  <c r="I11" i="68"/>
  <c r="I12" i="68"/>
  <c r="I13" i="68"/>
  <c r="G7" i="68"/>
  <c r="G8" i="68"/>
  <c r="G9" i="68"/>
  <c r="G10" i="68"/>
  <c r="G11" i="68"/>
  <c r="G12" i="68"/>
  <c r="G13" i="68"/>
  <c r="E7" i="68"/>
  <c r="E8" i="68"/>
  <c r="E9" i="68"/>
  <c r="E10" i="68"/>
  <c r="E11" i="68"/>
  <c r="E12" i="68"/>
  <c r="E13" i="68"/>
  <c r="F83" i="68"/>
  <c r="D83" i="68"/>
  <c r="B90" i="68"/>
  <c r="B82" i="68"/>
  <c r="B83" i="68"/>
  <c r="H1" i="68"/>
  <c r="R47" i="70"/>
  <c r="R46" i="70"/>
  <c r="R57" i="70"/>
  <c r="R36" i="70"/>
  <c r="R40" i="70"/>
  <c r="R41" i="70"/>
  <c r="R25" i="70"/>
  <c r="R27" i="70"/>
  <c r="P10" i="70"/>
  <c r="P47" i="70"/>
  <c r="P46" i="70"/>
  <c r="P57" i="70"/>
  <c r="Q57" i="70"/>
  <c r="Q56" i="70"/>
  <c r="Q55" i="70"/>
  <c r="Q54" i="70"/>
  <c r="Q53" i="70"/>
  <c r="Q52" i="70"/>
  <c r="Q51" i="70"/>
  <c r="Q50" i="70"/>
  <c r="Q49" i="70"/>
  <c r="P36" i="70"/>
  <c r="P40" i="70"/>
  <c r="P41" i="70"/>
  <c r="Q41" i="70"/>
  <c r="Q40" i="70"/>
  <c r="Q39" i="70"/>
  <c r="Q38" i="70"/>
  <c r="Q37" i="70"/>
  <c r="Q36" i="70"/>
  <c r="Q35" i="70"/>
  <c r="Q34" i="70"/>
  <c r="Q33" i="70"/>
  <c r="Q32" i="70"/>
  <c r="Q31" i="70"/>
  <c r="Q30" i="70"/>
  <c r="Q29" i="70"/>
  <c r="P25" i="70"/>
  <c r="P27" i="70"/>
  <c r="Q27" i="70"/>
  <c r="Q26" i="70"/>
  <c r="Q25" i="70"/>
  <c r="Q24" i="70"/>
  <c r="Q23" i="70"/>
  <c r="Q22" i="70"/>
  <c r="Q21" i="70"/>
  <c r="Q20" i="70"/>
  <c r="Q19" i="70"/>
  <c r="Q18" i="70"/>
  <c r="Q17" i="70"/>
  <c r="Q16" i="70"/>
  <c r="Q15" i="70"/>
  <c r="Q14" i="70"/>
  <c r="Q13" i="70"/>
  <c r="Q12" i="70"/>
  <c r="D57" i="70"/>
  <c r="E57" i="70"/>
  <c r="E56" i="70"/>
  <c r="E55" i="70"/>
  <c r="E54" i="70"/>
  <c r="E53" i="70"/>
  <c r="E52" i="70"/>
  <c r="E51" i="70"/>
  <c r="E50" i="70"/>
  <c r="E49" i="70"/>
  <c r="D47" i="70"/>
  <c r="D46" i="70"/>
  <c r="D36" i="70"/>
  <c r="D40" i="70"/>
  <c r="D41" i="70"/>
  <c r="E41" i="70"/>
  <c r="E40" i="70"/>
  <c r="E39" i="70"/>
  <c r="E38" i="70"/>
  <c r="E37" i="70"/>
  <c r="E36" i="70"/>
  <c r="E35" i="70"/>
  <c r="E34" i="70"/>
  <c r="E33" i="70"/>
  <c r="E32" i="70"/>
  <c r="E31" i="70"/>
  <c r="E30" i="70"/>
  <c r="E29" i="70"/>
  <c r="D25" i="70"/>
  <c r="D27" i="70"/>
  <c r="E27" i="70"/>
  <c r="E26" i="70"/>
  <c r="E25" i="70"/>
  <c r="E24" i="70"/>
  <c r="E23" i="70"/>
  <c r="E22" i="70"/>
  <c r="E21" i="70"/>
  <c r="E20" i="70"/>
  <c r="E19" i="70"/>
  <c r="E18" i="70"/>
  <c r="E17" i="70"/>
  <c r="E16" i="70"/>
  <c r="E15" i="70"/>
  <c r="E14" i="70"/>
  <c r="E13" i="70"/>
  <c r="E12" i="70"/>
  <c r="L57" i="70"/>
  <c r="M57" i="70"/>
  <c r="M56" i="70"/>
  <c r="M55" i="70"/>
  <c r="M54" i="70"/>
  <c r="M53" i="70"/>
  <c r="M52" i="70"/>
  <c r="M51" i="70"/>
  <c r="M50" i="70"/>
  <c r="M49" i="70"/>
  <c r="L47" i="70"/>
  <c r="L46" i="70"/>
  <c r="L44" i="70"/>
  <c r="L36" i="70"/>
  <c r="L40" i="70"/>
  <c r="L41" i="70"/>
  <c r="M41" i="70"/>
  <c r="M40" i="70"/>
  <c r="M39" i="70"/>
  <c r="M38" i="70"/>
  <c r="M37" i="70"/>
  <c r="M36" i="70"/>
  <c r="M35" i="70"/>
  <c r="M34" i="70"/>
  <c r="M33" i="70"/>
  <c r="M32" i="70"/>
  <c r="M31" i="70"/>
  <c r="M30" i="70"/>
  <c r="M29" i="70"/>
  <c r="L25" i="70"/>
  <c r="L27" i="70"/>
  <c r="M27" i="70"/>
  <c r="M26" i="70"/>
  <c r="M25" i="70"/>
  <c r="M24" i="70"/>
  <c r="M23" i="70"/>
  <c r="M22" i="70"/>
  <c r="M21" i="70"/>
  <c r="M20" i="70"/>
  <c r="M19" i="70"/>
  <c r="M18" i="70"/>
  <c r="M17" i="70"/>
  <c r="M16" i="70"/>
  <c r="M15" i="70"/>
  <c r="M14" i="70"/>
  <c r="M13" i="70"/>
  <c r="M12" i="70"/>
  <c r="M7" i="70"/>
  <c r="M8" i="70"/>
  <c r="M9" i="70"/>
  <c r="M10" i="70"/>
  <c r="AB57" i="70"/>
  <c r="AC57" i="70"/>
  <c r="AC56" i="70"/>
  <c r="AC55" i="70"/>
  <c r="AC54" i="70"/>
  <c r="AC53" i="70"/>
  <c r="AC52" i="70"/>
  <c r="AC51" i="70"/>
  <c r="AC50" i="70"/>
  <c r="AC49" i="70"/>
  <c r="AB36" i="70"/>
  <c r="AB40" i="70"/>
  <c r="AB41" i="70"/>
  <c r="AC41" i="70"/>
  <c r="AC40" i="70"/>
  <c r="AC39" i="70"/>
  <c r="AC38" i="70"/>
  <c r="AC37" i="70"/>
  <c r="AC36" i="70"/>
  <c r="AC35" i="70"/>
  <c r="AC34" i="70"/>
  <c r="AC33" i="70"/>
  <c r="AC32" i="70"/>
  <c r="AC31" i="70"/>
  <c r="AC30" i="70"/>
  <c r="AC29" i="70"/>
  <c r="AB25" i="70"/>
  <c r="AB27" i="70"/>
  <c r="AC27" i="70"/>
  <c r="AC26" i="70"/>
  <c r="AC25" i="70"/>
  <c r="AC24" i="70"/>
  <c r="AC23" i="70"/>
  <c r="AC22" i="70"/>
  <c r="AC21" i="70"/>
  <c r="AC20" i="70"/>
  <c r="AC19" i="70"/>
  <c r="AC18" i="70"/>
  <c r="AC17" i="70"/>
  <c r="AC16" i="70"/>
  <c r="AC15" i="70"/>
  <c r="AC14" i="70"/>
  <c r="AC13" i="70"/>
  <c r="AC12" i="70"/>
  <c r="Z57" i="70"/>
  <c r="AA57" i="70"/>
  <c r="AA56" i="70"/>
  <c r="AA55" i="70"/>
  <c r="AA54" i="70"/>
  <c r="AA53" i="70"/>
  <c r="AA52" i="70"/>
  <c r="AA51" i="70"/>
  <c r="AA50" i="70"/>
  <c r="AA49" i="70"/>
  <c r="Z36" i="70"/>
  <c r="Z40" i="70"/>
  <c r="Z41" i="70"/>
  <c r="AA41" i="70"/>
  <c r="AA40" i="70"/>
  <c r="AA39" i="70"/>
  <c r="AA38" i="70"/>
  <c r="AA37" i="70"/>
  <c r="AA36" i="70"/>
  <c r="AA35" i="70"/>
  <c r="AA34" i="70"/>
  <c r="AA33" i="70"/>
  <c r="AA32" i="70"/>
  <c r="AA31" i="70"/>
  <c r="AA30" i="70"/>
  <c r="AA29" i="70"/>
  <c r="Z25" i="70"/>
  <c r="Z27" i="70"/>
  <c r="AA27" i="70"/>
  <c r="AA26" i="70"/>
  <c r="AA25" i="70"/>
  <c r="AA24" i="70"/>
  <c r="AA23" i="70"/>
  <c r="AA22" i="70"/>
  <c r="AA21" i="70"/>
  <c r="AA20" i="70"/>
  <c r="AA19" i="70"/>
  <c r="AA18" i="70"/>
  <c r="AA17" i="70"/>
  <c r="AA16" i="70"/>
  <c r="AA15" i="70"/>
  <c r="AA14" i="70"/>
  <c r="AA13" i="70"/>
  <c r="AA12" i="70"/>
  <c r="X57" i="70"/>
  <c r="Y57" i="70"/>
  <c r="Y56" i="70"/>
  <c r="Y55" i="70"/>
  <c r="Y54" i="70"/>
  <c r="Y53" i="70"/>
  <c r="Y52" i="70"/>
  <c r="Y51" i="70"/>
  <c r="Y50" i="70"/>
  <c r="Y49" i="70"/>
  <c r="X36" i="70"/>
  <c r="X40" i="70"/>
  <c r="X41" i="70"/>
  <c r="Y41" i="70"/>
  <c r="Y40" i="70"/>
  <c r="Y39" i="70"/>
  <c r="Y38" i="70"/>
  <c r="Y37" i="70"/>
  <c r="Y36" i="70"/>
  <c r="Y35" i="70"/>
  <c r="Y34" i="70"/>
  <c r="Y33" i="70"/>
  <c r="Y32" i="70"/>
  <c r="Y31" i="70"/>
  <c r="Y30" i="70"/>
  <c r="Y29" i="70"/>
  <c r="X25" i="70"/>
  <c r="X27" i="70"/>
  <c r="Y27" i="70"/>
  <c r="Y26" i="70"/>
  <c r="Y25" i="70"/>
  <c r="Y24" i="70"/>
  <c r="Y23" i="70"/>
  <c r="Y22" i="70"/>
  <c r="Y21" i="70"/>
  <c r="Y20" i="70"/>
  <c r="Y19" i="70"/>
  <c r="Y18" i="70"/>
  <c r="Y17" i="70"/>
  <c r="Y16" i="70"/>
  <c r="Y15" i="70"/>
  <c r="Y14" i="70"/>
  <c r="Y13" i="70"/>
  <c r="Y12" i="70"/>
  <c r="V57" i="70"/>
  <c r="W57" i="70"/>
  <c r="W56" i="70"/>
  <c r="W55" i="70"/>
  <c r="W54" i="70"/>
  <c r="W53" i="70"/>
  <c r="W52" i="70"/>
  <c r="W51" i="70"/>
  <c r="W50" i="70"/>
  <c r="W49" i="70"/>
  <c r="V36" i="70"/>
  <c r="V40" i="70"/>
  <c r="V41" i="70"/>
  <c r="W41" i="70"/>
  <c r="W40" i="70"/>
  <c r="W39" i="70"/>
  <c r="W38" i="70"/>
  <c r="W37" i="70"/>
  <c r="W36" i="70"/>
  <c r="W35" i="70"/>
  <c r="W34" i="70"/>
  <c r="W33" i="70"/>
  <c r="W32" i="70"/>
  <c r="W31" i="70"/>
  <c r="W30" i="70"/>
  <c r="W29" i="70"/>
  <c r="V25" i="70"/>
  <c r="V27" i="70"/>
  <c r="W27" i="70"/>
  <c r="W26" i="70"/>
  <c r="W25" i="70"/>
  <c r="W24" i="70"/>
  <c r="W23" i="70"/>
  <c r="W22" i="70"/>
  <c r="W21" i="70"/>
  <c r="W20" i="70"/>
  <c r="W19" i="70"/>
  <c r="W18" i="70"/>
  <c r="W17" i="70"/>
  <c r="W16" i="70"/>
  <c r="W15" i="70"/>
  <c r="W14" i="70"/>
  <c r="W13" i="70"/>
  <c r="W12" i="70"/>
  <c r="T57" i="70"/>
  <c r="T10" i="70"/>
  <c r="U57" i="70"/>
  <c r="U56" i="70"/>
  <c r="U55" i="70"/>
  <c r="U54" i="70"/>
  <c r="U53" i="70"/>
  <c r="U52" i="70"/>
  <c r="U51" i="70"/>
  <c r="U50" i="70"/>
  <c r="U49" i="70"/>
  <c r="T36" i="70"/>
  <c r="T40" i="70"/>
  <c r="T41" i="70"/>
  <c r="U41" i="70"/>
  <c r="U40" i="70"/>
  <c r="U39" i="70"/>
  <c r="U38" i="70"/>
  <c r="U37" i="70"/>
  <c r="U36" i="70"/>
  <c r="U35" i="70"/>
  <c r="U34" i="70"/>
  <c r="U33" i="70"/>
  <c r="U32" i="70"/>
  <c r="U31" i="70"/>
  <c r="U30" i="70"/>
  <c r="U29" i="70"/>
  <c r="T25" i="70"/>
  <c r="T27" i="70"/>
  <c r="U27" i="70"/>
  <c r="U26" i="70"/>
  <c r="U25" i="70"/>
  <c r="U24" i="70"/>
  <c r="U23" i="70"/>
  <c r="U22" i="70"/>
  <c r="U21" i="70"/>
  <c r="U20" i="70"/>
  <c r="U19" i="70"/>
  <c r="U18" i="70"/>
  <c r="U17" i="70"/>
  <c r="U16" i="70"/>
  <c r="U15" i="70"/>
  <c r="U14" i="70"/>
  <c r="U13" i="70"/>
  <c r="U12" i="70"/>
  <c r="S57" i="70"/>
  <c r="S56" i="70"/>
  <c r="S55" i="70"/>
  <c r="S54" i="70"/>
  <c r="S53" i="70"/>
  <c r="S52" i="70"/>
  <c r="S51" i="70"/>
  <c r="S50" i="70"/>
  <c r="S49" i="70"/>
  <c r="S41" i="70"/>
  <c r="S40" i="70"/>
  <c r="S39" i="70"/>
  <c r="S38" i="70"/>
  <c r="S37" i="70"/>
  <c r="S36" i="70"/>
  <c r="S35" i="70"/>
  <c r="S34" i="70"/>
  <c r="S33" i="70"/>
  <c r="S32" i="70"/>
  <c r="S31" i="70"/>
  <c r="S30" i="70"/>
  <c r="S29" i="70"/>
  <c r="S27" i="70"/>
  <c r="S26" i="70"/>
  <c r="S25" i="70"/>
  <c r="S24" i="70"/>
  <c r="S23" i="70"/>
  <c r="S22" i="70"/>
  <c r="S21" i="70"/>
  <c r="S20" i="70"/>
  <c r="S19" i="70"/>
  <c r="S18" i="70"/>
  <c r="S17" i="70"/>
  <c r="S16" i="70"/>
  <c r="S15" i="70"/>
  <c r="S14" i="70"/>
  <c r="S13" i="70"/>
  <c r="S12" i="70"/>
  <c r="N57" i="70"/>
  <c r="N10" i="70"/>
  <c r="O57" i="70"/>
  <c r="O56" i="70"/>
  <c r="O55" i="70"/>
  <c r="O54" i="70"/>
  <c r="O53" i="70"/>
  <c r="O52" i="70"/>
  <c r="O51" i="70"/>
  <c r="O50" i="70"/>
  <c r="O49" i="70"/>
  <c r="N36" i="70"/>
  <c r="N40" i="70"/>
  <c r="N41" i="70"/>
  <c r="O41" i="70"/>
  <c r="O40" i="70"/>
  <c r="O39" i="70"/>
  <c r="O38" i="70"/>
  <c r="O37" i="70"/>
  <c r="O36" i="70"/>
  <c r="O35" i="70"/>
  <c r="O34" i="70"/>
  <c r="O33" i="70"/>
  <c r="O32" i="70"/>
  <c r="O31" i="70"/>
  <c r="O30" i="70"/>
  <c r="O29" i="70"/>
  <c r="N25" i="70"/>
  <c r="N27" i="70"/>
  <c r="O27" i="70"/>
  <c r="O26" i="70"/>
  <c r="O25" i="70"/>
  <c r="O24" i="70"/>
  <c r="O23" i="70"/>
  <c r="O22" i="70"/>
  <c r="O21" i="70"/>
  <c r="O20" i="70"/>
  <c r="O19" i="70"/>
  <c r="O18" i="70"/>
  <c r="O17" i="70"/>
  <c r="O16" i="70"/>
  <c r="O15" i="70"/>
  <c r="O14" i="70"/>
  <c r="O13" i="70"/>
  <c r="O12" i="70"/>
  <c r="J57" i="70"/>
  <c r="K57" i="70"/>
  <c r="K56" i="70"/>
  <c r="K55" i="70"/>
  <c r="K54" i="70"/>
  <c r="K53" i="70"/>
  <c r="K52" i="70"/>
  <c r="K51" i="70"/>
  <c r="K50" i="70"/>
  <c r="K49" i="70"/>
  <c r="J36" i="70"/>
  <c r="J40" i="70"/>
  <c r="J41" i="70"/>
  <c r="K41" i="70"/>
  <c r="K40" i="70"/>
  <c r="K39" i="70"/>
  <c r="K38" i="70"/>
  <c r="K37" i="70"/>
  <c r="K36" i="70"/>
  <c r="K35" i="70"/>
  <c r="K34" i="70"/>
  <c r="K33" i="70"/>
  <c r="K32" i="70"/>
  <c r="K31" i="70"/>
  <c r="K30" i="70"/>
  <c r="K29" i="70"/>
  <c r="J25" i="70"/>
  <c r="J27" i="70"/>
  <c r="K27" i="70"/>
  <c r="K26" i="70"/>
  <c r="K25" i="70"/>
  <c r="K24" i="70"/>
  <c r="K23" i="70"/>
  <c r="K22" i="70"/>
  <c r="K21" i="70"/>
  <c r="K20" i="70"/>
  <c r="K19" i="70"/>
  <c r="K18" i="70"/>
  <c r="K17" i="70"/>
  <c r="K16" i="70"/>
  <c r="K15" i="70"/>
  <c r="K14" i="70"/>
  <c r="K13" i="70"/>
  <c r="K12" i="70"/>
  <c r="H57" i="70"/>
  <c r="I57" i="70"/>
  <c r="I56" i="70"/>
  <c r="I55" i="70"/>
  <c r="I54" i="70"/>
  <c r="I53" i="70"/>
  <c r="I52" i="70"/>
  <c r="I51" i="70"/>
  <c r="I50" i="70"/>
  <c r="I49" i="70"/>
  <c r="H36" i="70"/>
  <c r="H40" i="70"/>
  <c r="H41" i="70"/>
  <c r="I41" i="70"/>
  <c r="I40" i="70"/>
  <c r="I39" i="70"/>
  <c r="I38" i="70"/>
  <c r="I37" i="70"/>
  <c r="I36" i="70"/>
  <c r="I35" i="70"/>
  <c r="I34" i="70"/>
  <c r="I33" i="70"/>
  <c r="I32" i="70"/>
  <c r="I31" i="70"/>
  <c r="I30" i="70"/>
  <c r="I29" i="70"/>
  <c r="H25" i="70"/>
  <c r="H27" i="70"/>
  <c r="I27" i="70"/>
  <c r="I26" i="70"/>
  <c r="I25" i="70"/>
  <c r="I24" i="70"/>
  <c r="I23" i="70"/>
  <c r="I22" i="70"/>
  <c r="I21" i="70"/>
  <c r="I20" i="70"/>
  <c r="I19" i="70"/>
  <c r="I18" i="70"/>
  <c r="I17" i="70"/>
  <c r="I16" i="70"/>
  <c r="I15" i="70"/>
  <c r="I14" i="70"/>
  <c r="I13" i="70"/>
  <c r="I12" i="70"/>
  <c r="F10" i="70"/>
  <c r="F57" i="70"/>
  <c r="G57" i="70"/>
  <c r="G56" i="70"/>
  <c r="G55" i="70"/>
  <c r="G54" i="70"/>
  <c r="G53" i="70"/>
  <c r="G52" i="70"/>
  <c r="G51" i="70"/>
  <c r="G50" i="70"/>
  <c r="G49" i="70"/>
  <c r="F41" i="70"/>
  <c r="G41" i="70"/>
  <c r="G40" i="70"/>
  <c r="G39" i="70"/>
  <c r="G38" i="70"/>
  <c r="G37" i="70"/>
  <c r="G36" i="70"/>
  <c r="G35" i="70"/>
  <c r="G34" i="70"/>
  <c r="G33" i="70"/>
  <c r="G32" i="70"/>
  <c r="G31" i="70"/>
  <c r="G30" i="70"/>
  <c r="G29" i="70"/>
  <c r="G27" i="70"/>
  <c r="G26" i="70"/>
  <c r="G25" i="70"/>
  <c r="G24" i="70"/>
  <c r="G23" i="70"/>
  <c r="G22" i="70"/>
  <c r="G21" i="70"/>
  <c r="G20" i="70"/>
  <c r="G19" i="70"/>
  <c r="G18" i="70"/>
  <c r="G17" i="70"/>
  <c r="G16" i="70"/>
  <c r="G15" i="70"/>
  <c r="G14" i="70"/>
  <c r="G13" i="70"/>
  <c r="G12" i="70"/>
  <c r="B10" i="70"/>
  <c r="B49" i="70"/>
  <c r="B50" i="70"/>
  <c r="B51" i="70"/>
  <c r="B52" i="70"/>
  <c r="B53" i="70"/>
  <c r="B54" i="70"/>
  <c r="B55" i="70"/>
  <c r="B56" i="70"/>
  <c r="B57" i="70"/>
  <c r="C57" i="70"/>
  <c r="C56" i="70"/>
  <c r="C55" i="70"/>
  <c r="C54" i="70"/>
  <c r="C53" i="70"/>
  <c r="C52" i="70"/>
  <c r="C51" i="70"/>
  <c r="C50" i="70"/>
  <c r="C49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C41" i="70"/>
  <c r="C40" i="70"/>
  <c r="C39" i="70"/>
  <c r="C38" i="70"/>
  <c r="C37" i="70"/>
  <c r="C36" i="70"/>
  <c r="C35" i="70"/>
  <c r="C34" i="70"/>
  <c r="C33" i="70"/>
  <c r="C32" i="70"/>
  <c r="C31" i="70"/>
  <c r="C30" i="70"/>
  <c r="C29" i="70"/>
  <c r="B25" i="70"/>
  <c r="B27" i="70"/>
  <c r="C27" i="70"/>
  <c r="C26" i="70"/>
  <c r="C25" i="70"/>
  <c r="C24" i="70"/>
  <c r="C23" i="70"/>
  <c r="C22" i="70"/>
  <c r="C21" i="70"/>
  <c r="C20" i="70"/>
  <c r="C19" i="70"/>
  <c r="C18" i="70"/>
  <c r="C17" i="70"/>
  <c r="C16" i="70"/>
  <c r="C15" i="70"/>
  <c r="C14" i="70"/>
  <c r="C13" i="70"/>
  <c r="C12" i="70"/>
  <c r="C7" i="70"/>
  <c r="C9" i="70"/>
  <c r="C8" i="70"/>
  <c r="AB47" i="70"/>
  <c r="AB46" i="70"/>
  <c r="AB44" i="70"/>
  <c r="Z47" i="70"/>
  <c r="Z46" i="70"/>
  <c r="Z44" i="70"/>
  <c r="X47" i="70"/>
  <c r="X46" i="70"/>
  <c r="X44" i="70"/>
  <c r="V47" i="70"/>
  <c r="V46" i="70"/>
  <c r="V44" i="70"/>
  <c r="H47" i="70"/>
  <c r="H46" i="70"/>
  <c r="H44" i="70"/>
  <c r="I10" i="70"/>
  <c r="I9" i="70"/>
  <c r="I8" i="70"/>
  <c r="I7" i="70"/>
  <c r="S10" i="70"/>
  <c r="S9" i="70"/>
  <c r="S8" i="70"/>
  <c r="S7" i="70"/>
  <c r="J47" i="70"/>
  <c r="J46" i="70"/>
  <c r="J44" i="70"/>
  <c r="AC10" i="70"/>
  <c r="AC9" i="70"/>
  <c r="AC8" i="70"/>
  <c r="AC7" i="70"/>
  <c r="AA10" i="70"/>
  <c r="AA9" i="70"/>
  <c r="AA8" i="70"/>
  <c r="AA7" i="70"/>
  <c r="Y10" i="70"/>
  <c r="Y9" i="70"/>
  <c r="Y8" i="70"/>
  <c r="Y7" i="70"/>
  <c r="W10" i="70"/>
  <c r="W9" i="70"/>
  <c r="W8" i="70"/>
  <c r="W7" i="70"/>
  <c r="T47" i="70"/>
  <c r="T46" i="70"/>
  <c r="T44" i="70"/>
  <c r="U10" i="70"/>
  <c r="U9" i="70"/>
  <c r="U8" i="70"/>
  <c r="U7" i="70"/>
  <c r="Q10" i="70"/>
  <c r="Q9" i="70"/>
  <c r="Q8" i="70"/>
  <c r="Q7" i="70"/>
  <c r="N47" i="70"/>
  <c r="N46" i="70"/>
  <c r="N44" i="70"/>
  <c r="O10" i="70"/>
  <c r="O9" i="70"/>
  <c r="O8" i="70"/>
  <c r="O7" i="70"/>
  <c r="F47" i="70"/>
  <c r="F46" i="70"/>
  <c r="F44" i="70"/>
  <c r="G10" i="70"/>
  <c r="G9" i="70"/>
  <c r="G8" i="70"/>
  <c r="G7" i="70"/>
  <c r="E10" i="70"/>
  <c r="E9" i="70"/>
  <c r="E8" i="70"/>
  <c r="E7" i="70"/>
  <c r="B44" i="70"/>
  <c r="C10" i="70"/>
  <c r="V1" i="70"/>
  <c r="O16" i="11"/>
  <c r="O15" i="11"/>
  <c r="O14" i="11"/>
  <c r="P18" i="11"/>
  <c r="O18" i="11"/>
  <c r="H87" i="11"/>
  <c r="D87" i="11"/>
  <c r="I71" i="11"/>
  <c r="I68" i="11"/>
  <c r="I62" i="11"/>
  <c r="I59" i="11"/>
  <c r="I51" i="11"/>
  <c r="I48" i="11"/>
  <c r="I40" i="11"/>
  <c r="I74" i="11"/>
  <c r="H71" i="11"/>
  <c r="H68" i="11"/>
  <c r="H62" i="11"/>
  <c r="H59" i="11"/>
  <c r="H51" i="11"/>
  <c r="H48" i="11"/>
  <c r="H40" i="11"/>
  <c r="H74" i="11"/>
  <c r="E71" i="11"/>
  <c r="E68" i="11"/>
  <c r="E62" i="11"/>
  <c r="E59" i="11"/>
  <c r="E51" i="11"/>
  <c r="E48" i="11"/>
  <c r="E40" i="11"/>
  <c r="E24" i="11"/>
  <c r="E25" i="11"/>
  <c r="E27" i="11"/>
  <c r="E74" i="11"/>
  <c r="D71" i="11"/>
  <c r="D68" i="11"/>
  <c r="D62" i="11"/>
  <c r="D59" i="11"/>
  <c r="D51" i="11"/>
  <c r="D48" i="11"/>
  <c r="D40" i="11"/>
  <c r="D24" i="11"/>
  <c r="D25" i="11"/>
  <c r="D27" i="11"/>
  <c r="D74" i="11"/>
  <c r="O46" i="11"/>
  <c r="M56" i="11"/>
  <c r="M49" i="11"/>
  <c r="M50" i="11"/>
  <c r="M51" i="11"/>
  <c r="M52" i="11"/>
  <c r="M53" i="11"/>
  <c r="M54" i="11"/>
  <c r="M55" i="11"/>
  <c r="M57" i="11"/>
  <c r="N56" i="11"/>
  <c r="N55" i="11"/>
  <c r="N54" i="11"/>
  <c r="N53" i="11"/>
  <c r="N52" i="11"/>
  <c r="N51" i="11"/>
  <c r="N50" i="11"/>
  <c r="N49" i="11"/>
  <c r="M39" i="11"/>
  <c r="M29" i="11"/>
  <c r="M30" i="11"/>
  <c r="M31" i="11"/>
  <c r="M32" i="11"/>
  <c r="M33" i="11"/>
  <c r="M34" i="11"/>
  <c r="M35" i="11"/>
  <c r="M36" i="11"/>
  <c r="M37" i="11"/>
  <c r="M38" i="11"/>
  <c r="M40" i="11"/>
  <c r="M41" i="11"/>
  <c r="N39" i="11"/>
  <c r="N38" i="11"/>
  <c r="N37" i="11"/>
  <c r="N35" i="11"/>
  <c r="N34" i="11"/>
  <c r="N33" i="11"/>
  <c r="N32" i="11"/>
  <c r="N31" i="11"/>
  <c r="N30" i="11"/>
  <c r="N29" i="11"/>
  <c r="N26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9" i="11"/>
  <c r="N8" i="11"/>
  <c r="N7" i="11"/>
  <c r="N10" i="11"/>
  <c r="O4" i="11"/>
  <c r="M4" i="11"/>
  <c r="F83" i="11"/>
  <c r="F87" i="11"/>
  <c r="B32" i="11"/>
  <c r="C32" i="11"/>
  <c r="H4" i="11"/>
  <c r="F4" i="11"/>
  <c r="D4" i="11"/>
  <c r="B4" i="11"/>
  <c r="B80" i="11"/>
  <c r="C80" i="11"/>
  <c r="B82" i="11"/>
  <c r="B83" i="11"/>
  <c r="B77" i="11"/>
  <c r="C77" i="11"/>
  <c r="C78" i="11"/>
  <c r="B79" i="11"/>
  <c r="C79" i="11"/>
  <c r="C74" i="11"/>
  <c r="B75" i="11"/>
  <c r="C75" i="11"/>
  <c r="C76" i="11"/>
  <c r="B16" i="11"/>
  <c r="C16" i="11"/>
  <c r="B17" i="11"/>
  <c r="C17" i="11"/>
  <c r="B18" i="11"/>
  <c r="C18" i="11"/>
  <c r="B19" i="11"/>
  <c r="C19" i="11"/>
  <c r="B20" i="11"/>
  <c r="C20" i="11"/>
  <c r="B21" i="11"/>
  <c r="C21" i="11"/>
  <c r="B22" i="11"/>
  <c r="C22" i="11"/>
  <c r="B23" i="11"/>
  <c r="C23" i="11"/>
  <c r="B24" i="11"/>
  <c r="C24" i="11"/>
  <c r="B25" i="11"/>
  <c r="C25" i="11"/>
  <c r="B26" i="11"/>
  <c r="C26" i="11"/>
  <c r="B27" i="11"/>
  <c r="C27" i="11"/>
  <c r="B28" i="11"/>
  <c r="C28" i="11"/>
  <c r="B29" i="11"/>
  <c r="C29" i="11"/>
  <c r="B30" i="11"/>
  <c r="C30" i="11"/>
  <c r="B31" i="11"/>
  <c r="C31" i="11"/>
  <c r="B33" i="11"/>
  <c r="C33" i="11"/>
  <c r="B34" i="11"/>
  <c r="C34" i="11"/>
  <c r="B35" i="11"/>
  <c r="C35" i="11"/>
  <c r="B36" i="11"/>
  <c r="C36" i="11"/>
  <c r="B37" i="11"/>
  <c r="C37" i="11"/>
  <c r="B38" i="11"/>
  <c r="C38" i="11"/>
  <c r="B39" i="11"/>
  <c r="C39" i="11"/>
  <c r="B40" i="11"/>
  <c r="C40" i="11"/>
  <c r="B41" i="11"/>
  <c r="C41" i="11"/>
  <c r="B42" i="11"/>
  <c r="C42" i="11"/>
  <c r="B43" i="11"/>
  <c r="C43" i="11"/>
  <c r="B44" i="11"/>
  <c r="C44" i="11"/>
  <c r="B45" i="11"/>
  <c r="C45" i="11"/>
  <c r="B46" i="11"/>
  <c r="C46" i="11"/>
  <c r="B47" i="11"/>
  <c r="C47" i="11"/>
  <c r="B48" i="11"/>
  <c r="C48" i="11"/>
  <c r="B49" i="11"/>
  <c r="C49" i="11"/>
  <c r="B50" i="11"/>
  <c r="C50" i="11"/>
  <c r="B51" i="11"/>
  <c r="C51" i="11"/>
  <c r="B52" i="11"/>
  <c r="C52" i="11"/>
  <c r="B53" i="11"/>
  <c r="C53" i="11"/>
  <c r="B54" i="11"/>
  <c r="C54" i="11"/>
  <c r="B55" i="11"/>
  <c r="C55" i="11"/>
  <c r="B56" i="11"/>
  <c r="C56" i="11"/>
  <c r="B57" i="11"/>
  <c r="C57" i="11"/>
  <c r="B58" i="11"/>
  <c r="C58" i="11"/>
  <c r="B59" i="11"/>
  <c r="C59" i="11"/>
  <c r="B60" i="11"/>
  <c r="C60" i="11"/>
  <c r="B61" i="11"/>
  <c r="C61" i="11"/>
  <c r="B62" i="11"/>
  <c r="C62" i="11"/>
  <c r="B63" i="11"/>
  <c r="C63" i="11"/>
  <c r="B64" i="11"/>
  <c r="C64" i="11"/>
  <c r="B65" i="11"/>
  <c r="C65" i="11"/>
  <c r="B66" i="11"/>
  <c r="C66" i="11"/>
  <c r="B67" i="11"/>
  <c r="C67" i="11"/>
  <c r="B68" i="11"/>
  <c r="C68" i="11"/>
  <c r="B69" i="11"/>
  <c r="C69" i="11"/>
  <c r="B70" i="11"/>
  <c r="C70" i="11"/>
  <c r="B71" i="11"/>
  <c r="C71" i="11"/>
  <c r="B72" i="11"/>
  <c r="C72" i="11"/>
  <c r="B73" i="11"/>
  <c r="C73" i="11"/>
  <c r="B15" i="11"/>
  <c r="C15" i="11"/>
  <c r="C8" i="11"/>
  <c r="C9" i="11"/>
  <c r="C10" i="11"/>
  <c r="C11" i="11"/>
  <c r="C12" i="11"/>
  <c r="C13" i="11"/>
  <c r="C7" i="11"/>
  <c r="O1" i="11"/>
  <c r="N57" i="11"/>
  <c r="N36" i="11"/>
  <c r="N40" i="11"/>
  <c r="N41" i="11"/>
  <c r="N25" i="11"/>
  <c r="N27" i="11"/>
  <c r="M46" i="11"/>
  <c r="M44" i="11"/>
  <c r="F85" i="11"/>
  <c r="F86" i="11"/>
  <c r="B85" i="11"/>
  <c r="B86" i="11"/>
  <c r="B87" i="11"/>
  <c r="M59" i="11"/>
  <c r="M60" i="11"/>
  <c r="M61" i="11"/>
  <c r="F12" i="11"/>
  <c r="F21" i="11"/>
  <c r="G21" i="11"/>
  <c r="F20" i="11"/>
  <c r="G20" i="11"/>
  <c r="F19" i="11"/>
  <c r="G19" i="11"/>
  <c r="F27" i="11"/>
  <c r="G27" i="11"/>
  <c r="F26" i="11"/>
  <c r="G26" i="11"/>
  <c r="F25" i="11"/>
  <c r="G25" i="11"/>
  <c r="F24" i="11"/>
  <c r="G24" i="11"/>
  <c r="F23" i="11"/>
  <c r="G23" i="11"/>
  <c r="F35" i="11"/>
  <c r="G35" i="11"/>
  <c r="F34" i="11"/>
  <c r="G34" i="11"/>
  <c r="F33" i="11"/>
  <c r="G33" i="11"/>
  <c r="F32" i="11"/>
  <c r="G32" i="11"/>
  <c r="F31" i="11"/>
  <c r="G31" i="11"/>
  <c r="F30" i="11"/>
  <c r="G30" i="11"/>
  <c r="F29" i="11"/>
  <c r="G29" i="11"/>
  <c r="F28" i="11"/>
  <c r="G28" i="11"/>
  <c r="F39" i="11"/>
  <c r="G39" i="11"/>
  <c r="F38" i="11"/>
  <c r="G38" i="11"/>
  <c r="F37" i="11"/>
  <c r="G37" i="11"/>
  <c r="F48" i="11"/>
  <c r="G48" i="11"/>
  <c r="F47" i="11"/>
  <c r="G47" i="11"/>
  <c r="F46" i="11"/>
  <c r="G46" i="11"/>
  <c r="F45" i="11"/>
  <c r="G45" i="11"/>
  <c r="F44" i="11"/>
  <c r="G44" i="11"/>
  <c r="F43" i="11"/>
  <c r="G43" i="11"/>
  <c r="F42" i="11"/>
  <c r="G42" i="11"/>
  <c r="F41" i="11"/>
  <c r="G41" i="11"/>
  <c r="F51" i="11"/>
  <c r="G51" i="11"/>
  <c r="F50" i="11"/>
  <c r="G50" i="11"/>
  <c r="F49" i="11"/>
  <c r="G49" i="11"/>
  <c r="F58" i="11"/>
  <c r="G58" i="11"/>
  <c r="F57" i="11"/>
  <c r="G57" i="11"/>
  <c r="F56" i="11"/>
  <c r="G56" i="11"/>
  <c r="F55" i="11"/>
  <c r="G55" i="11"/>
  <c r="F53" i="11"/>
  <c r="G53" i="11"/>
  <c r="F52" i="11"/>
  <c r="G52" i="11"/>
  <c r="F62" i="11"/>
  <c r="G62" i="11"/>
  <c r="B61" i="69"/>
  <c r="F61" i="11"/>
  <c r="G61" i="11"/>
  <c r="B60" i="69"/>
  <c r="F60" i="11"/>
  <c r="G60" i="11"/>
  <c r="F63" i="11"/>
  <c r="G63" i="11"/>
  <c r="F71" i="11"/>
  <c r="G71" i="11"/>
  <c r="F70" i="11"/>
  <c r="G70" i="11"/>
  <c r="F69" i="11"/>
  <c r="G69" i="11"/>
  <c r="F72" i="11"/>
  <c r="G72" i="11"/>
  <c r="F73" i="11"/>
  <c r="G73" i="11"/>
  <c r="B77" i="69"/>
  <c r="F77" i="11"/>
  <c r="G77" i="11"/>
  <c r="G78" i="11"/>
  <c r="F15" i="11"/>
  <c r="G15" i="11"/>
  <c r="F16" i="11"/>
  <c r="G16" i="11"/>
  <c r="F17" i="11"/>
  <c r="G17" i="11"/>
  <c r="F22" i="11"/>
  <c r="G22" i="11"/>
  <c r="F18" i="11"/>
  <c r="G18" i="11"/>
  <c r="F7" i="11"/>
  <c r="F8" i="11"/>
  <c r="F9" i="11"/>
  <c r="F10" i="11"/>
  <c r="G13" i="11"/>
  <c r="G12" i="11"/>
  <c r="F11" i="11"/>
  <c r="G11" i="11"/>
  <c r="G10" i="11"/>
  <c r="G9" i="11"/>
  <c r="G8" i="11"/>
  <c r="G7" i="11"/>
  <c r="F36" i="11"/>
  <c r="G36" i="11"/>
  <c r="F40" i="11"/>
  <c r="G40" i="11"/>
  <c r="F54" i="11"/>
  <c r="G54" i="11"/>
  <c r="F59" i="11"/>
  <c r="G59" i="11"/>
  <c r="F65" i="11"/>
  <c r="G65" i="11"/>
  <c r="F64" i="11"/>
  <c r="G64" i="11"/>
  <c r="F66" i="11"/>
  <c r="G66" i="11"/>
  <c r="F68" i="11"/>
  <c r="G68" i="11"/>
  <c r="G74" i="11"/>
  <c r="F67" i="11"/>
  <c r="G67" i="11"/>
  <c r="G76" i="11"/>
  <c r="F75" i="11"/>
  <c r="G75" i="11"/>
  <c r="B79" i="69"/>
  <c r="F79" i="11"/>
  <c r="G79" i="11"/>
  <c r="B80" i="69"/>
  <c r="F80" i="11"/>
  <c r="F82" i="11"/>
  <c r="G80" i="11"/>
  <c r="H13" i="69"/>
  <c r="F13" i="69"/>
  <c r="H83" i="69"/>
  <c r="H80" i="69"/>
  <c r="I80" i="69"/>
  <c r="I79" i="69"/>
  <c r="I78" i="69"/>
  <c r="I77" i="69"/>
  <c r="H71" i="69"/>
  <c r="H68" i="69"/>
  <c r="H65" i="69"/>
  <c r="H59" i="69"/>
  <c r="H51" i="69"/>
  <c r="H48" i="69"/>
  <c r="H40" i="69"/>
  <c r="H35" i="69"/>
  <c r="H27" i="69"/>
  <c r="H22" i="69"/>
  <c r="H74" i="69"/>
  <c r="H76" i="69"/>
  <c r="I76" i="69"/>
  <c r="I75" i="69"/>
  <c r="I74" i="69"/>
  <c r="I73" i="69"/>
  <c r="I72" i="69"/>
  <c r="I71" i="69"/>
  <c r="I70" i="69"/>
  <c r="I69" i="69"/>
  <c r="I68" i="69"/>
  <c r="I67" i="69"/>
  <c r="I66" i="69"/>
  <c r="I65" i="69"/>
  <c r="I64" i="69"/>
  <c r="I63" i="69"/>
  <c r="I62" i="69"/>
  <c r="I61" i="69"/>
  <c r="I60" i="69"/>
  <c r="I59" i="69"/>
  <c r="I58" i="69"/>
  <c r="I57" i="69"/>
  <c r="I56" i="69"/>
  <c r="I55" i="69"/>
  <c r="I54" i="69"/>
  <c r="I53" i="69"/>
  <c r="I52" i="69"/>
  <c r="I51" i="69"/>
  <c r="I50" i="69"/>
  <c r="I49" i="69"/>
  <c r="I48" i="69"/>
  <c r="I47" i="69"/>
  <c r="I46" i="69"/>
  <c r="I45" i="69"/>
  <c r="I44" i="69"/>
  <c r="I43" i="69"/>
  <c r="I42" i="69"/>
  <c r="I41" i="69"/>
  <c r="I40" i="69"/>
  <c r="I39" i="69"/>
  <c r="I38" i="69"/>
  <c r="I37" i="69"/>
  <c r="I36" i="69"/>
  <c r="I35" i="69"/>
  <c r="I34" i="69"/>
  <c r="I33" i="69"/>
  <c r="I32" i="69"/>
  <c r="I31" i="69"/>
  <c r="I30" i="69"/>
  <c r="I29" i="69"/>
  <c r="I28" i="69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F80" i="69"/>
  <c r="G80" i="69"/>
  <c r="G79" i="69"/>
  <c r="G78" i="69"/>
  <c r="G77" i="69"/>
  <c r="F71" i="69"/>
  <c r="F68" i="69"/>
  <c r="F65" i="69"/>
  <c r="F59" i="69"/>
  <c r="F51" i="69"/>
  <c r="F48" i="69"/>
  <c r="F40" i="69"/>
  <c r="F35" i="69"/>
  <c r="F27" i="69"/>
  <c r="F22" i="69"/>
  <c r="F74" i="69"/>
  <c r="F76" i="69"/>
  <c r="G76" i="69"/>
  <c r="G75" i="69"/>
  <c r="G74" i="69"/>
  <c r="G73" i="69"/>
  <c r="G72" i="69"/>
  <c r="G71" i="69"/>
  <c r="G70" i="69"/>
  <c r="G69" i="69"/>
  <c r="G68" i="69"/>
  <c r="G67" i="69"/>
  <c r="G66" i="69"/>
  <c r="G65" i="69"/>
  <c r="G64" i="69"/>
  <c r="G63" i="69"/>
  <c r="G62" i="69"/>
  <c r="G61" i="69"/>
  <c r="G60" i="69"/>
  <c r="G59" i="69"/>
  <c r="G58" i="69"/>
  <c r="G57" i="69"/>
  <c r="G56" i="69"/>
  <c r="G55" i="69"/>
  <c r="G54" i="69"/>
  <c r="G53" i="69"/>
  <c r="G52" i="69"/>
  <c r="G51" i="69"/>
  <c r="G50" i="69"/>
  <c r="G49" i="69"/>
  <c r="G48" i="69"/>
  <c r="G47" i="69"/>
  <c r="G46" i="69"/>
  <c r="G45" i="69"/>
  <c r="G44" i="69"/>
  <c r="G43" i="69"/>
  <c r="G42" i="69"/>
  <c r="G41" i="69"/>
  <c r="G40" i="69"/>
  <c r="G39" i="69"/>
  <c r="G38" i="69"/>
  <c r="G37" i="69"/>
  <c r="G36" i="69"/>
  <c r="G35" i="69"/>
  <c r="G34" i="69"/>
  <c r="G33" i="69"/>
  <c r="G32" i="69"/>
  <c r="G31" i="69"/>
  <c r="G30" i="69"/>
  <c r="G29" i="69"/>
  <c r="G28" i="69"/>
  <c r="G27" i="69"/>
  <c r="G26" i="69"/>
  <c r="G25" i="69"/>
  <c r="G24" i="69"/>
  <c r="G23" i="69"/>
  <c r="G22" i="69"/>
  <c r="G21" i="69"/>
  <c r="G20" i="69"/>
  <c r="G19" i="69"/>
  <c r="G18" i="69"/>
  <c r="G17" i="69"/>
  <c r="G16" i="69"/>
  <c r="G15" i="69"/>
  <c r="D80" i="69"/>
  <c r="D13" i="69"/>
  <c r="E80" i="69"/>
  <c r="E79" i="69"/>
  <c r="E78" i="69"/>
  <c r="E77" i="69"/>
  <c r="D71" i="69"/>
  <c r="D68" i="69"/>
  <c r="D65" i="69"/>
  <c r="D59" i="69"/>
  <c r="D51" i="69"/>
  <c r="D48" i="69"/>
  <c r="D40" i="69"/>
  <c r="D35" i="69"/>
  <c r="D27" i="69"/>
  <c r="D22" i="69"/>
  <c r="D74" i="69"/>
  <c r="D76" i="69"/>
  <c r="E76" i="69"/>
  <c r="E75" i="69"/>
  <c r="E74" i="69"/>
  <c r="E73" i="69"/>
  <c r="E72" i="69"/>
  <c r="E71" i="69"/>
  <c r="E70" i="69"/>
  <c r="E69" i="69"/>
  <c r="E68" i="69"/>
  <c r="E67" i="69"/>
  <c r="E66" i="69"/>
  <c r="E65" i="69"/>
  <c r="E64" i="69"/>
  <c r="E63" i="69"/>
  <c r="E62" i="69"/>
  <c r="E61" i="69"/>
  <c r="E60" i="69"/>
  <c r="E59" i="69"/>
  <c r="E58" i="69"/>
  <c r="E57" i="69"/>
  <c r="E56" i="69"/>
  <c r="E55" i="69"/>
  <c r="E54" i="69"/>
  <c r="E53" i="69"/>
  <c r="E52" i="69"/>
  <c r="E51" i="69"/>
  <c r="E50" i="69"/>
  <c r="E49" i="69"/>
  <c r="E48" i="69"/>
  <c r="E47" i="69"/>
  <c r="E46" i="69"/>
  <c r="E45" i="69"/>
  <c r="E44" i="69"/>
  <c r="E43" i="69"/>
  <c r="E42" i="69"/>
  <c r="E41" i="69"/>
  <c r="E40" i="69"/>
  <c r="E39" i="69"/>
  <c r="E38" i="69"/>
  <c r="E37" i="69"/>
  <c r="E36" i="69"/>
  <c r="E35" i="69"/>
  <c r="E34" i="69"/>
  <c r="E33" i="69"/>
  <c r="E32" i="69"/>
  <c r="E31" i="69"/>
  <c r="E30" i="69"/>
  <c r="E29" i="69"/>
  <c r="E28" i="69"/>
  <c r="E27" i="69"/>
  <c r="E26" i="69"/>
  <c r="E25" i="69"/>
  <c r="E24" i="69"/>
  <c r="E23" i="69"/>
  <c r="E22" i="69"/>
  <c r="E21" i="69"/>
  <c r="E20" i="69"/>
  <c r="E19" i="69"/>
  <c r="E18" i="69"/>
  <c r="E17" i="69"/>
  <c r="E16" i="69"/>
  <c r="E15" i="69"/>
  <c r="C80" i="69"/>
  <c r="C79" i="69"/>
  <c r="C78" i="69"/>
  <c r="C77" i="69"/>
  <c r="C76" i="69"/>
  <c r="C75" i="69"/>
  <c r="C74" i="69"/>
  <c r="C73" i="69"/>
  <c r="C72" i="69"/>
  <c r="C71" i="69"/>
  <c r="C70" i="69"/>
  <c r="C69" i="69"/>
  <c r="C68" i="69"/>
  <c r="C67" i="69"/>
  <c r="C66" i="69"/>
  <c r="C65" i="69"/>
  <c r="C64" i="69"/>
  <c r="C63" i="69"/>
  <c r="C62" i="69"/>
  <c r="C61" i="69"/>
  <c r="C60" i="69"/>
  <c r="C59" i="69"/>
  <c r="C58" i="69"/>
  <c r="C57" i="69"/>
  <c r="C56" i="69"/>
  <c r="C55" i="69"/>
  <c r="C54" i="69"/>
  <c r="C53" i="69"/>
  <c r="C52" i="69"/>
  <c r="C51" i="69"/>
  <c r="C50" i="69"/>
  <c r="C49" i="69"/>
  <c r="C48" i="69"/>
  <c r="C47" i="69"/>
  <c r="C46" i="69"/>
  <c r="C45" i="69"/>
  <c r="C44" i="69"/>
  <c r="C43" i="69"/>
  <c r="C42" i="69"/>
  <c r="C41" i="69"/>
  <c r="C40" i="69"/>
  <c r="C39" i="69"/>
  <c r="C38" i="69"/>
  <c r="C37" i="69"/>
  <c r="C36" i="69"/>
  <c r="C35" i="69"/>
  <c r="C34" i="69"/>
  <c r="C33" i="69"/>
  <c r="C32" i="69"/>
  <c r="C31" i="69"/>
  <c r="C30" i="69"/>
  <c r="C29" i="69"/>
  <c r="C28" i="69"/>
  <c r="C27" i="69"/>
  <c r="C26" i="69"/>
  <c r="C25" i="69"/>
  <c r="C24" i="69"/>
  <c r="C23" i="69"/>
  <c r="C22" i="69"/>
  <c r="C21" i="69"/>
  <c r="C20" i="69"/>
  <c r="C19" i="69"/>
  <c r="C18" i="69"/>
  <c r="C17" i="69"/>
  <c r="C16" i="69"/>
  <c r="C15" i="69"/>
  <c r="C7" i="69"/>
  <c r="C8" i="69"/>
  <c r="C9" i="69"/>
  <c r="C10" i="69"/>
  <c r="C11" i="69"/>
  <c r="C12" i="69"/>
  <c r="C13" i="69"/>
  <c r="D83" i="69"/>
  <c r="B82" i="69"/>
  <c r="B83" i="69"/>
  <c r="I13" i="69"/>
  <c r="I12" i="69"/>
  <c r="I11" i="69"/>
  <c r="I10" i="69"/>
  <c r="I9" i="69"/>
  <c r="I8" i="69"/>
  <c r="I7" i="69"/>
  <c r="G13" i="69"/>
  <c r="E13" i="69"/>
  <c r="G12" i="69"/>
  <c r="E12" i="69"/>
  <c r="G11" i="69"/>
  <c r="E11" i="69"/>
  <c r="G10" i="69"/>
  <c r="E10" i="69"/>
  <c r="G9" i="69"/>
  <c r="E9" i="69"/>
  <c r="G8" i="69"/>
  <c r="E8" i="69"/>
  <c r="G7" i="69"/>
  <c r="E7" i="69"/>
  <c r="F1" i="69"/>
</calcChain>
</file>

<file path=xl/sharedStrings.xml><?xml version="1.0" encoding="utf-8"?>
<sst xmlns="http://schemas.openxmlformats.org/spreadsheetml/2006/main" count="11178" uniqueCount="1806">
  <si>
    <t>SOUTH AFRICAN COLLECTIVE INVESTMENTS INDUSTRY</t>
  </si>
  <si>
    <t>QUARTER ENDED 31 MARCH 2006</t>
  </si>
  <si>
    <t xml:space="preserve"> </t>
  </si>
  <si>
    <t xml:space="preserve"> TOTAL ASSETS </t>
  </si>
  <si>
    <t xml:space="preserve">         SALES </t>
  </si>
  <si>
    <t xml:space="preserve"> REPURCHASES </t>
  </si>
  <si>
    <t xml:space="preserve">     NET INFLOW </t>
  </si>
  <si>
    <t xml:space="preserve">NO. OF ACCOUNTS </t>
  </si>
  <si>
    <t xml:space="preserve">    NO. OF FUNDS </t>
  </si>
  <si>
    <t>31/03/2006</t>
  </si>
  <si>
    <t>31/12/2005</t>
  </si>
  <si>
    <t>RM</t>
  </si>
  <si>
    <t xml:space="preserve"> %</t>
  </si>
  <si>
    <t>DOMESTIC FUNDS</t>
  </si>
  <si>
    <t>WORLDWIDE FUNDS</t>
  </si>
  <si>
    <t>FOREIGN FUNDS</t>
  </si>
  <si>
    <t>FUND OF FUNDS</t>
  </si>
  <si>
    <t xml:space="preserve">TOTAL </t>
  </si>
  <si>
    <t>Analysis of Sales, Repurchases and Assets</t>
  </si>
  <si>
    <t>NET INFLOW</t>
  </si>
  <si>
    <t xml:space="preserve">   </t>
  </si>
  <si>
    <t>Retail funds:</t>
  </si>
  <si>
    <t>Retail funds</t>
  </si>
  <si>
    <t>Third party funds</t>
  </si>
  <si>
    <t>Sub-total</t>
  </si>
  <si>
    <t>Institutional funds:</t>
  </si>
  <si>
    <t>Institutional funds</t>
  </si>
  <si>
    <t>B Class units</t>
  </si>
  <si>
    <t>Grand Total</t>
  </si>
  <si>
    <t>Retail fund</t>
  </si>
  <si>
    <t xml:space="preserve">A fund in which the individual investor/unitholder can invest directly or indirectly and where the investment is held in the name of the individual investor. </t>
  </si>
  <si>
    <t xml:space="preserve">This would include funds which can be accessed directly through a management company.  Third party funds would include funds which can be accessed through a reseller (LISP) or third party (broker funds). </t>
  </si>
  <si>
    <t>Institutional fund</t>
  </si>
  <si>
    <t xml:space="preserve">A fund in which the individual investor/unitholder cannot invest. The units are not held in the name of individual investor but are held in the name of a structure such as a  </t>
  </si>
  <si>
    <t>pension or provident fund and the value of units is used solely for determining the liability of the legal persona to the investor.</t>
  </si>
  <si>
    <t>Institutional funds would include investments by pension funds, provident funds, retirement funds, companies and group money, endowment policies and structured funds.</t>
  </si>
  <si>
    <t xml:space="preserve">SUMMARY </t>
  </si>
  <si>
    <t>NO. OF ACCOUNTS</t>
  </si>
  <si>
    <t>Equity</t>
  </si>
  <si>
    <t>Asset Allocation</t>
  </si>
  <si>
    <t>Real Estate</t>
  </si>
  <si>
    <t>Fixed interest</t>
  </si>
  <si>
    <t>SUBTOTAL</t>
  </si>
  <si>
    <t>JSE MARKET CAPITALISATION</t>
  </si>
  <si>
    <t>EQUITY HOLDINGS AS % OF</t>
  </si>
  <si>
    <t xml:space="preserve">MARKET CAPITALISATION </t>
  </si>
  <si>
    <t>SUMMARY : DOMESTIC MARKET</t>
  </si>
  <si>
    <t>TOTAL DOMESTIC</t>
  </si>
  <si>
    <t>EQUITY FUNDS</t>
  </si>
  <si>
    <t>General funds</t>
  </si>
  <si>
    <t>Growth funds</t>
  </si>
  <si>
    <t>Value funds</t>
  </si>
  <si>
    <t>Large Cap funds</t>
  </si>
  <si>
    <t>Smaller Companies funds</t>
  </si>
  <si>
    <t>Varied Specialist Funds</t>
  </si>
  <si>
    <t>Resources &amp; Basic Industries</t>
  </si>
  <si>
    <t>Industrial</t>
  </si>
  <si>
    <t>Financial &amp; industrial funds</t>
  </si>
  <si>
    <t>Financial funds</t>
  </si>
  <si>
    <t>SUB TOTAL</t>
  </si>
  <si>
    <t>ASSET ALLOCATION FUNDS</t>
  </si>
  <si>
    <t>Prudential Low Equity funds</t>
  </si>
  <si>
    <t>Prudential Medium Equity funds</t>
  </si>
  <si>
    <t>Prudential High Equity funds</t>
  </si>
  <si>
    <t>Flexible funds</t>
  </si>
  <si>
    <t>Targeted Absolute and Real Return Funds</t>
  </si>
  <si>
    <t>REAL ESTATE</t>
  </si>
  <si>
    <t>General</t>
  </si>
  <si>
    <t>FIXED INTEREST FUNDS</t>
  </si>
  <si>
    <t>Bond funds</t>
  </si>
  <si>
    <t>Income funds</t>
  </si>
  <si>
    <t>TOTAL (Excluding Money Market)</t>
  </si>
  <si>
    <t>Money Market</t>
  </si>
  <si>
    <t>TOTAL (Including Money Market)</t>
  </si>
  <si>
    <t>DOMESTIC EQUITY AS % OF JSE</t>
  </si>
  <si>
    <t>TOTAL EQUITY AS % OF JSE</t>
  </si>
  <si>
    <t>OTHER SECTORS</t>
  </si>
  <si>
    <t xml:space="preserve"> TOTAL ASSETS</t>
  </si>
  <si>
    <t>Technology sector funds</t>
  </si>
  <si>
    <t>TOTAL</t>
  </si>
  <si>
    <t>Bond Funds</t>
  </si>
  <si>
    <t>No. of funds</t>
  </si>
  <si>
    <t>Domestic</t>
  </si>
  <si>
    <t>World-Wide / International</t>
  </si>
  <si>
    <t>Foreign &amp; Regional</t>
  </si>
  <si>
    <t>BOND FUNDS</t>
  </si>
  <si>
    <t>Word-wide - International</t>
  </si>
  <si>
    <t>BALANCED / MIXED FUNDS</t>
  </si>
  <si>
    <t>MONEY MARKET FUNDS</t>
  </si>
  <si>
    <t>Foreign / International / Regional</t>
  </si>
  <si>
    <t>FIXED INCOME FUNDS</t>
  </si>
  <si>
    <t>TOTAL / TOTAAL</t>
  </si>
  <si>
    <t>COLLECTIVE INVESTMENTS INDUSTRY GROSS SALES AND REPURCHASE FIGURES</t>
  </si>
  <si>
    <t xml:space="preserve">SALES </t>
  </si>
  <si>
    <t xml:space="preserve">REPURCHASES </t>
  </si>
  <si>
    <t xml:space="preserve">NET INFLOW </t>
  </si>
  <si>
    <t xml:space="preserve">TOTAL ASSETS </t>
  </si>
  <si>
    <t xml:space="preserve">NO. OF FUNDS </t>
  </si>
  <si>
    <t>NO. OF MANCO'S</t>
  </si>
  <si>
    <t>(RM)</t>
  </si>
  <si>
    <t xml:space="preserve">MARCH </t>
  </si>
  <si>
    <t xml:space="preserve">DECEMBER </t>
  </si>
  <si>
    <t>JUNE</t>
  </si>
  <si>
    <t xml:space="preserve">SEPTEMBER </t>
  </si>
  <si>
    <t>1990</t>
  </si>
  <si>
    <t>1991</t>
  </si>
  <si>
    <t>1992</t>
  </si>
  <si>
    <t>1993</t>
  </si>
  <si>
    <t>1994</t>
  </si>
  <si>
    <t>1995</t>
  </si>
  <si>
    <t>1996</t>
  </si>
  <si>
    <t>43,790.0</t>
  </si>
  <si>
    <t>DOMESTIC EQUITY AND ASSET ALLOCATION FUNDS</t>
  </si>
  <si>
    <t>UPDATE VALUES FROM PREVIOUS SPREADSHEET</t>
  </si>
  <si>
    <t xml:space="preserve">      EQUITY FUNDS </t>
  </si>
  <si>
    <t xml:space="preserve">  </t>
  </si>
  <si>
    <t>Rm</t>
  </si>
  <si>
    <t>%</t>
  </si>
  <si>
    <t>ASSET ALLOCATION</t>
  </si>
  <si>
    <t xml:space="preserve">ASSET ALLOCATION </t>
  </si>
  <si>
    <t>Total Equities excl Properties</t>
  </si>
  <si>
    <t>Total Equities</t>
  </si>
  <si>
    <t>Total Money Market instruments</t>
  </si>
  <si>
    <t>Total Capital &amp; Money Market instruments</t>
  </si>
  <si>
    <t>Total Property</t>
  </si>
  <si>
    <t>Non listed property</t>
  </si>
  <si>
    <t xml:space="preserve">Domestic Liquid assets </t>
  </si>
  <si>
    <t>TOTAL ASSETS</t>
  </si>
  <si>
    <t>Domestic Derivatives</t>
  </si>
  <si>
    <t>EQUITY SECTOR WEIGHTING:</t>
  </si>
  <si>
    <t xml:space="preserve">Domestic Other assets </t>
  </si>
  <si>
    <t>Additional</t>
  </si>
  <si>
    <t>n/a</t>
  </si>
  <si>
    <t>Foreign: Other assets</t>
  </si>
  <si>
    <t>Basic Materials</t>
  </si>
  <si>
    <t>Consumer Goods</t>
  </si>
  <si>
    <t>Consumer Services</t>
  </si>
  <si>
    <t xml:space="preserve">EQUITY SECTOR WEIGHTING </t>
  </si>
  <si>
    <t>JSE</t>
  </si>
  <si>
    <t>Financials excl Property</t>
  </si>
  <si>
    <t>Financials</t>
  </si>
  <si>
    <t xml:space="preserve"> WEIGHTING % </t>
  </si>
  <si>
    <t>Health Care</t>
  </si>
  <si>
    <t>Forestry and Paper</t>
  </si>
  <si>
    <t>Industrials</t>
  </si>
  <si>
    <t>Industrial Metals</t>
  </si>
  <si>
    <t>Oil &amp; Gas</t>
  </si>
  <si>
    <t>Mining</t>
  </si>
  <si>
    <t>Telecommunications</t>
  </si>
  <si>
    <t>Chemicals</t>
  </si>
  <si>
    <t>Technology</t>
  </si>
  <si>
    <t>Total Basic Materials</t>
  </si>
  <si>
    <t>Utilities</t>
  </si>
  <si>
    <t>Total Specialist Securities</t>
  </si>
  <si>
    <t>Specialist Securities</t>
  </si>
  <si>
    <t>Total Consumer Goods</t>
  </si>
  <si>
    <t>Other Equities</t>
  </si>
  <si>
    <t>Total Consumer Services</t>
  </si>
  <si>
    <t>TOTAL DOMESTIC EQUITIES (excl Properties)</t>
  </si>
  <si>
    <t>TOTAL DOMESTIC EQUITIES</t>
  </si>
  <si>
    <t>Total Financials</t>
  </si>
  <si>
    <t>TOTAL FOREIGN EQUITIES</t>
  </si>
  <si>
    <t>Total Health Care</t>
  </si>
  <si>
    <t>TOTAL EQUITIES Excl Property</t>
  </si>
  <si>
    <t>TOTAL EQUITIES</t>
  </si>
  <si>
    <t>Total Industrials</t>
  </si>
  <si>
    <t>Non listed Property</t>
  </si>
  <si>
    <t xml:space="preserve">CAPITAL &amp; MONEY MARKET INSTRUMENTS </t>
  </si>
  <si>
    <t>Total Oil &amp; Gas</t>
  </si>
  <si>
    <t>Listed Property</t>
  </si>
  <si>
    <t>Approved securities</t>
  </si>
  <si>
    <t>Total Telecommunications</t>
  </si>
  <si>
    <t>TOTAL PROPERTY</t>
  </si>
  <si>
    <t>Non-approved securities</t>
  </si>
  <si>
    <t>Total Technology</t>
  </si>
  <si>
    <t>CAPITAL &amp; MONEY MARKET INSTRUMENTS :</t>
  </si>
  <si>
    <t>Corporate debt - convertible</t>
  </si>
  <si>
    <t>Total Utilities</t>
  </si>
  <si>
    <t>Corporate debt - non-convertible</t>
  </si>
  <si>
    <t xml:space="preserve">Total Specialist Securities </t>
  </si>
  <si>
    <t>Financial institutions</t>
  </si>
  <si>
    <t>Total Other Equities</t>
  </si>
  <si>
    <t>Other listed Money Market instruments</t>
  </si>
  <si>
    <t>Total Domestic Equities</t>
  </si>
  <si>
    <t>Other unlisted Money Market instruments</t>
  </si>
  <si>
    <t>Total Foreign Equities</t>
  </si>
  <si>
    <t>TOTAL DOMESTIC MONEY MARKET</t>
  </si>
  <si>
    <t>TOTAL FOREIGN MONEY MARKET</t>
  </si>
  <si>
    <t xml:space="preserve">TOTAL EQUITIES </t>
  </si>
  <si>
    <t>TOTAL MONEY MARKET INSTRUMENTS</t>
  </si>
  <si>
    <t>Number of accounts</t>
  </si>
  <si>
    <t>Ave balance per account</t>
  </si>
  <si>
    <t xml:space="preserve">NUMBER OF ACCOUNTS </t>
  </si>
  <si>
    <t>Capital &amp; Money Market Maturity Spread</t>
  </si>
  <si>
    <t xml:space="preserve">AVERAGE BALANCE PER ACC </t>
  </si>
  <si>
    <t>CASH</t>
  </si>
  <si>
    <t>0-3 Months</t>
  </si>
  <si>
    <t>3-6 Months</t>
  </si>
  <si>
    <t>6-12 Months</t>
  </si>
  <si>
    <t>1-3 Years</t>
  </si>
  <si>
    <t>3-7 Years</t>
  </si>
  <si>
    <t xml:space="preserve">NET IN/(OUT) FLOW </t>
  </si>
  <si>
    <t>7-12 Years</t>
  </si>
  <si>
    <t>&gt; 12 Years</t>
  </si>
  <si>
    <t>SUMMARY</t>
  </si>
  <si>
    <t>DOMESTIC - EQUITY</t>
  </si>
  <si>
    <t>GENERAL FUNDS</t>
  </si>
  <si>
    <t>VARIED SPECIALIST FUNDS</t>
  </si>
  <si>
    <t>SMALLER COMPANIES FUNDS</t>
  </si>
  <si>
    <t>VALUE FUNDS</t>
  </si>
  <si>
    <t>Total domestic &amp; foreign equities</t>
  </si>
  <si>
    <r>
      <t xml:space="preserve">Domestic: </t>
    </r>
    <r>
      <rPr>
        <sz val="10"/>
        <rFont val="Arial"/>
        <family val="2"/>
      </rPr>
      <t>Liquid assets</t>
    </r>
  </si>
  <si>
    <t xml:space="preserve">                 Derivatives</t>
  </si>
  <si>
    <t>Other assets</t>
  </si>
  <si>
    <r>
      <t xml:space="preserve">Foreign:   </t>
    </r>
    <r>
      <rPr>
        <sz val="10"/>
        <rFont val="Arial"/>
        <family val="2"/>
      </rPr>
      <t>Other assets</t>
    </r>
  </si>
  <si>
    <t>EQUITY SECTOR WEIGHTING</t>
  </si>
  <si>
    <t>Exchange Traded Funds</t>
  </si>
  <si>
    <t>Investment Products</t>
  </si>
  <si>
    <t>Kruger Rands</t>
  </si>
  <si>
    <t>Warrants</t>
  </si>
  <si>
    <t>Corporate Debt</t>
  </si>
  <si>
    <t>Preference Shares</t>
  </si>
  <si>
    <t>Other Securities</t>
  </si>
  <si>
    <t>TOTAL ADDITIONAL</t>
  </si>
  <si>
    <t>TOTAL BASIC MATERIALS</t>
  </si>
  <si>
    <t>Automobiles &amp; Parts</t>
  </si>
  <si>
    <t>Beverages</t>
  </si>
  <si>
    <t>Food Producers</t>
  </si>
  <si>
    <t>Household Goods</t>
  </si>
  <si>
    <t>Leisure Goods</t>
  </si>
  <si>
    <t>Personal Goods</t>
  </si>
  <si>
    <t>Tabacco</t>
  </si>
  <si>
    <t>TOTAL CONSUMER GOODS</t>
  </si>
  <si>
    <t>Media</t>
  </si>
  <si>
    <t>Food &amp; Drug Retailers</t>
  </si>
  <si>
    <t>General Retailers</t>
  </si>
  <si>
    <t>Travel &amp; Leisure</t>
  </si>
  <si>
    <t>TOTAL CONSUMER SERVICES</t>
  </si>
  <si>
    <t>Banks</t>
  </si>
  <si>
    <t>General Financial</t>
  </si>
  <si>
    <t>Life Insurance</t>
  </si>
  <si>
    <t>Nonlife Insurance</t>
  </si>
  <si>
    <t>Equity Investment Instruments</t>
  </si>
  <si>
    <t>Nonequity Investment Instruments</t>
  </si>
  <si>
    <t>TOTAL FINANCIALS</t>
  </si>
  <si>
    <t>Health Care Equipment &amp; Services</t>
  </si>
  <si>
    <t>Pharmaceuticals &amp; Biotechnology</t>
  </si>
  <si>
    <t>TOTAL HEALTH CARE</t>
  </si>
  <si>
    <t>Construction &amp; Materials</t>
  </si>
  <si>
    <t>Aerospace &amp; Defense</t>
  </si>
  <si>
    <t>Electronic &amp; Electrical Equipment</t>
  </si>
  <si>
    <t>General Industrials</t>
  </si>
  <si>
    <t>Industrial Engineering</t>
  </si>
  <si>
    <t>Industrial Transportation</t>
  </si>
  <si>
    <t>Support Services</t>
  </si>
  <si>
    <t>TOTAL INDUSTRIALS</t>
  </si>
  <si>
    <t>Oil &amp; Gas Producers</t>
  </si>
  <si>
    <t>Oil Equipment &amp; Services</t>
  </si>
  <si>
    <t>TOTAL OIL &amp; GAS</t>
  </si>
  <si>
    <t>Fixed Line Telecommunications</t>
  </si>
  <si>
    <t>Mobile Telecommunications</t>
  </si>
  <si>
    <t>TOTAL TELECOMMUNICATIONS</t>
  </si>
  <si>
    <t>Software &amp; Computer Services</t>
  </si>
  <si>
    <t>Technology Hardware &amp; Equipment</t>
  </si>
  <si>
    <t>TOTAL TECHNOLOGY</t>
  </si>
  <si>
    <t>Electricity</t>
  </si>
  <si>
    <t>Gas, Water &amp; Multiutilities</t>
  </si>
  <si>
    <t>TOTAL UTILITIES</t>
  </si>
  <si>
    <t>TOTAL SPECIALIST SECURITIES</t>
  </si>
  <si>
    <t>TOTAL OTHER EQUITIES</t>
  </si>
  <si>
    <t>Domestics funds</t>
  </si>
  <si>
    <t>Foreign Indirect Funds(Rand denominated foreign funds)</t>
  </si>
  <si>
    <t>Foreign Direct Funds(FCIS)</t>
  </si>
  <si>
    <t>TOTAL ASSETS HELD IN OTHER CIS</t>
  </si>
  <si>
    <t>Sales</t>
  </si>
  <si>
    <t>Repurchases</t>
  </si>
  <si>
    <t>NET IN (OUT) FLOW</t>
  </si>
  <si>
    <t>LARGE CAP FUNDS</t>
  </si>
  <si>
    <t>GROWTH FUNDS</t>
  </si>
  <si>
    <t>RESOURCES &amp; BASIC INDUSTRIES FUNDS</t>
  </si>
  <si>
    <t>INDUSTRIAL FUNDS</t>
  </si>
  <si>
    <t>FINANCIAL &amp; INDUSTRIAL FUNDS</t>
  </si>
  <si>
    <t>FINANCIAL FUNDS</t>
  </si>
  <si>
    <t>DOMESTIC  FIXED INTEREST FUNDS</t>
  </si>
  <si>
    <t>FIXED INTEREST AND MONEY MARKET FUNDS</t>
  </si>
  <si>
    <t xml:space="preserve">ASSET CATEGORY </t>
  </si>
  <si>
    <t>INCOME FUNDS</t>
  </si>
  <si>
    <t>VARIED SPECIALIST</t>
  </si>
  <si>
    <t xml:space="preserve">      %</t>
  </si>
  <si>
    <t>APPROVED SECURITIES  /</t>
  </si>
  <si>
    <t>e.g. RSA/ESKOM/LAND BANK/RWB</t>
  </si>
  <si>
    <t xml:space="preserve">NON-APPROVED SECURITIES </t>
  </si>
  <si>
    <t xml:space="preserve">e.g. LOCAL AUTHORITIES </t>
  </si>
  <si>
    <t>Resources</t>
  </si>
  <si>
    <t>Basic Industries</t>
  </si>
  <si>
    <t xml:space="preserve">     TRANSNET/TELKOM</t>
  </si>
  <si>
    <t>General Industries</t>
  </si>
  <si>
    <t xml:space="preserve">CORPORATE DEBT </t>
  </si>
  <si>
    <t>Cyclical Consumer</t>
  </si>
  <si>
    <t>Non-Cyclical Consumer Goods</t>
  </si>
  <si>
    <t>Cyclical Services</t>
  </si>
  <si>
    <t xml:space="preserve">    - CONVERTIBLE </t>
  </si>
  <si>
    <t>Non-Cyclical Services</t>
  </si>
  <si>
    <t xml:space="preserve">    - NON CONVERTIBLE </t>
  </si>
  <si>
    <t>Information Technology</t>
  </si>
  <si>
    <t xml:space="preserve">FINANCIAL INSTITUTIONS </t>
  </si>
  <si>
    <t>Venture Capital Market</t>
  </si>
  <si>
    <t>Development Capital Market</t>
  </si>
  <si>
    <t>OTHER LISTED MONEY MARKET</t>
  </si>
  <si>
    <t>Other equities</t>
  </si>
  <si>
    <t xml:space="preserve">INSTRUMENTS </t>
  </si>
  <si>
    <t>OTHER UNLISTED MONEY</t>
  </si>
  <si>
    <t xml:space="preserve">MARKET INSTRUMENTS </t>
  </si>
  <si>
    <t>TOTAL DOMESTIC MARKET</t>
  </si>
  <si>
    <t>TOTAL CAPITAL &amp; MONEY MARKET INSTRUMENTS</t>
  </si>
  <si>
    <t>Captial &amp; Money Market Maturity Spread</t>
  </si>
  <si>
    <t xml:space="preserve"> MATURITY SPREAD /</t>
  </si>
  <si>
    <t xml:space="preserve"> TERMYN VERSPREIDING</t>
  </si>
  <si>
    <t>Cash /</t>
  </si>
  <si>
    <t>Kontant</t>
  </si>
  <si>
    <t xml:space="preserve"> 0 - 3 months</t>
  </si>
  <si>
    <t xml:space="preserve"> 3 - 6 months</t>
  </si>
  <si>
    <t xml:space="preserve"> 6 - 12 months</t>
  </si>
  <si>
    <t xml:space="preserve"> 1 - 3 years</t>
  </si>
  <si>
    <t xml:space="preserve"> 3 - 7 years</t>
  </si>
  <si>
    <t xml:space="preserve"> 7 - 12 years </t>
  </si>
  <si>
    <t>&gt; 12 years</t>
  </si>
  <si>
    <t>WORLDWIDE - EQUITY FUNDS</t>
  </si>
  <si>
    <t>WORLDWIDE - ASSET ALLOCATION FUNDS</t>
  </si>
  <si>
    <t>TECHNOLOGY</t>
  </si>
  <si>
    <t>FLEXIBLE FUNDS</t>
  </si>
  <si>
    <t xml:space="preserve">                   Other assets</t>
  </si>
  <si>
    <t>Foreign bonds</t>
  </si>
  <si>
    <t>Foreign cash</t>
  </si>
  <si>
    <t>Foreign other</t>
  </si>
  <si>
    <t>FOREIGN - EQUITY FUNDS</t>
  </si>
  <si>
    <t>FOREIGN  - ASSET ALLOCATION FUNDS</t>
  </si>
  <si>
    <t>FOREIGN  - FIXED INTEREST FUNDS</t>
  </si>
  <si>
    <t>Total equities</t>
  </si>
  <si>
    <t>MONEY MARKET INSTRUMENTS :</t>
  </si>
  <si>
    <t xml:space="preserve">                    Derivatives</t>
  </si>
  <si>
    <r>
      <t xml:space="preserve">Foreign:    </t>
    </r>
    <r>
      <rPr>
        <sz val="10"/>
        <rFont val="Arial"/>
        <family val="2"/>
      </rPr>
      <t>Cash</t>
    </r>
  </si>
  <si>
    <t>Other listed instruments</t>
  </si>
  <si>
    <t>Other unlisted instruments</t>
  </si>
  <si>
    <t>TOTAL MONEY MARKET</t>
  </si>
  <si>
    <t xml:space="preserve"> Maturity Spread</t>
  </si>
  <si>
    <t>ASSOCIATION OF COLLECTIVE INVESTMENTS</t>
  </si>
  <si>
    <t>UNIT TRUST SECTOR PERFORMANCE FOR LUMP SUM INVESTMENT TO 31 MARCH 2006</t>
  </si>
  <si>
    <t>SECTOR &amp; INDICES</t>
  </si>
  <si>
    <r>
      <t xml:space="preserve">NUMBER OF YEARS </t>
    </r>
    <r>
      <rPr>
        <i/>
        <sz val="9"/>
        <rFont val="Arial"/>
        <family val="2"/>
      </rPr>
      <t>(% Annual Growth)</t>
    </r>
  </si>
  <si>
    <t>DOMESTIC FUNDS (389)</t>
  </si>
  <si>
    <t>EQUITY FUNDS - General Funds (57)</t>
  </si>
  <si>
    <t>FTSE/JSE All Share Index</t>
  </si>
  <si>
    <t>CPI  Headline (Estimated for MARCH 2006)</t>
  </si>
  <si>
    <t>CPI Core (Estimated for MARCH 2006)</t>
  </si>
  <si>
    <t>CPIX (Estimated for MARCH 2006)</t>
  </si>
  <si>
    <t>Industry Average</t>
  </si>
  <si>
    <t>EQUITY - Growth Funds (6)</t>
  </si>
  <si>
    <t>EQUITY - Value Funds (7)</t>
  </si>
  <si>
    <t>EQUITY - Large Cap Funds (9)</t>
  </si>
  <si>
    <t>FTSE/JSE Top 40 Index</t>
  </si>
  <si>
    <t>EQUITY - Smaller Companies Funds (7)</t>
  </si>
  <si>
    <t>FTSE/JSE Midcap Index</t>
  </si>
  <si>
    <t>EQUITY - Varied Specialist Funds (5)</t>
  </si>
  <si>
    <t>EQUITY - Resources and Basic Ind Funds (10)</t>
  </si>
  <si>
    <t>FTSE/JSE Resources 20 Index</t>
  </si>
  <si>
    <t>EQUITY - Industrial Sector (8)</t>
  </si>
  <si>
    <t>FTSE/JSE Industrial Index</t>
  </si>
  <si>
    <t>EQUITY - Financial &amp; Industrial Sector (1)</t>
  </si>
  <si>
    <t>FTSE/JSE Financial &amp; Industrial</t>
  </si>
  <si>
    <t>EQUITY - Financial Sector (8)</t>
  </si>
  <si>
    <t>FTSE/JSE Financial Index</t>
  </si>
  <si>
    <t>ASSET ALLOCATION - Prudential Low Equity Funds (26)</t>
  </si>
  <si>
    <t>ASSET ALLOCATION - Prudential Medium Equity Funds (46)</t>
  </si>
  <si>
    <t>ASSET ALLOCATION - Prudential High Equity Funds (12)</t>
  </si>
  <si>
    <t>ASSET ALLOCATION - Flexible Funds (45)</t>
  </si>
  <si>
    <t>ASSET ALLOCATION - Targeted Absolute Returns Funds (40)</t>
  </si>
  <si>
    <t>REAL ESTATE - General Funds (18)</t>
  </si>
  <si>
    <t xml:space="preserve">FTSE/JSE SA Listed Property Index       </t>
  </si>
  <si>
    <t>FIXED INTEREST - Bond Funds (20)</t>
  </si>
  <si>
    <t>All Bond Index</t>
  </si>
  <si>
    <t xml:space="preserve">BEASSA All Bond Index                   </t>
  </si>
  <si>
    <t>FIXED INTEREST - Income Funds (11)</t>
  </si>
  <si>
    <t>JSE 0 - 3yr Bond Index</t>
  </si>
  <si>
    <t>JSE 0 - 3yr BEASSA Bond Index</t>
  </si>
  <si>
    <t>FIXED INTEREST - Varied Specialist  Funds (34)</t>
  </si>
  <si>
    <t>FIXED INTEREST - Money Market Funds (20)</t>
  </si>
  <si>
    <t>Alexander Forbes Index</t>
  </si>
  <si>
    <t>WORLDWIDE FUNDS (13)</t>
  </si>
  <si>
    <t>EQUITY - Varied Specialist Funds (2)</t>
  </si>
  <si>
    <t>EQUITY - Technology Sector (3)</t>
  </si>
  <si>
    <t>ASSET ALLOCATION - Flexible Funds (8)</t>
  </si>
  <si>
    <t>FOREIGN FUNDS (71)</t>
  </si>
  <si>
    <t>EQUITY - General Funds (27)</t>
  </si>
  <si>
    <t>Morgan Stanley Capital World Index (MSCI)</t>
  </si>
  <si>
    <t>ASSET ALLOCATION - Flexible Funds (23)</t>
  </si>
  <si>
    <t>FIXED INTEREST - Bond Funds (9)</t>
  </si>
  <si>
    <t xml:space="preserve">JP Morgan Global Bond Index             </t>
  </si>
  <si>
    <t>FIXED INTEREST - Varied Specialist  Funds (10)</t>
  </si>
  <si>
    <t>In the absence of the official JSE historic index data in certain areas, best estimates compiled by a major asset management company have been used.</t>
  </si>
  <si>
    <t>All figures calculated on NAV-NAV, which excludes initial charges. Dividends reinvested.Inflation estimated for March 2004</t>
  </si>
  <si>
    <t>STATISTICS COMPILED BY THE GRADUATE SCHOOL OF MANAGEMENT, UNIVERSITY OF PRETORIA</t>
  </si>
  <si>
    <t>UNIT TRUST SECTOR PERFORMANCE FOR LEVEL MONTHLY INVESTMENT TO 31 MARCH 2006</t>
  </si>
  <si>
    <t xml:space="preserve">ABSA </t>
  </si>
  <si>
    <t>ABSA GROWTH</t>
  </si>
  <si>
    <t>ALLAN GRAY</t>
  </si>
  <si>
    <t>FOORD</t>
  </si>
  <si>
    <t>RMB PRIVATE BANK</t>
  </si>
  <si>
    <t xml:space="preserve">SIS </t>
  </si>
  <si>
    <t>SIS</t>
  </si>
  <si>
    <t>BOE</t>
  </si>
  <si>
    <t>CANNON</t>
  </si>
  <si>
    <t>CAPSTONE ACTIVE</t>
  </si>
  <si>
    <t>COMMUNITY</t>
  </si>
  <si>
    <t>GENERAL FUNDS (Page 1 of 5)</t>
  </si>
  <si>
    <t>GENERAL</t>
  </si>
  <si>
    <t>SELECT EQUITY</t>
  </si>
  <si>
    <t xml:space="preserve">FOF </t>
  </si>
  <si>
    <t>EQUITY</t>
  </si>
  <si>
    <t>SIS EQUITY</t>
  </si>
  <si>
    <t>TOP 100 FUND</t>
  </si>
  <si>
    <t>CORE EQUITY</t>
  </si>
  <si>
    <t>EQUITY FOF</t>
  </si>
  <si>
    <t>GROWTH</t>
  </si>
  <si>
    <t>Equity Institutional</t>
  </si>
  <si>
    <t>Equity B Class</t>
  </si>
  <si>
    <t>Equity TP</t>
  </si>
  <si>
    <t>Equity TP Institutional</t>
  </si>
  <si>
    <t>CORONATION</t>
  </si>
  <si>
    <t>DE FAY</t>
  </si>
  <si>
    <t>FIRST GLOBAL</t>
  </si>
  <si>
    <t>FNB</t>
  </si>
  <si>
    <t>FRATERS</t>
  </si>
  <si>
    <t>FUTUREGROWTH</t>
  </si>
  <si>
    <t xml:space="preserve">GALAXY </t>
  </si>
  <si>
    <t>CORIS CAPITAL</t>
  </si>
  <si>
    <t>GRYPHON</t>
  </si>
  <si>
    <t>INTERNEURON</t>
  </si>
  <si>
    <t xml:space="preserve">INVESTEC </t>
  </si>
  <si>
    <t>ANALYTICS</t>
  </si>
  <si>
    <t>INVESTMENT SOLUTIONS</t>
  </si>
  <si>
    <t>GENERAL FUNDS (Page 2 of 5)</t>
  </si>
  <si>
    <t>MERCURY EQUITY FOF</t>
  </si>
  <si>
    <t>EARTH EQUITY</t>
  </si>
  <si>
    <t>ISLAMIC</t>
  </si>
  <si>
    <t>ALBARAKA</t>
  </si>
  <si>
    <t>ACTIVE QUANTS</t>
  </si>
  <si>
    <t>GENERAL EQUITY</t>
  </si>
  <si>
    <t>ALL SHARE TRACKER</t>
  </si>
  <si>
    <t>EQUITY PORTFOLIO</t>
  </si>
  <si>
    <t>MANAGED EQUITY</t>
  </si>
  <si>
    <t>MULTI MNG EQUITY</t>
  </si>
  <si>
    <t>KAGISO</t>
  </si>
  <si>
    <t>MCUBED</t>
  </si>
  <si>
    <t>TRI-LINEAR</t>
  </si>
  <si>
    <t>MAESTRO</t>
  </si>
  <si>
    <t>MATADOR</t>
  </si>
  <si>
    <t>METROPOLITAN</t>
  </si>
  <si>
    <t>MOMENTUM</t>
  </si>
  <si>
    <t>NEDBANK</t>
  </si>
  <si>
    <t>GENERAL FUNDS (Page 3 of 5)</t>
  </si>
  <si>
    <t>EQUITY FEEDER</t>
  </si>
  <si>
    <t>AGG EQUITY FOF</t>
  </si>
  <si>
    <t>CONS EQUITY FOF</t>
  </si>
  <si>
    <t>FOCUSED EQUITY</t>
  </si>
  <si>
    <t>HIGH DIVIDEND PORTFOLIO</t>
  </si>
  <si>
    <t>AGGRESSIVE EQ FOF</t>
  </si>
  <si>
    <t>MODERATE EQ FOF</t>
  </si>
  <si>
    <t>QUANTS CORE</t>
  </si>
  <si>
    <t>RAINMAKER</t>
  </si>
  <si>
    <t>OASIS</t>
  </si>
  <si>
    <t>OLD MUTUAL</t>
  </si>
  <si>
    <t>POLARIS</t>
  </si>
  <si>
    <t>PRESCIENT EQUITY</t>
  </si>
  <si>
    <t>PEREGRINEQUANT</t>
  </si>
  <si>
    <t>PRUDENTIAL</t>
  </si>
  <si>
    <t>PSG ALPHEN</t>
  </si>
  <si>
    <t>PSG APLHEN</t>
  </si>
  <si>
    <t>RE: CM</t>
  </si>
  <si>
    <t>RMB</t>
  </si>
  <si>
    <t>SASFIN</t>
  </si>
  <si>
    <t>GENERAL FUNDS (Page 4 of 5)</t>
  </si>
  <si>
    <t>CRESCENT EQUITY</t>
  </si>
  <si>
    <t>INVESTORS</t>
  </si>
  <si>
    <t>HIGH YIELD OPP</t>
  </si>
  <si>
    <t>TOP COMPANIES</t>
  </si>
  <si>
    <t>SYMMETRY SATTELITE</t>
  </si>
  <si>
    <t>SYMMETRY CORE</t>
  </si>
  <si>
    <t>CAPITAL EQUITY</t>
  </si>
  <si>
    <t>QUANTPLUS</t>
  </si>
  <si>
    <t>ALPHA</t>
  </si>
  <si>
    <t>BETA</t>
  </si>
  <si>
    <t>OPTIMISER</t>
  </si>
  <si>
    <t>CORE VALUE</t>
  </si>
  <si>
    <t>SOCIALLY RESPONSIBLE</t>
  </si>
  <si>
    <t>TWENTY TEN</t>
  </si>
  <si>
    <t>SAGE FUND</t>
  </si>
  <si>
    <t xml:space="preserve">SAGE CORE </t>
  </si>
  <si>
    <t>SAGE</t>
  </si>
  <si>
    <t xml:space="preserve">SANLAM </t>
  </si>
  <si>
    <t>SANLAM  MM</t>
  </si>
  <si>
    <t>SANLAM MULTI MNG</t>
  </si>
  <si>
    <t>STANLIB</t>
  </si>
  <si>
    <t xml:space="preserve">STANLIB </t>
  </si>
  <si>
    <t>STANLIB MULTI MNG</t>
  </si>
  <si>
    <t>SAGE INSTITUTIONAL</t>
  </si>
  <si>
    <t>SANLAM</t>
  </si>
  <si>
    <t>VALUEGRO</t>
  </si>
  <si>
    <t>GENERAL FUNDS (Page 5 of 5)</t>
  </si>
  <si>
    <t>STRUCTURED EQUITY</t>
  </si>
  <si>
    <t>SA EQUITY</t>
  </si>
  <si>
    <t>MULTI-FOCUS FOF</t>
  </si>
  <si>
    <t>GEN EQUITY ONE</t>
  </si>
  <si>
    <t>AGG EQUITY ONE</t>
  </si>
  <si>
    <t>GEN EQUITY TWO</t>
  </si>
  <si>
    <t>GEN EQUITY THREE</t>
  </si>
  <si>
    <t>GEN EQUITY FOUR</t>
  </si>
  <si>
    <t>INDEX</t>
  </si>
  <si>
    <t>PROSPERITY</t>
  </si>
  <si>
    <t>WEALTHBUILDER</t>
  </si>
  <si>
    <t>INST AGGRESSIVE FOF</t>
  </si>
  <si>
    <t>GENERAL INST</t>
  </si>
  <si>
    <t>INVESTEC</t>
  </si>
  <si>
    <t>MCUBED CAPITAL</t>
  </si>
  <si>
    <t>RMB STRATEGIC</t>
  </si>
  <si>
    <t>CORE GROWTH</t>
  </si>
  <si>
    <t>EMERGING GROWTH</t>
  </si>
  <si>
    <t>HIGH GROWTH</t>
  </si>
  <si>
    <t>OPP</t>
  </si>
  <si>
    <t>GROWTH INSTITUTIONAL</t>
  </si>
  <si>
    <t>CAPITAL GROWTH</t>
  </si>
  <si>
    <t>DYNAMIC WEALTH</t>
  </si>
  <si>
    <t xml:space="preserve">MCUBED </t>
  </si>
  <si>
    <t>VALUE</t>
  </si>
  <si>
    <t>EMERGING VALUE</t>
  </si>
  <si>
    <t xml:space="preserve">VALUE </t>
  </si>
  <si>
    <t>DIVIDEND MAXIMISER</t>
  </si>
  <si>
    <t>VALUE INSTITUTIONAL</t>
  </si>
  <si>
    <t>KAGISO TOP 40</t>
  </si>
  <si>
    <t>MCUBED AGGRESS</t>
  </si>
  <si>
    <t>RMB TOP 40</t>
  </si>
  <si>
    <t>SATRIX</t>
  </si>
  <si>
    <t>TRACKER</t>
  </si>
  <si>
    <t>TOP 20</t>
  </si>
  <si>
    <t>ALSI 40</t>
  </si>
  <si>
    <t>LARGE CAP</t>
  </si>
  <si>
    <t>TOP 40</t>
  </si>
  <si>
    <t>checked</t>
  </si>
  <si>
    <t>BOE SMALL &amp;</t>
  </si>
  <si>
    <t>SMALL CAP FUNDS (PAGE 1 OF 2)</t>
  </si>
  <si>
    <t>MID CAP EQUITY</t>
  </si>
  <si>
    <t>SMALLER COMPANIES</t>
  </si>
  <si>
    <t>EMERGING</t>
  </si>
  <si>
    <t>SMALL CAP VALUE</t>
  </si>
  <si>
    <t>AGG SMALL CAP VALUE</t>
  </si>
  <si>
    <t>SMALL CAP GROWTH</t>
  </si>
  <si>
    <t>AGG SMALL CAP GROWTH</t>
  </si>
  <si>
    <t>SMALL CAP FUNDS (PAGE 2 OF 2)</t>
  </si>
  <si>
    <t>ENTRPRENEUR</t>
  </si>
  <si>
    <t>SMALL COMPANIES</t>
  </si>
  <si>
    <t>EMERGING COMPANIES</t>
  </si>
  <si>
    <t>SMALL CAP</t>
  </si>
  <si>
    <t>RESOURCES</t>
  </si>
  <si>
    <t>CORE MINING&amp; RES</t>
  </si>
  <si>
    <t>COMMODITY</t>
  </si>
  <si>
    <t>MINING &amp; RES</t>
  </si>
  <si>
    <t>GOLD</t>
  </si>
  <si>
    <t>GOLD SECTOR FUNDS</t>
  </si>
  <si>
    <t>STANDARD BANK</t>
  </si>
  <si>
    <r>
      <t xml:space="preserve">Foreign:    </t>
    </r>
    <r>
      <rPr>
        <sz val="10"/>
        <rFont val="Arial"/>
        <family val="2"/>
      </rPr>
      <t>Other assets</t>
    </r>
  </si>
  <si>
    <t>Coal</t>
  </si>
  <si>
    <t>Diamonds</t>
  </si>
  <si>
    <t>Gold</t>
  </si>
  <si>
    <t>Platinum</t>
  </si>
  <si>
    <t>Metals &amp; minerals</t>
  </si>
  <si>
    <t>Mining holdings &amp; houses</t>
  </si>
  <si>
    <t>Mining exploration</t>
  </si>
  <si>
    <t>Mining other</t>
  </si>
  <si>
    <t>TOTAL MINING RESOURCES</t>
  </si>
  <si>
    <t>TOTAL INDUSTRIAL</t>
  </si>
  <si>
    <t>MARRIOTT</t>
  </si>
  <si>
    <t>PRESCIENT DIVIDEND</t>
  </si>
  <si>
    <t>PRESCIENT MID CAP</t>
  </si>
  <si>
    <t>PERSONAL TRUST</t>
  </si>
  <si>
    <t>SELECT MANAGER</t>
  </si>
  <si>
    <t>SANLAM INST SPECIAL</t>
  </si>
  <si>
    <t xml:space="preserve">PLEXUS DOMESTIC </t>
  </si>
  <si>
    <t>RMB SA RAND</t>
  </si>
  <si>
    <t>RAND PROTECTOR</t>
  </si>
  <si>
    <t>DIVIDEND GROWTH</t>
  </si>
  <si>
    <t>HIGH YIELD GROWTH</t>
  </si>
  <si>
    <t>DEFENSIVE EQ FOF</t>
  </si>
  <si>
    <t>OPPORTUNITIES FUND</t>
  </si>
  <si>
    <t>EQUITY PORTFOLIO BUILDER</t>
  </si>
  <si>
    <t>FOCUS EQUITY</t>
  </si>
  <si>
    <t>HIGH DIVIDEND</t>
  </si>
  <si>
    <t>INDUSTRIAL</t>
  </si>
  <si>
    <t>CONSUMER</t>
  </si>
  <si>
    <t>INDI</t>
  </si>
  <si>
    <t>FINACIAL &amp; INDUSTRIAL</t>
  </si>
  <si>
    <t>FIN &amp; INDUSTRIAL</t>
  </si>
  <si>
    <t>SAGE FIN</t>
  </si>
  <si>
    <t>FINANCIAL</t>
  </si>
  <si>
    <t>FIN SERVICES</t>
  </si>
  <si>
    <t>SERVICES</t>
  </si>
  <si>
    <t>FINANCIAL FUND</t>
  </si>
  <si>
    <t>FINI</t>
  </si>
  <si>
    <t>TECHNOLOGY FUNDS</t>
  </si>
  <si>
    <t>SCIENCE &amp; TECH</t>
  </si>
  <si>
    <t>Clothing &amp; textiles</t>
  </si>
  <si>
    <t>Food</t>
  </si>
  <si>
    <t>Furniture &amp; appliances</t>
  </si>
  <si>
    <t>Retail</t>
  </si>
  <si>
    <t>Diversified industrial</t>
  </si>
  <si>
    <t>Service</t>
  </si>
  <si>
    <t>Hotels &amp; leisure</t>
  </si>
  <si>
    <t>Building, construction &amp; engineering</t>
  </si>
  <si>
    <t>Development stage</t>
  </si>
  <si>
    <t>Electronics &amp; electrical</t>
  </si>
  <si>
    <t>Education &amp; staffing</t>
  </si>
  <si>
    <t>Packaging &amp; print</t>
  </si>
  <si>
    <t>Healthcare</t>
  </si>
  <si>
    <t>Transport</t>
  </si>
  <si>
    <t>Redevelopment</t>
  </si>
  <si>
    <t>TOTAL FINANCIAL</t>
  </si>
  <si>
    <t>TOTAL REAL ESTATE</t>
  </si>
  <si>
    <t>ABSA</t>
  </si>
  <si>
    <t>PSG</t>
  </si>
  <si>
    <t>BRAIT/SIS</t>
  </si>
  <si>
    <t>(PAGE 1 OF 11)</t>
  </si>
  <si>
    <t>ALLROUNDER</t>
  </si>
  <si>
    <t>PRUDENTIAL FOF</t>
  </si>
  <si>
    <t>INTERN FOF</t>
  </si>
  <si>
    <t>GLOBAL EQUITY FOF</t>
  </si>
  <si>
    <t>ORBIS GLOBAL EQUITY FEEDER</t>
  </si>
  <si>
    <t>MACRO ACTIVE FOF</t>
  </si>
  <si>
    <t>INT GROWTH FOF</t>
  </si>
  <si>
    <t>INFLATION PLUS 1-3</t>
  </si>
  <si>
    <t>INFLATION PLUS 3-5</t>
  </si>
  <si>
    <t>INFLATION PLUS 5-7</t>
  </si>
  <si>
    <t>Unit Trusts</t>
  </si>
  <si>
    <t>Liquid Assets</t>
  </si>
  <si>
    <t>Derivatives</t>
  </si>
  <si>
    <t xml:space="preserve">Other assets </t>
  </si>
  <si>
    <t>Total foreign schemes</t>
  </si>
  <si>
    <t>Total foreign assets</t>
  </si>
  <si>
    <t>UNIT TRUST WEIGHTING</t>
  </si>
  <si>
    <t xml:space="preserve">ABSA FLEXIBLE FUND            </t>
  </si>
  <si>
    <t xml:space="preserve">ALLAN GRAY EQUITY             </t>
  </si>
  <si>
    <t>ASHBURTON ASIA PACIFIC FUND</t>
  </si>
  <si>
    <t>Core Harbour Foreign Flexible FoF</t>
  </si>
  <si>
    <t>SIS Bond Index Fund</t>
  </si>
  <si>
    <t>CORONATION RESOURCES</t>
  </si>
  <si>
    <t xml:space="preserve">NEDBANK RAINMAKER FD          </t>
  </si>
  <si>
    <t>INVESTEC HIGH INCOME</t>
  </si>
  <si>
    <t xml:space="preserve">ORBIS GLOBAL EQUITY           </t>
  </si>
  <si>
    <t>Coronation Property Equity Fund</t>
  </si>
  <si>
    <t>Coronation Money Market Fund</t>
  </si>
  <si>
    <t>SIS Equity Fund</t>
  </si>
  <si>
    <t>OLD MUTUAL GOLD FUND</t>
  </si>
  <si>
    <t>ASHBURTON EUROPEAN FUND</t>
  </si>
  <si>
    <t>Investec Value Fund</t>
  </si>
  <si>
    <t>Coronation Top 20 Fund</t>
  </si>
  <si>
    <t>SIS Flexible Fund</t>
  </si>
  <si>
    <t xml:space="preserve">RMB PROPERTY FUND             </t>
  </si>
  <si>
    <t xml:space="preserve">INVESTEC VALUE A              </t>
  </si>
  <si>
    <t xml:space="preserve">OLD MUTUAL MINING RESOURCES </t>
  </si>
  <si>
    <t>INVESTEC GLOBAL STRA VALUE FUND</t>
  </si>
  <si>
    <t>Nedbank Growth Fund</t>
  </si>
  <si>
    <t>Investec Commodity Fund</t>
  </si>
  <si>
    <t>SIS Property Equity Fund</t>
  </si>
  <si>
    <t>OLD MUTUAL MINING RESOURCES</t>
  </si>
  <si>
    <t xml:space="preserve">RMB EQUITY FUND               </t>
  </si>
  <si>
    <t>VALUGRO GENERAL EQUITY</t>
  </si>
  <si>
    <t>INVESTEC STER MONEY FUND</t>
  </si>
  <si>
    <t>Old Mutual Global Equity Fund</t>
  </si>
  <si>
    <t>SIS Top 100 Fund</t>
  </si>
  <si>
    <t>VALUGRO GENERAL EQUITY FUND</t>
  </si>
  <si>
    <t>ABSA SELECT EQUITY</t>
  </si>
  <si>
    <t>VALUGRO PROPERTY FUND</t>
  </si>
  <si>
    <t>Old Mutual High Yield Opportunity Fund</t>
  </si>
  <si>
    <t>PSG Alphen Growth Fund</t>
  </si>
  <si>
    <t xml:space="preserve">VALUGRO PROPERTY FUND  </t>
  </si>
  <si>
    <t xml:space="preserve">OLD MUTUAL GOLD </t>
  </si>
  <si>
    <t>Old Mutual Money Market Fund</t>
  </si>
  <si>
    <t>SATRIX 40</t>
  </si>
  <si>
    <t>VALU GRO GENERAL EQUITY FUND</t>
  </si>
  <si>
    <t>OLD MUTUAL ENHANCED INCOME</t>
  </si>
  <si>
    <t>Prudential Optimiser Fund</t>
  </si>
  <si>
    <t>Standard Bank Money Market Fund</t>
  </si>
  <si>
    <t>OLD MUTUAL GOLD</t>
  </si>
  <si>
    <t>PSG Alphen Flexible Fund</t>
  </si>
  <si>
    <t>Stanlib Gold Fund A</t>
  </si>
  <si>
    <t>Stanlib Financials Fund</t>
  </si>
  <si>
    <t>Stanlib Bond Fund</t>
  </si>
  <si>
    <t>Stanlib Industrial Fund</t>
  </si>
  <si>
    <t>Stanlib RSA Small Cap Fund</t>
  </si>
  <si>
    <t>Stanlib USD Cash Fund</t>
  </si>
  <si>
    <t>TOTAL DOMESTIC UNIT TRUSTS</t>
  </si>
  <si>
    <t>TOTAL FOREIGN SCHEMES</t>
  </si>
  <si>
    <t>TOTAL UNIT TRUSTS</t>
  </si>
  <si>
    <t>SIS INFLATION</t>
  </si>
  <si>
    <t>INFLATION PLUS 7-9</t>
  </si>
  <si>
    <t>INT VALUE FOF</t>
  </si>
  <si>
    <t>INT ACTIVE FOF</t>
  </si>
  <si>
    <t>INT RELATIVE VALUE FOF</t>
  </si>
  <si>
    <t>GLOBAL INDEX FOF</t>
  </si>
  <si>
    <t>BALANCED FOF</t>
  </si>
  <si>
    <t>MATCHING FOF</t>
  </si>
  <si>
    <t>Orbis Global Equity Fund USD Class</t>
  </si>
  <si>
    <t>Artemis European Fund</t>
  </si>
  <si>
    <t>Goldman Sachs Fund</t>
  </si>
  <si>
    <t>Barclays Global Investments World Index</t>
  </si>
  <si>
    <t>Futuregrowth Bond Fund</t>
  </si>
  <si>
    <t>Brandes Global Equities Fund Class I</t>
  </si>
  <si>
    <t>CANTILLON GLOBAL VALUE A</t>
  </si>
  <si>
    <t>JP Morgan Euro Call Acct</t>
  </si>
  <si>
    <t>Futuregrowth Active Quant Equity Fund</t>
  </si>
  <si>
    <t>GMO Developed World Equity Investment Fund plc</t>
  </si>
  <si>
    <t>CF Morant Wright Jpn Fnd</t>
  </si>
  <si>
    <t>CF Odey Jpn Fnd</t>
  </si>
  <si>
    <t>CF Ruffer European</t>
  </si>
  <si>
    <t>CF Ruffer Total Return</t>
  </si>
  <si>
    <t>Comgest Nouvelle Asie</t>
  </si>
  <si>
    <t>Copper Spire Fund</t>
  </si>
  <si>
    <t>Odey Pan European Fund</t>
  </si>
  <si>
    <t>UOB Kinetics Paradigm Fd</t>
  </si>
  <si>
    <t xml:space="preserve">BOE </t>
  </si>
  <si>
    <t>(PAGE 2 OF 11)</t>
  </si>
  <si>
    <t>CONSERVATIVE FOF</t>
  </si>
  <si>
    <t>DEFENSIVE FOF</t>
  </si>
  <si>
    <t>ENHANCED CONS FOF</t>
  </si>
  <si>
    <t>ENHANCED DEFENSIVE FOF</t>
  </si>
  <si>
    <t>ENHANCED BALANCED FOF</t>
  </si>
  <si>
    <t>GROWTH FOF</t>
  </si>
  <si>
    <t>ENHANCED GROWTH FOF</t>
  </si>
  <si>
    <t>ENHANCED HIGH GROWTH FOF</t>
  </si>
  <si>
    <t>MODERATE FOF</t>
  </si>
  <si>
    <t>BoE Bond Fund</t>
  </si>
  <si>
    <t>BoE Cash Plus Fund</t>
  </si>
  <si>
    <t>BoE Core Equity Fund</t>
  </si>
  <si>
    <t>IS Multi-Manager Equity</t>
  </si>
  <si>
    <t>BoE Small &amp; Mid Cap &amp; Equity Fund</t>
  </si>
  <si>
    <t>IS Pure Fixed Interest</t>
  </si>
  <si>
    <t>BoE Property Equity Fund</t>
  </si>
  <si>
    <t>Coronation Top 20</t>
  </si>
  <si>
    <t>IS Superior Cash</t>
  </si>
  <si>
    <t>Investec Equity Fund Class B</t>
  </si>
  <si>
    <t>IS Income</t>
  </si>
  <si>
    <t>Nedbank Rainmaker Fund A Class</t>
  </si>
  <si>
    <t>IS Property</t>
  </si>
  <si>
    <t>Investec Absolute Balanced Fund Class B</t>
  </si>
  <si>
    <t>IS Real Return</t>
  </si>
  <si>
    <t>Nedbank Value Fund Class A</t>
  </si>
  <si>
    <t>Old Mutual Dynamic Floor Fund Class B1</t>
  </si>
  <si>
    <t>XS GUARDED</t>
  </si>
  <si>
    <t>XS ENHANCED</t>
  </si>
  <si>
    <t>XS DIVERSIFIED</t>
  </si>
  <si>
    <t>XS ACCELERATED</t>
  </si>
  <si>
    <t>EFFICIENT</t>
  </si>
  <si>
    <t>EFFICIENT FRONTIERS</t>
  </si>
  <si>
    <t>GCI</t>
  </si>
  <si>
    <t>FOF</t>
  </si>
  <si>
    <t>GUARDED FOF</t>
  </si>
  <si>
    <t>DIVERSIFIED FOF</t>
  </si>
  <si>
    <t>FLEXIBLE FOF</t>
  </si>
  <si>
    <t>AGGRESSIVE FOF</t>
  </si>
  <si>
    <t>Nedbank Rainmaker Fund Class A</t>
  </si>
  <si>
    <t xml:space="preserve">Nedbank Equity Fund Class A </t>
  </si>
  <si>
    <t xml:space="preserve">Coronation Prop Equity </t>
  </si>
  <si>
    <t>Satrix 40</t>
  </si>
  <si>
    <t xml:space="preserve">Investec Commodity </t>
  </si>
  <si>
    <t>Old Mutual Enhanced</t>
  </si>
  <si>
    <t>Nedbank Managed Fund Class A</t>
  </si>
  <si>
    <t>ITXEU</t>
  </si>
  <si>
    <t>Satrix INDI</t>
  </si>
  <si>
    <t>Nedbank Rainmaker</t>
  </si>
  <si>
    <t>Nedbank Global Equity Feeder Fund Class A</t>
  </si>
  <si>
    <t>Sanlam Financial</t>
  </si>
  <si>
    <t>Satrix FINDI</t>
  </si>
  <si>
    <t>Coronation top 20</t>
  </si>
  <si>
    <t>Nedbank Global Balanced Fund Class A</t>
  </si>
  <si>
    <t>Old Mutual Financial</t>
  </si>
  <si>
    <t>Metropolitan Prop Absolute Income</t>
  </si>
  <si>
    <t>Nedbank Growth Class A</t>
  </si>
  <si>
    <t>Investec Value</t>
  </si>
  <si>
    <t>Nedbank Intl Equity Feeder Fund Class A</t>
  </si>
  <si>
    <t>Sanlam Value Fund</t>
  </si>
  <si>
    <t>Metropolitan Property Income</t>
  </si>
  <si>
    <t>Old Mutual Small Caps</t>
  </si>
  <si>
    <t>Nedbank Value</t>
  </si>
  <si>
    <t>Nedbank Flexible Income Fund Class A</t>
  </si>
  <si>
    <t>Nedbank Inflation Beater Fund Class A</t>
  </si>
  <si>
    <t>Standard Bank Gold</t>
  </si>
  <si>
    <t>Stanlib Property Inc A</t>
  </si>
  <si>
    <t>Nedbank Money Market Fund Class R</t>
  </si>
  <si>
    <t>Nedbank Entrep Class A</t>
  </si>
  <si>
    <t xml:space="preserve">Old Mutual SA Qote </t>
  </si>
  <si>
    <t>m Cubed Prop Eqt A</t>
  </si>
  <si>
    <t>Allan Gray Equity</t>
  </si>
  <si>
    <t>Stanlib Small Cap R</t>
  </si>
  <si>
    <t>Provest Property</t>
  </si>
  <si>
    <t>Allan Gray balanced</t>
  </si>
  <si>
    <t>Sanlam Growth</t>
  </si>
  <si>
    <t>Old Mutual Min &amp; Res</t>
  </si>
  <si>
    <t>Stanlib Capital Growth</t>
  </si>
  <si>
    <t>Foord Balanced</t>
  </si>
  <si>
    <t>Stanlib Multi-Manager Prop A</t>
  </si>
  <si>
    <t>Sanlam Small Cap A</t>
  </si>
  <si>
    <t>Metropolitan Blue Bay</t>
  </si>
  <si>
    <t xml:space="preserve">Foord Equity </t>
  </si>
  <si>
    <t>Other</t>
  </si>
  <si>
    <t>ANALYTICS CAUTIOUS</t>
  </si>
  <si>
    <t>INVESTEC WW</t>
  </si>
  <si>
    <t>(PAGE 3 OF 11)</t>
  </si>
  <si>
    <t>MOM AGG EQUITY FOF</t>
  </si>
  <si>
    <t>MOM MOD EQUITY FOF</t>
  </si>
  <si>
    <t>MOM AGG PRUDENTIAL FOF</t>
  </si>
  <si>
    <t>MOM BAL PRUD FOF</t>
  </si>
  <si>
    <t>MOM BOND FOF</t>
  </si>
  <si>
    <t>MOM BAL INCOME FOF</t>
  </si>
  <si>
    <t>DYNAMIC FOF</t>
  </si>
  <si>
    <t>INTERNATIONAL EQUITY FOF</t>
  </si>
  <si>
    <t>MULTI MNGR BALANCED FOF</t>
  </si>
  <si>
    <t>Coronation Financial</t>
  </si>
  <si>
    <t>Investec Gilt Fund</t>
  </si>
  <si>
    <t>Futuregrowth Active Quant Equity</t>
  </si>
  <si>
    <t>Interneuron Freestyle</t>
  </si>
  <si>
    <t>Alliance Capital Global Growth Trends Fund</t>
  </si>
  <si>
    <t>Daily Settlements USD</t>
  </si>
  <si>
    <t>Prudential High Yield Bond Fund</t>
  </si>
  <si>
    <t xml:space="preserve">Coronation Top 20   </t>
  </si>
  <si>
    <t>Liberty Bond Fund B1</t>
  </si>
  <si>
    <t>Kagiso Protector</t>
  </si>
  <si>
    <t xml:space="preserve">Omam  Dyn Floor "B" </t>
  </si>
  <si>
    <t>Capital International Fund</t>
  </si>
  <si>
    <t>Daily Settlements EUR</t>
  </si>
  <si>
    <t>Investec Guilt Fund</t>
  </si>
  <si>
    <t>Daily Settlements ZAR</t>
  </si>
  <si>
    <t xml:space="preserve">Investec Equity 'B' </t>
  </si>
  <si>
    <t>ReCM Core Managed Fund</t>
  </si>
  <si>
    <t>Investec Gilt Fund B</t>
  </si>
  <si>
    <t>Investec Opportunity</t>
  </si>
  <si>
    <t>Morgan Stanley Capital International</t>
  </si>
  <si>
    <t>Citibank Current Account</t>
  </si>
  <si>
    <t>Investec Cash Plus Fund</t>
  </si>
  <si>
    <t>GFS Global Equity</t>
  </si>
  <si>
    <t xml:space="preserve">Ned Enterp Class A  </t>
  </si>
  <si>
    <t>Fraters Earth Equity</t>
  </si>
  <si>
    <t>Foord Equity</t>
  </si>
  <si>
    <t>Liberty QuantsF B1</t>
  </si>
  <si>
    <t>US Liquidity Fund</t>
  </si>
  <si>
    <t>Mutual SA Quoted Property</t>
  </si>
  <si>
    <t>Investec Growth B</t>
  </si>
  <si>
    <t>RMB Maximum Income Fund</t>
  </si>
  <si>
    <t xml:space="preserve">Liberty Bond Fund </t>
  </si>
  <si>
    <t>Marriott Prop Income</t>
  </si>
  <si>
    <t>Marriott Income A</t>
  </si>
  <si>
    <t>RMB Money Market UT</t>
  </si>
  <si>
    <t>Stanl MM International FoF R</t>
  </si>
  <si>
    <t>Sanlam Inflation Linked</t>
  </si>
  <si>
    <t>Stanlib Income Fund</t>
  </si>
  <si>
    <t>RMB Money Market</t>
  </si>
  <si>
    <t>Investec Money Market</t>
  </si>
  <si>
    <t>Euro Liquidity Fund</t>
  </si>
  <si>
    <t>Investec managed Eqt Fund</t>
  </si>
  <si>
    <t>Investec Global Opportunity</t>
  </si>
  <si>
    <t>INTERNEURON MULTI MANAGED</t>
  </si>
  <si>
    <t>GLOBAL OPP INCOME FOF</t>
  </si>
  <si>
    <t>GLOBAL BALANCED FEEDER FUND</t>
  </si>
  <si>
    <t>GLOBAL EQUITY FEEDER</t>
  </si>
  <si>
    <t>GLOBAL FIXED INTEREST FOF</t>
  </si>
  <si>
    <t>US DOLLAR CASH FEEDER FUND</t>
  </si>
  <si>
    <t>SECURE GROWTH FOF</t>
  </si>
  <si>
    <t>INCOME PLANNER FOF</t>
  </si>
  <si>
    <t>Baring Asset Management</t>
  </si>
  <si>
    <t>IS Strategic Global Equity Fund</t>
  </si>
  <si>
    <t>IS Strategic Global Bond Fund</t>
  </si>
  <si>
    <t>IS Strategic US Dollar Liquidity Fund</t>
  </si>
  <si>
    <t xml:space="preserve">RMB High Tide Fund  </t>
  </si>
  <si>
    <t>Catalyst Prop Equity</t>
  </si>
  <si>
    <t>GFS USD Bond Fund</t>
  </si>
  <si>
    <t>GFS Global Bond Fund</t>
  </si>
  <si>
    <t>Merril Lynch</t>
  </si>
  <si>
    <t>Precient Cashquants</t>
  </si>
  <si>
    <t>MSDW Investment</t>
  </si>
  <si>
    <t>Stanlib Income</t>
  </si>
  <si>
    <t>Stanlib Inst Prop A</t>
  </si>
  <si>
    <t>Premier- Global ABS Inc</t>
  </si>
  <si>
    <t>Daily Settlements GBP</t>
  </si>
  <si>
    <t>Coronation SA Capital Plus</t>
  </si>
  <si>
    <t>Coronation Strategic Income</t>
  </si>
  <si>
    <t>US Cash Plus Fund</t>
  </si>
  <si>
    <t>Prudential Inflation Plus</t>
  </si>
  <si>
    <t>Eaton Vance WW Health</t>
  </si>
  <si>
    <t>Coronation Absolute</t>
  </si>
  <si>
    <t>GSF Global Gold</t>
  </si>
  <si>
    <t>Coronation Market Plus</t>
  </si>
  <si>
    <t>GFGS Global Energy</t>
  </si>
  <si>
    <t>CF Morant Wright Japan</t>
  </si>
  <si>
    <t>MLIIF World Mining</t>
  </si>
  <si>
    <t xml:space="preserve">Thames River Global Emerging </t>
  </si>
  <si>
    <t>IFDC Japan Dynamic Fund</t>
  </si>
  <si>
    <t>Legg Mason Growth Fund</t>
  </si>
  <si>
    <t>GFGS American Equity</t>
  </si>
  <si>
    <t>Artemis Global Growth Fund</t>
  </si>
  <si>
    <t>Int Growth &amp; Value Acc</t>
  </si>
  <si>
    <t>Morgan Stanley</t>
  </si>
  <si>
    <t>GSF Global Strat</t>
  </si>
  <si>
    <t>Threadneedle Growth Fund</t>
  </si>
  <si>
    <t>MARRIOTT GLOBAL</t>
  </si>
  <si>
    <t>INVESTCO</t>
  </si>
  <si>
    <t>(PAGE 4 OF 11)</t>
  </si>
  <si>
    <t>HIGH INCOME FOF</t>
  </si>
  <si>
    <t>INCOME GROWTH FEEDER</t>
  </si>
  <si>
    <t>ACTIVE FOF</t>
  </si>
  <si>
    <t>AGGRESSIVE EQUITY FOF</t>
  </si>
  <si>
    <t>BOND FOF</t>
  </si>
  <si>
    <t>AGGRESSIVE BOND FOF</t>
  </si>
  <si>
    <t>REAL RETURN FOF</t>
  </si>
  <si>
    <t>INCOME FOF</t>
  </si>
  <si>
    <t>Marriott Core Income Fund</t>
  </si>
  <si>
    <t>Marriott Dividend Growth Fund</t>
  </si>
  <si>
    <t>m Cubed Large Cap Fund</t>
  </si>
  <si>
    <t>m Cubed Active Bond Fund</t>
  </si>
  <si>
    <t>Investec Absolute Income Fund</t>
  </si>
  <si>
    <t>Plexus Domestic Equity Portfolio Builder</t>
  </si>
  <si>
    <t>Marriott Short Term Income Fund</t>
  </si>
  <si>
    <t>Marriott Property Income Fund</t>
  </si>
  <si>
    <t>Fraters Earth Equity Fund</t>
  </si>
  <si>
    <t>m Cubed Focused Equity Fund</t>
  </si>
  <si>
    <t>m Cubed Managed Bond Fund</t>
  </si>
  <si>
    <t>Old Mutual Enhanced Income Fund</t>
  </si>
  <si>
    <t>Plexus Foreign Equity Portfolio Builder</t>
  </si>
  <si>
    <t>m Cubed ALSI 40 Fund</t>
  </si>
  <si>
    <t>Nedbank Rainmaker Fund</t>
  </si>
  <si>
    <t>m Cubed Aggressive Small Cap Growth Fund</t>
  </si>
  <si>
    <t>Old Mutual Gold Fund</t>
  </si>
  <si>
    <t>m Cubed Aggressive Small Cap Value Fund</t>
  </si>
  <si>
    <t xml:space="preserve">m Cubed High Growth Fund </t>
  </si>
  <si>
    <t>m Cubed Emerging Manager Value Fund</t>
  </si>
  <si>
    <t xml:space="preserve">ALPHA </t>
  </si>
  <si>
    <t>FLAGSHIP</t>
  </si>
  <si>
    <t>GLOBAL DIVERSIFIED</t>
  </si>
  <si>
    <t>INTERN EQUITY FOF</t>
  </si>
  <si>
    <t>INTERN FLEXIBLE FOF</t>
  </si>
  <si>
    <t>WORLDWIDE FLEXIBLE FOF</t>
  </si>
  <si>
    <t>INTERN BOND FOF</t>
  </si>
  <si>
    <t>INFL PLUS 3 FOF</t>
  </si>
  <si>
    <t>INFL PLUS 5 FOF</t>
  </si>
  <si>
    <t>INT BALANCED FOF</t>
  </si>
  <si>
    <t>m Cubed Emerging Manager Growth Fund</t>
  </si>
  <si>
    <t>Japanese YEN Cash Fund</t>
  </si>
  <si>
    <t>m Cubed Global Equity Fund</t>
  </si>
  <si>
    <t>Coronation Financial Fund</t>
  </si>
  <si>
    <t>m Cubed Global Bond Fund</t>
  </si>
  <si>
    <t>Allan Gray Global Fund of Funds</t>
  </si>
  <si>
    <t>m Cubed Aggressive ALSI 40 Fund</t>
  </si>
  <si>
    <t>Merrill Lynch World Gold USD Fund</t>
  </si>
  <si>
    <t>Coronation Equity Fund</t>
  </si>
  <si>
    <t>Sterling Money Market Fund</t>
  </si>
  <si>
    <t>m Cubed Property Equity Fund</t>
  </si>
  <si>
    <t>Old Mutual UK Money Market Feeder Fund</t>
  </si>
  <si>
    <t>m Cubed Small Cap Growth Fund</t>
  </si>
  <si>
    <t>Orbis Japan Equity Fund</t>
  </si>
  <si>
    <t>Sage Global Fund</t>
  </si>
  <si>
    <t>m Cubed Small Cap Value Fund</t>
  </si>
  <si>
    <t>Orbis Optimal SA Portfolio EUR Fund</t>
  </si>
  <si>
    <t>Nedbank Entrepreneur Fund</t>
  </si>
  <si>
    <t xml:space="preserve">Sanlam Asia Pacific Fund of Funds </t>
  </si>
  <si>
    <t>m Cubed Value Fund</t>
  </si>
  <si>
    <t>Orbis Optimal SA Portfolio USD Fund</t>
  </si>
  <si>
    <t>Old Mutuak Smaller Companies Fund</t>
  </si>
  <si>
    <t>m Cubed Small Cal Value Fund</t>
  </si>
  <si>
    <t>Stanlib Euro Currencies Fund of Funds</t>
  </si>
  <si>
    <t>Cadiz Equity Ladder Portfolio</t>
  </si>
  <si>
    <t>Stanlib USD Cash Fund of Funds</t>
  </si>
  <si>
    <t>m Cubed Bond Fund</t>
  </si>
  <si>
    <t>Blue Bay Visio Actinio Portfolio</t>
  </si>
  <si>
    <t>m Cubed Inflation Plus 5 Core Fund</t>
  </si>
  <si>
    <t>m Cubed Inflation Plus 3 Core Fund</t>
  </si>
  <si>
    <t>m Cubed Money Market Fund</t>
  </si>
  <si>
    <t>METROPOLITAN INT</t>
  </si>
  <si>
    <t>ANKH</t>
  </si>
  <si>
    <t>SELECT MNG</t>
  </si>
  <si>
    <t>NEDBANK INT</t>
  </si>
  <si>
    <t xml:space="preserve">NEDBANK </t>
  </si>
  <si>
    <t>(PAGE 5 OF 11)</t>
  </si>
  <si>
    <t>PRUDENT FOF</t>
  </si>
  <si>
    <t>INTERNATIONAL FOF</t>
  </si>
  <si>
    <t>SPECIALIST INCOME FOF</t>
  </si>
  <si>
    <t>FOREIGN FLEXIBLE</t>
  </si>
  <si>
    <t>GLOBAL GROWTH</t>
  </si>
  <si>
    <t>FLEXIBLE GROWTH</t>
  </si>
  <si>
    <t>BALANCED FEEDER</t>
  </si>
  <si>
    <t>INTERN EQUITY FEEDER</t>
  </si>
  <si>
    <t>Ashburton USD Money Market Fund</t>
  </si>
  <si>
    <t>M&amp;G High Int GBP Fund</t>
  </si>
  <si>
    <t>Aberdeen Asia Pacific</t>
  </si>
  <si>
    <t>Sanlam GI Best Ideas</t>
  </si>
  <si>
    <t>NIIS International Balanced</t>
  </si>
  <si>
    <t>Nedbank Equity Fund Class A</t>
  </si>
  <si>
    <t>Merill Lynch Dollar Fund</t>
  </si>
  <si>
    <t>Oribis Optimal SA USD</t>
  </si>
  <si>
    <t>Aviva Global</t>
  </si>
  <si>
    <t>Thames River GBP</t>
  </si>
  <si>
    <t>NIIS International Equity</t>
  </si>
  <si>
    <t>Nmarathon Global Value Eqt Fund</t>
  </si>
  <si>
    <t>Nedbank Bravata Worldwide Flexible Fund</t>
  </si>
  <si>
    <t>Merill Lynch Euro Fund</t>
  </si>
  <si>
    <t>Orbis Optimal SA</t>
  </si>
  <si>
    <t>Odey Pan European</t>
  </si>
  <si>
    <t>PIMCO Total Return Bond</t>
  </si>
  <si>
    <t>Fraters Flexible Fund</t>
  </si>
  <si>
    <t>Old Mutual Dynamic Floor Fund</t>
  </si>
  <si>
    <t>Orbis Optimal USD</t>
  </si>
  <si>
    <t>Investec USD Cash Fund</t>
  </si>
  <si>
    <t>Investec Global  Energy</t>
  </si>
  <si>
    <t>Invesco Perp High In</t>
  </si>
  <si>
    <t>Coronation Equity</t>
  </si>
  <si>
    <t>Personal Trust High Yield Growth Fund</t>
  </si>
  <si>
    <t>Allan Gray Orbis Equity Feeder</t>
  </si>
  <si>
    <t>Personal Trust Income Fund</t>
  </si>
  <si>
    <t>Orbis Global Equity</t>
  </si>
  <si>
    <t>Investec Equity - B</t>
  </si>
  <si>
    <t>Prudential Inflation Plus Fund</t>
  </si>
  <si>
    <t>Stanlib Dynamic Return Fund</t>
  </si>
  <si>
    <t>QUANTUM</t>
  </si>
  <si>
    <t>INCOME PLUS FOF</t>
  </si>
  <si>
    <t>CAPITAL PLUS FOF</t>
  </si>
  <si>
    <t>FOURPLUS GLOBAL FOF</t>
  </si>
  <si>
    <t>FOURPLUS SECURE FOF</t>
  </si>
  <si>
    <t>Investec Opportunity Income</t>
  </si>
  <si>
    <t>RMB Value Fund</t>
  </si>
  <si>
    <t>Coronation Capital Plus Fund</t>
  </si>
  <si>
    <t>Allan Gray Orbis Global Equity Feeder Fund</t>
  </si>
  <si>
    <t>OM INT BOND AND CONVERTIBLE</t>
  </si>
  <si>
    <t>OM GILT</t>
  </si>
  <si>
    <t>Stanlib Aggr Income</t>
  </si>
  <si>
    <t>OM UK MONEY MARKET</t>
  </si>
  <si>
    <t>OM INCOME</t>
  </si>
  <si>
    <t>OM WORLWIDE TRUST</t>
  </si>
  <si>
    <t>Quantum Active Fund</t>
  </si>
  <si>
    <t>CCS JAPANESE GROWTH</t>
  </si>
  <si>
    <t>Prescient Positive</t>
  </si>
  <si>
    <t>Quantum Core Fund</t>
  </si>
  <si>
    <t>Sanlam Absolute Return Income Fund</t>
  </si>
  <si>
    <t>OM CONSUMER</t>
  </si>
  <si>
    <t>Sanlam Inflation Linked Fund</t>
  </si>
  <si>
    <t>OM FINANCIAL SERVICES</t>
  </si>
  <si>
    <t>OM INDUSTRIAL</t>
  </si>
  <si>
    <t>OM INVESTORS</t>
  </si>
  <si>
    <t>OM MINING</t>
  </si>
  <si>
    <t>OM SMALL CO</t>
  </si>
  <si>
    <t>OASIS STABLE</t>
  </si>
  <si>
    <t xml:space="preserve">CRESCENT </t>
  </si>
  <si>
    <t xml:space="preserve">PRESCIENT GLOBAL </t>
  </si>
  <si>
    <t>PSG INTERNATIONAL</t>
  </si>
  <si>
    <t xml:space="preserve">RMB </t>
  </si>
  <si>
    <t>(PAGE 6 OF 11)</t>
  </si>
  <si>
    <t>GLOBAL BOND FOF</t>
  </si>
  <si>
    <t>FOURPLUS GROWTH FOF</t>
  </si>
  <si>
    <t>FOURPLUS CAPITAL FOF</t>
  </si>
  <si>
    <t>UK MONEY MARKET FEEDER</t>
  </si>
  <si>
    <t>BALANCED PROGRES FOF</t>
  </si>
  <si>
    <t>BAL QUANTPLUS FOF</t>
  </si>
  <si>
    <t>CONS FOF</t>
  </si>
  <si>
    <t xml:space="preserve">OM ASIAN SELECT     </t>
  </si>
  <si>
    <t>OM Gilt Fund</t>
  </si>
  <si>
    <t xml:space="preserve">OM DYNAMIC FLOOR </t>
  </si>
  <si>
    <t>Oasis General Equity Fund</t>
  </si>
  <si>
    <t>Oasis Crescent Equity Fund</t>
  </si>
  <si>
    <t>SSGA GBP GLOBAL CASH FUND</t>
  </si>
  <si>
    <t>Ashburton RAM GBP Fund</t>
  </si>
  <si>
    <t xml:space="preserve">OM UK SELECT        </t>
  </si>
  <si>
    <t>Om Gold Fund</t>
  </si>
  <si>
    <t>Oasis Bond Fund</t>
  </si>
  <si>
    <t>Oasis Crescent Property Fund</t>
  </si>
  <si>
    <t>SSGA EURO GLOBAL CASH FUND</t>
  </si>
  <si>
    <t>Ashburton RAM USD Fund</t>
  </si>
  <si>
    <t xml:space="preserve">CCS JAPANESE GROWTH </t>
  </si>
  <si>
    <t>OM High Yield Opportunity Fund</t>
  </si>
  <si>
    <t>Oasis Property Equity Fund</t>
  </si>
  <si>
    <t>Oasis Global Money Market</t>
  </si>
  <si>
    <t>Orbis Global Equity Fund</t>
  </si>
  <si>
    <t xml:space="preserve">OM FD MGRS EUROPEAN </t>
  </si>
  <si>
    <t>OM Income Fund</t>
  </si>
  <si>
    <t>Oasis International Feeder Fund</t>
  </si>
  <si>
    <t>Oasis Crescent International Feeder Fund</t>
  </si>
  <si>
    <t>Templeton Global Balanced Euro Fund</t>
  </si>
  <si>
    <t xml:space="preserve">US SELECT EQUITY    </t>
  </si>
  <si>
    <t>OM Investors Fund</t>
  </si>
  <si>
    <t>Templeton Global Balanced USD Fund</t>
  </si>
  <si>
    <t>OM INTL BOND AND CONVERTIBLE BONDS</t>
  </si>
  <si>
    <t>OM Small Companies Fund</t>
  </si>
  <si>
    <t>OLD MUTUAL MATADOR</t>
  </si>
  <si>
    <t>OASIS CRESCENT</t>
  </si>
  <si>
    <t xml:space="preserve">OASIS </t>
  </si>
  <si>
    <t>PRESCIENT BALANCED</t>
  </si>
  <si>
    <t xml:space="preserve">EQUITY FEEDER </t>
  </si>
  <si>
    <t>INTERNATIONAL FEEDER</t>
  </si>
  <si>
    <t>QUANTPLUS FOF</t>
  </si>
  <si>
    <t>GLOBAL VALUE FOF</t>
  </si>
  <si>
    <t>GLOBAL INCOME PLUS</t>
  </si>
  <si>
    <t>GLOBAL HIGH YIELD BOND FOF</t>
  </si>
  <si>
    <t>INTERN CONS FOF</t>
  </si>
  <si>
    <t>SYMM SATELLITE EQUITY</t>
  </si>
  <si>
    <t>Oasis Crescent Global Equity Fund</t>
  </si>
  <si>
    <t>Oasis Global Equity Fund</t>
  </si>
  <si>
    <t>PRESCIENT INCOME PROVIDER</t>
  </si>
  <si>
    <t xml:space="preserve">PRUDENTIAL EUROPEAN TRUST                 </t>
  </si>
  <si>
    <t xml:space="preserve">PRUDENITAL PACIFIC MARKETS TRUST          </t>
  </si>
  <si>
    <t xml:space="preserve">ASIAN BOND CLASS A                        </t>
  </si>
  <si>
    <t>Investec Value Vund</t>
  </si>
  <si>
    <t>PRESCIENT EQUITY QUANTPLUS</t>
  </si>
  <si>
    <t xml:space="preserve">PRUWORLD VALUE EQUITY A CLASS UNITS       </t>
  </si>
  <si>
    <t xml:space="preserve">EUROPEAN CORP CLASS X INCOME              </t>
  </si>
  <si>
    <t>PRESCIENT MIDCAP QUANTPLUS</t>
  </si>
  <si>
    <t xml:space="preserve">M&amp;G HIGH INTEREST FUND CLASS A INCOME     </t>
  </si>
  <si>
    <t xml:space="preserve">GILT &amp; FIXED INT CLASS A INCOME           </t>
  </si>
  <si>
    <t>Old Mutual High Yield Opportumity Fund</t>
  </si>
  <si>
    <t xml:space="preserve">HIGH YIELD CORP CLASS X INCOME            </t>
  </si>
  <si>
    <t xml:space="preserve">INT SOVEREIGN CLASS A INCOME              </t>
  </si>
  <si>
    <t>PSG Money Market Fund</t>
  </si>
  <si>
    <t xml:space="preserve">SCOR-STRATEGIC CORP BOND CLASS X INCOME   </t>
  </si>
  <si>
    <t>Stanlib Bond Fund A</t>
  </si>
  <si>
    <t xml:space="preserve">US HIGH INVESTMENT GRADE BOND CLASS A     </t>
  </si>
  <si>
    <t xml:space="preserve">US INVESTMENT GRADE BOND - CLASS A        </t>
  </si>
  <si>
    <t>SAGE MANAGED</t>
  </si>
  <si>
    <t>SANLAM MM</t>
  </si>
  <si>
    <t>SANLAM INT</t>
  </si>
  <si>
    <t>(PAGE 7 OF 11)</t>
  </si>
  <si>
    <t>INSTIT EQUITY FOF</t>
  </si>
  <si>
    <t>STABLE FOF</t>
  </si>
  <si>
    <t>ASIA PACIFIC FOF</t>
  </si>
  <si>
    <t>INTERNATIONAL BOND FOF</t>
  </si>
  <si>
    <t>Sage Financial Services Fund</t>
  </si>
  <si>
    <t>Allan Gray Equity Fund</t>
  </si>
  <si>
    <t>Sage Fund</t>
  </si>
  <si>
    <t>Foord Equity Fund</t>
  </si>
  <si>
    <t>Fidelity Japan Fund</t>
  </si>
  <si>
    <t>Sanlam Absolute Return Bond Fund</t>
  </si>
  <si>
    <t>Fidelity Select Global Equity</t>
  </si>
  <si>
    <t>Sanlam Global Bond Fund C1</t>
  </si>
  <si>
    <t>Sanlam MM Inst All Bond One</t>
  </si>
  <si>
    <t>Coronation Finance Growth Fund</t>
  </si>
  <si>
    <t xml:space="preserve">Sage Gilt Fund </t>
  </si>
  <si>
    <t>Fidelity Funds Asian Specific</t>
  </si>
  <si>
    <t>RE CM Core Managed Fund C1</t>
  </si>
  <si>
    <t>Sanlam Worldwide Equity Tracker</t>
  </si>
  <si>
    <t>Templeton Eur Bond Fund</t>
  </si>
  <si>
    <t>Allan Gray Balanced Fund</t>
  </si>
  <si>
    <t>Sage Industrial Fund</t>
  </si>
  <si>
    <t>Sage Income Fund</t>
  </si>
  <si>
    <t>RMB Equity Fund</t>
  </si>
  <si>
    <t>Franklin Templeton Japan Fund</t>
  </si>
  <si>
    <t>Sanlam MM Inst Positive Return Fund One</t>
  </si>
  <si>
    <t>Sanlam Sterling Liquidity Fund</t>
  </si>
  <si>
    <t>Investec Managed R</t>
  </si>
  <si>
    <t>Nedbank Mining &amp; Resources Fund</t>
  </si>
  <si>
    <t>Stanlib Property Income Fund</t>
  </si>
  <si>
    <t>Sanlam General Equity Fund</t>
  </si>
  <si>
    <t>Templeton Asian Growth Fund</t>
  </si>
  <si>
    <t>Sanlam MM Inst Positive Return Fund Three</t>
  </si>
  <si>
    <t>Sanlam Euro Liquidity Fund</t>
  </si>
  <si>
    <t>Nedbank Rainmaker Equitiy Fund</t>
  </si>
  <si>
    <t>Sage Resources Fund</t>
  </si>
  <si>
    <t>RMB Balanced Fund</t>
  </si>
  <si>
    <t>Sage Institutional Core SA Equity Fund</t>
  </si>
  <si>
    <t>Old Mutual Investors Fund</t>
  </si>
  <si>
    <t>Peregrine Quant Beta Fund</t>
  </si>
  <si>
    <t>Sanlam Balanced Fund</t>
  </si>
  <si>
    <t>Prudential Optimser Fund</t>
  </si>
  <si>
    <t>RMB Emerging Enterprises Fund</t>
  </si>
  <si>
    <t>RMB Equity A Fund</t>
  </si>
  <si>
    <t>RMB Equity R Fund</t>
  </si>
  <si>
    <t>Sage SciTech Fund</t>
  </si>
  <si>
    <t>SANLAM INTERNATIONAL</t>
  </si>
  <si>
    <t>PLEXUS SPRINTER</t>
  </si>
  <si>
    <t>PLEXUS ENDURANCE</t>
  </si>
  <si>
    <t>PLEXUS PACER</t>
  </si>
  <si>
    <t>PLEXUS INT</t>
  </si>
  <si>
    <t>PLEXUS DEFENDER</t>
  </si>
  <si>
    <t>SANLAM CAM</t>
  </si>
  <si>
    <t>SPP MULTI MANAGED</t>
  </si>
  <si>
    <t>EQUITY INST FOF</t>
  </si>
  <si>
    <t>PRUDENTIAL INST FOF</t>
  </si>
  <si>
    <t>PLUS FOF</t>
  </si>
  <si>
    <t>SCI TECH</t>
  </si>
  <si>
    <t>ASCENDO FOF</t>
  </si>
  <si>
    <t>AGGRESIVE FOF</t>
  </si>
  <si>
    <t>Innofin International Multi-Currency Fund</t>
  </si>
  <si>
    <t>Sanlam Global Best Ideas</t>
  </si>
  <si>
    <t xml:space="preserve">Plexus Domestic Fixed Interest </t>
  </si>
  <si>
    <t>Plexus Global Sprinter MM</t>
  </si>
  <si>
    <t>Vanguard Global Stock Index</t>
  </si>
  <si>
    <t>Prescient Cash Quants Plus</t>
  </si>
  <si>
    <t>Sanlam MM Inst All Bond Three</t>
  </si>
  <si>
    <t>Fidelity Euro Cash Fund</t>
  </si>
  <si>
    <t>Fidelity Global Focus Fund</t>
  </si>
  <si>
    <t>Stanleb Euro Currency FoF</t>
  </si>
  <si>
    <t xml:space="preserve">Plexus Global Income Plus </t>
  </si>
  <si>
    <t>Aviva Global II</t>
  </si>
  <si>
    <t>Sanlam MM Inst General Equity Fund Two</t>
  </si>
  <si>
    <t>Sanlam Global Liquidity Fund</t>
  </si>
  <si>
    <t>Allan Gray Orbis Global Equity</t>
  </si>
  <si>
    <t>Plexus Domestic Equity Portfolio</t>
  </si>
  <si>
    <t>Investec Absolute Inc</t>
  </si>
  <si>
    <t>Sanlam Institutional Growth Fund</t>
  </si>
  <si>
    <t>Sanlam MM Inst General Equity Fund One</t>
  </si>
  <si>
    <t>Templeton Global Bond Fund</t>
  </si>
  <si>
    <t>Frank Temp Mutual</t>
  </si>
  <si>
    <t>Sanlam MM Inst Aggressive Fund One</t>
  </si>
  <si>
    <t>Sanlam Value Institutional Fund</t>
  </si>
  <si>
    <t>Sanlam Global Equity Fund</t>
  </si>
  <si>
    <t>Coronation Absolute Fund</t>
  </si>
  <si>
    <t>Sanlam General Institutional Fund</t>
  </si>
  <si>
    <t>Investec Worldwide Fund R</t>
  </si>
  <si>
    <t>Ashburton Replic USD</t>
  </si>
  <si>
    <t>Sanlam International Defensive Fund of Funds</t>
  </si>
  <si>
    <t>Sanlam Global Equity Fund R</t>
  </si>
  <si>
    <t>Sanlam US Dollar Liquidity Fund B</t>
  </si>
  <si>
    <t>Sanlam US Dollar Liquidity Fund C</t>
  </si>
  <si>
    <t>STANLIB MM</t>
  </si>
  <si>
    <t>STANLIB BALANCED</t>
  </si>
  <si>
    <t>(PAGE 8 OF 11)</t>
  </si>
  <si>
    <t>INTERN BALANCED FOF</t>
  </si>
  <si>
    <t>INTERN AGGRESS FOF</t>
  </si>
  <si>
    <t>INTERN CONSERV FOF</t>
  </si>
  <si>
    <t>HIGH EQUITY FOF</t>
  </si>
  <si>
    <t>MEDIUM EQUITY FOF</t>
  </si>
  <si>
    <t>EURO CURRENCY FOF</t>
  </si>
  <si>
    <t>INST MODERATE FOF</t>
  </si>
  <si>
    <t>INST MODERATE AGG FOF</t>
  </si>
  <si>
    <t>TRUSTEES FOF</t>
  </si>
  <si>
    <t>BOND FEEDER FUND</t>
  </si>
  <si>
    <t>REAL RETURN FEEDER</t>
  </si>
  <si>
    <t>STANLIB Intl Property Fund B1</t>
  </si>
  <si>
    <t>STANLIB MM Intl Equity FoF</t>
  </si>
  <si>
    <t xml:space="preserve">IS Income UT Fund Class C </t>
  </si>
  <si>
    <t>STANLIB MM Property Fund B2</t>
  </si>
  <si>
    <t xml:space="preserve">IS MM Equity UT Class C   </t>
  </si>
  <si>
    <t>IS Pure FI UT Class B</t>
  </si>
  <si>
    <t>IS REAL FOCUS FUND</t>
  </si>
  <si>
    <t xml:space="preserve">IS Pure FI UT Class C </t>
  </si>
  <si>
    <t>STANLIB Flexible Income Fund A</t>
  </si>
  <si>
    <t>IS Superior Cash Fund C</t>
  </si>
  <si>
    <t xml:space="preserve">IS Multi-Manager Equity Fund  </t>
  </si>
  <si>
    <t>STANLIB Value Fund A</t>
  </si>
  <si>
    <t>STANLIB Capital Growth Fund A</t>
  </si>
  <si>
    <t>STANLIB Property Income Fund A</t>
  </si>
  <si>
    <t>STANLIB Man Flexible Fund A</t>
  </si>
  <si>
    <t>SB Money Market Fund R</t>
  </si>
  <si>
    <t>LOW EQUITY FOF</t>
  </si>
  <si>
    <t>US DOLLAR BOND FOF</t>
  </si>
  <si>
    <t>US DOLLAR CASH FOF</t>
  </si>
  <si>
    <t>INST CONS FOF</t>
  </si>
  <si>
    <t>INST MOD CONS FOF</t>
  </si>
  <si>
    <t>INCOME FEEDER FUND</t>
  </si>
  <si>
    <t>EQUITY FEEDER FUND</t>
  </si>
  <si>
    <t xml:space="preserve">IS HIGH INCOME Class B   </t>
  </si>
  <si>
    <t xml:space="preserve">IS MM Equity  Fund Class B   </t>
  </si>
  <si>
    <t>SALVO</t>
  </si>
  <si>
    <t>KRUGER</t>
  </si>
  <si>
    <t>(PAGE 9 OF 11)</t>
  </si>
  <si>
    <t>MOD CONS FOF</t>
  </si>
  <si>
    <t>MOD AGG FOF</t>
  </si>
  <si>
    <t>EUROPEAN FOF</t>
  </si>
  <si>
    <t>PRIVATE BANK INCOME FOF</t>
  </si>
  <si>
    <t>PRIVATE BANK DEFENSIVE FOF</t>
  </si>
  <si>
    <t>PRIVATE BANK GROWTH FOF</t>
  </si>
  <si>
    <t>PRIVATE BANK GLOBAL FLEXIBLE FOF</t>
  </si>
  <si>
    <t>STANLIB Industrial Fund R</t>
  </si>
  <si>
    <t>STD BNK INS MONEY B6</t>
  </si>
  <si>
    <t>SB Instit Money Market Fund B4</t>
  </si>
  <si>
    <t>MCUBED Active Bnd B1</t>
  </si>
  <si>
    <t>Investc Absol In ClB</t>
  </si>
  <si>
    <t>Analytics Man Equity</t>
  </si>
  <si>
    <t>RMB Flexible Maturity Fund</t>
  </si>
  <si>
    <t>STANLIB ALSI 40 Fund B1</t>
  </si>
  <si>
    <t xml:space="preserve">STANLIB Resources Fund R     </t>
  </si>
  <si>
    <t xml:space="preserve">STANLIB Bond Fund R </t>
  </si>
  <si>
    <t xml:space="preserve">STANLIB Small Cap Fund R </t>
  </si>
  <si>
    <t xml:space="preserve">MCUBED Mngd Bond B1 </t>
  </si>
  <si>
    <t xml:space="preserve">MCUBED Real Return  </t>
  </si>
  <si>
    <t>Allan Gray Orbis Global</t>
  </si>
  <si>
    <t>MCUBED Large Cap Fnd</t>
  </si>
  <si>
    <t>Sanlam Inflation Link Fund</t>
  </si>
  <si>
    <t>Old Mutual SA Qote</t>
  </si>
  <si>
    <t>Metropolitan Ankh Foreign Flex A1</t>
  </si>
  <si>
    <t xml:space="preserve">MCUBED Focus Eq B1  </t>
  </si>
  <si>
    <t>Old Mutual Enhanced Income</t>
  </si>
  <si>
    <t xml:space="preserve">STANLIB Capital Growth Fnd R  </t>
  </si>
  <si>
    <t>STANLIB Value Fund B1</t>
  </si>
  <si>
    <t>Coronation Resources</t>
  </si>
  <si>
    <t xml:space="preserve">MCUBED ALSI 40 B1   </t>
  </si>
  <si>
    <t>Investec Value Class B</t>
  </si>
  <si>
    <t>STANLIB Instit Property Fund</t>
  </si>
  <si>
    <t>MCUBED Agg Sml CapB1</t>
  </si>
  <si>
    <t>STANLIB Prosperity Fund R</t>
  </si>
  <si>
    <t xml:space="preserve">MCUBED Ag Sm Cap B1 </t>
  </si>
  <si>
    <t>Investec Absolute Income B</t>
  </si>
  <si>
    <t>MCUBED High Grwth B1</t>
  </si>
  <si>
    <t>MCUBED Emg Man ValB1</t>
  </si>
  <si>
    <t>Allan Gray Stable</t>
  </si>
  <si>
    <t>MOMENTUM GLOBAL</t>
  </si>
  <si>
    <t>UMBONO STABLE</t>
  </si>
  <si>
    <t>UMBONO CORE</t>
  </si>
  <si>
    <t>UMBONO MODERATE</t>
  </si>
  <si>
    <t>JUPITOR PRUDENTIAL FOF</t>
  </si>
  <si>
    <t>SATURN FLEXIBLE FOF</t>
  </si>
  <si>
    <t xml:space="preserve">MANAGED FOF </t>
  </si>
  <si>
    <t>Umbono Balanced</t>
  </si>
  <si>
    <t>Liberty Income Fund</t>
  </si>
  <si>
    <t>Investec Opportunities B</t>
  </si>
  <si>
    <t>Umbono Absolute Real Return</t>
  </si>
  <si>
    <t>Ned Enterprise Class A</t>
  </si>
  <si>
    <t>Fraters Real Income</t>
  </si>
  <si>
    <t>Sanlam Absolute Return Fund</t>
  </si>
  <si>
    <t>SENTINEL</t>
  </si>
  <si>
    <t xml:space="preserve">CORE HARBOUR </t>
  </si>
  <si>
    <t>XHILARATOR MULTI SA</t>
  </si>
  <si>
    <t>DINAMIKA</t>
  </si>
  <si>
    <t>DOTPORT</t>
  </si>
  <si>
    <t>NeFG INCOME</t>
  </si>
  <si>
    <t>(PAGE 10 OF 11)</t>
  </si>
  <si>
    <t>DIVERSIFIED INCOME FOF</t>
  </si>
  <si>
    <t>FOREIGN FLEXIBLE FOF</t>
  </si>
  <si>
    <t>PRESERVER FOF</t>
  </si>
  <si>
    <t>ACCUMULATOR FOF</t>
  </si>
  <si>
    <t>CREATOR FOF</t>
  </si>
  <si>
    <t>STABLE PRUDENTIAL FOF</t>
  </si>
  <si>
    <t>DYNAMIC FLEXIBLE FOF</t>
  </si>
  <si>
    <t>PROVIDER FOF</t>
  </si>
  <si>
    <t>Stanlib Bond fund</t>
  </si>
  <si>
    <t>Global Bond Index</t>
  </si>
  <si>
    <t>Metropolitan Industrial</t>
  </si>
  <si>
    <t>Old Mutual Consumer</t>
  </si>
  <si>
    <t>M Cubed Small Cap Growth B2</t>
  </si>
  <si>
    <t>Stanlib USD Cash</t>
  </si>
  <si>
    <t>Itxft100</t>
  </si>
  <si>
    <t>Coronation Int Active FoF</t>
  </si>
  <si>
    <t>Sanlam Absolute Return</t>
  </si>
  <si>
    <t>Investec GB Int Acc</t>
  </si>
  <si>
    <t>Stanlib Multi-Manager Prop B1</t>
  </si>
  <si>
    <t>Allan Gray Global Equity Feeder</t>
  </si>
  <si>
    <t>pqis - inflation plus 7 B1</t>
  </si>
  <si>
    <t>Sanlam Income Fund</t>
  </si>
  <si>
    <t>Coornation Smaller Companies</t>
  </si>
  <si>
    <t>PSG Growth fund</t>
  </si>
  <si>
    <t>Coronation Industrial</t>
  </si>
  <si>
    <t>Appleton Man Flex</t>
  </si>
  <si>
    <t>M Cubed Small Value B2</t>
  </si>
  <si>
    <t>Old Mutual High Yield</t>
  </si>
  <si>
    <t>RMB Emerging Co</t>
  </si>
  <si>
    <t>Metropolitan Core Harbour Foreign Fl</t>
  </si>
  <si>
    <t>Aviva Global Conv Bond</t>
  </si>
  <si>
    <t>Sanlam General Equity</t>
  </si>
  <si>
    <t xml:space="preserve">Stanlib Int Prop B1 </t>
  </si>
  <si>
    <t>RMB International Equity</t>
  </si>
  <si>
    <t>Aviva Eurpn Prop</t>
  </si>
  <si>
    <t>Investec Absolute Balance</t>
  </si>
  <si>
    <t>Invesco Asian Equity</t>
  </si>
  <si>
    <t>Metropolitan Centaur Flexible Fund</t>
  </si>
  <si>
    <t xml:space="preserve">Metropolitan Inflation Linked Bond </t>
  </si>
  <si>
    <t>Dynamic Wealth Prop</t>
  </si>
  <si>
    <t>Orbis JPY Equity Fund</t>
  </si>
  <si>
    <t>NeFG Balanced</t>
  </si>
  <si>
    <t>Investec GS Global Gold</t>
  </si>
  <si>
    <t>pqip - Inflation Plus 3 B1</t>
  </si>
  <si>
    <t>AVACADO</t>
  </si>
  <si>
    <t>NOBLE PP</t>
  </si>
  <si>
    <t>AWM</t>
  </si>
  <si>
    <t xml:space="preserve">RWM </t>
  </si>
  <si>
    <t>WEALTH CREATIVE</t>
  </si>
  <si>
    <t>STRATEGIC INCOME</t>
  </si>
  <si>
    <t>CAUTIOUS FOF</t>
  </si>
  <si>
    <t>WEALTH PRESERVER FOF</t>
  </si>
  <si>
    <t>FIXED INTEREST FOF</t>
  </si>
  <si>
    <t>ASSERVATIVE FOF</t>
  </si>
  <si>
    <t>Old Mutual Gold</t>
  </si>
  <si>
    <t>Old Mutual UK Money Market</t>
  </si>
  <si>
    <t>Investec Absolute Income</t>
  </si>
  <si>
    <t>Coronation Equity A</t>
  </si>
  <si>
    <t>Coronation Opp Growth</t>
  </si>
  <si>
    <t>Sanlam Asia Pacific</t>
  </si>
  <si>
    <t>Prudential Div Maximiser</t>
  </si>
  <si>
    <t>Stanlib Man Flexible A</t>
  </si>
  <si>
    <t>Stanliberty Flexible Income</t>
  </si>
  <si>
    <t>Coronation Property Equity</t>
  </si>
  <si>
    <t>Investec Property Equity Fund</t>
  </si>
  <si>
    <t>Catalyst Property Equity</t>
  </si>
  <si>
    <t>Stanlib Financial</t>
  </si>
  <si>
    <t>Coronation Capital Plus</t>
  </si>
  <si>
    <t>Prud Global Income</t>
  </si>
  <si>
    <t>Stanlib Resources</t>
  </si>
  <si>
    <t>Standard Bank Gold A</t>
  </si>
  <si>
    <t>Stanlib Industrial</t>
  </si>
  <si>
    <t>Prudential Dividend Maximiser</t>
  </si>
  <si>
    <t>PLATINUM INCOME</t>
  </si>
  <si>
    <t>PLATINUM BALANCED</t>
  </si>
  <si>
    <t>PLATINUM FLEXIBLE</t>
  </si>
  <si>
    <t>VESTCO CAPITAL</t>
  </si>
  <si>
    <t>4I</t>
  </si>
  <si>
    <t>QUADRIX</t>
  </si>
  <si>
    <t>METROPOLITAN ODYSSEY</t>
  </si>
  <si>
    <t>(PAGE 11 OF 11)</t>
  </si>
  <si>
    <t>ABSOLUTE RETURN FOF</t>
  </si>
  <si>
    <t>DYNAMIC WORLD FOF</t>
  </si>
  <si>
    <t>Stanlib Xtra Inc Fund</t>
  </si>
  <si>
    <t>Metropolitan 36one Target Return</t>
  </si>
  <si>
    <t>Foord International Trust</t>
  </si>
  <si>
    <t>Marriott Div Gro</t>
  </si>
  <si>
    <t>Coronation Optimum Growth</t>
  </si>
  <si>
    <t>Prudential Property Tracker fnd</t>
  </si>
  <si>
    <t>Coronation Balanced</t>
  </si>
  <si>
    <t>RMB Equity</t>
  </si>
  <si>
    <t>ABSA Flexible Fund</t>
  </si>
  <si>
    <t>Prudential Prudent Allocat</t>
  </si>
  <si>
    <t>Stanlib Flex Income</t>
  </si>
  <si>
    <t>DOMESTIC - ASSET ALLOCATION</t>
  </si>
  <si>
    <t>4I STABLE</t>
  </si>
  <si>
    <t>FIRST GLOBAL JUPITOR</t>
  </si>
  <si>
    <t>GALAXY</t>
  </si>
  <si>
    <t>INVESTMENT SOLN</t>
  </si>
  <si>
    <t xml:space="preserve">MCUBED RAND </t>
  </si>
  <si>
    <t>OMEGA</t>
  </si>
  <si>
    <t>PRUDENTIAL LOW EQUITY FUNDS (PAGE 1 OF 2)</t>
  </si>
  <si>
    <t>CAUTIOUS</t>
  </si>
  <si>
    <t>STABLE</t>
  </si>
  <si>
    <t>DEFENSIVE</t>
  </si>
  <si>
    <t>CONSERV FOF</t>
  </si>
  <si>
    <t>MANAGED STABLE</t>
  </si>
  <si>
    <t>BAL INCOME FOF</t>
  </si>
  <si>
    <t>STRATEGIC INCOME FOF</t>
  </si>
  <si>
    <t>PRUDENTIAL MANAGED</t>
  </si>
  <si>
    <t>Total Equities excl Property</t>
  </si>
  <si>
    <t>RWM</t>
  </si>
  <si>
    <t>SENTINEL DIVERSIFIED</t>
  </si>
  <si>
    <t>SP2 CONSERVATIVE</t>
  </si>
  <si>
    <t>PRUDENTIAL LOW EQUITY FUNDS (PAGE 2 OF 2)</t>
  </si>
  <si>
    <t>MULTIMANAGED</t>
  </si>
  <si>
    <t>MULTI LOW EQUITY</t>
  </si>
  <si>
    <t>CONTEGO B8</t>
  </si>
  <si>
    <t>DOTPORT STABLE</t>
  </si>
  <si>
    <t xml:space="preserve">FNB </t>
  </si>
  <si>
    <t>FIRST GLOBAL SATURN</t>
  </si>
  <si>
    <t>INTERNEURON MM</t>
  </si>
  <si>
    <t>PRUDENTIAL MEDIUM EQUITY FUNDS (PAGE 1 OF 3)</t>
  </si>
  <si>
    <t>BALANCED</t>
  </si>
  <si>
    <t>MODERARE FOF</t>
  </si>
  <si>
    <t>BALANCED PORTFOLIO</t>
  </si>
  <si>
    <t xml:space="preserve">BALANCED </t>
  </si>
  <si>
    <t>MCUBED RAND</t>
  </si>
  <si>
    <t>NeFG</t>
  </si>
  <si>
    <t>OLD MUTUAL FOURPLUS</t>
  </si>
  <si>
    <t>OLD MUTUAL SYMMETRY</t>
  </si>
  <si>
    <t xml:space="preserve">OLD MUTUAL </t>
  </si>
  <si>
    <t xml:space="preserve">PRESCIENT BALANCED </t>
  </si>
  <si>
    <t>PRUDENTIAL PRUDENT</t>
  </si>
  <si>
    <t>PRUDENTIAL MEDIUM EQUITY FUNDS (PAGE 2 OF 3)</t>
  </si>
  <si>
    <t>MANAGED</t>
  </si>
  <si>
    <t>MULTI MNG BALANCED FOF</t>
  </si>
  <si>
    <t xml:space="preserve"> BALANCED FOF</t>
  </si>
  <si>
    <t>MANAGED MODERATE</t>
  </si>
  <si>
    <t>BAL PRUD FOF</t>
  </si>
  <si>
    <t>MATADOR BALANCED</t>
  </si>
  <si>
    <t xml:space="preserve">QUANTPLUS FOF </t>
  </si>
  <si>
    <t>ALLOCATOR</t>
  </si>
  <si>
    <t>B CLASS</t>
  </si>
  <si>
    <t>QUATRIX</t>
  </si>
  <si>
    <t xml:space="preserve">QUANTUM </t>
  </si>
  <si>
    <t>RE:CM CORE</t>
  </si>
  <si>
    <t>SP2 MULTI MANAGED</t>
  </si>
  <si>
    <t>UMBONO</t>
  </si>
  <si>
    <t>PRUDENTIAL MEDIUM EQUITY FUNDS (PAGE 3 OF 3)</t>
  </si>
  <si>
    <t>PRUD FOF</t>
  </si>
  <si>
    <t>MODERATE</t>
  </si>
  <si>
    <t>QUANTUM CORE</t>
  </si>
  <si>
    <t>STABILITY</t>
  </si>
  <si>
    <t>MULTI MED EQUITY FOF</t>
  </si>
  <si>
    <t>INST MODERATE CONS FOF</t>
  </si>
  <si>
    <t>BALANCED UNIT TRUST</t>
  </si>
  <si>
    <t>MANAGED FOF</t>
  </si>
  <si>
    <t>STABILITY FUND</t>
  </si>
  <si>
    <t>ALLIANCE CAPITAL</t>
  </si>
  <si>
    <t>CRESCENT BALANCED</t>
  </si>
  <si>
    <t xml:space="preserve">PRUDENTIAL HIGH EQUITY FUNDS </t>
  </si>
  <si>
    <t>PROGRESSIVE FOF</t>
  </si>
  <si>
    <t>MANAGED PORTFOLIO</t>
  </si>
  <si>
    <t>AGG PRUD FOF</t>
  </si>
  <si>
    <t>RENAISSANCE</t>
  </si>
  <si>
    <t>WEALTH CREATIVE FOF</t>
  </si>
  <si>
    <t>MULTI HIGH EQUITY FOF</t>
  </si>
  <si>
    <t>APPLETON</t>
  </si>
  <si>
    <t>FLEXIBLE</t>
  </si>
  <si>
    <t>INFLATION BEATER</t>
  </si>
  <si>
    <t>MANAGED FLEX</t>
  </si>
  <si>
    <t>CAPITAL PLUS</t>
  </si>
  <si>
    <t>MARKET PLUS</t>
  </si>
  <si>
    <t>AGGRESSIVE ABSOLUTE</t>
  </si>
  <si>
    <t xml:space="preserve">FLEXIBLE </t>
  </si>
  <si>
    <t xml:space="preserve">  Approved securities</t>
  </si>
  <si>
    <t xml:space="preserve">  Non-approved securities</t>
  </si>
  <si>
    <t xml:space="preserve">  Corporate debt - convertible</t>
  </si>
  <si>
    <t xml:space="preserve">  Corporate debt - non-convertible</t>
  </si>
  <si>
    <t xml:space="preserve">  Financial institutions</t>
  </si>
  <si>
    <t xml:space="preserve">  Other listed Money Market instruments</t>
  </si>
  <si>
    <t xml:space="preserve">  Other unlisted Money Market instruments</t>
  </si>
  <si>
    <t>36ONE FLEXIBLE</t>
  </si>
  <si>
    <t>ABSA INST FIDUCIARY</t>
  </si>
  <si>
    <t>ABSA INST</t>
  </si>
  <si>
    <t>BLUEBAY</t>
  </si>
  <si>
    <t>BLUEBAY VISIO</t>
  </si>
  <si>
    <t>CENTAUR</t>
  </si>
  <si>
    <t>FLEXIBLE FUNDS (PAGE 1 OF 4)</t>
  </si>
  <si>
    <t>OPPORTUNITY</t>
  </si>
  <si>
    <t>ALLROUNDER FOF</t>
  </si>
  <si>
    <t>INCOME &amp; GROWTH</t>
  </si>
  <si>
    <t>ALL SEASONS</t>
  </si>
  <si>
    <t>INSTITUTIONAL FLEX</t>
  </si>
  <si>
    <t>FLEXIBLE FUND</t>
  </si>
  <si>
    <t>ABSOLUTE</t>
  </si>
  <si>
    <t xml:space="preserve">DOMESTIC FLEXIBLE </t>
  </si>
  <si>
    <t xml:space="preserve">DINAMIKA </t>
  </si>
  <si>
    <t>DOTPORT DYNAMIC</t>
  </si>
  <si>
    <t xml:space="preserve">GCI </t>
  </si>
  <si>
    <t>MARRIOT</t>
  </si>
  <si>
    <t>FLEXIBLE FUNDS (PAGE 2 OF 4)</t>
  </si>
  <si>
    <t>VUNA FUND</t>
  </si>
  <si>
    <t>CORE INCOME</t>
  </si>
  <si>
    <t xml:space="preserve">FLEXIBLE GROWTH </t>
  </si>
  <si>
    <t>IMALIVEST</t>
  </si>
  <si>
    <t>RCI</t>
  </si>
  <si>
    <t xml:space="preserve">OSBORNE </t>
  </si>
  <si>
    <t>REZCO</t>
  </si>
  <si>
    <t>RMB INSTITUTIONAL</t>
  </si>
  <si>
    <t>CAM OPTIMA</t>
  </si>
  <si>
    <t>CAM UNIVERSUM</t>
  </si>
  <si>
    <t>CAM FORTIS</t>
  </si>
  <si>
    <t>STANLIB /MELVILLE DOUGLAS</t>
  </si>
  <si>
    <t>FLEXIBLE FUNDS (PAGE 3 OF 4)</t>
  </si>
  <si>
    <t>FREESTYLE PORTFOLIO</t>
  </si>
  <si>
    <t>FLEX MANAGED</t>
  </si>
  <si>
    <t xml:space="preserve">FLEXIBLE MANAGED </t>
  </si>
  <si>
    <t>TANZANITE FLEXIBLE</t>
  </si>
  <si>
    <t>QUANTUM ACTIVE</t>
  </si>
  <si>
    <t>VALUE TREND</t>
  </si>
  <si>
    <t>HIGH TIDE</t>
  </si>
  <si>
    <t>INSTITUTIONAL (Sanlam)</t>
  </si>
  <si>
    <t>QUANTS</t>
  </si>
  <si>
    <t>DYNAMIC STRATEGY</t>
  </si>
  <si>
    <t>SP2 AGGRESSIVE</t>
  </si>
  <si>
    <t>FLEXIBLE FUNDS (PAGE 4 OF 4)</t>
  </si>
  <si>
    <t>INFLATION MATC FOF</t>
  </si>
  <si>
    <t>MULTIMANAGED FOF</t>
  </si>
  <si>
    <t>AGG INCOME FUND</t>
  </si>
  <si>
    <t>4I ABSOLUTE</t>
  </si>
  <si>
    <t>36ONE</t>
  </si>
  <si>
    <t>AWM WEALTH</t>
  </si>
  <si>
    <t>CADIZ EQUITY</t>
  </si>
  <si>
    <t>CADIZ INFLATION</t>
  </si>
  <si>
    <t xml:space="preserve">CORONATION </t>
  </si>
  <si>
    <t>CONTEGO B5</t>
  </si>
  <si>
    <t>DYNAMIC</t>
  </si>
  <si>
    <t>INVESTEC ABSOLUTE</t>
  </si>
  <si>
    <t>MOMENTUM INST</t>
  </si>
  <si>
    <t>METROPOLITAN ABS</t>
  </si>
  <si>
    <t xml:space="preserve">METROPOLITAN </t>
  </si>
  <si>
    <t>TARGETED ABSOLUTE AND REAL RETURN FUNDS (PAGE 1 OF 3)</t>
  </si>
  <si>
    <t>RETURN FOF</t>
  </si>
  <si>
    <t>TARGET RETURN</t>
  </si>
  <si>
    <t>OPTIMAL FUND</t>
  </si>
  <si>
    <t>ACTINIO PORTFOLIO</t>
  </si>
  <si>
    <t>LADDER FUND</t>
  </si>
  <si>
    <t>PLUS</t>
  </si>
  <si>
    <t>SA CAPITAL PLUS</t>
  </si>
  <si>
    <t>PROTECTED EQUITY PORTFOLIO</t>
  </si>
  <si>
    <t>WEALTH OPTIMAL</t>
  </si>
  <si>
    <t>PROTECTOR</t>
  </si>
  <si>
    <t>BALANCED FUND</t>
  </si>
  <si>
    <t>REAL RETURN FOCUS</t>
  </si>
  <si>
    <t>SECURE GROWTH FLEXIBLE FOF</t>
  </si>
  <si>
    <t>DYNAMIC BAL FOF</t>
  </si>
  <si>
    <t>INCOME PROPERTY</t>
  </si>
  <si>
    <t>ABSOLUTE PROVIDER</t>
  </si>
  <si>
    <t>DYNAMIC FLOOR</t>
  </si>
  <si>
    <t>INFLATION PLUS</t>
  </si>
  <si>
    <t>SYMMETRY INCOME</t>
  </si>
  <si>
    <t>Derivatives and other asset</t>
  </si>
  <si>
    <t>TOTAL DOMESTIC EQUITIES Excl Property</t>
  </si>
  <si>
    <t>SANLAM ABSA</t>
  </si>
  <si>
    <t>PEREGRINE QUANT</t>
  </si>
  <si>
    <t>SANLAM Multi Mngd</t>
  </si>
  <si>
    <t>TARGETED ABSOLUTE AND REAL RETURN FUNDS (PAGE 2 OF 3)</t>
  </si>
  <si>
    <t>REAL RETURN CORE</t>
  </si>
  <si>
    <t>INFLATION PLUS 3 CORE</t>
  </si>
  <si>
    <t>INFLATION PLUS 5 CORE</t>
  </si>
  <si>
    <t>REAL RETURN CORE FOF</t>
  </si>
  <si>
    <t>INFLATION PLUS 3 FOF</t>
  </si>
  <si>
    <t>INFLATION PLUS 5 FOF</t>
  </si>
  <si>
    <t>ABSOLUTE FOCUS</t>
  </si>
  <si>
    <t>POSITIVE RETURN</t>
  </si>
  <si>
    <t>INFLATION LINKED</t>
  </si>
  <si>
    <t>INFLATION PLUS 3</t>
  </si>
  <si>
    <t>INFLATION PLUS 5</t>
  </si>
  <si>
    <t>INFLATION PLUS 7</t>
  </si>
  <si>
    <t>REAL INCOME</t>
  </si>
  <si>
    <t>INSTI POSITIVE RETURN ONE</t>
  </si>
  <si>
    <t>INSTI POSITIVE RETURN TWO</t>
  </si>
  <si>
    <t>INSTI POSITIVE RETURN THREE</t>
  </si>
  <si>
    <t>MANAGED FLEXIBLE</t>
  </si>
  <si>
    <t>SANLAM PRIVATE CLIENT</t>
  </si>
  <si>
    <t>UMBONO ABSOLUTE</t>
  </si>
  <si>
    <t>TARGETED ABSOLUTE AND REAL RETURN FUNDS (PAGE 3 OF 3)</t>
  </si>
  <si>
    <t>ABSOLUTE RETURN FUND</t>
  </si>
  <si>
    <t>DYNAMIC RETURN FUND</t>
  </si>
  <si>
    <t>MEDICAL TRUSTEES</t>
  </si>
  <si>
    <t>RETURN UNIT TRUST FUND</t>
  </si>
  <si>
    <t>DOMESTIC - REAL ESTATE</t>
  </si>
  <si>
    <t xml:space="preserve">CATALYST SA </t>
  </si>
  <si>
    <t xml:space="preserve">NEFG </t>
  </si>
  <si>
    <t>OLD MUTUAL SA</t>
  </si>
  <si>
    <t>PRUDENTIAL ENHANCED</t>
  </si>
  <si>
    <t>VALUGRO</t>
  </si>
  <si>
    <t>PROPERTY EQUITY</t>
  </si>
  <si>
    <t>PROPERTY</t>
  </si>
  <si>
    <t>PROPERTY GROWTH</t>
  </si>
  <si>
    <t>PROPERTY INCOME</t>
  </si>
  <si>
    <t>PROPERTY FUND</t>
  </si>
  <si>
    <t>INST PROPERTY</t>
  </si>
  <si>
    <t>SA PROPERTY TRACKER</t>
  </si>
  <si>
    <t xml:space="preserve">PROPERTY </t>
  </si>
  <si>
    <t>PROPERTY  EQUITY</t>
  </si>
  <si>
    <t xml:space="preserve">INSTI PROPERTY </t>
  </si>
  <si>
    <t>FLEXIBLE PROPERTY</t>
  </si>
  <si>
    <t>INST PROPERTY FUND</t>
  </si>
  <si>
    <t>DOMESTIC  - FIXED INTEREST</t>
  </si>
  <si>
    <t xml:space="preserve">INVESTMENT SOLUTIONS </t>
  </si>
  <si>
    <t>BOND (PAGE 1 OF 2)</t>
  </si>
  <si>
    <t>BOND</t>
  </si>
  <si>
    <t>BOND INDEX</t>
  </si>
  <si>
    <t>GILT</t>
  </si>
  <si>
    <t>PURE FIXED INTEREST</t>
  </si>
  <si>
    <t>Maturity Spread</t>
  </si>
  <si>
    <t>Weighted Average Maturity              Years</t>
  </si>
  <si>
    <t>Months</t>
  </si>
  <si>
    <t>Modified duration</t>
  </si>
  <si>
    <t>PEREGRINE</t>
  </si>
  <si>
    <t xml:space="preserve">ACTIVE BOND </t>
  </si>
  <si>
    <t>MANAGED BOND</t>
  </si>
  <si>
    <t>EMERGING BOND</t>
  </si>
  <si>
    <t>SYMMETRY BOND</t>
  </si>
  <si>
    <t>ACTIVE BOND</t>
  </si>
  <si>
    <t>HIGH YIELD</t>
  </si>
  <si>
    <t>PRESCIENT BOND</t>
  </si>
  <si>
    <t xml:space="preserve">SAGE </t>
  </si>
  <si>
    <t>BOND (PAGE 2 OF 2)</t>
  </si>
  <si>
    <t>INSTITUT LONG BOND</t>
  </si>
  <si>
    <t>ALL BOND ONE</t>
  </si>
  <si>
    <t>ALL BOND TWO</t>
  </si>
  <si>
    <t>ALL BOND THREE</t>
  </si>
  <si>
    <t>ALL BOND FOUR</t>
  </si>
  <si>
    <t>MULTI-MAN BOND FEEDER</t>
  </si>
  <si>
    <t>INVESCO</t>
  </si>
  <si>
    <t>INCOME</t>
  </si>
  <si>
    <t>CASH PLUS</t>
  </si>
  <si>
    <t>HIGH INCOME</t>
  </si>
  <si>
    <t>INCOME FUND</t>
  </si>
  <si>
    <t>EXTRA INCOME</t>
  </si>
  <si>
    <t>MAX INCOME</t>
  </si>
  <si>
    <t>MULTI-MAN INCOME FEEDER</t>
  </si>
  <si>
    <t>DOMESTIC - FIXED INTERST</t>
  </si>
  <si>
    <t>COMMUNITY GROWTH</t>
  </si>
  <si>
    <t>INNOFIN</t>
  </si>
  <si>
    <t>MARRIOT T</t>
  </si>
  <si>
    <t>MONEY MARKET</t>
  </si>
  <si>
    <t>Money Market Maturity Spread</t>
  </si>
  <si>
    <t>RETAIL</t>
  </si>
  <si>
    <t>INSTITUTIONAL</t>
  </si>
  <si>
    <t>SYMMETRY MONEY MARKET</t>
  </si>
  <si>
    <t xml:space="preserve">CORPORATE </t>
  </si>
  <si>
    <t>DOMESTIC  - MONEY MARKET</t>
  </si>
  <si>
    <t>VELOCITY</t>
  </si>
  <si>
    <t>SANALM</t>
  </si>
  <si>
    <t>ABSA DIVIDEND</t>
  </si>
  <si>
    <t>AIMS INSTI CAPITAL</t>
  </si>
  <si>
    <t xml:space="preserve">AWM </t>
  </si>
  <si>
    <t xml:space="preserve">CMM CASH </t>
  </si>
  <si>
    <t>CONTEGO DYNAMIC</t>
  </si>
  <si>
    <t>SELECT</t>
  </si>
  <si>
    <t>VARIED SPECIALIST (PAGE 1 OF 2)</t>
  </si>
  <si>
    <t xml:space="preserve">INCOME </t>
  </si>
  <si>
    <t>INCOME ENHANCER</t>
  </si>
  <si>
    <t>FLEXIBLE INCOME</t>
  </si>
  <si>
    <t>PROTECTOR PLUS</t>
  </si>
  <si>
    <t>MANAGEMENT FUND</t>
  </si>
  <si>
    <t>INCOME PORTFOLIO</t>
  </si>
  <si>
    <t>FIXED INTEREST</t>
  </si>
  <si>
    <t>OPPORTUNITY INCOME</t>
  </si>
  <si>
    <t>FLEXIBLE BOND</t>
  </si>
  <si>
    <t>SUPERIOR CASH</t>
  </si>
  <si>
    <t>SMART CASH</t>
  </si>
  <si>
    <t>SHORT TERM INCOME</t>
  </si>
  <si>
    <t>MNGR INCOME PLUS FOF</t>
  </si>
  <si>
    <t>PRESCIENT CASH</t>
  </si>
  <si>
    <t>PRESCIENT INCOME</t>
  </si>
  <si>
    <t>RMB INSTITUTIONL</t>
  </si>
  <si>
    <t>SANLAM ABSOLUTE</t>
  </si>
  <si>
    <t>VARIED SPECIALIST (PAGE 2 OF 2)</t>
  </si>
  <si>
    <t>INFLATION LINKED BOND</t>
  </si>
  <si>
    <t>ENHANCED INCOME</t>
  </si>
  <si>
    <t>FIXED INT PORT BUILDER</t>
  </si>
  <si>
    <t>PROVIDER</t>
  </si>
  <si>
    <t>DIVIDEND INCOME</t>
  </si>
  <si>
    <t>FLEXIBLE MATURITY</t>
  </si>
  <si>
    <t>ENHANCED CASH</t>
  </si>
  <si>
    <t>RETURN INCOME</t>
  </si>
  <si>
    <t>CORPORATE BOND</t>
  </si>
  <si>
    <t>ABSOLUTE RETURN INCOME</t>
  </si>
  <si>
    <t>WORLDWIDE - EQUITY</t>
  </si>
  <si>
    <t>MUTLI-NATIONAL</t>
  </si>
  <si>
    <t xml:space="preserve">STANLIB GLOBAL </t>
  </si>
  <si>
    <t>GLOBAL TECH</t>
  </si>
  <si>
    <t>SCI TECH FOF</t>
  </si>
  <si>
    <t>SCIENCE &amp; TECH FUND</t>
  </si>
  <si>
    <t>WORLDWIDE - ASSET ALLOCATION</t>
  </si>
  <si>
    <t>NEDBANK BRAVATA</t>
  </si>
  <si>
    <t>SIS (Brait) INFLATION</t>
  </si>
  <si>
    <t>ASSERTIVE FOF</t>
  </si>
  <si>
    <t>OPTIMUM</t>
  </si>
  <si>
    <t>WW FLEXIBLE FUND</t>
  </si>
  <si>
    <t>WW FLEXIBLE FOF</t>
  </si>
  <si>
    <t>WW FLEXIBLE</t>
  </si>
  <si>
    <t>FOURPLUS GLOBAL</t>
  </si>
  <si>
    <t>PERFORMANCE</t>
  </si>
  <si>
    <t>PLUS 1-3 FOF</t>
  </si>
  <si>
    <t>PLUS 3-5 FOF</t>
  </si>
  <si>
    <t>PLUS 5-7 FOF</t>
  </si>
  <si>
    <t>PLUS 7-9 FOF</t>
  </si>
  <si>
    <t>FOREIGN - EQUITY</t>
  </si>
  <si>
    <t>ALLAN GRAY ORBIS</t>
  </si>
  <si>
    <t>ITRIX</t>
  </si>
  <si>
    <t xml:space="preserve">GENERAL </t>
  </si>
  <si>
    <t>INTERNATIONAL</t>
  </si>
  <si>
    <t>INT EQUITY FOF</t>
  </si>
  <si>
    <t>WW EQUITY FEERDER</t>
  </si>
  <si>
    <t>GLOBAL EQ FEEDER</t>
  </si>
  <si>
    <t>FTSE 100</t>
  </si>
  <si>
    <t>DJ EURO STOXX 50</t>
  </si>
  <si>
    <t>PAN EUROPEAN</t>
  </si>
  <si>
    <t>NEDBANK INTERN.</t>
  </si>
  <si>
    <t xml:space="preserve">SANLAM INTERNATIONAL </t>
  </si>
  <si>
    <t>GLOBAL EQUITY FEEDER FUND</t>
  </si>
  <si>
    <t>GLOBAL EQUITY</t>
  </si>
  <si>
    <t>GLOBAL</t>
  </si>
  <si>
    <t>INTERN. FOF</t>
  </si>
  <si>
    <t xml:space="preserve">VARIED SPECIALIST </t>
  </si>
  <si>
    <t>GLOBAL REAL ESTATE</t>
  </si>
  <si>
    <t>INTER PROPERTY</t>
  </si>
  <si>
    <t>`</t>
  </si>
  <si>
    <t>FOREIGN - ASSET ALLOCATION</t>
  </si>
  <si>
    <t>ANKH FOREIGN</t>
  </si>
  <si>
    <t>CORE HARBOUR</t>
  </si>
  <si>
    <t>INVESTEC GLOBAL BALANCED</t>
  </si>
  <si>
    <t>MARRIOT INCOME</t>
  </si>
  <si>
    <t>ALPHA GLOBAL</t>
  </si>
  <si>
    <t>NEDBANK GLOBAL</t>
  </si>
  <si>
    <t>PRESCIENT GLOBAL</t>
  </si>
  <si>
    <t>RMB INTERNATIONAL</t>
  </si>
  <si>
    <t>FLEXIBLE (PAGE 1 OF 2)</t>
  </si>
  <si>
    <t>FOR FLEXIBLE FOF</t>
  </si>
  <si>
    <t>AFRICA FUND</t>
  </si>
  <si>
    <t>FEEDER FUND</t>
  </si>
  <si>
    <t>GROWTH FEEDER</t>
  </si>
  <si>
    <t>INT FLEXIBLE FOF</t>
  </si>
  <si>
    <t>INT BALANCED FEEDER</t>
  </si>
  <si>
    <t>BALANCED QUANTPLUS FOF</t>
  </si>
  <si>
    <t>INT AGGRESSIVE FOF</t>
  </si>
  <si>
    <t>INT CONSERVATIVE FOF</t>
  </si>
  <si>
    <t>Weighted Average Maturity                   Years</t>
  </si>
  <si>
    <t xml:space="preserve">       Months</t>
  </si>
  <si>
    <t>FLEXIBLE (PAGE 2 OF 2)</t>
  </si>
  <si>
    <t>GLOBAL FLEXIBLE FOF</t>
  </si>
  <si>
    <t>FOREIGN - FIXED INTEREST</t>
  </si>
  <si>
    <t>INNOFIN INTERNATIONAL</t>
  </si>
  <si>
    <t>INV SOLUTIONS US</t>
  </si>
  <si>
    <t>OLD MUTUAL UK</t>
  </si>
  <si>
    <t>PRUDENTIAL GLOBAL</t>
  </si>
  <si>
    <t>GLOBAL INCOME</t>
  </si>
  <si>
    <t>MULTI CURRENCY FUND</t>
  </si>
  <si>
    <t xml:space="preserve">DOLLAR CASH FEEDER </t>
  </si>
  <si>
    <t>MONEY MARKET FEEDER</t>
  </si>
  <si>
    <t>EURO INCOME FUND</t>
  </si>
  <si>
    <t>STERLING INCOME</t>
  </si>
  <si>
    <t>US DOLLAR INCOME</t>
  </si>
  <si>
    <t xml:space="preserve">MONEY MARKET INSTRUMENTS </t>
  </si>
  <si>
    <t>Weighted Average Maturity            Years</t>
  </si>
  <si>
    <t>INVESTMENT SOL</t>
  </si>
  <si>
    <t>GLOBAL BOND</t>
  </si>
  <si>
    <t>INT BOND</t>
  </si>
  <si>
    <t>GLOBAL FIXED INC FOF</t>
  </si>
  <si>
    <t>INT BOND FOF</t>
  </si>
  <si>
    <t>INTERNATIONAL BOND</t>
  </si>
  <si>
    <t>GLOBAL HIGH YIELD FOF</t>
  </si>
  <si>
    <t>Weighted Average Maturity            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</si>
</sst>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 * #,##0.00_ ;_ * \-#,##0.00_ ;_ * &quot;-&quot;??_ ;_ @_ "/>
    <numFmt numFmtId="165" formatCode="#,##0.0_);\(#,##0.0\)"/>
    <numFmt numFmtId="166" formatCode="_(* #,##0_);_(* \(#,##0\);_(* &quot;-&quot;??_);_(@_)"/>
    <numFmt numFmtId="167" formatCode="0_);\(0\)"/>
    <numFmt numFmtId="168" formatCode="0.0"/>
    <numFmt numFmtId="169" formatCode="#,##0.0"/>
    <numFmt numFmtId="170" formatCode="0.00_);\(0.00\)"/>
    <numFmt numFmtId="171" formatCode="0.0;[Red]0.0"/>
    <numFmt numFmtId="172" formatCode="_(* #,##0.0_);_(* \(#,##0.0\);_(* &quot;-&quot;??_);_(@_)"/>
    <numFmt numFmtId="173" formatCode="_ * #,##0.0_ ;_ * \-#,##0.0_ ;_ * &quot;-&quot;?_ ;_ @_ "/>
    <numFmt numFmtId="174" formatCode="_ * #,##0_ ;_ * \-#,##0_ ;_ * &quot;-&quot;??_ ;_ @_ "/>
    <numFmt numFmtId="175" formatCode="#,##0.000_);\(#,##0.000\)"/>
    <numFmt numFmtId="176" formatCode="_ * #,##0.0_ ;_ * \-#,##0.0_ ;_ * &quot;-&quot;??_ ;_ @_ "/>
    <numFmt numFmtId="177" formatCode="0.0_);\(0.0\)"/>
  </numFmts>
  <fonts count="52">
    <font>
      <sz val="10"/>
      <name val="Arial"/>
    </font>
    <font>
      <sz val="10"/>
      <name val="Arial"/>
    </font>
    <font>
      <sz val="11"/>
      <color indexed="8"/>
      <name val="System"/>
    </font>
    <font>
      <b/>
      <u/>
      <sz val="11"/>
      <color indexed="8"/>
      <name val="System"/>
    </font>
    <font>
      <b/>
      <sz val="11"/>
      <color indexed="8"/>
      <name val="System"/>
    </font>
    <font>
      <sz val="11"/>
      <name val="System"/>
    </font>
    <font>
      <sz val="10"/>
      <color indexed="8"/>
      <name val="System"/>
    </font>
    <font>
      <sz val="15"/>
      <name val="DUTCH"/>
    </font>
    <font>
      <sz val="11"/>
      <color indexed="8"/>
      <name val="System"/>
      <family val="2"/>
    </font>
    <font>
      <sz val="11"/>
      <name val="System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8"/>
      <name val="System"/>
      <family val="2"/>
    </font>
    <font>
      <sz val="8"/>
      <name val="Arial"/>
      <family val="2"/>
    </font>
    <font>
      <sz val="10"/>
      <color indexed="8"/>
      <name val="System"/>
      <family val="2"/>
    </font>
    <font>
      <sz val="11"/>
      <name val="DUTCH"/>
    </font>
    <font>
      <b/>
      <i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b/>
      <i/>
      <u/>
      <sz val="9"/>
      <name val="Arial"/>
      <family val="2"/>
    </font>
    <font>
      <sz val="9"/>
      <name val="DUTCH"/>
    </font>
    <font>
      <sz val="8"/>
      <name val="DUTCH"/>
    </font>
    <font>
      <b/>
      <sz val="8"/>
      <name val="Arial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i/>
      <sz val="11"/>
      <name val="System"/>
      <family val="2"/>
    </font>
    <font>
      <sz val="10"/>
      <name val="Times New Roman"/>
      <family val="1"/>
    </font>
    <font>
      <u/>
      <sz val="11"/>
      <name val="System"/>
      <family val="2"/>
    </font>
    <font>
      <u/>
      <sz val="11"/>
      <color indexed="12"/>
      <name val="System"/>
      <family val="2"/>
    </font>
    <font>
      <b/>
      <sz val="11"/>
      <color indexed="17"/>
      <name val="System"/>
      <family val="2"/>
    </font>
    <font>
      <sz val="9"/>
      <color indexed="12"/>
      <name val="Arial"/>
      <family val="2"/>
    </font>
    <font>
      <sz val="9"/>
      <color indexed="17"/>
      <name val="Arial"/>
      <family val="2"/>
    </font>
    <font>
      <sz val="11"/>
      <color indexed="12"/>
      <name val="System"/>
      <family val="2"/>
    </font>
    <font>
      <b/>
      <sz val="11"/>
      <name val="System"/>
      <family val="2"/>
    </font>
    <font>
      <i/>
      <sz val="11"/>
      <color indexed="17"/>
      <name val="System"/>
      <family val="2"/>
    </font>
    <font>
      <sz val="9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b/>
      <u/>
      <sz val="10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sz val="10"/>
      <name val="Arial"/>
    </font>
    <font>
      <b/>
      <u/>
      <sz val="10"/>
      <color indexed="8"/>
      <name val="Arial"/>
      <family val="2"/>
    </font>
    <font>
      <sz val="10"/>
      <color indexed="48"/>
      <name val="Arial"/>
      <family val="2"/>
    </font>
    <font>
      <sz val="10"/>
      <name val="System"/>
      <family val="2"/>
    </font>
    <font>
      <b/>
      <u/>
      <sz val="10"/>
      <color indexed="8"/>
      <name val="System"/>
      <family val="2"/>
    </font>
    <font>
      <sz val="10"/>
      <name val="Tahoma"/>
      <family val="2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gray0625">
        <bgColor indexed="9"/>
      </patternFill>
    </fill>
  </fills>
  <borders count="1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medium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64"/>
      </right>
      <top style="thick">
        <color indexed="8"/>
      </top>
      <bottom/>
      <diagonal/>
    </border>
    <border>
      <left style="medium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/>
      <top style="thick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thick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27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165" fontId="2" fillId="0" borderId="0" xfId="0" applyNumberFormat="1" applyFont="1" applyAlignment="1"/>
    <xf numFmtId="1" fontId="2" fillId="0" borderId="0" xfId="0" applyNumberFormat="1" applyFont="1" applyAlignment="1"/>
    <xf numFmtId="37" fontId="2" fillId="0" borderId="0" xfId="0" applyNumberFormat="1" applyFont="1" applyAlignment="1"/>
    <xf numFmtId="37" fontId="4" fillId="0" borderId="0" xfId="0" applyNumberFormat="1" applyFont="1" applyAlignment="1"/>
    <xf numFmtId="0" fontId="4" fillId="0" borderId="0" xfId="0" applyFont="1" applyAlignment="1"/>
    <xf numFmtId="0" fontId="5" fillId="0" borderId="0" xfId="0" applyFont="1" applyAlignment="1"/>
    <xf numFmtId="1" fontId="2" fillId="0" borderId="0" xfId="0" applyNumberFormat="1" applyFont="1" applyBorder="1" applyAlignment="1"/>
    <xf numFmtId="0" fontId="2" fillId="0" borderId="0" xfId="0" applyFont="1" applyBorder="1" applyAlignment="1"/>
    <xf numFmtId="165" fontId="2" fillId="0" borderId="0" xfId="0" applyNumberFormat="1" applyFont="1" applyBorder="1" applyAlignment="1"/>
    <xf numFmtId="37" fontId="2" fillId="0" borderId="0" xfId="0" applyNumberFormat="1" applyFont="1" applyBorder="1" applyAlignment="1"/>
    <xf numFmtId="0" fontId="4" fillId="0" borderId="1" xfId="0" applyFont="1" applyBorder="1" applyAlignment="1"/>
    <xf numFmtId="165" fontId="4" fillId="0" borderId="1" xfId="0" applyNumberFormat="1" applyFont="1" applyBorder="1" applyAlignment="1">
      <alignment horizontal="centerContinuous"/>
    </xf>
    <xf numFmtId="3" fontId="4" fillId="0" borderId="2" xfId="0" applyNumberFormat="1" applyFont="1" applyBorder="1" applyAlignment="1">
      <alignment horizontal="centerContinuous"/>
    </xf>
    <xf numFmtId="165" fontId="4" fillId="0" borderId="2" xfId="0" applyNumberFormat="1" applyFont="1" applyBorder="1" applyAlignment="1">
      <alignment horizontal="centerContinuous"/>
    </xf>
    <xf numFmtId="165" fontId="4" fillId="0" borderId="3" xfId="0" applyNumberFormat="1" applyFont="1" applyBorder="1" applyAlignment="1">
      <alignment horizontal="centerContinuous"/>
    </xf>
    <xf numFmtId="37" fontId="4" fillId="0" borderId="3" xfId="0" applyNumberFormat="1" applyFont="1" applyBorder="1" applyAlignment="1">
      <alignment horizontal="centerContinuous"/>
    </xf>
    <xf numFmtId="37" fontId="4" fillId="0" borderId="2" xfId="0" applyNumberFormat="1" applyFont="1" applyBorder="1" applyAlignment="1">
      <alignment horizontal="centerContinuous"/>
    </xf>
    <xf numFmtId="3" fontId="2" fillId="0" borderId="4" xfId="0" applyNumberFormat="1" applyFont="1" applyBorder="1" applyAlignment="1">
      <alignment horizontal="centerContinuous"/>
    </xf>
    <xf numFmtId="0" fontId="4" fillId="0" borderId="5" xfId="0" applyFont="1" applyBorder="1" applyAlignment="1"/>
    <xf numFmtId="165" fontId="4" fillId="0" borderId="6" xfId="0" applyNumberFormat="1" applyFont="1" applyBorder="1" applyAlignment="1">
      <alignment horizontal="centerContinuous"/>
    </xf>
    <xf numFmtId="3" fontId="4" fillId="0" borderId="7" xfId="0" applyNumberFormat="1" applyFont="1" applyBorder="1" applyAlignment="1">
      <alignment horizontal="centerContinuous"/>
    </xf>
    <xf numFmtId="165" fontId="4" fillId="0" borderId="7" xfId="0" applyNumberFormat="1" applyFont="1" applyBorder="1" applyAlignment="1">
      <alignment horizontal="centerContinuous"/>
    </xf>
    <xf numFmtId="165" fontId="4" fillId="0" borderId="8" xfId="0" applyNumberFormat="1" applyFont="1" applyBorder="1" applyAlignment="1">
      <alignment horizontal="centerContinuous"/>
    </xf>
    <xf numFmtId="37" fontId="4" fillId="0" borderId="8" xfId="0" applyNumberFormat="1" applyFont="1" applyBorder="1" applyAlignment="1">
      <alignment horizontal="centerContinuous"/>
    </xf>
    <xf numFmtId="37" fontId="4" fillId="0" borderId="7" xfId="0" applyNumberFormat="1" applyFont="1" applyBorder="1" applyAlignment="1">
      <alignment horizontal="centerContinuous"/>
    </xf>
    <xf numFmtId="3" fontId="2" fillId="0" borderId="9" xfId="0" applyNumberFormat="1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165" fontId="5" fillId="2" borderId="10" xfId="0" applyNumberFormat="1" applyFont="1" applyFill="1" applyBorder="1" applyAlignment="1"/>
    <xf numFmtId="165" fontId="4" fillId="0" borderId="11" xfId="0" applyNumberFormat="1" applyFont="1" applyBorder="1" applyAlignment="1">
      <alignment horizontal="centerContinuous"/>
    </xf>
    <xf numFmtId="165" fontId="4" fillId="2" borderId="11" xfId="0" applyNumberFormat="1" applyFont="1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37" fontId="4" fillId="0" borderId="11" xfId="0" applyNumberFormat="1" applyFont="1" applyBorder="1" applyAlignment="1">
      <alignment horizontal="centerContinuous"/>
    </xf>
    <xf numFmtId="0" fontId="2" fillId="2" borderId="12" xfId="0" applyFont="1" applyFill="1" applyBorder="1" applyAlignment="1">
      <alignment horizontal="centerContinuous"/>
    </xf>
    <xf numFmtId="165" fontId="4" fillId="0" borderId="13" xfId="0" applyNumberFormat="1" applyFont="1" applyBorder="1" applyAlignment="1">
      <alignment horizontal="center"/>
    </xf>
    <xf numFmtId="0" fontId="4" fillId="0" borderId="14" xfId="0" applyFont="1" applyBorder="1" applyAlignment="1"/>
    <xf numFmtId="165" fontId="4" fillId="2" borderId="14" xfId="0" applyNumberFormat="1" applyFont="1" applyFill="1" applyBorder="1" applyAlignment="1">
      <alignment horizontal="center"/>
    </xf>
    <xf numFmtId="0" fontId="4" fillId="2" borderId="14" xfId="0" applyFont="1" applyFill="1" applyBorder="1" applyAlignment="1"/>
    <xf numFmtId="165" fontId="4" fillId="0" borderId="14" xfId="0" applyNumberFormat="1" applyFont="1" applyBorder="1" applyAlignment="1">
      <alignment horizontal="center"/>
    </xf>
    <xf numFmtId="37" fontId="4" fillId="0" borderId="14" xfId="0" applyNumberFormat="1" applyFont="1" applyBorder="1" applyAlignment="1">
      <alignment horizontal="center"/>
    </xf>
    <xf numFmtId="37" fontId="4" fillId="2" borderId="14" xfId="0" applyNumberFormat="1" applyFont="1" applyFill="1" applyBorder="1" applyAlignment="1">
      <alignment horizontal="center"/>
    </xf>
    <xf numFmtId="0" fontId="2" fillId="2" borderId="15" xfId="0" applyFont="1" applyFill="1" applyBorder="1" applyAlignment="1"/>
    <xf numFmtId="0" fontId="2" fillId="0" borderId="5" xfId="0" applyFont="1" applyBorder="1" applyAlignment="1"/>
    <xf numFmtId="37" fontId="2" fillId="0" borderId="16" xfId="0" applyNumberFormat="1" applyFont="1" applyBorder="1" applyAlignment="1"/>
    <xf numFmtId="37" fontId="2" fillId="0" borderId="17" xfId="0" applyNumberFormat="1" applyFont="1" applyBorder="1" applyAlignment="1"/>
    <xf numFmtId="165" fontId="4" fillId="3" borderId="18" xfId="0" applyNumberFormat="1" applyFont="1" applyFill="1" applyBorder="1" applyAlignment="1">
      <alignment horizontal="centerContinuous"/>
    </xf>
    <xf numFmtId="37" fontId="2" fillId="3" borderId="19" xfId="0" applyNumberFormat="1" applyFont="1" applyFill="1" applyBorder="1" applyAlignment="1"/>
    <xf numFmtId="37" fontId="2" fillId="0" borderId="19" xfId="0" applyNumberFormat="1" applyFont="1" applyBorder="1" applyAlignment="1"/>
    <xf numFmtId="37" fontId="2" fillId="2" borderId="19" xfId="0" applyNumberFormat="1" applyFont="1" applyFill="1" applyBorder="1" applyAlignment="1"/>
    <xf numFmtId="37" fontId="2" fillId="2" borderId="20" xfId="0" applyNumberFormat="1" applyFont="1" applyFill="1" applyBorder="1" applyAlignment="1"/>
    <xf numFmtId="37" fontId="2" fillId="0" borderId="21" xfId="0" applyNumberFormat="1" applyFont="1" applyBorder="1" applyAlignment="1"/>
    <xf numFmtId="37" fontId="2" fillId="0" borderId="22" xfId="0" applyNumberFormat="1" applyFont="1" applyBorder="1" applyAlignment="1"/>
    <xf numFmtId="37" fontId="2" fillId="3" borderId="22" xfId="0" applyNumberFormat="1" applyFont="1" applyFill="1" applyBorder="1" applyAlignment="1"/>
    <xf numFmtId="37" fontId="2" fillId="2" borderId="22" xfId="0" applyNumberFormat="1" applyFont="1" applyFill="1" applyBorder="1" applyAlignment="1"/>
    <xf numFmtId="37" fontId="2" fillId="2" borderId="23" xfId="0" applyNumberFormat="1" applyFont="1" applyFill="1" applyBorder="1" applyAlignment="1"/>
    <xf numFmtId="167" fontId="2" fillId="0" borderId="22" xfId="0" applyNumberFormat="1" applyFont="1" applyBorder="1" applyAlignment="1"/>
    <xf numFmtId="167" fontId="2" fillId="2" borderId="22" xfId="0" applyNumberFormat="1" applyFont="1" applyFill="1" applyBorder="1" applyAlignment="1"/>
    <xf numFmtId="37" fontId="2" fillId="0" borderId="21" xfId="0" applyNumberFormat="1" applyFont="1" applyBorder="1" applyAlignment="1" applyProtection="1">
      <protection hidden="1"/>
    </xf>
    <xf numFmtId="0" fontId="2" fillId="0" borderId="1" xfId="0" applyFont="1" applyBorder="1" applyAlignment="1"/>
    <xf numFmtId="37" fontId="2" fillId="0" borderId="24" xfId="0" applyNumberFormat="1" applyFont="1" applyBorder="1" applyAlignment="1"/>
    <xf numFmtId="37" fontId="4" fillId="0" borderId="21" xfId="0" applyNumberFormat="1" applyFont="1" applyBorder="1" applyAlignment="1"/>
    <xf numFmtId="37" fontId="4" fillId="0" borderId="18" xfId="0" applyNumberFormat="1" applyFont="1" applyBorder="1" applyAlignment="1"/>
    <xf numFmtId="37" fontId="4" fillId="2" borderId="22" xfId="0" applyNumberFormat="1" applyFont="1" applyFill="1" applyBorder="1" applyAlignment="1"/>
    <xf numFmtId="0" fontId="2" fillId="0" borderId="25" xfId="0" applyFont="1" applyBorder="1" applyAlignment="1"/>
    <xf numFmtId="37" fontId="2" fillId="0" borderId="26" xfId="0" applyNumberFormat="1" applyFont="1" applyBorder="1" applyAlignment="1"/>
    <xf numFmtId="37" fontId="2" fillId="0" borderId="27" xfId="0" applyNumberFormat="1" applyFont="1" applyBorder="1" applyAlignment="1"/>
    <xf numFmtId="37" fontId="2" fillId="3" borderId="27" xfId="0" applyNumberFormat="1" applyFont="1" applyFill="1" applyBorder="1" applyAlignment="1"/>
    <xf numFmtId="37" fontId="2" fillId="2" borderId="27" xfId="0" applyNumberFormat="1" applyFont="1" applyFill="1" applyBorder="1" applyAlignment="1"/>
    <xf numFmtId="37" fontId="2" fillId="2" borderId="4" xfId="0" applyNumberFormat="1" applyFont="1" applyFill="1" applyBorder="1" applyAlignment="1"/>
    <xf numFmtId="0" fontId="4" fillId="0" borderId="21" xfId="0" applyFont="1" applyBorder="1" applyAlignment="1"/>
    <xf numFmtId="37" fontId="4" fillId="0" borderId="22" xfId="0" applyNumberFormat="1" applyFont="1" applyBorder="1" applyAlignment="1"/>
    <xf numFmtId="37" fontId="2" fillId="0" borderId="28" xfId="0" applyNumberFormat="1" applyFont="1" applyBorder="1" applyAlignment="1"/>
    <xf numFmtId="37" fontId="2" fillId="3" borderId="28" xfId="0" applyNumberFormat="1" applyFont="1" applyFill="1" applyBorder="1" applyAlignment="1"/>
    <xf numFmtId="37" fontId="2" fillId="2" borderId="28" xfId="0" applyNumberFormat="1" applyFont="1" applyFill="1" applyBorder="1" applyAlignment="1"/>
    <xf numFmtId="37" fontId="2" fillId="2" borderId="29" xfId="0" applyNumberFormat="1" applyFont="1" applyFill="1" applyBorder="1" applyAlignment="1"/>
    <xf numFmtId="0" fontId="6" fillId="0" borderId="0" xfId="0" applyFont="1" applyBorder="1" applyAlignment="1"/>
    <xf numFmtId="37" fontId="5" fillId="0" borderId="0" xfId="0" applyNumberFormat="1" applyFont="1" applyAlignment="1"/>
    <xf numFmtId="0" fontId="7" fillId="0" borderId="0" xfId="0" applyFont="1" applyAlignment="1"/>
    <xf numFmtId="165" fontId="5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30" xfId="0" applyFont="1" applyBorder="1" applyAlignment="1"/>
    <xf numFmtId="3" fontId="4" fillId="0" borderId="1" xfId="0" applyNumberFormat="1" applyFont="1" applyBorder="1" applyAlignment="1">
      <alignment horizontal="centerContinuous"/>
    </xf>
    <xf numFmtId="3" fontId="4" fillId="0" borderId="27" xfId="0" applyNumberFormat="1" applyFont="1" applyBorder="1" applyAlignment="1">
      <alignment horizontal="centerContinuous"/>
    </xf>
    <xf numFmtId="3" fontId="4" fillId="0" borderId="4" xfId="0" applyNumberFormat="1" applyFont="1" applyBorder="1" applyAlignment="1">
      <alignment horizontal="centerContinuous"/>
    </xf>
    <xf numFmtId="0" fontId="4" fillId="0" borderId="31" xfId="0" applyFont="1" applyBorder="1" applyAlignment="1"/>
    <xf numFmtId="3" fontId="4" fillId="0" borderId="6" xfId="0" applyNumberFormat="1" applyFont="1" applyBorder="1" applyAlignment="1">
      <alignment horizontal="centerContinuous"/>
    </xf>
    <xf numFmtId="3" fontId="4" fillId="0" borderId="32" xfId="0" applyNumberFormat="1" applyFont="1" applyBorder="1" applyAlignment="1">
      <alignment horizontal="centerContinuous"/>
    </xf>
    <xf numFmtId="3" fontId="4" fillId="0" borderId="9" xfId="0" applyNumberFormat="1" applyFont="1" applyBorder="1" applyAlignment="1">
      <alignment horizontal="centerContinuous"/>
    </xf>
    <xf numFmtId="0" fontId="4" fillId="0" borderId="11" xfId="0" applyFont="1" applyBorder="1" applyAlignment="1">
      <alignment horizontal="centerContinuous"/>
    </xf>
    <xf numFmtId="0" fontId="4" fillId="2" borderId="12" xfId="0" applyFont="1" applyFill="1" applyBorder="1" applyAlignment="1">
      <alignment horizontal="centerContinuous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0" borderId="31" xfId="0" applyFont="1" applyBorder="1" applyAlignment="1"/>
    <xf numFmtId="167" fontId="2" fillId="0" borderId="19" xfId="0" applyNumberFormat="1" applyFont="1" applyBorder="1" applyAlignment="1"/>
    <xf numFmtId="37" fontId="2" fillId="2" borderId="19" xfId="0" applyNumberFormat="1" applyFont="1" applyFill="1" applyBorder="1" applyAlignment="1">
      <alignment horizontal="right"/>
    </xf>
    <xf numFmtId="37" fontId="2" fillId="2" borderId="22" xfId="0" applyNumberFormat="1" applyFont="1" applyFill="1" applyBorder="1" applyAlignment="1">
      <alignment horizontal="right"/>
    </xf>
    <xf numFmtId="37" fontId="2" fillId="0" borderId="22" xfId="1" applyNumberFormat="1" applyFont="1" applyBorder="1" applyAlignment="1"/>
    <xf numFmtId="37" fontId="2" fillId="0" borderId="22" xfId="1" applyNumberFormat="1" applyFont="1" applyBorder="1" applyAlignment="1">
      <alignment horizontal="right"/>
    </xf>
    <xf numFmtId="37" fontId="4" fillId="0" borderId="24" xfId="0" applyNumberFormat="1" applyFont="1" applyBorder="1" applyAlignment="1"/>
    <xf numFmtId="37" fontId="4" fillId="0" borderId="27" xfId="0" applyNumberFormat="1" applyFont="1" applyBorder="1" applyAlignment="1"/>
    <xf numFmtId="37" fontId="4" fillId="2" borderId="27" xfId="0" applyNumberFormat="1" applyFont="1" applyFill="1" applyBorder="1" applyAlignment="1"/>
    <xf numFmtId="167" fontId="4" fillId="0" borderId="27" xfId="0" applyNumberFormat="1" applyFont="1" applyBorder="1" applyAlignment="1"/>
    <xf numFmtId="37" fontId="4" fillId="2" borderId="4" xfId="0" applyNumberFormat="1" applyFont="1" applyFill="1" applyBorder="1" applyAlignment="1"/>
    <xf numFmtId="3" fontId="2" fillId="0" borderId="0" xfId="0" applyNumberFormat="1" applyFont="1" applyBorder="1" applyAlignment="1">
      <alignment horizontal="centerContinuous"/>
    </xf>
    <xf numFmtId="0" fontId="4" fillId="0" borderId="33" xfId="0" applyFont="1" applyBorder="1" applyAlignment="1"/>
    <xf numFmtId="37" fontId="4" fillId="0" borderId="26" xfId="0" applyNumberFormat="1" applyFont="1" applyBorder="1" applyAlignment="1"/>
    <xf numFmtId="37" fontId="4" fillId="0" borderId="34" xfId="0" applyNumberFormat="1" applyFont="1" applyBorder="1" applyAlignment="1"/>
    <xf numFmtId="37" fontId="4" fillId="2" borderId="28" xfId="0" applyNumberFormat="1" applyFont="1" applyFill="1" applyBorder="1" applyAlignment="1"/>
    <xf numFmtId="37" fontId="4" fillId="0" borderId="34" xfId="1" applyNumberFormat="1" applyFont="1" applyBorder="1" applyAlignment="1"/>
    <xf numFmtId="167" fontId="4" fillId="0" borderId="34" xfId="0" applyNumberFormat="1" applyFont="1" applyBorder="1" applyAlignment="1"/>
    <xf numFmtId="37" fontId="4" fillId="2" borderId="29" xfId="0" applyNumberFormat="1" applyFont="1" applyFill="1" applyBorder="1" applyAlignment="1"/>
    <xf numFmtId="37" fontId="4" fillId="0" borderId="35" xfId="0" applyNumberFormat="1" applyFont="1" applyBorder="1" applyAlignment="1">
      <alignment horizontal="centerContinuous"/>
    </xf>
    <xf numFmtId="37" fontId="4" fillId="0" borderId="36" xfId="0" applyNumberFormat="1" applyFont="1" applyBorder="1" applyAlignment="1">
      <alignment horizontal="centerContinuous"/>
    </xf>
    <xf numFmtId="37" fontId="4" fillId="2" borderId="37" xfId="0" applyNumberFormat="1" applyFont="1" applyFill="1" applyBorder="1" applyAlignment="1">
      <alignment horizontal="centerContinuous"/>
    </xf>
    <xf numFmtId="37" fontId="4" fillId="2" borderId="38" xfId="0" applyNumberFormat="1" applyFont="1" applyFill="1" applyBorder="1" applyAlignment="1">
      <alignment horizontal="centerContinuous"/>
    </xf>
    <xf numFmtId="37" fontId="5" fillId="0" borderId="0" xfId="0" applyNumberFormat="1" applyFont="1" applyBorder="1" applyAlignment="1"/>
    <xf numFmtId="37" fontId="2" fillId="0" borderId="39" xfId="0" applyNumberFormat="1" applyFont="1" applyBorder="1" applyAlignment="1"/>
    <xf numFmtId="37" fontId="2" fillId="2" borderId="40" xfId="0" applyNumberFormat="1" applyFont="1" applyFill="1" applyBorder="1" applyAlignment="1"/>
    <xf numFmtId="37" fontId="2" fillId="0" borderId="28" xfId="0" applyNumberFormat="1" applyFont="1" applyBorder="1" applyAlignment="1">
      <alignment horizontal="centerContinuous"/>
    </xf>
    <xf numFmtId="37" fontId="2" fillId="2" borderId="41" xfId="0" applyNumberFormat="1" applyFont="1" applyFill="1" applyBorder="1" applyAlignment="1">
      <alignment horizontal="centerContinuous"/>
    </xf>
    <xf numFmtId="37" fontId="2" fillId="2" borderId="29" xfId="0" applyNumberFormat="1" applyFont="1" applyFill="1" applyBorder="1" applyAlignment="1">
      <alignment horizontal="centerContinuous"/>
    </xf>
    <xf numFmtId="37" fontId="2" fillId="0" borderId="5" xfId="0" applyNumberFormat="1" applyFont="1" applyBorder="1" applyAlignment="1">
      <alignment horizontal="right"/>
    </xf>
    <xf numFmtId="37" fontId="2" fillId="2" borderId="0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centerContinuous"/>
    </xf>
    <xf numFmtId="39" fontId="2" fillId="2" borderId="41" xfId="0" applyNumberFormat="1" applyFont="1" applyFill="1" applyBorder="1" applyAlignment="1">
      <alignment horizontal="centerContinuous"/>
    </xf>
    <xf numFmtId="0" fontId="5" fillId="0" borderId="0" xfId="0" applyFont="1" applyBorder="1" applyAlignment="1"/>
    <xf numFmtId="167" fontId="5" fillId="0" borderId="0" xfId="0" applyNumberFormat="1" applyFont="1" applyBorder="1" applyAlignment="1"/>
    <xf numFmtId="167" fontId="2" fillId="0" borderId="0" xfId="0" applyNumberFormat="1" applyFont="1" applyBorder="1" applyAlignment="1"/>
    <xf numFmtId="0" fontId="7" fillId="0" borderId="0" xfId="0" applyFont="1" applyBorder="1" applyAlignment="1"/>
    <xf numFmtId="167" fontId="7" fillId="0" borderId="0" xfId="0" applyNumberFormat="1" applyFont="1" applyBorder="1" applyAlignment="1"/>
    <xf numFmtId="0" fontId="10" fillId="0" borderId="22" xfId="0" applyFont="1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10" fillId="0" borderId="0" xfId="0" applyFont="1" applyBorder="1"/>
    <xf numFmtId="0" fontId="0" fillId="0" borderId="0" xfId="0" applyBorder="1"/>
    <xf numFmtId="0" fontId="0" fillId="0" borderId="42" xfId="0" applyBorder="1" applyAlignment="1">
      <alignment horizontal="center"/>
    </xf>
    <xf numFmtId="0" fontId="0" fillId="0" borderId="40" xfId="0" applyBorder="1" applyAlignment="1">
      <alignment horizontal="left"/>
    </xf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32" xfId="0" applyBorder="1"/>
    <xf numFmtId="0" fontId="0" fillId="0" borderId="4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/>
    <xf numFmtId="0" fontId="0" fillId="0" borderId="1" xfId="0" applyBorder="1"/>
    <xf numFmtId="0" fontId="0" fillId="0" borderId="2" xfId="0" applyBorder="1"/>
    <xf numFmtId="0" fontId="0" fillId="0" borderId="25" xfId="0" applyBorder="1"/>
    <xf numFmtId="0" fontId="0" fillId="0" borderId="41" xfId="0" applyBorder="1"/>
    <xf numFmtId="0" fontId="10" fillId="0" borderId="44" xfId="0" applyFont="1" applyBorder="1"/>
    <xf numFmtId="0" fontId="0" fillId="0" borderId="44" xfId="0" applyBorder="1"/>
    <xf numFmtId="0" fontId="0" fillId="0" borderId="27" xfId="0" applyBorder="1"/>
    <xf numFmtId="0" fontId="0" fillId="0" borderId="28" xfId="0" applyBorder="1"/>
    <xf numFmtId="0" fontId="0" fillId="0" borderId="42" xfId="0" applyBorder="1" applyAlignment="1">
      <alignment horizontal="left"/>
    </xf>
    <xf numFmtId="0" fontId="11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22" xfId="0" applyBorder="1" applyAlignment="1">
      <alignment horizontal="left"/>
    </xf>
    <xf numFmtId="0" fontId="12" fillId="0" borderId="22" xfId="0" applyFont="1" applyBorder="1"/>
    <xf numFmtId="0" fontId="12" fillId="0" borderId="44" xfId="0" applyFont="1" applyBorder="1"/>
    <xf numFmtId="0" fontId="0" fillId="0" borderId="0" xfId="0" applyBorder="1" applyAlignment="1">
      <alignment horizontal="center"/>
    </xf>
    <xf numFmtId="37" fontId="4" fillId="0" borderId="22" xfId="1" applyNumberFormat="1" applyFont="1" applyBorder="1" applyAlignment="1"/>
    <xf numFmtId="0" fontId="9" fillId="0" borderId="0" xfId="0" applyFont="1" applyAlignment="1"/>
    <xf numFmtId="1" fontId="8" fillId="0" borderId="0" xfId="0" applyNumberFormat="1" applyFont="1" applyBorder="1" applyAlignment="1"/>
    <xf numFmtId="37" fontId="9" fillId="0" borderId="0" xfId="0" applyNumberFormat="1" applyFont="1" applyAlignment="1"/>
    <xf numFmtId="0" fontId="8" fillId="0" borderId="0" xfId="0" applyFont="1" applyBorder="1" applyAlignment="1"/>
    <xf numFmtId="0" fontId="2" fillId="0" borderId="15" xfId="0" applyFont="1" applyBorder="1" applyAlignment="1"/>
    <xf numFmtId="37" fontId="2" fillId="0" borderId="13" xfId="0" applyNumberFormat="1" applyFont="1" applyBorder="1" applyAlignment="1"/>
    <xf numFmtId="37" fontId="2" fillId="0" borderId="10" xfId="0" applyNumberFormat="1" applyFont="1" applyBorder="1" applyAlignment="1"/>
    <xf numFmtId="37" fontId="2" fillId="2" borderId="10" xfId="0" applyNumberFormat="1" applyFont="1" applyFill="1" applyBorder="1" applyAlignment="1"/>
    <xf numFmtId="0" fontId="2" fillId="0" borderId="33" xfId="0" applyFont="1" applyBorder="1" applyAlignment="1"/>
    <xf numFmtId="0" fontId="3" fillId="0" borderId="31" xfId="0" applyFont="1" applyBorder="1" applyAlignment="1"/>
    <xf numFmtId="0" fontId="13" fillId="0" borderId="22" xfId="0" applyFont="1" applyBorder="1"/>
    <xf numFmtId="0" fontId="13" fillId="0" borderId="22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21" xfId="0" applyFont="1" applyBorder="1"/>
    <xf numFmtId="0" fontId="14" fillId="0" borderId="44" xfId="0" applyFont="1" applyBorder="1"/>
    <xf numFmtId="0" fontId="12" fillId="0" borderId="22" xfId="0" applyFont="1" applyBorder="1" applyAlignment="1">
      <alignment horizontal="left"/>
    </xf>
    <xf numFmtId="0" fontId="11" fillId="0" borderId="40" xfId="0" applyFont="1" applyBorder="1" applyAlignment="1">
      <alignment horizontal="left"/>
    </xf>
    <xf numFmtId="0" fontId="0" fillId="0" borderId="30" xfId="0" applyBorder="1"/>
    <xf numFmtId="0" fontId="0" fillId="0" borderId="25" xfId="0" applyBorder="1" applyAlignment="1">
      <alignment horizontal="right"/>
    </xf>
    <xf numFmtId="0" fontId="3" fillId="0" borderId="5" xfId="0" applyFont="1" applyBorder="1" applyAlignment="1"/>
    <xf numFmtId="0" fontId="4" fillId="0" borderId="0" xfId="0" applyFont="1" applyBorder="1" applyAlignment="1"/>
    <xf numFmtId="0" fontId="4" fillId="0" borderId="43" xfId="0" applyFont="1" applyBorder="1" applyAlignment="1">
      <alignment horizontal="centerContinuous"/>
    </xf>
    <xf numFmtId="0" fontId="4" fillId="0" borderId="45" xfId="0" applyFont="1" applyBorder="1" applyAlignment="1"/>
    <xf numFmtId="0" fontId="2" fillId="0" borderId="23" xfId="0" applyFont="1" applyBorder="1" applyAlignment="1"/>
    <xf numFmtId="168" fontId="10" fillId="0" borderId="0" xfId="0" applyNumberFormat="1" applyFont="1" applyBorder="1"/>
    <xf numFmtId="168" fontId="0" fillId="0" borderId="0" xfId="0" applyNumberFormat="1"/>
    <xf numFmtId="168" fontId="0" fillId="0" borderId="0" xfId="0" applyNumberFormat="1" applyBorder="1"/>
    <xf numFmtId="168" fontId="0" fillId="0" borderId="22" xfId="0" applyNumberFormat="1" applyBorder="1"/>
    <xf numFmtId="168" fontId="0" fillId="0" borderId="7" xfId="0" applyNumberFormat="1" applyBorder="1"/>
    <xf numFmtId="168" fontId="0" fillId="0" borderId="43" xfId="0" applyNumberFormat="1" applyBorder="1" applyAlignment="1">
      <alignment horizontal="center"/>
    </xf>
    <xf numFmtId="168" fontId="0" fillId="0" borderId="14" xfId="0" applyNumberFormat="1" applyBorder="1" applyAlignment="1">
      <alignment horizontal="center"/>
    </xf>
    <xf numFmtId="168" fontId="0" fillId="0" borderId="11" xfId="0" applyNumberFormat="1" applyBorder="1" applyAlignment="1">
      <alignment horizontal="center"/>
    </xf>
    <xf numFmtId="168" fontId="10" fillId="0" borderId="22" xfId="0" applyNumberFormat="1" applyFont="1" applyBorder="1"/>
    <xf numFmtId="168" fontId="0" fillId="0" borderId="18" xfId="0" applyNumberFormat="1" applyBorder="1"/>
    <xf numFmtId="168" fontId="0" fillId="0" borderId="22" xfId="0" applyNumberFormat="1" applyBorder="1" applyAlignment="1">
      <alignment horizontal="left"/>
    </xf>
    <xf numFmtId="168" fontId="0" fillId="0" borderId="46" xfId="0" applyNumberFormat="1" applyBorder="1"/>
    <xf numFmtId="168" fontId="0" fillId="0" borderId="47" xfId="0" applyNumberFormat="1" applyBorder="1"/>
    <xf numFmtId="168" fontId="0" fillId="0" borderId="1" xfId="0" applyNumberFormat="1" applyBorder="1"/>
    <xf numFmtId="168" fontId="0" fillId="0" borderId="2" xfId="0" applyNumberFormat="1" applyBorder="1"/>
    <xf numFmtId="168" fontId="10" fillId="0" borderId="44" xfId="0" applyNumberFormat="1" applyFont="1" applyBorder="1"/>
    <xf numFmtId="1" fontId="0" fillId="0" borderId="41" xfId="0" applyNumberFormat="1" applyBorder="1"/>
    <xf numFmtId="1" fontId="0" fillId="0" borderId="48" xfId="0" applyNumberFormat="1" applyBorder="1"/>
    <xf numFmtId="1" fontId="0" fillId="0" borderId="18" xfId="0" applyNumberFormat="1" applyBorder="1"/>
    <xf numFmtId="1" fontId="0" fillId="0" borderId="0" xfId="0" applyNumberFormat="1"/>
    <xf numFmtId="1" fontId="0" fillId="0" borderId="19" xfId="0" applyNumberFormat="1" applyBorder="1"/>
    <xf numFmtId="1" fontId="0" fillId="0" borderId="32" xfId="0" applyNumberFormat="1" applyBorder="1"/>
    <xf numFmtId="1" fontId="0" fillId="0" borderId="14" xfId="0" applyNumberFormat="1" applyBorder="1" applyAlignment="1">
      <alignment horizontal="center"/>
    </xf>
    <xf numFmtId="1" fontId="0" fillId="0" borderId="49" xfId="0" applyNumberFormat="1" applyBorder="1"/>
    <xf numFmtId="1" fontId="0" fillId="0" borderId="27" xfId="0" applyNumberFormat="1" applyBorder="1"/>
    <xf numFmtId="1" fontId="0" fillId="0" borderId="28" xfId="0" applyNumberFormat="1" applyBorder="1"/>
    <xf numFmtId="2" fontId="0" fillId="0" borderId="28" xfId="0" applyNumberFormat="1" applyBorder="1"/>
    <xf numFmtId="2" fontId="0" fillId="0" borderId="41" xfId="0" applyNumberFormat="1" applyBorder="1"/>
    <xf numFmtId="1" fontId="0" fillId="0" borderId="25" xfId="0" applyNumberFormat="1" applyBorder="1"/>
    <xf numFmtId="168" fontId="11" fillId="0" borderId="7" xfId="0" applyNumberFormat="1" applyFont="1" applyBorder="1" applyAlignment="1">
      <alignment horizontal="left"/>
    </xf>
    <xf numFmtId="3" fontId="0" fillId="0" borderId="0" xfId="0" applyNumberFormat="1"/>
    <xf numFmtId="3" fontId="0" fillId="0" borderId="27" xfId="0" applyNumberFormat="1" applyBorder="1"/>
    <xf numFmtId="3" fontId="0" fillId="0" borderId="28" xfId="0" applyNumberFormat="1" applyBorder="1"/>
    <xf numFmtId="169" fontId="10" fillId="0" borderId="0" xfId="0" applyNumberFormat="1" applyFont="1" applyBorder="1"/>
    <xf numFmtId="169" fontId="0" fillId="0" borderId="0" xfId="0" applyNumberFormat="1"/>
    <xf numFmtId="169" fontId="0" fillId="0" borderId="0" xfId="0" applyNumberFormat="1" applyBorder="1"/>
    <xf numFmtId="169" fontId="0" fillId="0" borderId="22" xfId="0" applyNumberFormat="1" applyBorder="1"/>
    <xf numFmtId="169" fontId="11" fillId="0" borderId="7" xfId="0" applyNumberFormat="1" applyFont="1" applyBorder="1" applyAlignment="1">
      <alignment horizontal="left"/>
    </xf>
    <xf numFmtId="169" fontId="0" fillId="0" borderId="43" xfId="0" applyNumberFormat="1" applyBorder="1" applyAlignment="1">
      <alignment horizontal="center"/>
    </xf>
    <xf numFmtId="169" fontId="0" fillId="0" borderId="14" xfId="0" applyNumberFormat="1" applyBorder="1" applyAlignment="1">
      <alignment horizontal="center"/>
    </xf>
    <xf numFmtId="169" fontId="0" fillId="0" borderId="11" xfId="0" applyNumberFormat="1" applyBorder="1" applyAlignment="1">
      <alignment horizontal="center"/>
    </xf>
    <xf numFmtId="169" fontId="10" fillId="0" borderId="22" xfId="0" applyNumberFormat="1" applyFont="1" applyBorder="1"/>
    <xf numFmtId="169" fontId="0" fillId="0" borderId="18" xfId="0" applyNumberFormat="1" applyBorder="1"/>
    <xf numFmtId="169" fontId="13" fillId="0" borderId="22" xfId="0" applyNumberFormat="1" applyFont="1" applyBorder="1"/>
    <xf numFmtId="169" fontId="0" fillId="0" borderId="22" xfId="0" applyNumberFormat="1" applyBorder="1" applyAlignment="1">
      <alignment horizontal="left"/>
    </xf>
    <xf numFmtId="169" fontId="0" fillId="0" borderId="22" xfId="0" applyNumberFormat="1" applyBorder="1" applyAlignment="1">
      <alignment horizontal="center"/>
    </xf>
    <xf numFmtId="169" fontId="13" fillId="0" borderId="22" xfId="0" applyNumberFormat="1" applyFont="1" applyBorder="1" applyAlignment="1">
      <alignment horizontal="left"/>
    </xf>
    <xf numFmtId="169" fontId="10" fillId="0" borderId="44" xfId="0" applyNumberFormat="1" applyFont="1" applyBorder="1"/>
    <xf numFmtId="169" fontId="0" fillId="0" borderId="46" xfId="0" applyNumberFormat="1" applyBorder="1"/>
    <xf numFmtId="169" fontId="0" fillId="0" borderId="47" xfId="0" applyNumberFormat="1" applyBorder="1"/>
    <xf numFmtId="169" fontId="12" fillId="0" borderId="44" xfId="0" applyNumberFormat="1" applyFont="1" applyBorder="1"/>
    <xf numFmtId="169" fontId="0" fillId="0" borderId="1" xfId="0" applyNumberFormat="1" applyBorder="1"/>
    <xf numFmtId="169" fontId="0" fillId="0" borderId="49" xfId="0" applyNumberFormat="1" applyBorder="1"/>
    <xf numFmtId="169" fontId="0" fillId="0" borderId="2" xfId="0" applyNumberFormat="1" applyBorder="1"/>
    <xf numFmtId="169" fontId="0" fillId="0" borderId="44" xfId="0" applyNumberFormat="1" applyBorder="1"/>
    <xf numFmtId="169" fontId="0" fillId="0" borderId="25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25" xfId="0" applyNumberFormat="1" applyBorder="1"/>
    <xf numFmtId="3" fontId="0" fillId="0" borderId="41" xfId="0" applyNumberFormat="1" applyBorder="1"/>
    <xf numFmtId="169" fontId="12" fillId="0" borderId="46" xfId="0" applyNumberFormat="1" applyFont="1" applyBorder="1"/>
    <xf numFmtId="168" fontId="12" fillId="0" borderId="22" xfId="0" applyNumberFormat="1" applyFont="1" applyBorder="1"/>
    <xf numFmtId="168" fontId="10" fillId="0" borderId="4" xfId="0" applyNumberFormat="1" applyFont="1" applyBorder="1"/>
    <xf numFmtId="168" fontId="0" fillId="0" borderId="0" xfId="0" applyNumberFormat="1" applyBorder="1" applyAlignment="1">
      <alignment horizontal="center"/>
    </xf>
    <xf numFmtId="168" fontId="0" fillId="0" borderId="0" xfId="0" applyNumberFormat="1" applyBorder="1" applyAlignment="1">
      <alignment horizontal="right"/>
    </xf>
    <xf numFmtId="168" fontId="0" fillId="0" borderId="0" xfId="0" applyNumberFormat="1" applyAlignment="1">
      <alignment horizontal="right"/>
    </xf>
    <xf numFmtId="168" fontId="0" fillId="0" borderId="47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1" fontId="0" fillId="0" borderId="18" xfId="0" applyNumberFormat="1" applyBorder="1" applyAlignment="1">
      <alignment horizontal="right"/>
    </xf>
    <xf numFmtId="1" fontId="0" fillId="0" borderId="48" xfId="0" applyNumberFormat="1" applyBorder="1" applyAlignment="1">
      <alignment horizontal="right"/>
    </xf>
    <xf numFmtId="0" fontId="11" fillId="0" borderId="19" xfId="0" applyFont="1" applyBorder="1"/>
    <xf numFmtId="0" fontId="11" fillId="0" borderId="0" xfId="0" applyFont="1"/>
    <xf numFmtId="0" fontId="11" fillId="0" borderId="32" xfId="0" applyFont="1" applyBorder="1"/>
    <xf numFmtId="0" fontId="11" fillId="0" borderId="42" xfId="0" applyFont="1" applyBorder="1" applyAlignment="1">
      <alignment horizontal="left"/>
    </xf>
    <xf numFmtId="0" fontId="11" fillId="0" borderId="8" xfId="0" applyFont="1" applyBorder="1"/>
    <xf numFmtId="0" fontId="11" fillId="0" borderId="22" xfId="0" applyFont="1" applyBorder="1"/>
    <xf numFmtId="0" fontId="11" fillId="0" borderId="40" xfId="0" applyFont="1" applyBorder="1" applyAlignment="1">
      <alignment horizontal="center"/>
    </xf>
    <xf numFmtId="0" fontId="12" fillId="0" borderId="42" xfId="0" applyFont="1" applyBorder="1" applyAlignment="1">
      <alignment horizontal="left"/>
    </xf>
    <xf numFmtId="0" fontId="11" fillId="0" borderId="7" xfId="0" applyFont="1" applyBorder="1"/>
    <xf numFmtId="168" fontId="12" fillId="0" borderId="42" xfId="0" applyNumberFormat="1" applyFont="1" applyBorder="1" applyAlignment="1">
      <alignment horizontal="left"/>
    </xf>
    <xf numFmtId="168" fontId="11" fillId="0" borderId="42" xfId="0" applyNumberFormat="1" applyFont="1" applyBorder="1" applyAlignment="1">
      <alignment horizontal="left"/>
    </xf>
    <xf numFmtId="168" fontId="11" fillId="0" borderId="40" xfId="0" applyNumberFormat="1" applyFont="1" applyBorder="1" applyAlignment="1">
      <alignment horizontal="left"/>
    </xf>
    <xf numFmtId="1" fontId="0" fillId="0" borderId="27" xfId="0" applyNumberFormat="1" applyBorder="1" applyAlignment="1">
      <alignment horizontal="right"/>
    </xf>
    <xf numFmtId="1" fontId="0" fillId="0" borderId="28" xfId="0" applyNumberFormat="1" applyBorder="1" applyAlignment="1">
      <alignment horizontal="right"/>
    </xf>
    <xf numFmtId="168" fontId="12" fillId="0" borderId="47" xfId="0" applyNumberFormat="1" applyFont="1" applyBorder="1"/>
    <xf numFmtId="168" fontId="12" fillId="0" borderId="0" xfId="0" applyNumberFormat="1" applyFont="1"/>
    <xf numFmtId="1" fontId="12" fillId="0" borderId="48" xfId="0" applyNumberFormat="1" applyFont="1" applyBorder="1"/>
    <xf numFmtId="168" fontId="0" fillId="0" borderId="2" xfId="0" applyNumberFormat="1" applyBorder="1" applyAlignment="1">
      <alignment horizontal="right"/>
    </xf>
    <xf numFmtId="168" fontId="11" fillId="0" borderId="8" xfId="0" applyNumberFormat="1" applyFont="1" applyBorder="1" applyAlignment="1">
      <alignment horizontal="left"/>
    </xf>
    <xf numFmtId="168" fontId="10" fillId="0" borderId="21" xfId="0" applyNumberFormat="1" applyFont="1" applyBorder="1"/>
    <xf numFmtId="0" fontId="11" fillId="0" borderId="22" xfId="0" applyFont="1" applyBorder="1" applyAlignment="1">
      <alignment horizontal="left"/>
    </xf>
    <xf numFmtId="0" fontId="11" fillId="0" borderId="19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3" fontId="0" fillId="0" borderId="0" xfId="0" applyNumberFormat="1" applyBorder="1"/>
    <xf numFmtId="168" fontId="11" fillId="0" borderId="22" xfId="0" applyNumberFormat="1" applyFont="1" applyBorder="1" applyAlignment="1">
      <alignment horizontal="left"/>
    </xf>
    <xf numFmtId="168" fontId="11" fillId="0" borderId="19" xfId="0" applyNumberFormat="1" applyFont="1" applyBorder="1" applyAlignment="1">
      <alignment horizontal="left"/>
    </xf>
    <xf numFmtId="1" fontId="11" fillId="0" borderId="19" xfId="0" applyNumberFormat="1" applyFont="1" applyBorder="1" applyAlignment="1">
      <alignment horizontal="left"/>
    </xf>
    <xf numFmtId="168" fontId="11" fillId="0" borderId="32" xfId="0" applyNumberFormat="1" applyFont="1" applyBorder="1" applyAlignment="1">
      <alignment horizontal="left"/>
    </xf>
    <xf numFmtId="1" fontId="11" fillId="0" borderId="32" xfId="0" applyNumberFormat="1" applyFont="1" applyBorder="1" applyAlignment="1">
      <alignment horizontal="left"/>
    </xf>
    <xf numFmtId="168" fontId="0" fillId="0" borderId="0" xfId="0" applyNumberFormat="1" applyBorder="1" applyAlignment="1">
      <alignment horizontal="left"/>
    </xf>
    <xf numFmtId="168" fontId="11" fillId="0" borderId="0" xfId="0" applyNumberFormat="1" applyFont="1" applyBorder="1" applyAlignment="1">
      <alignment horizontal="left"/>
    </xf>
    <xf numFmtId="169" fontId="0" fillId="0" borderId="27" xfId="0" applyNumberFormat="1" applyBorder="1" applyAlignment="1">
      <alignment horizontal="right"/>
    </xf>
    <xf numFmtId="169" fontId="0" fillId="0" borderId="2" xfId="0" applyNumberFormat="1" applyBorder="1" applyAlignment="1">
      <alignment horizontal="right"/>
    </xf>
    <xf numFmtId="169" fontId="0" fillId="0" borderId="28" xfId="0" applyNumberFormat="1" applyBorder="1" applyAlignment="1">
      <alignment horizontal="right"/>
    </xf>
    <xf numFmtId="169" fontId="0" fillId="0" borderId="41" xfId="0" applyNumberFormat="1" applyBorder="1" applyAlignment="1">
      <alignment horizontal="right"/>
    </xf>
    <xf numFmtId="168" fontId="15" fillId="0" borderId="22" xfId="0" applyNumberFormat="1" applyFont="1" applyBorder="1" applyAlignment="1">
      <alignment horizontal="left"/>
    </xf>
    <xf numFmtId="169" fontId="11" fillId="0" borderId="42" xfId="0" applyNumberFormat="1" applyFont="1" applyBorder="1" applyAlignment="1">
      <alignment horizontal="left"/>
    </xf>
    <xf numFmtId="169" fontId="11" fillId="0" borderId="40" xfId="0" applyNumberFormat="1" applyFont="1" applyBorder="1" applyAlignment="1">
      <alignment horizontal="left"/>
    </xf>
    <xf numFmtId="169" fontId="11" fillId="0" borderId="22" xfId="0" applyNumberFormat="1" applyFont="1" applyBorder="1" applyAlignment="1">
      <alignment horizontal="left"/>
    </xf>
    <xf numFmtId="169" fontId="11" fillId="0" borderId="19" xfId="0" applyNumberFormat="1" applyFont="1" applyBorder="1" applyAlignment="1">
      <alignment horizontal="left"/>
    </xf>
    <xf numFmtId="169" fontId="11" fillId="0" borderId="0" xfId="0" applyNumberFormat="1" applyFont="1" applyAlignment="1">
      <alignment horizontal="left"/>
    </xf>
    <xf numFmtId="169" fontId="11" fillId="0" borderId="8" xfId="0" applyNumberFormat="1" applyFont="1" applyBorder="1" applyAlignment="1">
      <alignment horizontal="left"/>
    </xf>
    <xf numFmtId="169" fontId="11" fillId="0" borderId="32" xfId="0" applyNumberFormat="1" applyFont="1" applyBorder="1" applyAlignment="1">
      <alignment horizontal="left"/>
    </xf>
    <xf numFmtId="168" fontId="10" fillId="0" borderId="40" xfId="0" applyNumberFormat="1" applyFont="1" applyBorder="1"/>
    <xf numFmtId="168" fontId="10" fillId="0" borderId="40" xfId="0" applyNumberFormat="1" applyFont="1" applyBorder="1" applyAlignment="1">
      <alignment horizontal="left"/>
    </xf>
    <xf numFmtId="168" fontId="10" fillId="0" borderId="11" xfId="0" applyNumberFormat="1" applyFont="1" applyBorder="1"/>
    <xf numFmtId="168" fontId="10" fillId="3" borderId="11" xfId="0" applyNumberFormat="1" applyFont="1" applyFill="1" applyBorder="1" applyAlignment="1">
      <alignment horizontal="center"/>
    </xf>
    <xf numFmtId="1" fontId="10" fillId="0" borderId="40" xfId="0" applyNumberFormat="1" applyFont="1" applyBorder="1"/>
    <xf numFmtId="1" fontId="10" fillId="0" borderId="11" xfId="0" applyNumberFormat="1" applyFont="1" applyBorder="1"/>
    <xf numFmtId="168" fontId="10" fillId="0" borderId="24" xfId="0" applyNumberFormat="1" applyFont="1" applyBorder="1"/>
    <xf numFmtId="168" fontId="12" fillId="0" borderId="21" xfId="0" applyNumberFormat="1" applyFont="1" applyBorder="1"/>
    <xf numFmtId="168" fontId="12" fillId="0" borderId="21" xfId="0" applyNumberFormat="1" applyFont="1" applyBorder="1" applyAlignment="1">
      <alignment horizontal="left"/>
    </xf>
    <xf numFmtId="168" fontId="10" fillId="0" borderId="3" xfId="0" applyNumberFormat="1" applyFont="1" applyBorder="1" applyAlignment="1">
      <alignment horizontal="center"/>
    </xf>
    <xf numFmtId="1" fontId="0" fillId="0" borderId="0" xfId="0" applyNumberFormat="1" applyBorder="1"/>
    <xf numFmtId="168" fontId="10" fillId="3" borderId="3" xfId="0" applyNumberFormat="1" applyFont="1" applyFill="1" applyBorder="1" applyAlignment="1">
      <alignment horizontal="right"/>
    </xf>
    <xf numFmtId="168" fontId="10" fillId="0" borderId="50" xfId="0" applyNumberFormat="1" applyFont="1" applyBorder="1" applyAlignment="1">
      <alignment horizontal="center"/>
    </xf>
    <xf numFmtId="168" fontId="0" fillId="0" borderId="24" xfId="0" applyNumberFormat="1" applyBorder="1"/>
    <xf numFmtId="168" fontId="13" fillId="0" borderId="21" xfId="0" applyNumberFormat="1" applyFont="1" applyBorder="1"/>
    <xf numFmtId="168" fontId="13" fillId="0" borderId="21" xfId="0" applyNumberFormat="1" applyFont="1" applyBorder="1" applyAlignment="1">
      <alignment horizontal="left"/>
    </xf>
    <xf numFmtId="168" fontId="12" fillId="0" borderId="21" xfId="0" applyNumberFormat="1" applyFont="1" applyBorder="1" applyAlignment="1"/>
    <xf numFmtId="168" fontId="12" fillId="0" borderId="24" xfId="0" applyNumberFormat="1" applyFont="1" applyBorder="1" applyAlignment="1">
      <alignment horizontal="left"/>
    </xf>
    <xf numFmtId="168" fontId="10" fillId="0" borderId="2" xfId="0" applyNumberFormat="1" applyFont="1" applyBorder="1" applyAlignment="1">
      <alignment horizontal="right"/>
    </xf>
    <xf numFmtId="1" fontId="10" fillId="0" borderId="2" xfId="0" applyNumberFormat="1" applyFont="1" applyBorder="1" applyAlignment="1">
      <alignment horizontal="left"/>
    </xf>
    <xf numFmtId="0" fontId="10" fillId="0" borderId="0" xfId="0" applyFont="1"/>
    <xf numFmtId="168" fontId="12" fillId="0" borderId="24" xfId="0" applyNumberFormat="1" applyFont="1" applyBorder="1"/>
    <xf numFmtId="168" fontId="10" fillId="0" borderId="8" xfId="0" applyNumberFormat="1" applyFont="1" applyBorder="1"/>
    <xf numFmtId="168" fontId="10" fillId="3" borderId="8" xfId="0" applyNumberFormat="1" applyFont="1" applyFill="1" applyBorder="1"/>
    <xf numFmtId="168" fontId="10" fillId="0" borderId="50" xfId="0" applyNumberFormat="1" applyFont="1" applyBorder="1" applyAlignment="1">
      <alignment horizontal="left"/>
    </xf>
    <xf numFmtId="1" fontId="10" fillId="0" borderId="50" xfId="0" applyNumberFormat="1" applyFont="1" applyBorder="1" applyAlignment="1">
      <alignment horizontal="left"/>
    </xf>
    <xf numFmtId="1" fontId="10" fillId="0" borderId="32" xfId="0" applyNumberFormat="1" applyFont="1" applyBorder="1"/>
    <xf numFmtId="1" fontId="10" fillId="0" borderId="36" xfId="0" applyNumberFormat="1" applyFont="1" applyBorder="1"/>
    <xf numFmtId="1" fontId="10" fillId="3" borderId="32" xfId="0" applyNumberFormat="1" applyFont="1" applyFill="1" applyBorder="1"/>
    <xf numFmtId="0" fontId="10" fillId="0" borderId="8" xfId="0" applyFont="1" applyBorder="1"/>
    <xf numFmtId="0" fontId="10" fillId="0" borderId="32" xfId="0" applyFont="1" applyBorder="1"/>
    <xf numFmtId="0" fontId="10" fillId="3" borderId="8" xfId="0" applyFont="1" applyFill="1" applyBorder="1"/>
    <xf numFmtId="0" fontId="12" fillId="0" borderId="21" xfId="0" applyFont="1" applyBorder="1"/>
    <xf numFmtId="0" fontId="12" fillId="0" borderId="21" xfId="0" applyFont="1" applyBorder="1" applyAlignment="1">
      <alignment horizontal="left"/>
    </xf>
    <xf numFmtId="0" fontId="10" fillId="0" borderId="50" xfId="0" applyFont="1" applyBorder="1" applyAlignment="1">
      <alignment horizontal="left"/>
    </xf>
    <xf numFmtId="0" fontId="5" fillId="0" borderId="18" xfId="0" applyFont="1" applyBorder="1" applyAlignment="1"/>
    <xf numFmtId="37" fontId="4" fillId="2" borderId="2" xfId="0" applyNumberFormat="1" applyFont="1" applyFill="1" applyBorder="1" applyAlignment="1"/>
    <xf numFmtId="37" fontId="4" fillId="2" borderId="41" xfId="0" applyNumberFormat="1" applyFont="1" applyFill="1" applyBorder="1" applyAlignment="1"/>
    <xf numFmtId="37" fontId="5" fillId="0" borderId="18" xfId="0" applyNumberFormat="1" applyFont="1" applyBorder="1" applyAlignment="1"/>
    <xf numFmtId="0" fontId="5" fillId="0" borderId="31" xfId="0" applyFont="1" applyBorder="1" applyAlignment="1"/>
    <xf numFmtId="37" fontId="2" fillId="0" borderId="5" xfId="0" applyNumberFormat="1" applyFont="1" applyBorder="1" applyAlignment="1"/>
    <xf numFmtId="37" fontId="2" fillId="0" borderId="51" xfId="0" applyNumberFormat="1" applyFont="1" applyBorder="1" applyAlignment="1"/>
    <xf numFmtId="37" fontId="4" fillId="0" borderId="25" xfId="0" applyNumberFormat="1" applyFont="1" applyBorder="1" applyAlignment="1"/>
    <xf numFmtId="39" fontId="2" fillId="2" borderId="0" xfId="0" applyNumberFormat="1" applyFont="1" applyFill="1" applyBorder="1" applyAlignment="1">
      <alignment horizontal="right"/>
    </xf>
    <xf numFmtId="0" fontId="4" fillId="2" borderId="10" xfId="0" applyFont="1" applyFill="1" applyBorder="1" applyAlignment="1">
      <alignment horizontal="center"/>
    </xf>
    <xf numFmtId="0" fontId="4" fillId="2" borderId="23" xfId="0" applyFont="1" applyFill="1" applyBorder="1" applyAlignment="1"/>
    <xf numFmtId="0" fontId="4" fillId="2" borderId="45" xfId="0" applyFont="1" applyFill="1" applyBorder="1" applyAlignment="1"/>
    <xf numFmtId="0" fontId="2" fillId="2" borderId="31" xfId="0" applyFont="1" applyFill="1" applyBorder="1" applyAlignment="1"/>
    <xf numFmtId="37" fontId="2" fillId="2" borderId="31" xfId="0" applyNumberFormat="1" applyFont="1" applyFill="1" applyBorder="1" applyAlignment="1"/>
    <xf numFmtId="37" fontId="2" fillId="2" borderId="45" xfId="0" applyNumberFormat="1" applyFont="1" applyFill="1" applyBorder="1" applyAlignment="1"/>
    <xf numFmtId="0" fontId="4" fillId="2" borderId="30" xfId="0" applyFont="1" applyFill="1" applyBorder="1" applyAlignment="1"/>
    <xf numFmtId="37" fontId="4" fillId="2" borderId="33" xfId="0" applyNumberFormat="1" applyFont="1" applyFill="1" applyBorder="1" applyAlignment="1"/>
    <xf numFmtId="165" fontId="18" fillId="0" borderId="52" xfId="0" applyNumberFormat="1" applyFont="1" applyBorder="1" applyAlignment="1"/>
    <xf numFmtId="3" fontId="18" fillId="0" borderId="52" xfId="0" applyNumberFormat="1" applyFont="1" applyBorder="1" applyAlignment="1"/>
    <xf numFmtId="167" fontId="18" fillId="0" borderId="52" xfId="0" applyNumberFormat="1" applyFont="1" applyBorder="1" applyAlignment="1"/>
    <xf numFmtId="167" fontId="18" fillId="0" borderId="53" xfId="0" applyNumberFormat="1" applyFont="1" applyBorder="1" applyAlignment="1"/>
    <xf numFmtId="39" fontId="2" fillId="0" borderId="5" xfId="0" applyNumberFormat="1" applyFont="1" applyBorder="1" applyAlignment="1">
      <alignment horizontal="right"/>
    </xf>
    <xf numFmtId="0" fontId="0" fillId="0" borderId="0" xfId="0" applyFont="1" applyAlignment="1"/>
    <xf numFmtId="170" fontId="19" fillId="0" borderId="0" xfId="0" applyNumberFormat="1" applyFont="1" applyAlignment="1"/>
    <xf numFmtId="170" fontId="14" fillId="0" borderId="0" xfId="0" applyNumberFormat="1" applyFont="1" applyAlignment="1">
      <alignment horizontal="centerContinuous"/>
    </xf>
    <xf numFmtId="0" fontId="19" fillId="0" borderId="0" xfId="0" applyFont="1" applyAlignment="1">
      <alignment horizontal="centerContinuous"/>
    </xf>
    <xf numFmtId="170" fontId="20" fillId="0" borderId="0" xfId="0" applyNumberFormat="1" applyFont="1"/>
    <xf numFmtId="170" fontId="11" fillId="0" borderId="0" xfId="0" applyNumberFormat="1" applyFont="1"/>
    <xf numFmtId="170" fontId="0" fillId="0" borderId="0" xfId="0" applyNumberFormat="1" applyFont="1" applyAlignment="1"/>
    <xf numFmtId="170" fontId="20" fillId="0" borderId="42" xfId="0" applyNumberFormat="1" applyFont="1" applyBorder="1"/>
    <xf numFmtId="170" fontId="21" fillId="0" borderId="40" xfId="0" applyNumberFormat="1" applyFont="1" applyBorder="1"/>
    <xf numFmtId="170" fontId="20" fillId="0" borderId="40" xfId="0" applyNumberFormat="1" applyFont="1" applyBorder="1"/>
    <xf numFmtId="170" fontId="11" fillId="0" borderId="40" xfId="0" applyNumberFormat="1" applyFont="1" applyBorder="1"/>
    <xf numFmtId="170" fontId="11" fillId="0" borderId="19" xfId="0" applyNumberFormat="1" applyFont="1" applyBorder="1"/>
    <xf numFmtId="167" fontId="15" fillId="0" borderId="7" xfId="0" applyNumberFormat="1" applyFont="1" applyBorder="1" applyAlignment="1">
      <alignment horizontal="center"/>
    </xf>
    <xf numFmtId="167" fontId="15" fillId="0" borderId="32" xfId="0" applyNumberFormat="1" applyFont="1" applyBorder="1" applyAlignment="1">
      <alignment horizontal="center"/>
    </xf>
    <xf numFmtId="170" fontId="15" fillId="0" borderId="44" xfId="0" applyNumberFormat="1" applyFont="1" applyBorder="1"/>
    <xf numFmtId="167" fontId="15" fillId="0" borderId="0" xfId="0" applyNumberFormat="1" applyFont="1" applyBorder="1" applyAlignment="1">
      <alignment horizontal="center"/>
    </xf>
    <xf numFmtId="170" fontId="22" fillId="0" borderId="0" xfId="0" applyNumberFormat="1" applyFont="1" applyBorder="1"/>
    <xf numFmtId="170" fontId="15" fillId="0" borderId="0" xfId="0" applyNumberFormat="1" applyFont="1" applyAlignment="1">
      <alignment horizontal="center"/>
    </xf>
    <xf numFmtId="170" fontId="23" fillId="0" borderId="0" xfId="0" applyNumberFormat="1" applyFont="1" applyBorder="1"/>
    <xf numFmtId="170" fontId="22" fillId="0" borderId="0" xfId="0" applyNumberFormat="1" applyFont="1"/>
    <xf numFmtId="170" fontId="24" fillId="0" borderId="0" xfId="0" applyNumberFormat="1" applyFont="1" applyAlignment="1"/>
    <xf numFmtId="2" fontId="11" fillId="0" borderId="0" xfId="0" applyNumberFormat="1" applyFont="1" applyBorder="1"/>
    <xf numFmtId="2" fontId="15" fillId="0" borderId="0" xfId="0" applyNumberFormat="1" applyFont="1" applyBorder="1" applyAlignment="1">
      <alignment horizontal="center"/>
    </xf>
    <xf numFmtId="2" fontId="0" fillId="0" borderId="0" xfId="0" applyNumberFormat="1" applyFont="1" applyAlignment="1"/>
    <xf numFmtId="170" fontId="0" fillId="0" borderId="0" xfId="0" applyNumberFormat="1" applyAlignment="1"/>
    <xf numFmtId="0" fontId="25" fillId="0" borderId="0" xfId="0" applyFont="1" applyAlignment="1"/>
    <xf numFmtId="170" fontId="17" fillId="0" borderId="0" xfId="0" applyNumberFormat="1" applyFont="1" applyAlignment="1">
      <alignment horizontal="centerContinuous"/>
    </xf>
    <xf numFmtId="0" fontId="0" fillId="0" borderId="0" xfId="0" applyFont="1" applyAlignment="1">
      <alignment horizontal="centerContinuous"/>
    </xf>
    <xf numFmtId="1" fontId="0" fillId="0" borderId="0" xfId="0" applyNumberFormat="1" applyBorder="1" applyAlignment="1">
      <alignment horizontal="center"/>
    </xf>
    <xf numFmtId="0" fontId="12" fillId="0" borderId="0" xfId="0" applyFont="1"/>
    <xf numFmtId="0" fontId="12" fillId="0" borderId="0" xfId="0" applyFont="1" applyBorder="1"/>
    <xf numFmtId="0" fontId="12" fillId="0" borderId="0" xfId="0" applyFont="1" applyBorder="1" applyAlignment="1">
      <alignment horizontal="left"/>
    </xf>
    <xf numFmtId="1" fontId="12" fillId="0" borderId="18" xfId="0" applyNumberFormat="1" applyFont="1" applyBorder="1"/>
    <xf numFmtId="1" fontId="12" fillId="0" borderId="18" xfId="0" applyNumberFormat="1" applyFont="1" applyBorder="1" applyAlignment="1">
      <alignment horizontal="right"/>
    </xf>
    <xf numFmtId="168" fontId="12" fillId="0" borderId="0" xfId="0" applyNumberFormat="1" applyFont="1" applyAlignment="1">
      <alignment horizontal="right"/>
    </xf>
    <xf numFmtId="3" fontId="12" fillId="0" borderId="1" xfId="0" applyNumberFormat="1" applyFont="1" applyBorder="1"/>
    <xf numFmtId="3" fontId="12" fillId="0" borderId="0" xfId="0" applyNumberFormat="1" applyFont="1"/>
    <xf numFmtId="3" fontId="12" fillId="0" borderId="25" xfId="0" applyNumberFormat="1" applyFont="1" applyBorder="1"/>
    <xf numFmtId="1" fontId="12" fillId="0" borderId="54" xfId="0" applyNumberFormat="1" applyFont="1" applyBorder="1" applyAlignment="1">
      <alignment horizontal="center"/>
    </xf>
    <xf numFmtId="168" fontId="12" fillId="3" borderId="55" xfId="0" applyNumberFormat="1" applyFont="1" applyFill="1" applyBorder="1" applyAlignment="1">
      <alignment horizontal="center"/>
    </xf>
    <xf numFmtId="1" fontId="12" fillId="3" borderId="56" xfId="0" applyNumberFormat="1" applyFont="1" applyFill="1" applyBorder="1" applyAlignment="1">
      <alignment horizontal="center"/>
    </xf>
    <xf numFmtId="168" fontId="12" fillId="3" borderId="0" xfId="0" applyNumberFormat="1" applyFont="1" applyFill="1"/>
    <xf numFmtId="1" fontId="12" fillId="3" borderId="18" xfId="0" applyNumberFormat="1" applyFont="1" applyFill="1" applyBorder="1"/>
    <xf numFmtId="1" fontId="12" fillId="3" borderId="48" xfId="0" applyNumberFormat="1" applyFont="1" applyFill="1" applyBorder="1"/>
    <xf numFmtId="1" fontId="12" fillId="3" borderId="18" xfId="0" applyNumberFormat="1" applyFont="1" applyFill="1" applyBorder="1" applyAlignment="1">
      <alignment horizontal="right"/>
    </xf>
    <xf numFmtId="3" fontId="27" fillId="0" borderId="57" xfId="0" applyNumberFormat="1" applyFont="1" applyBorder="1" applyAlignment="1"/>
    <xf numFmtId="1" fontId="12" fillId="3" borderId="48" xfId="0" applyNumberFormat="1" applyFont="1" applyFill="1" applyBorder="1" applyAlignment="1">
      <alignment horizontal="right"/>
    </xf>
    <xf numFmtId="1" fontId="12" fillId="0" borderId="0" xfId="0" applyNumberFormat="1" applyFont="1"/>
    <xf numFmtId="1" fontId="12" fillId="0" borderId="27" xfId="0" applyNumberFormat="1" applyFont="1" applyBorder="1"/>
    <xf numFmtId="3" fontId="12" fillId="3" borderId="2" xfId="0" applyNumberFormat="1" applyFont="1" applyFill="1" applyBorder="1" applyAlignment="1">
      <alignment horizontal="right"/>
    </xf>
    <xf numFmtId="1" fontId="12" fillId="0" borderId="28" xfId="0" applyNumberFormat="1" applyFont="1" applyBorder="1"/>
    <xf numFmtId="3" fontId="12" fillId="3" borderId="41" xfId="0" applyNumberFormat="1" applyFont="1" applyFill="1" applyBorder="1" applyAlignment="1">
      <alignment horizontal="right"/>
    </xf>
    <xf numFmtId="168" fontId="12" fillId="0" borderId="43" xfId="0" applyNumberFormat="1" applyFont="1" applyBorder="1" applyAlignment="1">
      <alignment horizontal="center"/>
    </xf>
    <xf numFmtId="1" fontId="12" fillId="0" borderId="14" xfId="0" applyNumberFormat="1" applyFont="1" applyBorder="1" applyAlignment="1">
      <alignment horizontal="center"/>
    </xf>
    <xf numFmtId="168" fontId="12" fillId="3" borderId="11" xfId="0" applyNumberFormat="1" applyFont="1" applyFill="1" applyBorder="1" applyAlignment="1">
      <alignment horizontal="center"/>
    </xf>
    <xf numFmtId="168" fontId="12" fillId="3" borderId="47" xfId="0" applyNumberFormat="1" applyFont="1" applyFill="1" applyBorder="1"/>
    <xf numFmtId="168" fontId="12" fillId="0" borderId="0" xfId="0" applyNumberFormat="1" applyFont="1" applyBorder="1"/>
    <xf numFmtId="1" fontId="12" fillId="0" borderId="0" xfId="0" applyNumberFormat="1" applyFont="1" applyBorder="1"/>
    <xf numFmtId="168" fontId="12" fillId="0" borderId="40" xfId="0" applyNumberFormat="1" applyFont="1" applyBorder="1" applyAlignment="1"/>
    <xf numFmtId="168" fontId="12" fillId="0" borderId="40" xfId="0" applyNumberFormat="1" applyFont="1" applyBorder="1" applyAlignment="1">
      <alignment horizontal="left"/>
    </xf>
    <xf numFmtId="168" fontId="12" fillId="0" borderId="11" xfId="0" applyNumberFormat="1" applyFont="1" applyBorder="1" applyAlignment="1">
      <alignment horizontal="center"/>
    </xf>
    <xf numFmtId="3" fontId="12" fillId="0" borderId="2" xfId="0" applyNumberFormat="1" applyFont="1" applyBorder="1"/>
    <xf numFmtId="3" fontId="12" fillId="2" borderId="2" xfId="0" applyNumberFormat="1" applyFont="1" applyFill="1" applyBorder="1"/>
    <xf numFmtId="3" fontId="12" fillId="0" borderId="41" xfId="0" applyNumberFormat="1" applyFont="1" applyBorder="1"/>
    <xf numFmtId="3" fontId="12" fillId="2" borderId="41" xfId="0" applyNumberFormat="1" applyFont="1" applyFill="1" applyBorder="1"/>
    <xf numFmtId="168" fontId="12" fillId="3" borderId="2" xfId="0" applyNumberFormat="1" applyFont="1" applyFill="1" applyBorder="1"/>
    <xf numFmtId="168" fontId="12" fillId="0" borderId="2" xfId="0" applyNumberFormat="1" applyFont="1" applyBorder="1"/>
    <xf numFmtId="168" fontId="12" fillId="2" borderId="2" xfId="0" applyNumberFormat="1" applyFont="1" applyFill="1" applyBorder="1"/>
    <xf numFmtId="168" fontId="12" fillId="0" borderId="25" xfId="0" applyNumberFormat="1" applyFont="1" applyBorder="1"/>
    <xf numFmtId="168" fontId="12" fillId="0" borderId="41" xfId="0" applyNumberFormat="1" applyFont="1" applyBorder="1"/>
    <xf numFmtId="168" fontId="12" fillId="2" borderId="41" xfId="0" applyNumberFormat="1" applyFont="1" applyFill="1" applyBorder="1"/>
    <xf numFmtId="0" fontId="0" fillId="0" borderId="0" xfId="0" applyBorder="1" applyAlignment="1">
      <alignment horizontal="right"/>
    </xf>
    <xf numFmtId="37" fontId="4" fillId="2" borderId="34" xfId="0" applyNumberFormat="1" applyFont="1" applyFill="1" applyBorder="1" applyAlignment="1"/>
    <xf numFmtId="37" fontId="4" fillId="2" borderId="34" xfId="1" applyNumberFormat="1" applyFont="1" applyFill="1" applyBorder="1" applyAlignment="1"/>
    <xf numFmtId="1" fontId="12" fillId="0" borderId="46" xfId="0" applyNumberFormat="1" applyFont="1" applyBorder="1"/>
    <xf numFmtId="1" fontId="12" fillId="3" borderId="0" xfId="0" applyNumberFormat="1" applyFont="1" applyFill="1" applyAlignment="1">
      <alignment horizontal="right"/>
    </xf>
    <xf numFmtId="1" fontId="12" fillId="3" borderId="0" xfId="0" applyNumberFormat="1" applyFont="1" applyFill="1" applyBorder="1" applyAlignment="1">
      <alignment horizontal="right"/>
    </xf>
    <xf numFmtId="1" fontId="12" fillId="3" borderId="0" xfId="0" applyNumberFormat="1" applyFont="1" applyFill="1"/>
    <xf numFmtId="1" fontId="12" fillId="3" borderId="47" xfId="0" applyNumberFormat="1" applyFont="1" applyFill="1" applyBorder="1"/>
    <xf numFmtId="1" fontId="0" fillId="0" borderId="0" xfId="0" applyNumberForma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8" fontId="11" fillId="0" borderId="0" xfId="0" applyNumberFormat="1" applyFont="1" applyBorder="1"/>
    <xf numFmtId="1" fontId="0" fillId="0" borderId="2" xfId="0" applyNumberFormat="1" applyBorder="1"/>
    <xf numFmtId="168" fontId="11" fillId="0" borderId="0" xfId="0" applyNumberFormat="1" applyFont="1" applyBorder="1" applyAlignment="1">
      <alignment horizontal="center"/>
    </xf>
    <xf numFmtId="0" fontId="11" fillId="0" borderId="0" xfId="0" applyFont="1" applyBorder="1"/>
    <xf numFmtId="165" fontId="9" fillId="0" borderId="0" xfId="0" applyNumberFormat="1" applyFont="1" applyAlignment="1"/>
    <xf numFmtId="170" fontId="15" fillId="0" borderId="58" xfId="0" applyNumberFormat="1" applyFont="1" applyBorder="1"/>
    <xf numFmtId="170" fontId="15" fillId="0" borderId="8" xfId="0" applyNumberFormat="1" applyFont="1" applyBorder="1"/>
    <xf numFmtId="2" fontId="0" fillId="0" borderId="0" xfId="0" applyNumberFormat="1" applyBorder="1"/>
    <xf numFmtId="1" fontId="11" fillId="0" borderId="0" xfId="0" applyNumberFormat="1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left"/>
    </xf>
    <xf numFmtId="0" fontId="12" fillId="0" borderId="0" xfId="0" applyFont="1" applyFill="1" applyBorder="1" applyAlignment="1"/>
    <xf numFmtId="168" fontId="10" fillId="0" borderId="0" xfId="0" applyNumberFormat="1" applyFont="1" applyFill="1" applyBorder="1"/>
    <xf numFmtId="2" fontId="10" fillId="0" borderId="0" xfId="0" applyNumberFormat="1" applyFont="1" applyFill="1" applyBorder="1"/>
    <xf numFmtId="0" fontId="12" fillId="0" borderId="0" xfId="0" applyFont="1" applyFill="1" applyBorder="1"/>
    <xf numFmtId="0" fontId="12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7" fontId="18" fillId="0" borderId="0" xfId="0" applyNumberFormat="1" applyFont="1" applyBorder="1" applyAlignment="1"/>
    <xf numFmtId="168" fontId="13" fillId="0" borderId="0" xfId="0" applyNumberFormat="1" applyFont="1" applyBorder="1"/>
    <xf numFmtId="168" fontId="13" fillId="0" borderId="0" xfId="0" applyNumberFormat="1" applyFont="1" applyBorder="1" applyAlignment="1">
      <alignment horizontal="left"/>
    </xf>
    <xf numFmtId="168" fontId="12" fillId="0" borderId="0" xfId="0" applyNumberFormat="1" applyFont="1" applyBorder="1" applyAlignment="1"/>
    <xf numFmtId="170" fontId="15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31" fillId="0" borderId="0" xfId="0" applyFont="1"/>
    <xf numFmtId="0" fontId="9" fillId="0" borderId="0" xfId="0" applyFont="1"/>
    <xf numFmtId="0" fontId="32" fillId="0" borderId="0" xfId="0" applyFont="1"/>
    <xf numFmtId="3" fontId="4" fillId="0" borderId="0" xfId="0" applyNumberFormat="1" applyFont="1" applyBorder="1" applyAlignment="1">
      <alignment horizontal="centerContinuous"/>
    </xf>
    <xf numFmtId="37" fontId="4" fillId="0" borderId="0" xfId="0" applyNumberFormat="1" applyFont="1" applyBorder="1" applyAlignment="1">
      <alignment horizontal="centerContinuous"/>
    </xf>
    <xf numFmtId="165" fontId="4" fillId="0" borderId="2" xfId="0" applyNumberFormat="1" applyFont="1" applyBorder="1" applyAlignment="1">
      <alignment horizontal="left"/>
    </xf>
    <xf numFmtId="168" fontId="10" fillId="0" borderId="37" xfId="0" applyNumberFormat="1" applyFont="1" applyBorder="1" applyAlignment="1">
      <alignment horizontal="left"/>
    </xf>
    <xf numFmtId="168" fontId="12" fillId="0" borderId="40" xfId="0" applyNumberFormat="1" applyFont="1" applyBorder="1" applyAlignment="1">
      <alignment horizontal="center"/>
    </xf>
    <xf numFmtId="168" fontId="12" fillId="0" borderId="8" xfId="0" applyNumberFormat="1" applyFont="1" applyBorder="1" applyAlignment="1">
      <alignment horizontal="left"/>
    </xf>
    <xf numFmtId="168" fontId="12" fillId="0" borderId="7" xfId="0" applyNumberFormat="1" applyFont="1" applyBorder="1" applyAlignment="1">
      <alignment horizontal="left"/>
    </xf>
    <xf numFmtId="168" fontId="12" fillId="0" borderId="7" xfId="0" applyNumberFormat="1" applyFont="1" applyBorder="1" applyAlignment="1">
      <alignment horizontal="center"/>
    </xf>
    <xf numFmtId="1" fontId="10" fillId="0" borderId="50" xfId="0" applyNumberFormat="1" applyFont="1" applyBorder="1" applyAlignment="1">
      <alignment horizontal="center"/>
    </xf>
    <xf numFmtId="2" fontId="10" fillId="0" borderId="50" xfId="0" applyNumberFormat="1" applyFont="1" applyBorder="1" applyAlignment="1">
      <alignment horizontal="center"/>
    </xf>
    <xf numFmtId="0" fontId="33" fillId="0" borderId="0" xfId="0" applyFont="1"/>
    <xf numFmtId="0" fontId="34" fillId="0" borderId="0" xfId="0" applyFont="1" applyAlignment="1"/>
    <xf numFmtId="168" fontId="35" fillId="0" borderId="40" xfId="0" applyNumberFormat="1" applyFont="1" applyBorder="1" applyAlignment="1">
      <alignment horizontal="left"/>
    </xf>
    <xf numFmtId="168" fontId="35" fillId="0" borderId="7" xfId="0" applyNumberFormat="1" applyFont="1" applyBorder="1" applyAlignment="1">
      <alignment horizontal="left"/>
    </xf>
    <xf numFmtId="0" fontId="36" fillId="0" borderId="40" xfId="0" applyFont="1" applyBorder="1" applyAlignment="1">
      <alignment horizontal="left"/>
    </xf>
    <xf numFmtId="0" fontId="36" fillId="0" borderId="7" xfId="0" applyFont="1" applyBorder="1" applyAlignment="1">
      <alignment horizontal="left"/>
    </xf>
    <xf numFmtId="0" fontId="35" fillId="0" borderId="40" xfId="0" applyFont="1" applyBorder="1" applyAlignment="1">
      <alignment horizontal="left"/>
    </xf>
    <xf numFmtId="0" fontId="35" fillId="0" borderId="7" xfId="0" applyFont="1" applyBorder="1" applyAlignment="1">
      <alignment horizontal="left"/>
    </xf>
    <xf numFmtId="0" fontId="35" fillId="0" borderId="42" xfId="0" applyFont="1" applyBorder="1" applyAlignment="1">
      <alignment horizontal="left"/>
    </xf>
    <xf numFmtId="0" fontId="36" fillId="0" borderId="0" xfId="0" applyFont="1"/>
    <xf numFmtId="0" fontId="10" fillId="0" borderId="2" xfId="0" applyFont="1" applyBorder="1"/>
    <xf numFmtId="168" fontId="10" fillId="0" borderId="2" xfId="0" applyNumberFormat="1" applyFont="1" applyBorder="1"/>
    <xf numFmtId="1" fontId="10" fillId="0" borderId="0" xfId="0" applyNumberFormat="1" applyFont="1" applyBorder="1"/>
    <xf numFmtId="168" fontId="0" fillId="0" borderId="26" xfId="0" applyNumberFormat="1" applyBorder="1"/>
    <xf numFmtId="168" fontId="10" fillId="0" borderId="0" xfId="0" applyNumberFormat="1" applyFont="1" applyBorder="1" applyAlignment="1">
      <alignment horizontal="left"/>
    </xf>
    <xf numFmtId="1" fontId="12" fillId="0" borderId="1" xfId="0" applyNumberFormat="1" applyFont="1" applyBorder="1"/>
    <xf numFmtId="170" fontId="15" fillId="0" borderId="0" xfId="0" applyNumberFormat="1" applyFont="1" applyBorder="1"/>
    <xf numFmtId="165" fontId="4" fillId="0" borderId="51" xfId="0" quotePrefix="1" applyNumberFormat="1" applyFont="1" applyBorder="1" applyAlignment="1">
      <alignment horizontal="centerContinuous"/>
    </xf>
    <xf numFmtId="0" fontId="40" fillId="0" borderId="40" xfId="0" applyFont="1" applyBorder="1" applyAlignment="1">
      <alignment horizontal="left"/>
    </xf>
    <xf numFmtId="0" fontId="40" fillId="0" borderId="7" xfId="0" applyFont="1" applyBorder="1" applyAlignment="1">
      <alignment horizontal="left"/>
    </xf>
    <xf numFmtId="0" fontId="30" fillId="0" borderId="31" xfId="0" applyFont="1" applyBorder="1" applyAlignment="1"/>
    <xf numFmtId="0" fontId="39" fillId="0" borderId="31" xfId="0" applyFont="1" applyBorder="1" applyAlignment="1"/>
    <xf numFmtId="0" fontId="38" fillId="0" borderId="31" xfId="0" applyFont="1" applyBorder="1" applyAlignment="1"/>
    <xf numFmtId="0" fontId="37" fillId="0" borderId="31" xfId="0" applyFont="1" applyBorder="1" applyAlignment="1"/>
    <xf numFmtId="0" fontId="5" fillId="0" borderId="33" xfId="0" applyFont="1" applyBorder="1" applyAlignment="1"/>
    <xf numFmtId="0" fontId="35" fillId="0" borderId="8" xfId="0" applyFont="1" applyBorder="1"/>
    <xf numFmtId="1" fontId="12" fillId="0" borderId="22" xfId="0" applyNumberFormat="1" applyFont="1" applyBorder="1"/>
    <xf numFmtId="0" fontId="40" fillId="0" borderId="42" xfId="0" applyFont="1" applyBorder="1" applyAlignment="1">
      <alignment horizontal="left"/>
    </xf>
    <xf numFmtId="0" fontId="40" fillId="0" borderId="8" xfId="0" applyFont="1" applyBorder="1"/>
    <xf numFmtId="175" fontId="5" fillId="0" borderId="0" xfId="0" applyNumberFormat="1" applyFont="1" applyAlignment="1"/>
    <xf numFmtId="170" fontId="11" fillId="0" borderId="0" xfId="0" applyNumberFormat="1" applyFont="1" applyBorder="1"/>
    <xf numFmtId="0" fontId="0" fillId="0" borderId="40" xfId="0" applyBorder="1"/>
    <xf numFmtId="3" fontId="12" fillId="3" borderId="4" xfId="0" applyNumberFormat="1" applyFont="1" applyFill="1" applyBorder="1"/>
    <xf numFmtId="3" fontId="12" fillId="3" borderId="29" xfId="0" applyNumberFormat="1" applyFont="1" applyFill="1" applyBorder="1"/>
    <xf numFmtId="166" fontId="42" fillId="0" borderId="59" xfId="1" applyNumberFormat="1" applyFont="1" applyFill="1" applyBorder="1" applyAlignment="1">
      <alignment horizontal="right"/>
    </xf>
    <xf numFmtId="1" fontId="12" fillId="2" borderId="2" xfId="0" applyNumberFormat="1" applyFont="1" applyFill="1" applyBorder="1"/>
    <xf numFmtId="1" fontId="12" fillId="2" borderId="41" xfId="0" applyNumberFormat="1" applyFont="1" applyFill="1" applyBorder="1"/>
    <xf numFmtId="168" fontId="41" fillId="0" borderId="7" xfId="0" applyNumberFormat="1" applyFont="1" applyBorder="1" applyAlignment="1">
      <alignment horizontal="left"/>
    </xf>
    <xf numFmtId="170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1" fontId="41" fillId="0" borderId="0" xfId="0" applyNumberFormat="1" applyFont="1" applyBorder="1" applyAlignment="1">
      <alignment horizontal="right"/>
    </xf>
    <xf numFmtId="1" fontId="41" fillId="0" borderId="0" xfId="0" applyNumberFormat="1" applyFont="1" applyBorder="1"/>
    <xf numFmtId="3" fontId="41" fillId="0" borderId="0" xfId="0" applyNumberFormat="1" applyFont="1" applyBorder="1"/>
    <xf numFmtId="168" fontId="41" fillId="0" borderId="0" xfId="0" applyNumberFormat="1" applyFont="1" applyBorder="1"/>
    <xf numFmtId="168" fontId="41" fillId="0" borderId="0" xfId="0" applyNumberFormat="1" applyFont="1" applyBorder="1" applyAlignment="1">
      <alignment horizontal="center"/>
    </xf>
    <xf numFmtId="168" fontId="41" fillId="0" borderId="40" xfId="0" applyNumberFormat="1" applyFont="1" applyBorder="1" applyAlignment="1">
      <alignment horizontal="left"/>
    </xf>
    <xf numFmtId="1" fontId="43" fillId="0" borderId="0" xfId="0" applyNumberFormat="1" applyFont="1"/>
    <xf numFmtId="168" fontId="10" fillId="0" borderId="47" xfId="0" applyNumberFormat="1" applyFont="1" applyBorder="1"/>
    <xf numFmtId="170" fontId="15" fillId="0" borderId="8" xfId="0" applyNumberFormat="1" applyFont="1" applyBorder="1" applyAlignment="1"/>
    <xf numFmtId="168" fontId="12" fillId="0" borderId="0" xfId="0" applyNumberFormat="1" applyFont="1" applyBorder="1" applyAlignment="1">
      <alignment horizontal="left"/>
    </xf>
    <xf numFmtId="1" fontId="12" fillId="0" borderId="40" xfId="0" applyNumberFormat="1" applyFont="1" applyBorder="1" applyAlignment="1">
      <alignment horizontal="left"/>
    </xf>
    <xf numFmtId="168" fontId="44" fillId="0" borderId="40" xfId="0" applyNumberFormat="1" applyFont="1" applyBorder="1" applyAlignment="1">
      <alignment horizontal="left"/>
    </xf>
    <xf numFmtId="168" fontId="29" fillId="0" borderId="40" xfId="0" applyNumberFormat="1" applyFont="1" applyBorder="1" applyAlignment="1">
      <alignment horizontal="left"/>
    </xf>
    <xf numFmtId="1" fontId="12" fillId="0" borderId="7" xfId="0" applyNumberFormat="1" applyFont="1" applyBorder="1" applyAlignment="1">
      <alignment horizontal="left"/>
    </xf>
    <xf numFmtId="168" fontId="44" fillId="0" borderId="7" xfId="0" applyNumberFormat="1" applyFont="1" applyBorder="1" applyAlignment="1">
      <alignment horizontal="left"/>
    </xf>
    <xf numFmtId="168" fontId="29" fillId="0" borderId="7" xfId="0" applyNumberFormat="1" applyFont="1" applyBorder="1" applyAlignment="1">
      <alignment horizontal="left"/>
    </xf>
    <xf numFmtId="1" fontId="12" fillId="0" borderId="11" xfId="0" applyNumberFormat="1" applyFont="1" applyBorder="1" applyAlignment="1">
      <alignment horizontal="center"/>
    </xf>
    <xf numFmtId="168" fontId="12" fillId="0" borderId="0" xfId="0" applyNumberFormat="1" applyFont="1" applyBorder="1" applyAlignment="1">
      <alignment horizontal="center"/>
    </xf>
    <xf numFmtId="1" fontId="12" fillId="0" borderId="47" xfId="0" applyNumberFormat="1" applyFont="1" applyBorder="1"/>
    <xf numFmtId="3" fontId="12" fillId="0" borderId="0" xfId="0" applyNumberFormat="1" applyFont="1" applyBorder="1"/>
    <xf numFmtId="3" fontId="12" fillId="0" borderId="47" xfId="0" applyNumberFormat="1" applyFont="1" applyBorder="1"/>
    <xf numFmtId="1" fontId="12" fillId="0" borderId="2" xfId="0" applyNumberFormat="1" applyFont="1" applyBorder="1"/>
    <xf numFmtId="1" fontId="12" fillId="0" borderId="41" xfId="0" applyNumberFormat="1" applyFont="1" applyBorder="1"/>
    <xf numFmtId="168" fontId="12" fillId="0" borderId="11" xfId="0" applyNumberFormat="1" applyFont="1" applyBorder="1"/>
    <xf numFmtId="0" fontId="43" fillId="0" borderId="0" xfId="0" applyFont="1" applyBorder="1"/>
    <xf numFmtId="0" fontId="44" fillId="0" borderId="40" xfId="0" applyFont="1" applyBorder="1" applyAlignment="1">
      <alignment horizontal="left"/>
    </xf>
    <xf numFmtId="0" fontId="12" fillId="0" borderId="40" xfId="0" applyFont="1" applyBorder="1" applyAlignment="1">
      <alignment horizontal="left"/>
    </xf>
    <xf numFmtId="0" fontId="44" fillId="0" borderId="7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11" xfId="0" applyFont="1" applyBorder="1" applyAlignment="1">
      <alignment horizontal="center"/>
    </xf>
    <xf numFmtId="168" fontId="12" fillId="2" borderId="47" xfId="0" applyNumberFormat="1" applyFont="1" applyFill="1" applyBorder="1"/>
    <xf numFmtId="1" fontId="12" fillId="2" borderId="0" xfId="0" applyNumberFormat="1" applyFont="1" applyFill="1" applyBorder="1"/>
    <xf numFmtId="168" fontId="43" fillId="0" borderId="0" xfId="0" applyNumberFormat="1" applyFont="1" applyBorder="1"/>
    <xf numFmtId="3" fontId="45" fillId="0" borderId="0" xfId="0" applyNumberFormat="1" applyFont="1" applyBorder="1" applyAlignment="1"/>
    <xf numFmtId="1" fontId="12" fillId="0" borderId="40" xfId="0" applyNumberFormat="1" applyFont="1" applyBorder="1"/>
    <xf numFmtId="1" fontId="10" fillId="3" borderId="11" xfId="0" applyNumberFormat="1" applyFont="1" applyFill="1" applyBorder="1"/>
    <xf numFmtId="1" fontId="12" fillId="3" borderId="11" xfId="0" applyNumberFormat="1" applyFont="1" applyFill="1" applyBorder="1" applyAlignment="1">
      <alignment horizontal="center"/>
    </xf>
    <xf numFmtId="168" fontId="12" fillId="3" borderId="0" xfId="0" applyNumberFormat="1" applyFont="1" applyFill="1" applyBorder="1"/>
    <xf numFmtId="1" fontId="12" fillId="3" borderId="0" xfId="0" applyNumberFormat="1" applyFont="1" applyFill="1" applyBorder="1"/>
    <xf numFmtId="1" fontId="12" fillId="2" borderId="47" xfId="0" applyNumberFormat="1" applyFont="1" applyFill="1" applyBorder="1"/>
    <xf numFmtId="168" fontId="12" fillId="2" borderId="0" xfId="0" applyNumberFormat="1" applyFont="1" applyFill="1" applyBorder="1"/>
    <xf numFmtId="1" fontId="12" fillId="0" borderId="7" xfId="0" applyNumberFormat="1" applyFont="1" applyBorder="1"/>
    <xf numFmtId="0" fontId="29" fillId="0" borderId="40" xfId="0" applyFont="1" applyBorder="1" applyAlignment="1">
      <alignment horizontal="left"/>
    </xf>
    <xf numFmtId="1" fontId="29" fillId="0" borderId="40" xfId="0" applyNumberFormat="1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1" fontId="29" fillId="0" borderId="7" xfId="0" applyNumberFormat="1" applyFont="1" applyBorder="1" applyAlignment="1">
      <alignment horizontal="left"/>
    </xf>
    <xf numFmtId="0" fontId="12" fillId="0" borderId="40" xfId="0" applyFont="1" applyBorder="1" applyAlignment="1">
      <alignment horizontal="center"/>
    </xf>
    <xf numFmtId="0" fontId="41" fillId="0" borderId="40" xfId="0" applyFont="1" applyBorder="1" applyAlignment="1">
      <alignment horizontal="left"/>
    </xf>
    <xf numFmtId="0" fontId="12" fillId="0" borderId="7" xfId="0" applyFont="1" applyBorder="1" applyAlignment="1">
      <alignment horizontal="center"/>
    </xf>
    <xf numFmtId="0" fontId="41" fillId="0" borderId="7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169" fontId="12" fillId="0" borderId="0" xfId="0" applyNumberFormat="1" applyFont="1" applyBorder="1"/>
    <xf numFmtId="168" fontId="12" fillId="0" borderId="40" xfId="0" applyNumberFormat="1" applyFont="1" applyBorder="1"/>
    <xf numFmtId="168" fontId="12" fillId="0" borderId="7" xfId="0" applyNumberFormat="1" applyFont="1" applyBorder="1"/>
    <xf numFmtId="168" fontId="28" fillId="0" borderId="0" xfId="0" applyNumberFormat="1" applyFont="1" applyBorder="1"/>
    <xf numFmtId="169" fontId="12" fillId="0" borderId="47" xfId="0" applyNumberFormat="1" applyFont="1" applyBorder="1"/>
    <xf numFmtId="169" fontId="12" fillId="0" borderId="0" xfId="0" applyNumberFormat="1" applyFont="1" applyBorder="1" applyAlignment="1">
      <alignment horizontal="left"/>
    </xf>
    <xf numFmtId="169" fontId="12" fillId="0" borderId="40" xfId="0" applyNumberFormat="1" applyFont="1" applyBorder="1" applyAlignment="1">
      <alignment horizontal="left"/>
    </xf>
    <xf numFmtId="169" fontId="12" fillId="0" borderId="7" xfId="0" applyNumberFormat="1" applyFont="1" applyBorder="1" applyAlignment="1">
      <alignment horizontal="left"/>
    </xf>
    <xf numFmtId="169" fontId="12" fillId="0" borderId="11" xfId="0" applyNumberFormat="1" applyFont="1" applyBorder="1" applyAlignment="1">
      <alignment horizontal="center"/>
    </xf>
    <xf numFmtId="1" fontId="12" fillId="3" borderId="40" xfId="0" applyNumberFormat="1" applyFont="1" applyFill="1" applyBorder="1"/>
    <xf numFmtId="1" fontId="12" fillId="0" borderId="11" xfId="0" applyNumberFormat="1" applyFont="1" applyBorder="1"/>
    <xf numFmtId="168" fontId="46" fillId="0" borderId="0" xfId="0" applyNumberFormat="1" applyFont="1" applyBorder="1"/>
    <xf numFmtId="3" fontId="46" fillId="0" borderId="0" xfId="0" applyNumberFormat="1" applyFont="1" applyBorder="1"/>
    <xf numFmtId="1" fontId="46" fillId="0" borderId="0" xfId="0" applyNumberFormat="1" applyFont="1" applyBorder="1"/>
    <xf numFmtId="0" fontId="46" fillId="0" borderId="0" xfId="0" applyFont="1" applyBorder="1"/>
    <xf numFmtId="0" fontId="12" fillId="0" borderId="7" xfId="0" applyFont="1" applyBorder="1"/>
    <xf numFmtId="3" fontId="41" fillId="0" borderId="0" xfId="0" applyNumberFormat="1" applyFont="1" applyAlignment="1"/>
    <xf numFmtId="3" fontId="47" fillId="0" borderId="0" xfId="0" applyNumberFormat="1" applyFont="1" applyAlignment="1"/>
    <xf numFmtId="3" fontId="12" fillId="0" borderId="0" xfId="0" applyNumberFormat="1" applyFont="1" applyAlignment="1"/>
    <xf numFmtId="1" fontId="12" fillId="0" borderId="0" xfId="0" applyNumberFormat="1" applyFont="1" applyAlignment="1"/>
    <xf numFmtId="0" fontId="47" fillId="0" borderId="0" xfId="0" applyFont="1" applyAlignment="1">
      <alignment horizontal="left"/>
    </xf>
    <xf numFmtId="3" fontId="45" fillId="0" borderId="0" xfId="0" applyNumberFormat="1" applyFont="1" applyAlignment="1"/>
    <xf numFmtId="3" fontId="27" fillId="0" borderId="2" xfId="0" applyNumberFormat="1" applyFont="1" applyBorder="1" applyAlignment="1"/>
    <xf numFmtId="3" fontId="27" fillId="0" borderId="4" xfId="0" applyNumberFormat="1" applyFont="1" applyBorder="1" applyAlignment="1"/>
    <xf numFmtId="3" fontId="41" fillId="0" borderId="0" xfId="0" applyNumberFormat="1" applyFont="1" applyBorder="1" applyAlignment="1"/>
    <xf numFmtId="1" fontId="12" fillId="0" borderId="27" xfId="0" applyNumberFormat="1" applyFont="1" applyBorder="1" applyAlignment="1">
      <alignment horizontal="left"/>
    </xf>
    <xf numFmtId="3" fontId="27" fillId="0" borderId="0" xfId="0" applyNumberFormat="1" applyFont="1" applyBorder="1" applyAlignment="1"/>
    <xf numFmtId="3" fontId="27" fillId="0" borderId="23" xfId="0" applyNumberFormat="1" applyFont="1" applyBorder="1" applyAlignment="1"/>
    <xf numFmtId="1" fontId="12" fillId="0" borderId="32" xfId="0" applyNumberFormat="1" applyFont="1" applyBorder="1" applyAlignment="1">
      <alignment horizontal="left"/>
    </xf>
    <xf numFmtId="1" fontId="12" fillId="3" borderId="9" xfId="0" applyNumberFormat="1" applyFont="1" applyFill="1" applyBorder="1" applyAlignment="1">
      <alignment horizontal="left"/>
    </xf>
    <xf numFmtId="3" fontId="27" fillId="0" borderId="63" xfId="0" applyNumberFormat="1" applyFont="1" applyBorder="1" applyAlignment="1"/>
    <xf numFmtId="3" fontId="27" fillId="0" borderId="63" xfId="0" applyNumberFormat="1" applyFont="1" applyBorder="1" applyAlignment="1">
      <alignment horizontal="left"/>
    </xf>
    <xf numFmtId="3" fontId="27" fillId="2" borderId="64" xfId="0" applyNumberFormat="1" applyFont="1" applyFill="1" applyBorder="1" applyAlignment="1"/>
    <xf numFmtId="1" fontId="27" fillId="2" borderId="63" xfId="0" applyNumberFormat="1" applyFont="1" applyFill="1" applyBorder="1" applyAlignment="1">
      <alignment horizontal="centerContinuous"/>
    </xf>
    <xf numFmtId="3" fontId="27" fillId="2" borderId="65" xfId="0" applyNumberFormat="1" applyFont="1" applyFill="1" applyBorder="1" applyAlignment="1"/>
    <xf numFmtId="3" fontId="27" fillId="0" borderId="64" xfId="0" applyNumberFormat="1" applyFont="1" applyBorder="1" applyAlignment="1">
      <alignment horizontal="center"/>
    </xf>
    <xf numFmtId="3" fontId="27" fillId="0" borderId="64" xfId="0" applyNumberFormat="1" applyFont="1" applyBorder="1" applyAlignment="1"/>
    <xf numFmtId="3" fontId="27" fillId="2" borderId="64" xfId="0" applyNumberFormat="1" applyFont="1" applyFill="1" applyBorder="1" applyAlignment="1">
      <alignment horizontal="center"/>
    </xf>
    <xf numFmtId="3" fontId="27" fillId="2" borderId="66" xfId="0" applyNumberFormat="1" applyFont="1" applyFill="1" applyBorder="1" applyAlignment="1"/>
    <xf numFmtId="3" fontId="41" fillId="0" borderId="64" xfId="0" applyNumberFormat="1" applyFont="1" applyBorder="1" applyAlignment="1"/>
    <xf numFmtId="3" fontId="41" fillId="2" borderId="64" xfId="0" applyNumberFormat="1" applyFont="1" applyFill="1" applyBorder="1" applyAlignment="1"/>
    <xf numFmtId="3" fontId="41" fillId="2" borderId="66" xfId="0" applyNumberFormat="1" applyFont="1" applyFill="1" applyBorder="1" applyAlignment="1"/>
    <xf numFmtId="3" fontId="41" fillId="0" borderId="57" xfId="0" applyNumberFormat="1" applyFont="1" applyBorder="1" applyAlignment="1"/>
    <xf numFmtId="3" fontId="41" fillId="1" borderId="57" xfId="0" applyNumberFormat="1" applyFont="1" applyFill="1" applyBorder="1" applyAlignment="1"/>
    <xf numFmtId="3" fontId="41" fillId="0" borderId="5" xfId="0" applyNumberFormat="1" applyFont="1" applyBorder="1" applyAlignment="1"/>
    <xf numFmtId="3" fontId="41" fillId="2" borderId="57" xfId="0" applyNumberFormat="1" applyFont="1" applyFill="1" applyBorder="1" applyAlignment="1"/>
    <xf numFmtId="3" fontId="41" fillId="2" borderId="67" xfId="0" applyNumberFormat="1" applyFont="1" applyFill="1" applyBorder="1" applyAlignment="1"/>
    <xf numFmtId="3" fontId="41" fillId="0" borderId="1" xfId="0" applyNumberFormat="1" applyFont="1" applyBorder="1" applyAlignment="1"/>
    <xf numFmtId="3" fontId="41" fillId="2" borderId="23" xfId="0" applyNumberFormat="1" applyFont="1" applyFill="1" applyBorder="1" applyAlignment="1"/>
    <xf numFmtId="3" fontId="27" fillId="0" borderId="25" xfId="0" applyNumberFormat="1" applyFont="1" applyBorder="1" applyAlignment="1"/>
    <xf numFmtId="3" fontId="27" fillId="0" borderId="68" xfId="0" applyNumberFormat="1" applyFont="1" applyBorder="1" applyAlignment="1"/>
    <xf numFmtId="3" fontId="27" fillId="0" borderId="34" xfId="0" applyNumberFormat="1" applyFont="1" applyBorder="1" applyAlignment="1"/>
    <xf numFmtId="3" fontId="27" fillId="2" borderId="28" xfId="0" applyNumberFormat="1" applyFont="1" applyFill="1" applyBorder="1" applyAlignment="1"/>
    <xf numFmtId="3" fontId="27" fillId="2" borderId="41" xfId="0" applyNumberFormat="1" applyFont="1" applyFill="1" applyBorder="1" applyAlignment="1"/>
    <xf numFmtId="3" fontId="27" fillId="2" borderId="69" xfId="0" applyNumberFormat="1" applyFont="1" applyFill="1" applyBorder="1" applyAlignment="1"/>
    <xf numFmtId="3" fontId="41" fillId="0" borderId="70" xfId="0" applyNumberFormat="1" applyFont="1" applyBorder="1" applyAlignment="1"/>
    <xf numFmtId="3" fontId="27" fillId="0" borderId="70" xfId="0" applyNumberFormat="1" applyFont="1" applyBorder="1" applyAlignment="1">
      <alignment horizontal="center"/>
    </xf>
    <xf numFmtId="3" fontId="41" fillId="2" borderId="70" xfId="0" applyNumberFormat="1" applyFont="1" applyFill="1" applyBorder="1" applyAlignment="1"/>
    <xf numFmtId="3" fontId="27" fillId="2" borderId="71" xfId="0" applyNumberFormat="1" applyFont="1" applyFill="1" applyBorder="1" applyAlignment="1">
      <alignment horizontal="center"/>
    </xf>
    <xf numFmtId="3" fontId="27" fillId="2" borderId="67" xfId="0" applyNumberFormat="1" applyFont="1" applyFill="1" applyBorder="1" applyAlignment="1"/>
    <xf numFmtId="3" fontId="27" fillId="2" borderId="70" xfId="0" applyNumberFormat="1" applyFont="1" applyFill="1" applyBorder="1" applyAlignment="1"/>
    <xf numFmtId="3" fontId="27" fillId="2" borderId="61" xfId="0" applyNumberFormat="1" applyFont="1" applyFill="1" applyBorder="1" applyAlignment="1"/>
    <xf numFmtId="3" fontId="27" fillId="2" borderId="72" xfId="0" applyNumberFormat="1" applyFont="1" applyFill="1" applyBorder="1" applyAlignment="1"/>
    <xf numFmtId="3" fontId="27" fillId="2" borderId="5" xfId="0" applyNumberFormat="1" applyFont="1" applyFill="1" applyBorder="1" applyAlignment="1"/>
    <xf numFmtId="3" fontId="27" fillId="0" borderId="73" xfId="0" applyNumberFormat="1" applyFont="1" applyBorder="1" applyAlignment="1"/>
    <xf numFmtId="3" fontId="27" fillId="1" borderId="73" xfId="0" applyNumberFormat="1" applyFont="1" applyFill="1" applyBorder="1" applyAlignment="1"/>
    <xf numFmtId="3" fontId="27" fillId="2" borderId="21" xfId="0" applyNumberFormat="1" applyFont="1" applyFill="1" applyBorder="1" applyAlignment="1"/>
    <xf numFmtId="3" fontId="27" fillId="2" borderId="23" xfId="0" applyNumberFormat="1" applyFont="1" applyFill="1" applyBorder="1" applyAlignment="1"/>
    <xf numFmtId="3" fontId="27" fillId="0" borderId="0" xfId="0" applyNumberFormat="1" applyFont="1" applyAlignment="1"/>
    <xf numFmtId="3" fontId="27" fillId="0" borderId="29" xfId="0" applyNumberFormat="1" applyFont="1" applyBorder="1" applyAlignment="1"/>
    <xf numFmtId="3" fontId="27" fillId="2" borderId="26" xfId="0" applyNumberFormat="1" applyFont="1" applyFill="1" applyBorder="1" applyAlignment="1"/>
    <xf numFmtId="3" fontId="27" fillId="2" borderId="29" xfId="0" applyNumberFormat="1" applyFont="1" applyFill="1" applyBorder="1" applyAlignment="1"/>
    <xf numFmtId="3" fontId="41" fillId="0" borderId="4" xfId="0" applyNumberFormat="1" applyFont="1" applyBorder="1" applyAlignment="1"/>
    <xf numFmtId="3" fontId="41" fillId="2" borderId="1" xfId="0" applyNumberFormat="1" applyFont="1" applyFill="1" applyBorder="1" applyAlignment="1"/>
    <xf numFmtId="3" fontId="41" fillId="2" borderId="4" xfId="0" applyNumberFormat="1" applyFont="1" applyFill="1" applyBorder="1" applyAlignment="1"/>
    <xf numFmtId="3" fontId="41" fillId="0" borderId="2" xfId="0" applyNumberFormat="1" applyFont="1" applyBorder="1" applyAlignment="1"/>
    <xf numFmtId="3" fontId="41" fillId="1" borderId="70" xfId="0" applyNumberFormat="1" applyFont="1" applyFill="1" applyBorder="1" applyAlignment="1"/>
    <xf numFmtId="3" fontId="41" fillId="0" borderId="23" xfId="0" applyNumberFormat="1" applyFont="1" applyBorder="1" applyAlignment="1">
      <alignment horizontal="centerContinuous"/>
    </xf>
    <xf numFmtId="3" fontId="41" fillId="2" borderId="5" xfId="0" applyNumberFormat="1" applyFont="1" applyFill="1" applyBorder="1" applyAlignment="1">
      <alignment horizontal="centerContinuous"/>
    </xf>
    <xf numFmtId="3" fontId="41" fillId="2" borderId="23" xfId="0" applyNumberFormat="1" applyFont="1" applyFill="1" applyBorder="1" applyAlignment="1">
      <alignment horizontal="centerContinuous"/>
    </xf>
    <xf numFmtId="168" fontId="10" fillId="0" borderId="24" xfId="0" applyNumberFormat="1" applyFont="1" applyBorder="1" applyAlignment="1">
      <alignment horizontal="left"/>
    </xf>
    <xf numFmtId="168" fontId="12" fillId="3" borderId="8" xfId="0" applyNumberFormat="1" applyFont="1" applyFill="1" applyBorder="1" applyAlignment="1">
      <alignment horizontal="left"/>
    </xf>
    <xf numFmtId="3" fontId="41" fillId="0" borderId="29" xfId="0" applyNumberFormat="1" applyFont="1" applyBorder="1" applyAlignment="1">
      <alignment horizontal="centerContinuous"/>
    </xf>
    <xf numFmtId="3" fontId="41" fillId="2" borderId="25" xfId="0" applyNumberFormat="1" applyFont="1" applyFill="1" applyBorder="1" applyAlignment="1">
      <alignment horizontal="centerContinuous"/>
    </xf>
    <xf numFmtId="3" fontId="41" fillId="2" borderId="29" xfId="0" applyNumberFormat="1" applyFont="1" applyFill="1" applyBorder="1" applyAlignment="1">
      <alignment horizontal="centerContinuous"/>
    </xf>
    <xf numFmtId="3" fontId="41" fillId="0" borderId="41" xfId="0" applyNumberFormat="1" applyFont="1" applyBorder="1" applyAlignment="1"/>
    <xf numFmtId="3" fontId="27" fillId="0" borderId="74" xfId="0" applyNumberFormat="1" applyFont="1" applyBorder="1" applyAlignment="1"/>
    <xf numFmtId="3" fontId="27" fillId="0" borderId="65" xfId="0" applyNumberFormat="1" applyFont="1" applyBorder="1" applyAlignment="1">
      <alignment horizontal="centerContinuous"/>
    </xf>
    <xf numFmtId="3" fontId="27" fillId="2" borderId="74" xfId="0" applyNumberFormat="1" applyFont="1" applyFill="1" applyBorder="1" applyAlignment="1">
      <alignment horizontal="centerContinuous"/>
    </xf>
    <xf numFmtId="3" fontId="27" fillId="2" borderId="65" xfId="0" applyNumberFormat="1" applyFont="1" applyFill="1" applyBorder="1" applyAlignment="1">
      <alignment horizontal="centerContinuous"/>
    </xf>
    <xf numFmtId="3" fontId="27" fillId="1" borderId="64" xfId="0" applyNumberFormat="1" applyFont="1" applyFill="1" applyBorder="1" applyAlignment="1"/>
    <xf numFmtId="3" fontId="27" fillId="0" borderId="29" xfId="0" applyNumberFormat="1" applyFont="1" applyBorder="1" applyAlignment="1">
      <alignment horizontal="centerContinuous"/>
    </xf>
    <xf numFmtId="167" fontId="27" fillId="2" borderId="25" xfId="0" applyNumberFormat="1" applyFont="1" applyFill="1" applyBorder="1" applyAlignment="1">
      <alignment horizontal="centerContinuous"/>
    </xf>
    <xf numFmtId="3" fontId="27" fillId="2" borderId="29" xfId="0" applyNumberFormat="1" applyFont="1" applyFill="1" applyBorder="1" applyAlignment="1">
      <alignment horizontal="centerContinuous"/>
    </xf>
    <xf numFmtId="3" fontId="27" fillId="0" borderId="41" xfId="0" applyNumberFormat="1" applyFont="1" applyBorder="1" applyAlignment="1"/>
    <xf numFmtId="167" fontId="27" fillId="0" borderId="0" xfId="0" applyNumberFormat="1" applyFont="1" applyBorder="1" applyAlignment="1">
      <alignment horizontal="centerContinuous"/>
    </xf>
    <xf numFmtId="3" fontId="12" fillId="0" borderId="0" xfId="0" quotePrefix="1" applyNumberFormat="1" applyFont="1" applyAlignment="1"/>
    <xf numFmtId="3" fontId="41" fillId="0" borderId="22" xfId="0" applyNumberFormat="1" applyFont="1" applyBorder="1" applyAlignment="1"/>
    <xf numFmtId="3" fontId="41" fillId="0" borderId="75" xfId="0" applyNumberFormat="1" applyFont="1" applyBorder="1" applyAlignment="1"/>
    <xf numFmtId="3" fontId="41" fillId="0" borderId="76" xfId="0" applyNumberFormat="1" applyFont="1" applyBorder="1" applyAlignment="1"/>
    <xf numFmtId="3" fontId="28" fillId="0" borderId="57" xfId="0" applyNumberFormat="1" applyFont="1" applyBorder="1" applyAlignment="1">
      <alignment horizontal="right"/>
    </xf>
    <xf numFmtId="3" fontId="28" fillId="0" borderId="70" xfId="0" applyNumberFormat="1" applyFont="1" applyBorder="1" applyAlignment="1"/>
    <xf numFmtId="3" fontId="28" fillId="0" borderId="76" xfId="0" applyNumberFormat="1" applyFont="1" applyBorder="1" applyAlignment="1"/>
    <xf numFmtId="168" fontId="12" fillId="0" borderId="60" xfId="0" applyNumberFormat="1" applyFont="1" applyBorder="1"/>
    <xf numFmtId="168" fontId="12" fillId="0" borderId="61" xfId="0" applyNumberFormat="1" applyFont="1" applyBorder="1"/>
    <xf numFmtId="1" fontId="12" fillId="0" borderId="62" xfId="0" applyNumberFormat="1" applyFont="1" applyBorder="1"/>
    <xf numFmtId="3" fontId="12" fillId="0" borderId="27" xfId="0" applyNumberFormat="1" applyFont="1" applyBorder="1"/>
    <xf numFmtId="3" fontId="12" fillId="0" borderId="3" xfId="0" applyNumberFormat="1" applyFont="1" applyBorder="1"/>
    <xf numFmtId="3" fontId="12" fillId="0" borderId="28" xfId="0" applyNumberFormat="1" applyFont="1" applyBorder="1"/>
    <xf numFmtId="3" fontId="12" fillId="0" borderId="58" xfId="0" applyNumberFormat="1" applyFont="1" applyBorder="1"/>
    <xf numFmtId="168" fontId="12" fillId="0" borderId="41" xfId="0" applyNumberFormat="1" applyFont="1" applyBorder="1" applyAlignment="1">
      <alignment horizontal="left"/>
    </xf>
    <xf numFmtId="0" fontId="12" fillId="0" borderId="60" xfId="0" applyFont="1" applyBorder="1"/>
    <xf numFmtId="168" fontId="12" fillId="0" borderId="19" xfId="0" applyNumberFormat="1" applyFont="1" applyBorder="1" applyAlignment="1">
      <alignment horizontal="left"/>
    </xf>
    <xf numFmtId="168" fontId="12" fillId="0" borderId="32" xfId="0" applyNumberFormat="1" applyFont="1" applyBorder="1" applyAlignment="1">
      <alignment horizontal="left"/>
    </xf>
    <xf numFmtId="168" fontId="12" fillId="0" borderId="0" xfId="0" applyNumberFormat="1" applyFont="1" applyBorder="1" applyAlignment="1">
      <alignment horizontal="right"/>
    </xf>
    <xf numFmtId="171" fontId="12" fillId="0" borderId="0" xfId="0" applyNumberFormat="1" applyFont="1" applyBorder="1"/>
    <xf numFmtId="168" fontId="12" fillId="0" borderId="8" xfId="0" applyNumberFormat="1" applyFont="1" applyBorder="1" applyAlignment="1">
      <alignment horizontal="center"/>
    </xf>
    <xf numFmtId="1" fontId="12" fillId="0" borderId="32" xfId="0" applyNumberFormat="1" applyFont="1" applyBorder="1" applyAlignment="1">
      <alignment horizontal="center"/>
    </xf>
    <xf numFmtId="168" fontId="12" fillId="0" borderId="62" xfId="0" applyNumberFormat="1" applyFont="1" applyBorder="1"/>
    <xf numFmtId="0" fontId="12" fillId="0" borderId="0" xfId="0" applyFont="1" applyBorder="1" applyAlignment="1"/>
    <xf numFmtId="168" fontId="12" fillId="0" borderId="7" xfId="0" applyNumberFormat="1" applyFont="1" applyBorder="1" applyAlignment="1">
      <alignment horizontal="right"/>
    </xf>
    <xf numFmtId="0" fontId="46" fillId="0" borderId="0" xfId="0" applyFont="1"/>
    <xf numFmtId="0" fontId="41" fillId="0" borderId="0" xfId="0" applyFont="1" applyBorder="1" applyAlignment="1">
      <alignment horizontal="left"/>
    </xf>
    <xf numFmtId="1" fontId="44" fillId="0" borderId="40" xfId="0" applyNumberFormat="1" applyFont="1" applyBorder="1" applyAlignment="1">
      <alignment horizontal="left"/>
    </xf>
    <xf numFmtId="1" fontId="44" fillId="0" borderId="7" xfId="0" applyNumberFormat="1" applyFont="1" applyBorder="1" applyAlignment="1">
      <alignment horizontal="left"/>
    </xf>
    <xf numFmtId="0" fontId="44" fillId="0" borderId="0" xfId="0" applyFont="1" applyBorder="1" applyAlignment="1">
      <alignment horizontal="left"/>
    </xf>
    <xf numFmtId="0" fontId="10" fillId="0" borderId="47" xfId="0" applyFont="1" applyBorder="1"/>
    <xf numFmtId="168" fontId="12" fillId="0" borderId="47" xfId="0" applyNumberFormat="1" applyFont="1" applyBorder="1" applyAlignment="1">
      <alignment horizontal="right"/>
    </xf>
    <xf numFmtId="1" fontId="12" fillId="0" borderId="0" xfId="0" applyNumberFormat="1" applyFont="1" applyBorder="1" applyAlignment="1">
      <alignment horizontal="right"/>
    </xf>
    <xf numFmtId="1" fontId="12" fillId="0" borderId="47" xfId="0" applyNumberFormat="1" applyFont="1" applyBorder="1" applyAlignment="1">
      <alignment horizontal="right"/>
    </xf>
    <xf numFmtId="3" fontId="12" fillId="0" borderId="41" xfId="0" applyNumberFormat="1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168" fontId="12" fillId="0" borderId="28" xfId="0" applyNumberFormat="1" applyFont="1" applyBorder="1"/>
    <xf numFmtId="3" fontId="12" fillId="0" borderId="7" xfId="0" applyNumberFormat="1" applyFont="1" applyBorder="1"/>
    <xf numFmtId="168" fontId="41" fillId="0" borderId="0" xfId="0" applyNumberFormat="1" applyFont="1" applyBorder="1" applyAlignment="1">
      <alignment horizontal="left"/>
    </xf>
    <xf numFmtId="0" fontId="44" fillId="0" borderId="40" xfId="0" applyFont="1" applyBorder="1" applyAlignment="1">
      <alignment horizontal="center"/>
    </xf>
    <xf numFmtId="3" fontId="12" fillId="0" borderId="0" xfId="0" applyNumberFormat="1" applyFont="1" applyBorder="1" applyAlignment="1">
      <alignment horizontal="right"/>
    </xf>
    <xf numFmtId="0" fontId="44" fillId="0" borderId="40" xfId="0" applyFont="1" applyBorder="1"/>
    <xf numFmtId="0" fontId="44" fillId="0" borderId="7" xfId="0" applyFont="1" applyBorder="1"/>
    <xf numFmtId="0" fontId="10" fillId="0" borderId="40" xfId="0" applyFont="1" applyBorder="1" applyAlignment="1">
      <alignment horizontal="left"/>
    </xf>
    <xf numFmtId="169" fontId="12" fillId="0" borderId="0" xfId="0" applyNumberFormat="1" applyFont="1" applyBorder="1" applyAlignment="1"/>
    <xf numFmtId="168" fontId="12" fillId="0" borderId="0" xfId="0" applyNumberFormat="1" applyFont="1" applyFill="1" applyBorder="1"/>
    <xf numFmtId="0" fontId="12" fillId="0" borderId="40" xfId="0" applyFont="1" applyBorder="1"/>
    <xf numFmtId="0" fontId="48" fillId="0" borderId="40" xfId="0" applyFont="1" applyBorder="1" applyAlignment="1">
      <alignment horizontal="left"/>
    </xf>
    <xf numFmtId="0" fontId="48" fillId="0" borderId="7" xfId="0" applyFont="1" applyBorder="1" applyAlignment="1">
      <alignment horizontal="left"/>
    </xf>
    <xf numFmtId="0" fontId="41" fillId="0" borderId="0" xfId="0" applyFont="1" applyBorder="1"/>
    <xf numFmtId="0" fontId="44" fillId="0" borderId="0" xfId="0" applyFont="1" applyBorder="1"/>
    <xf numFmtId="0" fontId="12" fillId="0" borderId="2" xfId="0" applyFont="1" applyBorder="1"/>
    <xf numFmtId="168" fontId="44" fillId="0" borderId="0" xfId="0" applyNumberFormat="1" applyFont="1" applyBorder="1" applyAlignment="1">
      <alignment horizontal="left"/>
    </xf>
    <xf numFmtId="0" fontId="48" fillId="0" borderId="40" xfId="0" applyFont="1" applyBorder="1" applyAlignment="1">
      <alignment horizontal="center"/>
    </xf>
    <xf numFmtId="0" fontId="41" fillId="0" borderId="40" xfId="0" applyFont="1" applyBorder="1"/>
    <xf numFmtId="0" fontId="48" fillId="0" borderId="7" xfId="0" applyFont="1" applyBorder="1"/>
    <xf numFmtId="0" fontId="41" fillId="0" borderId="7" xfId="0" applyFont="1" applyBorder="1"/>
    <xf numFmtId="168" fontId="28" fillId="0" borderId="40" xfId="0" applyNumberFormat="1" applyFont="1" applyBorder="1" applyAlignment="1">
      <alignment horizontal="left"/>
    </xf>
    <xf numFmtId="168" fontId="28" fillId="0" borderId="7" xfId="0" applyNumberFormat="1" applyFont="1" applyBorder="1" applyAlignment="1">
      <alignment horizontal="left"/>
    </xf>
    <xf numFmtId="168" fontId="48" fillId="0" borderId="40" xfId="0" applyNumberFormat="1" applyFont="1" applyBorder="1" applyAlignment="1">
      <alignment horizontal="left"/>
    </xf>
    <xf numFmtId="168" fontId="48" fillId="0" borderId="7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center"/>
    </xf>
    <xf numFmtId="0" fontId="29" fillId="0" borderId="40" xfId="0" applyFont="1" applyBorder="1"/>
    <xf numFmtId="0" fontId="29" fillId="0" borderId="7" xfId="0" applyFont="1" applyBorder="1"/>
    <xf numFmtId="166" fontId="12" fillId="0" borderId="41" xfId="1" applyNumberFormat="1" applyFont="1" applyBorder="1"/>
    <xf numFmtId="0" fontId="12" fillId="0" borderId="41" xfId="0" applyFont="1" applyBorder="1"/>
    <xf numFmtId="2" fontId="12" fillId="0" borderId="0" xfId="0" applyNumberFormat="1" applyFont="1"/>
    <xf numFmtId="1" fontId="12" fillId="3" borderId="62" xfId="0" applyNumberFormat="1" applyFont="1" applyFill="1" applyBorder="1" applyAlignment="1">
      <alignment horizontal="right"/>
    </xf>
    <xf numFmtId="1" fontId="12" fillId="3" borderId="22" xfId="0" applyNumberFormat="1" applyFont="1" applyFill="1" applyBorder="1" applyAlignment="1">
      <alignment horizontal="right"/>
    </xf>
    <xf numFmtId="168" fontId="12" fillId="0" borderId="5" xfId="0" applyNumberFormat="1" applyFont="1" applyBorder="1"/>
    <xf numFmtId="168" fontId="10" fillId="0" borderId="77" xfId="0" applyNumberFormat="1" applyFont="1" applyBorder="1"/>
    <xf numFmtId="168" fontId="12" fillId="0" borderId="48" xfId="0" applyNumberFormat="1" applyFont="1" applyBorder="1"/>
    <xf numFmtId="168" fontId="12" fillId="0" borderId="17" xfId="0" applyNumberFormat="1" applyFont="1" applyBorder="1"/>
    <xf numFmtId="168" fontId="12" fillId="0" borderId="18" xfId="0" applyNumberFormat="1" applyFont="1" applyBorder="1"/>
    <xf numFmtId="168" fontId="12" fillId="0" borderId="34" xfId="0" applyNumberFormat="1" applyFont="1" applyBorder="1"/>
    <xf numFmtId="168" fontId="12" fillId="0" borderId="26" xfId="0" applyNumberFormat="1" applyFont="1" applyBorder="1" applyAlignment="1">
      <alignment horizontal="left"/>
    </xf>
    <xf numFmtId="168" fontId="12" fillId="0" borderId="26" xfId="0" applyNumberFormat="1" applyFont="1" applyBorder="1"/>
    <xf numFmtId="168" fontId="12" fillId="0" borderId="55" xfId="0" applyNumberFormat="1" applyFont="1" applyBorder="1" applyAlignment="1">
      <alignment horizontal="center"/>
    </xf>
    <xf numFmtId="3" fontId="12" fillId="0" borderId="24" xfId="0" applyNumberFormat="1" applyFont="1" applyBorder="1"/>
    <xf numFmtId="3" fontId="12" fillId="0" borderId="26" xfId="0" applyNumberFormat="1" applyFont="1" applyBorder="1"/>
    <xf numFmtId="1" fontId="12" fillId="3" borderId="78" xfId="0" applyNumberFormat="1" applyFont="1" applyFill="1" applyBorder="1"/>
    <xf numFmtId="1" fontId="12" fillId="3" borderId="79" xfId="0" applyNumberFormat="1" applyFont="1" applyFill="1" applyBorder="1"/>
    <xf numFmtId="1" fontId="12" fillId="3" borderId="78" xfId="0" applyNumberFormat="1" applyFont="1" applyFill="1" applyBorder="1" applyAlignment="1">
      <alignment horizontal="right"/>
    </xf>
    <xf numFmtId="1" fontId="12" fillId="3" borderId="79" xfId="0" applyNumberFormat="1" applyFont="1" applyFill="1" applyBorder="1" applyAlignment="1">
      <alignment horizontal="right"/>
    </xf>
    <xf numFmtId="1" fontId="12" fillId="3" borderId="4" xfId="0" applyNumberFormat="1" applyFont="1" applyFill="1" applyBorder="1" applyAlignment="1">
      <alignment horizontal="left"/>
    </xf>
    <xf numFmtId="1" fontId="12" fillId="3" borderId="15" xfId="0" applyNumberFormat="1" applyFont="1" applyFill="1" applyBorder="1" applyAlignment="1">
      <alignment horizontal="center"/>
    </xf>
    <xf numFmtId="1" fontId="12" fillId="3" borderId="80" xfId="0" applyNumberFormat="1" applyFont="1" applyFill="1" applyBorder="1"/>
    <xf numFmtId="3" fontId="41" fillId="1" borderId="4" xfId="0" applyNumberFormat="1" applyFont="1" applyFill="1" applyBorder="1" applyAlignment="1"/>
    <xf numFmtId="3" fontId="41" fillId="1" borderId="23" xfId="0" applyNumberFormat="1" applyFont="1" applyFill="1" applyBorder="1" applyAlignment="1"/>
    <xf numFmtId="3" fontId="27" fillId="1" borderId="65" xfId="0" applyNumberFormat="1" applyFont="1" applyFill="1" applyBorder="1" applyAlignment="1"/>
    <xf numFmtId="3" fontId="27" fillId="1" borderId="29" xfId="0" applyNumberFormat="1" applyFont="1" applyFill="1" applyBorder="1" applyAlignment="1"/>
    <xf numFmtId="168" fontId="12" fillId="0" borderId="54" xfId="0" applyNumberFormat="1" applyFont="1" applyBorder="1" applyAlignment="1">
      <alignment horizontal="center"/>
    </xf>
    <xf numFmtId="168" fontId="12" fillId="3" borderId="54" xfId="0" applyNumberFormat="1" applyFont="1" applyFill="1" applyBorder="1" applyAlignment="1">
      <alignment horizontal="center"/>
    </xf>
    <xf numFmtId="168" fontId="12" fillId="3" borderId="18" xfId="0" applyNumberFormat="1" applyFont="1" applyFill="1" applyBorder="1"/>
    <xf numFmtId="1" fontId="12" fillId="3" borderId="81" xfId="0" applyNumberFormat="1" applyFont="1" applyFill="1" applyBorder="1"/>
    <xf numFmtId="168" fontId="12" fillId="0" borderId="14" xfId="0" applyNumberFormat="1" applyFont="1" applyBorder="1" applyAlignment="1">
      <alignment horizontal="center"/>
    </xf>
    <xf numFmtId="168" fontId="12" fillId="3" borderId="14" xfId="0" applyNumberFormat="1" applyFont="1" applyFill="1" applyBorder="1" applyAlignment="1">
      <alignment horizontal="center"/>
    </xf>
    <xf numFmtId="168" fontId="12" fillId="0" borderId="48" xfId="0" applyNumberFormat="1" applyFont="1" applyFill="1" applyBorder="1" applyAlignment="1">
      <alignment horizontal="right"/>
    </xf>
    <xf numFmtId="168" fontId="12" fillId="0" borderId="49" xfId="0" applyNumberFormat="1" applyFont="1" applyFill="1" applyBorder="1" applyAlignment="1">
      <alignment horizontal="right"/>
    </xf>
    <xf numFmtId="168" fontId="12" fillId="0" borderId="5" xfId="0" applyNumberFormat="1" applyFont="1" applyBorder="1" applyAlignment="1">
      <alignment horizontal="left"/>
    </xf>
    <xf numFmtId="168" fontId="12" fillId="0" borderId="47" xfId="0" applyNumberFormat="1" applyFont="1" applyBorder="1" applyAlignment="1"/>
    <xf numFmtId="3" fontId="27" fillId="0" borderId="14" xfId="0" applyNumberFormat="1" applyFont="1" applyBorder="1" applyAlignment="1">
      <alignment horizontal="right"/>
    </xf>
    <xf numFmtId="1" fontId="12" fillId="0" borderId="14" xfId="0" applyNumberFormat="1" applyFont="1" applyBorder="1" applyAlignment="1">
      <alignment horizontal="left"/>
    </xf>
    <xf numFmtId="168" fontId="10" fillId="3" borderId="14" xfId="0" applyNumberFormat="1" applyFont="1" applyFill="1" applyBorder="1" applyAlignment="1">
      <alignment horizontal="right"/>
    </xf>
    <xf numFmtId="1" fontId="12" fillId="3" borderId="15" xfId="0" applyNumberFormat="1" applyFont="1" applyFill="1" applyBorder="1" applyAlignment="1">
      <alignment horizontal="left"/>
    </xf>
    <xf numFmtId="1" fontId="12" fillId="0" borderId="50" xfId="0" applyNumberFormat="1" applyFont="1" applyBorder="1" applyAlignment="1">
      <alignment horizontal="left"/>
    </xf>
    <xf numFmtId="168" fontId="12" fillId="0" borderId="50" xfId="0" applyNumberFormat="1" applyFont="1" applyBorder="1" applyAlignment="1">
      <alignment horizontal="left"/>
    </xf>
    <xf numFmtId="1" fontId="12" fillId="0" borderId="38" xfId="0" applyNumberFormat="1" applyFont="1" applyBorder="1" applyAlignment="1">
      <alignment horizontal="left"/>
    </xf>
    <xf numFmtId="3" fontId="27" fillId="0" borderId="43" xfId="0" applyNumberFormat="1" applyFont="1" applyBorder="1" applyAlignment="1">
      <alignment horizontal="right"/>
    </xf>
    <xf numFmtId="1" fontId="12" fillId="0" borderId="10" xfId="0" applyNumberFormat="1" applyFont="1" applyBorder="1" applyAlignment="1">
      <alignment horizontal="left"/>
    </xf>
    <xf numFmtId="168" fontId="10" fillId="3" borderId="43" xfId="0" applyNumberFormat="1" applyFont="1" applyFill="1" applyBorder="1" applyAlignment="1">
      <alignment horizontal="right"/>
    </xf>
    <xf numFmtId="1" fontId="12" fillId="3" borderId="12" xfId="0" applyNumberFormat="1" applyFont="1" applyFill="1" applyBorder="1" applyAlignment="1">
      <alignment horizontal="left"/>
    </xf>
    <xf numFmtId="1" fontId="12" fillId="0" borderId="50" xfId="0" applyNumberFormat="1" applyFont="1" applyFill="1" applyBorder="1" applyAlignment="1">
      <alignment horizontal="left"/>
    </xf>
    <xf numFmtId="1" fontId="12" fillId="0" borderId="38" xfId="0" applyNumberFormat="1" applyFont="1" applyFill="1" applyBorder="1" applyAlignment="1">
      <alignment horizontal="left"/>
    </xf>
    <xf numFmtId="3" fontId="28" fillId="0" borderId="24" xfId="0" applyNumberFormat="1" applyFont="1" applyBorder="1" applyAlignment="1"/>
    <xf numFmtId="3" fontId="41" fillId="0" borderId="21" xfId="0" applyNumberFormat="1" applyFont="1" applyBorder="1" applyAlignment="1">
      <alignment horizontal="center"/>
    </xf>
    <xf numFmtId="3" fontId="27" fillId="0" borderId="21" xfId="0" applyNumberFormat="1" applyFont="1" applyBorder="1" applyAlignment="1"/>
    <xf numFmtId="3" fontId="27" fillId="0" borderId="82" xfId="0" applyNumberFormat="1" applyFont="1" applyBorder="1" applyAlignment="1"/>
    <xf numFmtId="3" fontId="41" fillId="0" borderId="21" xfId="0" applyNumberFormat="1" applyFont="1" applyBorder="1" applyAlignment="1"/>
    <xf numFmtId="3" fontId="27" fillId="0" borderId="26" xfId="0" applyNumberFormat="1" applyFont="1" applyBorder="1" applyAlignment="1"/>
    <xf numFmtId="3" fontId="27" fillId="0" borderId="24" xfId="0" applyNumberFormat="1" applyFont="1" applyBorder="1" applyAlignment="1"/>
    <xf numFmtId="3" fontId="27" fillId="0" borderId="77" xfId="0" applyNumberFormat="1" applyFont="1" applyBorder="1" applyAlignment="1"/>
    <xf numFmtId="3" fontId="41" fillId="0" borderId="49" xfId="0" applyNumberFormat="1" applyFont="1" applyBorder="1" applyAlignment="1"/>
    <xf numFmtId="3" fontId="27" fillId="0" borderId="3" xfId="0" applyNumberFormat="1" applyFont="1" applyBorder="1" applyAlignment="1"/>
    <xf numFmtId="3" fontId="27" fillId="0" borderId="18" xfId="0" applyNumberFormat="1" applyFont="1" applyBorder="1" applyAlignment="1"/>
    <xf numFmtId="3" fontId="41" fillId="0" borderId="18" xfId="0" applyNumberFormat="1" applyFont="1" applyBorder="1" applyAlignment="1"/>
    <xf numFmtId="3" fontId="27" fillId="0" borderId="8" xfId="0" applyNumberFormat="1" applyFont="1" applyBorder="1" applyAlignment="1"/>
    <xf numFmtId="3" fontId="27" fillId="0" borderId="43" xfId="0" applyNumberFormat="1" applyFont="1" applyBorder="1" applyAlignment="1">
      <alignment horizontal="center"/>
    </xf>
    <xf numFmtId="3" fontId="27" fillId="0" borderId="60" xfId="0" applyNumberFormat="1" applyFont="1" applyBorder="1" applyAlignment="1">
      <alignment horizontal="center"/>
    </xf>
    <xf numFmtId="3" fontId="41" fillId="0" borderId="83" xfId="0" applyNumberFormat="1" applyFont="1" applyBorder="1" applyAlignment="1"/>
    <xf numFmtId="3" fontId="41" fillId="0" borderId="60" xfId="0" applyNumberFormat="1" applyFont="1" applyBorder="1" applyAlignment="1"/>
    <xf numFmtId="3" fontId="41" fillId="0" borderId="58" xfId="0" applyNumberFormat="1" applyFont="1" applyBorder="1" applyAlignment="1"/>
    <xf numFmtId="3" fontId="27" fillId="0" borderId="58" xfId="0" applyNumberFormat="1" applyFont="1" applyBorder="1" applyAlignment="1"/>
    <xf numFmtId="3" fontId="41" fillId="0" borderId="3" xfId="0" applyNumberFormat="1" applyFont="1" applyBorder="1" applyAlignment="1"/>
    <xf numFmtId="3" fontId="41" fillId="0" borderId="81" xfId="0" applyNumberFormat="1" applyFont="1" applyBorder="1" applyAlignment="1"/>
    <xf numFmtId="3" fontId="27" fillId="0" borderId="48" xfId="0" applyNumberFormat="1" applyFont="1" applyBorder="1" applyAlignment="1"/>
    <xf numFmtId="3" fontId="41" fillId="0" borderId="79" xfId="0" applyNumberFormat="1" applyFont="1" applyBorder="1" applyAlignment="1"/>
    <xf numFmtId="3" fontId="27" fillId="0" borderId="78" xfId="0" applyNumberFormat="1" applyFont="1" applyBorder="1" applyAlignment="1"/>
    <xf numFmtId="3" fontId="27" fillId="0" borderId="79" xfId="0" applyNumberFormat="1" applyFont="1" applyBorder="1" applyAlignment="1"/>
    <xf numFmtId="3" fontId="12" fillId="0" borderId="60" xfId="0" applyNumberFormat="1" applyFont="1" applyBorder="1" applyAlignment="1"/>
    <xf numFmtId="3" fontId="41" fillId="0" borderId="61" xfId="0" applyNumberFormat="1" applyFont="1" applyBorder="1" applyAlignment="1"/>
    <xf numFmtId="3" fontId="27" fillId="0" borderId="72" xfId="0" applyNumberFormat="1" applyFont="1" applyBorder="1" applyAlignment="1"/>
    <xf numFmtId="3" fontId="41" fillId="2" borderId="47" xfId="0" applyNumberFormat="1" applyFont="1" applyFill="1" applyBorder="1" applyAlignment="1"/>
    <xf numFmtId="3" fontId="41" fillId="2" borderId="72" xfId="0" applyNumberFormat="1" applyFont="1" applyFill="1" applyBorder="1" applyAlignment="1"/>
    <xf numFmtId="3" fontId="41" fillId="0" borderId="24" xfId="0" applyNumberFormat="1" applyFont="1" applyBorder="1" applyAlignment="1"/>
    <xf numFmtId="3" fontId="41" fillId="0" borderId="26" xfId="0" applyNumberFormat="1" applyFont="1" applyBorder="1" applyAlignment="1"/>
    <xf numFmtId="3" fontId="41" fillId="0" borderId="60" xfId="0" applyNumberFormat="1" applyFont="1" applyBorder="1" applyAlignment="1">
      <alignment horizontal="centerContinuous"/>
    </xf>
    <xf numFmtId="3" fontId="27" fillId="0" borderId="83" xfId="0" applyNumberFormat="1" applyFont="1" applyBorder="1" applyAlignment="1">
      <alignment horizontal="centerContinuous"/>
    </xf>
    <xf numFmtId="167" fontId="27" fillId="0" borderId="58" xfId="0" applyNumberFormat="1" applyFont="1" applyBorder="1" applyAlignment="1">
      <alignment horizontal="centerContinuous"/>
    </xf>
    <xf numFmtId="3" fontId="41" fillId="0" borderId="58" xfId="0" applyNumberFormat="1" applyFont="1" applyBorder="1" applyAlignment="1">
      <alignment horizontal="centerContinuous"/>
    </xf>
    <xf numFmtId="0" fontId="49" fillId="0" borderId="0" xfId="0" applyFont="1" applyAlignment="1"/>
    <xf numFmtId="0" fontId="50" fillId="0" borderId="0" xfId="0" applyFont="1" applyAlignment="1"/>
    <xf numFmtId="0" fontId="18" fillId="0" borderId="0" xfId="0" applyFont="1" applyAlignment="1"/>
    <xf numFmtId="0" fontId="18" fillId="0" borderId="0" xfId="0" applyFont="1" applyAlignment="1">
      <alignment horizontal="left"/>
    </xf>
    <xf numFmtId="0" fontId="50" fillId="0" borderId="0" xfId="0" applyFont="1" applyAlignment="1">
      <alignment horizontal="left"/>
    </xf>
    <xf numFmtId="0" fontId="16" fillId="0" borderId="0" xfId="0" applyFont="1" applyAlignment="1"/>
    <xf numFmtId="0" fontId="49" fillId="0" borderId="0" xfId="0" applyFont="1" applyBorder="1" applyAlignment="1"/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67" xfId="0" applyFont="1" applyBorder="1" applyAlignment="1">
      <alignment horizontal="center"/>
    </xf>
    <xf numFmtId="165" fontId="18" fillId="0" borderId="57" xfId="0" applyNumberFormat="1" applyFont="1" applyBorder="1" applyAlignment="1"/>
    <xf numFmtId="3" fontId="18" fillId="0" borderId="57" xfId="0" applyNumberFormat="1" applyFont="1" applyBorder="1" applyAlignment="1"/>
    <xf numFmtId="167" fontId="18" fillId="0" borderId="57" xfId="0" applyNumberFormat="1" applyFont="1" applyBorder="1" applyAlignment="1"/>
    <xf numFmtId="167" fontId="18" fillId="0" borderId="67" xfId="0" applyNumberFormat="1" applyFont="1" applyBorder="1" applyAlignment="1"/>
    <xf numFmtId="169" fontId="49" fillId="0" borderId="18" xfId="0" applyNumberFormat="1" applyFont="1" applyBorder="1" applyAlignment="1"/>
    <xf numFmtId="3" fontId="49" fillId="0" borderId="18" xfId="0" applyNumberFormat="1" applyFont="1" applyBorder="1" applyAlignment="1"/>
    <xf numFmtId="37" fontId="49" fillId="0" borderId="18" xfId="0" applyNumberFormat="1" applyFont="1" applyBorder="1" applyAlignment="1"/>
    <xf numFmtId="0" fontId="49" fillId="0" borderId="78" xfId="0" applyFont="1" applyBorder="1" applyAlignment="1"/>
    <xf numFmtId="0" fontId="16" fillId="0" borderId="31" xfId="0" applyFont="1" applyBorder="1" applyAlignment="1"/>
    <xf numFmtId="165" fontId="18" fillId="0" borderId="57" xfId="0" applyNumberFormat="1" applyFont="1" applyBorder="1" applyAlignment="1">
      <alignment horizontal="right"/>
    </xf>
    <xf numFmtId="167" fontId="18" fillId="0" borderId="67" xfId="0" applyNumberFormat="1" applyFont="1" applyBorder="1" applyAlignment="1">
      <alignment horizontal="right"/>
    </xf>
    <xf numFmtId="165" fontId="18" fillId="0" borderId="73" xfId="0" applyNumberFormat="1" applyFont="1" applyBorder="1" applyAlignment="1"/>
    <xf numFmtId="3" fontId="18" fillId="0" borderId="73" xfId="0" applyNumberFormat="1" applyFont="1" applyBorder="1" applyAlignment="1"/>
    <xf numFmtId="167" fontId="18" fillId="0" borderId="73" xfId="0" applyNumberFormat="1" applyFont="1" applyBorder="1" applyAlignment="1"/>
    <xf numFmtId="167" fontId="18" fillId="0" borderId="69" xfId="0" applyNumberFormat="1" applyFont="1" applyBorder="1" applyAlignment="1"/>
    <xf numFmtId="165" fontId="18" fillId="0" borderId="84" xfId="0" applyNumberFormat="1" applyFont="1" applyBorder="1" applyAlignment="1"/>
    <xf numFmtId="167" fontId="18" fillId="0" borderId="0" xfId="0" applyNumberFormat="1" applyFont="1" applyBorder="1" applyAlignment="1">
      <alignment horizontal="right"/>
    </xf>
    <xf numFmtId="0" fontId="49" fillId="0" borderId="18" xfId="0" applyFont="1" applyBorder="1" applyAlignment="1"/>
    <xf numFmtId="165" fontId="18" fillId="0" borderId="85" xfId="0" applyNumberFormat="1" applyFont="1" applyBorder="1" applyAlignment="1"/>
    <xf numFmtId="0" fontId="16" fillId="0" borderId="33" xfId="0" applyFont="1" applyBorder="1" applyAlignment="1"/>
    <xf numFmtId="1" fontId="16" fillId="0" borderId="86" xfId="0" applyNumberFormat="1" applyFont="1" applyBorder="1" applyAlignment="1">
      <alignment horizontal="center"/>
    </xf>
    <xf numFmtId="165" fontId="18" fillId="0" borderId="87" xfId="0" applyNumberFormat="1" applyFont="1" applyBorder="1" applyAlignment="1"/>
    <xf numFmtId="169" fontId="49" fillId="0" borderId="21" xfId="0" applyNumberFormat="1" applyFont="1" applyBorder="1" applyAlignment="1"/>
    <xf numFmtId="165" fontId="49" fillId="0" borderId="18" xfId="0" applyNumberFormat="1" applyFont="1" applyBorder="1" applyAlignment="1"/>
    <xf numFmtId="165" fontId="18" fillId="0" borderId="21" xfId="0" applyNumberFormat="1" applyFont="1" applyBorder="1" applyAlignment="1"/>
    <xf numFmtId="165" fontId="18" fillId="0" borderId="18" xfId="0" applyNumberFormat="1" applyFont="1" applyBorder="1" applyAlignment="1"/>
    <xf numFmtId="165" fontId="18" fillId="0" borderId="18" xfId="0" applyNumberFormat="1" applyFont="1" applyBorder="1" applyAlignment="1">
      <alignment horizontal="right"/>
    </xf>
    <xf numFmtId="3" fontId="18" fillId="0" borderId="18" xfId="0" applyNumberFormat="1" applyFont="1" applyBorder="1" applyAlignment="1"/>
    <xf numFmtId="167" fontId="18" fillId="0" borderId="18" xfId="0" applyNumberFormat="1" applyFont="1" applyBorder="1" applyAlignment="1"/>
    <xf numFmtId="167" fontId="18" fillId="0" borderId="78" xfId="0" applyNumberFormat="1" applyFont="1" applyBorder="1" applyAlignment="1">
      <alignment horizontal="right"/>
    </xf>
    <xf numFmtId="167" fontId="18" fillId="0" borderId="78" xfId="0" applyNumberFormat="1" applyFont="1" applyBorder="1" applyAlignment="1"/>
    <xf numFmtId="165" fontId="18" fillId="0" borderId="26" xfId="0" applyNumberFormat="1" applyFont="1" applyBorder="1" applyAlignment="1"/>
    <xf numFmtId="165" fontId="18" fillId="0" borderId="34" xfId="0" applyNumberFormat="1" applyFont="1" applyBorder="1" applyAlignment="1"/>
    <xf numFmtId="167" fontId="18" fillId="0" borderId="34" xfId="0" applyNumberFormat="1" applyFont="1" applyBorder="1" applyAlignment="1"/>
    <xf numFmtId="167" fontId="18" fillId="0" borderId="88" xfId="0" applyNumberFormat="1" applyFont="1" applyBorder="1" applyAlignment="1"/>
    <xf numFmtId="3" fontId="18" fillId="0" borderId="84" xfId="0" applyNumberFormat="1" applyFont="1" applyBorder="1" applyAlignment="1"/>
    <xf numFmtId="167" fontId="18" fillId="0" borderId="84" xfId="0" applyNumberFormat="1" applyFont="1" applyBorder="1" applyAlignment="1"/>
    <xf numFmtId="167" fontId="18" fillId="0" borderId="89" xfId="0" applyNumberFormat="1" applyFont="1" applyBorder="1" applyAlignment="1"/>
    <xf numFmtId="0" fontId="16" fillId="0" borderId="30" xfId="0" applyFont="1" applyBorder="1" applyAlignment="1"/>
    <xf numFmtId="0" fontId="16" fillId="0" borderId="1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90" xfId="0" applyFont="1" applyBorder="1" applyAlignment="1">
      <alignment horizontal="center"/>
    </xf>
    <xf numFmtId="0" fontId="16" fillId="0" borderId="91" xfId="0" applyFont="1" applyBorder="1" applyAlignment="1">
      <alignment horizontal="center"/>
    </xf>
    <xf numFmtId="165" fontId="18" fillId="0" borderId="92" xfId="0" applyNumberFormat="1" applyFont="1" applyBorder="1" applyAlignment="1"/>
    <xf numFmtId="165" fontId="18" fillId="0" borderId="91" xfId="0" applyNumberFormat="1" applyFont="1" applyBorder="1" applyAlignment="1"/>
    <xf numFmtId="165" fontId="18" fillId="0" borderId="93" xfId="0" applyNumberFormat="1" applyFont="1" applyBorder="1" applyAlignment="1"/>
    <xf numFmtId="0" fontId="16" fillId="0" borderId="86" xfId="0" applyFont="1" applyBorder="1" applyAlignment="1">
      <alignment horizontal="center"/>
    </xf>
    <xf numFmtId="165" fontId="2" fillId="0" borderId="21" xfId="0" applyNumberFormat="1" applyFont="1" applyBorder="1" applyAlignment="1"/>
    <xf numFmtId="165" fontId="2" fillId="0" borderId="21" xfId="0" applyNumberFormat="1" applyFont="1" applyBorder="1" applyAlignment="1" applyProtection="1">
      <protection hidden="1"/>
    </xf>
    <xf numFmtId="165" fontId="2" fillId="0" borderId="13" xfId="0" applyNumberFormat="1" applyFont="1" applyBorder="1" applyAlignment="1"/>
    <xf numFmtId="37" fontId="2" fillId="0" borderId="25" xfId="0" applyNumberFormat="1" applyFont="1" applyBorder="1" applyAlignment="1">
      <alignment horizontal="right"/>
    </xf>
    <xf numFmtId="1" fontId="11" fillId="0" borderId="40" xfId="0" applyNumberFormat="1" applyFont="1" applyBorder="1" applyAlignment="1">
      <alignment horizontal="left"/>
    </xf>
    <xf numFmtId="1" fontId="11" fillId="0" borderId="7" xfId="0" applyNumberFormat="1" applyFont="1" applyBorder="1" applyAlignment="1">
      <alignment horizontal="left"/>
    </xf>
    <xf numFmtId="0" fontId="0" fillId="0" borderId="7" xfId="0" applyBorder="1" applyAlignment="1">
      <alignment horizontal="right"/>
    </xf>
    <xf numFmtId="3" fontId="12" fillId="0" borderId="2" xfId="0" applyNumberFormat="1" applyFont="1" applyBorder="1" applyAlignment="1">
      <alignment horizontal="right"/>
    </xf>
    <xf numFmtId="168" fontId="12" fillId="0" borderId="41" xfId="0" applyNumberFormat="1" applyFont="1" applyBorder="1" applyAlignment="1">
      <alignment horizontal="right"/>
    </xf>
    <xf numFmtId="2" fontId="12" fillId="0" borderId="41" xfId="0" applyNumberFormat="1" applyFont="1" applyBorder="1"/>
    <xf numFmtId="2" fontId="12" fillId="0" borderId="0" xfId="0" applyNumberFormat="1" applyFont="1" applyBorder="1"/>
    <xf numFmtId="0" fontId="12" fillId="0" borderId="41" xfId="0" applyFont="1" applyBorder="1" applyAlignment="1">
      <alignment horizontal="right"/>
    </xf>
    <xf numFmtId="2" fontId="12" fillId="0" borderId="47" xfId="0" applyNumberFormat="1" applyFont="1" applyBorder="1"/>
    <xf numFmtId="169" fontId="12" fillId="0" borderId="41" xfId="0" applyNumberFormat="1" applyFont="1" applyBorder="1" applyAlignment="1">
      <alignment horizontal="right"/>
    </xf>
    <xf numFmtId="169" fontId="12" fillId="0" borderId="0" xfId="0" applyNumberFormat="1" applyFont="1" applyBorder="1" applyAlignment="1">
      <alignment horizontal="right"/>
    </xf>
    <xf numFmtId="0" fontId="12" fillId="0" borderId="47" xfId="0" applyFont="1" applyBorder="1"/>
    <xf numFmtId="3" fontId="12" fillId="0" borderId="0" xfId="0" applyNumberFormat="1" applyFont="1" applyBorder="1" applyAlignment="1">
      <alignment horizontal="left"/>
    </xf>
    <xf numFmtId="3" fontId="12" fillId="0" borderId="2" xfId="0" applyNumberFormat="1" applyFont="1" applyBorder="1" applyAlignment="1">
      <alignment horizontal="left"/>
    </xf>
    <xf numFmtId="3" fontId="12" fillId="0" borderId="41" xfId="0" applyNumberFormat="1" applyFont="1" applyBorder="1" applyAlignment="1">
      <alignment horizontal="left"/>
    </xf>
    <xf numFmtId="168" fontId="12" fillId="0" borderId="2" xfId="0" applyNumberFormat="1" applyFont="1" applyBorder="1" applyAlignment="1">
      <alignment horizontal="right"/>
    </xf>
    <xf numFmtId="168" fontId="10" fillId="0" borderId="49" xfId="0" applyNumberFormat="1" applyFont="1" applyBorder="1" applyAlignment="1">
      <alignment horizontal="center"/>
    </xf>
    <xf numFmtId="3" fontId="12" fillId="0" borderId="48" xfId="0" applyNumberFormat="1" applyFont="1" applyBorder="1" applyAlignment="1"/>
    <xf numFmtId="168" fontId="12" fillId="0" borderId="49" xfId="0" applyNumberFormat="1" applyFont="1" applyBorder="1" applyAlignment="1">
      <alignment horizontal="left"/>
    </xf>
    <xf numFmtId="1" fontId="12" fillId="0" borderId="81" xfId="0" applyNumberFormat="1" applyFont="1" applyBorder="1" applyAlignment="1">
      <alignment horizontal="left"/>
    </xf>
    <xf numFmtId="3" fontId="27" fillId="0" borderId="94" xfId="0" applyNumberFormat="1" applyFont="1" applyBorder="1" applyAlignment="1">
      <alignment horizontal="right"/>
    </xf>
    <xf numFmtId="1" fontId="12" fillId="0" borderId="94" xfId="0" applyNumberFormat="1" applyFont="1" applyBorder="1" applyAlignment="1">
      <alignment horizontal="left"/>
    </xf>
    <xf numFmtId="168" fontId="10" fillId="3" borderId="94" xfId="0" applyNumberFormat="1" applyFont="1" applyFill="1" applyBorder="1" applyAlignment="1">
      <alignment horizontal="right"/>
    </xf>
    <xf numFmtId="1" fontId="12" fillId="3" borderId="95" xfId="0" applyNumberFormat="1" applyFont="1" applyFill="1" applyBorder="1" applyAlignment="1">
      <alignment horizontal="left"/>
    </xf>
    <xf numFmtId="3" fontId="41" fillId="0" borderId="41" xfId="0" applyNumberFormat="1" applyFont="1" applyFill="1" applyBorder="1" applyAlignment="1"/>
    <xf numFmtId="3" fontId="41" fillId="0" borderId="48" xfId="0" applyNumberFormat="1" applyFont="1" applyBorder="1" applyAlignment="1"/>
    <xf numFmtId="3" fontId="10" fillId="2" borderId="96" xfId="0" applyNumberFormat="1" applyFont="1" applyFill="1" applyBorder="1" applyAlignment="1"/>
    <xf numFmtId="3" fontId="10" fillId="0" borderId="0" xfId="0" applyNumberFormat="1" applyFont="1" applyBorder="1" applyAlignment="1"/>
    <xf numFmtId="37" fontId="27" fillId="1" borderId="73" xfId="0" applyNumberFormat="1" applyFont="1" applyFill="1" applyBorder="1" applyAlignment="1"/>
    <xf numFmtId="1" fontId="12" fillId="0" borderId="0" xfId="0" applyNumberFormat="1" applyFont="1" applyFill="1" applyBorder="1"/>
    <xf numFmtId="168" fontId="43" fillId="0" borderId="0" xfId="0" applyNumberFormat="1" applyFont="1" applyFill="1" applyBorder="1"/>
    <xf numFmtId="3" fontId="45" fillId="0" borderId="0" xfId="0" applyNumberFormat="1" applyFont="1" applyFill="1" applyBorder="1" applyAlignment="1"/>
    <xf numFmtId="168" fontId="12" fillId="0" borderId="40" xfId="0" applyNumberFormat="1" applyFont="1" applyFill="1" applyBorder="1" applyAlignment="1"/>
    <xf numFmtId="168" fontId="12" fillId="0" borderId="40" xfId="0" applyNumberFormat="1" applyFont="1" applyFill="1" applyBorder="1" applyAlignment="1">
      <alignment horizontal="left"/>
    </xf>
    <xf numFmtId="1" fontId="12" fillId="0" borderId="40" xfId="0" applyNumberFormat="1" applyFont="1" applyFill="1" applyBorder="1"/>
    <xf numFmtId="168" fontId="10" fillId="0" borderId="40" xfId="0" applyNumberFormat="1" applyFont="1" applyFill="1" applyBorder="1"/>
    <xf numFmtId="168" fontId="10" fillId="0" borderId="11" xfId="0" applyNumberFormat="1" applyFont="1" applyFill="1" applyBorder="1"/>
    <xf numFmtId="1" fontId="10" fillId="0" borderId="11" xfId="0" applyNumberFormat="1" applyFont="1" applyFill="1" applyBorder="1"/>
    <xf numFmtId="168" fontId="10" fillId="0" borderId="11" xfId="0" applyNumberFormat="1" applyFont="1" applyFill="1" applyBorder="1" applyAlignment="1">
      <alignment horizontal="center"/>
    </xf>
    <xf numFmtId="168" fontId="12" fillId="0" borderId="11" xfId="0" applyNumberFormat="1" applyFont="1" applyFill="1" applyBorder="1" applyAlignment="1">
      <alignment horizontal="center"/>
    </xf>
    <xf numFmtId="1" fontId="12" fillId="0" borderId="11" xfId="0" applyNumberFormat="1" applyFont="1" applyFill="1" applyBorder="1" applyAlignment="1">
      <alignment horizontal="center"/>
    </xf>
    <xf numFmtId="168" fontId="13" fillId="0" borderId="0" xfId="0" applyNumberFormat="1" applyFont="1" applyFill="1" applyBorder="1"/>
    <xf numFmtId="168" fontId="12" fillId="0" borderId="0" xfId="0" applyNumberFormat="1" applyFont="1" applyFill="1" applyBorder="1" applyAlignment="1">
      <alignment horizontal="left"/>
    </xf>
    <xf numFmtId="168" fontId="12" fillId="0" borderId="0" xfId="0" applyNumberFormat="1" applyFont="1" applyFill="1" applyBorder="1" applyAlignment="1">
      <alignment horizontal="center"/>
    </xf>
    <xf numFmtId="168" fontId="13" fillId="0" borderId="0" xfId="0" applyNumberFormat="1" applyFont="1" applyFill="1" applyBorder="1" applyAlignment="1">
      <alignment horizontal="left"/>
    </xf>
    <xf numFmtId="168" fontId="10" fillId="0" borderId="47" xfId="0" applyNumberFormat="1" applyFont="1" applyFill="1" applyBorder="1"/>
    <xf numFmtId="168" fontId="12" fillId="0" borderId="47" xfId="0" applyNumberFormat="1" applyFont="1" applyFill="1" applyBorder="1"/>
    <xf numFmtId="1" fontId="12" fillId="0" borderId="47" xfId="0" applyNumberFormat="1" applyFont="1" applyFill="1" applyBorder="1"/>
    <xf numFmtId="1" fontId="12" fillId="0" borderId="2" xfId="0" applyNumberFormat="1" applyFont="1" applyFill="1" applyBorder="1"/>
    <xf numFmtId="3" fontId="12" fillId="0" borderId="2" xfId="0" applyNumberFormat="1" applyFont="1" applyFill="1" applyBorder="1"/>
    <xf numFmtId="3" fontId="12" fillId="0" borderId="0" xfId="0" applyNumberFormat="1" applyFont="1" applyFill="1" applyBorder="1"/>
    <xf numFmtId="3" fontId="12" fillId="0" borderId="41" xfId="0" applyNumberFormat="1" applyFont="1" applyFill="1" applyBorder="1"/>
    <xf numFmtId="1" fontId="12" fillId="0" borderId="41" xfId="0" applyNumberFormat="1" applyFont="1" applyFill="1" applyBorder="1"/>
    <xf numFmtId="168" fontId="12" fillId="0" borderId="2" xfId="0" applyNumberFormat="1" applyFont="1" applyFill="1" applyBorder="1"/>
    <xf numFmtId="168" fontId="12" fillId="0" borderId="41" xfId="0" applyNumberFormat="1" applyFont="1" applyFill="1" applyBorder="1"/>
    <xf numFmtId="168" fontId="10" fillId="0" borderId="2" xfId="0" applyNumberFormat="1" applyFont="1" applyFill="1" applyBorder="1"/>
    <xf numFmtId="168" fontId="12" fillId="0" borderId="1" xfId="0" applyNumberFormat="1" applyFont="1" applyFill="1" applyBorder="1"/>
    <xf numFmtId="168" fontId="12" fillId="0" borderId="25" xfId="0" applyNumberFormat="1" applyFont="1" applyFill="1" applyBorder="1"/>
    <xf numFmtId="168" fontId="10" fillId="0" borderId="46" xfId="0" applyNumberFormat="1" applyFont="1" applyFill="1" applyBorder="1"/>
    <xf numFmtId="170" fontId="12" fillId="0" borderId="47" xfId="0" applyNumberFormat="1" applyFont="1" applyFill="1" applyBorder="1"/>
    <xf numFmtId="170" fontId="12" fillId="0" borderId="41" xfId="0" applyNumberFormat="1" applyFont="1" applyFill="1" applyBorder="1"/>
    <xf numFmtId="170" fontId="12" fillId="0" borderId="2" xfId="0" applyNumberFormat="1" applyFont="1" applyFill="1" applyBorder="1"/>
    <xf numFmtId="170" fontId="12" fillId="2" borderId="2" xfId="0" applyNumberFormat="1" applyFont="1" applyFill="1" applyBorder="1"/>
    <xf numFmtId="170" fontId="12" fillId="2" borderId="41" xfId="0" applyNumberFormat="1" applyFont="1" applyFill="1" applyBorder="1"/>
    <xf numFmtId="168" fontId="28" fillId="0" borderId="47" xfId="0" applyNumberFormat="1" applyFont="1" applyFill="1" applyBorder="1"/>
    <xf numFmtId="168" fontId="44" fillId="0" borderId="7" xfId="0" applyNumberFormat="1" applyFont="1" applyBorder="1"/>
    <xf numFmtId="3" fontId="12" fillId="0" borderId="0" xfId="0" applyNumberFormat="1" applyFont="1" applyBorder="1" applyAlignment="1"/>
    <xf numFmtId="168" fontId="12" fillId="0" borderId="77" xfId="0" applyNumberFormat="1" applyFont="1" applyBorder="1"/>
    <xf numFmtId="168" fontId="0" fillId="2" borderId="4" xfId="0" applyNumberFormat="1" applyFill="1" applyBorder="1"/>
    <xf numFmtId="168" fontId="0" fillId="2" borderId="29" xfId="0" applyNumberFormat="1" applyFill="1" applyBorder="1"/>
    <xf numFmtId="168" fontId="12" fillId="0" borderId="36" xfId="0" applyNumberFormat="1" applyFont="1" applyBorder="1"/>
    <xf numFmtId="168" fontId="10" fillId="0" borderId="4" xfId="0" applyNumberFormat="1" applyFont="1" applyBorder="1" applyAlignment="1">
      <alignment horizontal="left"/>
    </xf>
    <xf numFmtId="168" fontId="12" fillId="0" borderId="8" xfId="0" applyNumberFormat="1" applyFont="1" applyBorder="1" applyAlignment="1">
      <alignment horizontal="right"/>
    </xf>
    <xf numFmtId="168" fontId="12" fillId="0" borderId="32" xfId="0" applyNumberFormat="1" applyFont="1" applyBorder="1"/>
    <xf numFmtId="168" fontId="12" fillId="3" borderId="8" xfId="0" applyNumberFormat="1" applyFont="1" applyFill="1" applyBorder="1" applyAlignment="1">
      <alignment horizontal="right"/>
    </xf>
    <xf numFmtId="168" fontId="12" fillId="3" borderId="32" xfId="0" applyNumberFormat="1" applyFont="1" applyFill="1" applyBorder="1"/>
    <xf numFmtId="168" fontId="12" fillId="3" borderId="15" xfId="0" applyNumberFormat="1" applyFont="1" applyFill="1" applyBorder="1" applyAlignment="1">
      <alignment horizontal="center"/>
    </xf>
    <xf numFmtId="168" fontId="12" fillId="3" borderId="78" xfId="0" applyNumberFormat="1" applyFont="1" applyFill="1" applyBorder="1"/>
    <xf numFmtId="0" fontId="12" fillId="0" borderId="0" xfId="0" applyFont="1" applyAlignment="1">
      <alignment horizontal="right"/>
    </xf>
    <xf numFmtId="1" fontId="12" fillId="0" borderId="48" xfId="0" applyNumberFormat="1" applyFont="1" applyBorder="1" applyAlignment="1">
      <alignment horizontal="right"/>
    </xf>
    <xf numFmtId="1" fontId="12" fillId="0" borderId="0" xfId="0" applyNumberFormat="1" applyFont="1" applyAlignment="1">
      <alignment horizontal="right"/>
    </xf>
    <xf numFmtId="1" fontId="12" fillId="3" borderId="4" xfId="0" applyNumberFormat="1" applyFont="1" applyFill="1" applyBorder="1" applyAlignment="1">
      <alignment horizontal="right"/>
    </xf>
    <xf numFmtId="1" fontId="12" fillId="3" borderId="29" xfId="0" applyNumberFormat="1" applyFont="1" applyFill="1" applyBorder="1" applyAlignment="1">
      <alignment horizontal="right"/>
    </xf>
    <xf numFmtId="168" fontId="12" fillId="0" borderId="8" xfId="0" applyNumberFormat="1" applyFont="1" applyBorder="1"/>
    <xf numFmtId="1" fontId="12" fillId="0" borderId="32" xfId="0" applyNumberFormat="1" applyFont="1" applyBorder="1"/>
    <xf numFmtId="168" fontId="12" fillId="3" borderId="8" xfId="0" applyNumberFormat="1" applyFont="1" applyFill="1" applyBorder="1"/>
    <xf numFmtId="1" fontId="12" fillId="3" borderId="9" xfId="0" applyNumberFormat="1" applyFont="1" applyFill="1" applyBorder="1" applyAlignment="1">
      <alignment horizontal="right"/>
    </xf>
    <xf numFmtId="1" fontId="12" fillId="2" borderId="48" xfId="0" applyNumberFormat="1" applyFont="1" applyFill="1" applyBorder="1" applyAlignment="1">
      <alignment horizontal="right"/>
    </xf>
    <xf numFmtId="168" fontId="12" fillId="0" borderId="3" xfId="0" applyNumberFormat="1" applyFont="1" applyBorder="1"/>
    <xf numFmtId="1" fontId="12" fillId="0" borderId="49" xfId="0" applyNumberFormat="1" applyFont="1" applyBorder="1"/>
    <xf numFmtId="168" fontId="12" fillId="0" borderId="58" xfId="0" applyNumberFormat="1" applyFont="1" applyBorder="1"/>
    <xf numFmtId="1" fontId="12" fillId="0" borderId="34" xfId="0" applyNumberFormat="1" applyFont="1" applyBorder="1"/>
    <xf numFmtId="168" fontId="0" fillId="2" borderId="80" xfId="0" applyNumberFormat="1" applyFill="1" applyBorder="1"/>
    <xf numFmtId="1" fontId="12" fillId="0" borderId="3" xfId="0" applyNumberFormat="1" applyFont="1" applyBorder="1"/>
    <xf numFmtId="168" fontId="12" fillId="2" borderId="43" xfId="0" applyNumberFormat="1" applyFont="1" applyFill="1" applyBorder="1" applyAlignment="1">
      <alignment horizontal="center"/>
    </xf>
    <xf numFmtId="168" fontId="12" fillId="2" borderId="14" xfId="0" applyNumberFormat="1" applyFont="1" applyFill="1" applyBorder="1" applyAlignment="1">
      <alignment horizontal="center"/>
    </xf>
    <xf numFmtId="168" fontId="12" fillId="2" borderId="18" xfId="0" applyNumberFormat="1" applyFont="1" applyFill="1" applyBorder="1"/>
    <xf numFmtId="1" fontId="12" fillId="2" borderId="18" xfId="0" applyNumberFormat="1" applyFont="1" applyFill="1" applyBorder="1"/>
    <xf numFmtId="168" fontId="12" fillId="2" borderId="48" xfId="0" applyNumberFormat="1" applyFont="1" applyFill="1" applyBorder="1"/>
    <xf numFmtId="1" fontId="12" fillId="2" borderId="48" xfId="0" applyNumberFormat="1" applyFont="1" applyFill="1" applyBorder="1"/>
    <xf numFmtId="1" fontId="12" fillId="2" borderId="27" xfId="0" applyNumberFormat="1" applyFont="1" applyFill="1" applyBorder="1"/>
    <xf numFmtId="1" fontId="12" fillId="2" borderId="28" xfId="0" applyNumberFormat="1" applyFont="1" applyFill="1" applyBorder="1"/>
    <xf numFmtId="168" fontId="12" fillId="0" borderId="6" xfId="0" applyNumberFormat="1" applyFont="1" applyBorder="1" applyAlignment="1">
      <alignment horizontal="left"/>
    </xf>
    <xf numFmtId="168" fontId="12" fillId="0" borderId="21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168" fontId="12" fillId="0" borderId="4" xfId="0" applyNumberFormat="1" applyFont="1" applyBorder="1"/>
    <xf numFmtId="168" fontId="12" fillId="0" borderId="43" xfId="0" applyNumberFormat="1" applyFont="1" applyBorder="1" applyAlignment="1">
      <alignment horizontal="right"/>
    </xf>
    <xf numFmtId="168" fontId="12" fillId="0" borderId="10" xfId="0" applyNumberFormat="1" applyFont="1" applyBorder="1"/>
    <xf numFmtId="168" fontId="12" fillId="3" borderId="43" xfId="0" applyNumberFormat="1" applyFont="1" applyFill="1" applyBorder="1" applyAlignment="1"/>
    <xf numFmtId="168" fontId="12" fillId="3" borderId="12" xfId="0" applyNumberFormat="1" applyFont="1" applyFill="1" applyBorder="1"/>
    <xf numFmtId="168" fontId="10" fillId="3" borderId="12" xfId="0" applyNumberFormat="1" applyFont="1" applyFill="1" applyBorder="1" applyAlignment="1">
      <alignment horizontal="left"/>
    </xf>
    <xf numFmtId="0" fontId="12" fillId="0" borderId="31" xfId="0" applyFont="1" applyBorder="1" applyAlignment="1">
      <alignment horizontal="left"/>
    </xf>
    <xf numFmtId="3" fontId="12" fillId="3" borderId="3" xfId="0" applyNumberFormat="1" applyFont="1" applyFill="1" applyBorder="1"/>
    <xf numFmtId="3" fontId="12" fillId="3" borderId="58" xfId="0" applyNumberFormat="1" applyFont="1" applyFill="1" applyBorder="1"/>
    <xf numFmtId="168" fontId="10" fillId="0" borderId="1" xfId="0" applyNumberFormat="1" applyFont="1" applyBorder="1" applyAlignment="1">
      <alignment horizontal="left"/>
    </xf>
    <xf numFmtId="168" fontId="12" fillId="0" borderId="13" xfId="0" applyNumberFormat="1" applyFont="1" applyBorder="1" applyAlignment="1">
      <alignment horizontal="center"/>
    </xf>
    <xf numFmtId="168" fontId="12" fillId="3" borderId="48" xfId="0" applyNumberFormat="1" applyFont="1" applyFill="1" applyBorder="1"/>
    <xf numFmtId="168" fontId="12" fillId="0" borderId="3" xfId="0" applyNumberFormat="1" applyFont="1" applyBorder="1" applyAlignment="1">
      <alignment horizontal="right"/>
    </xf>
    <xf numFmtId="168" fontId="12" fillId="3" borderId="3" xfId="0" applyNumberFormat="1" applyFont="1" applyFill="1" applyBorder="1" applyAlignment="1">
      <alignment horizontal="right"/>
    </xf>
    <xf numFmtId="168" fontId="12" fillId="0" borderId="43" xfId="0" applyNumberFormat="1" applyFont="1" applyBorder="1" applyAlignment="1">
      <alignment horizontal="left"/>
    </xf>
    <xf numFmtId="168" fontId="12" fillId="3" borderId="43" xfId="0" applyNumberFormat="1" applyFont="1" applyFill="1" applyBorder="1" applyAlignment="1">
      <alignment horizontal="left"/>
    </xf>
    <xf numFmtId="1" fontId="12" fillId="2" borderId="4" xfId="0" applyNumberFormat="1" applyFont="1" applyFill="1" applyBorder="1" applyAlignment="1">
      <alignment horizontal="right"/>
    </xf>
    <xf numFmtId="1" fontId="12" fillId="2" borderId="29" xfId="0" applyNumberFormat="1" applyFont="1" applyFill="1" applyBorder="1" applyAlignment="1">
      <alignment horizontal="right"/>
    </xf>
    <xf numFmtId="168" fontId="12" fillId="2" borderId="61" xfId="0" applyNumberFormat="1" applyFont="1" applyFill="1" applyBorder="1"/>
    <xf numFmtId="1" fontId="12" fillId="2" borderId="80" xfId="0" applyNumberFormat="1" applyFont="1" applyFill="1" applyBorder="1" applyAlignment="1">
      <alignment horizontal="right"/>
    </xf>
    <xf numFmtId="0" fontId="10" fillId="0" borderId="77" xfId="0" applyFont="1" applyBorder="1"/>
    <xf numFmtId="168" fontId="12" fillId="0" borderId="18" xfId="0" applyNumberFormat="1" applyFont="1" applyBorder="1" applyAlignment="1">
      <alignment horizontal="right"/>
    </xf>
    <xf numFmtId="168" fontId="12" fillId="3" borderId="18" xfId="0" applyNumberFormat="1" applyFont="1" applyFill="1" applyBorder="1" applyAlignment="1">
      <alignment horizontal="right"/>
    </xf>
    <xf numFmtId="168" fontId="12" fillId="2" borderId="15" xfId="0" applyNumberFormat="1" applyFont="1" applyFill="1" applyBorder="1" applyAlignment="1">
      <alignment horizontal="center"/>
    </xf>
    <xf numFmtId="168" fontId="12" fillId="2" borderId="78" xfId="0" applyNumberFormat="1" applyFont="1" applyFill="1" applyBorder="1"/>
    <xf numFmtId="1" fontId="12" fillId="2" borderId="78" xfId="0" applyNumberFormat="1" applyFont="1" applyFill="1" applyBorder="1"/>
    <xf numFmtId="1" fontId="12" fillId="2" borderId="79" xfId="0" applyNumberFormat="1" applyFont="1" applyFill="1" applyBorder="1"/>
    <xf numFmtId="1" fontId="12" fillId="2" borderId="4" xfId="0" applyNumberFormat="1" applyFont="1" applyFill="1" applyBorder="1"/>
    <xf numFmtId="1" fontId="12" fillId="2" borderId="29" xfId="0" applyNumberFormat="1" applyFont="1" applyFill="1" applyBorder="1"/>
    <xf numFmtId="1" fontId="12" fillId="0" borderId="27" xfId="0" applyNumberFormat="1" applyFont="1" applyBorder="1" applyAlignment="1">
      <alignment horizontal="right"/>
    </xf>
    <xf numFmtId="1" fontId="12" fillId="0" borderId="28" xfId="0" applyNumberFormat="1" applyFont="1" applyBorder="1" applyAlignment="1">
      <alignment horizontal="right"/>
    </xf>
    <xf numFmtId="1" fontId="12" fillId="0" borderId="2" xfId="0" applyNumberFormat="1" applyFont="1" applyBorder="1" applyAlignment="1">
      <alignment horizontal="right"/>
    </xf>
    <xf numFmtId="1" fontId="12" fillId="0" borderId="41" xfId="0" applyNumberFormat="1" applyFont="1" applyBorder="1" applyAlignment="1">
      <alignment horizontal="right"/>
    </xf>
    <xf numFmtId="0" fontId="12" fillId="0" borderId="40" xfId="0" applyFont="1" applyBorder="1" applyAlignment="1"/>
    <xf numFmtId="1" fontId="12" fillId="0" borderId="4" xfId="0" applyNumberFormat="1" applyFont="1" applyBorder="1" applyAlignment="1">
      <alignment horizontal="right"/>
    </xf>
    <xf numFmtId="0" fontId="28" fillId="0" borderId="40" xfId="0" applyFont="1" applyBorder="1"/>
    <xf numFmtId="0" fontId="28" fillId="0" borderId="7" xfId="0" applyFont="1" applyBorder="1"/>
    <xf numFmtId="3" fontId="12" fillId="0" borderId="2" xfId="0" applyNumberFormat="1" applyFont="1" applyBorder="1" applyAlignment="1"/>
    <xf numFmtId="3" fontId="12" fillId="0" borderId="41" xfId="0" applyNumberFormat="1" applyFont="1" applyBorder="1" applyAlignment="1"/>
    <xf numFmtId="0" fontId="12" fillId="0" borderId="7" xfId="0" applyFont="1" applyBorder="1" applyAlignment="1">
      <alignment horizontal="right"/>
    </xf>
    <xf numFmtId="2" fontId="10" fillId="0" borderId="50" xfId="0" applyNumberFormat="1" applyFont="1" applyBorder="1" applyAlignment="1">
      <alignment horizontal="left"/>
    </xf>
    <xf numFmtId="0" fontId="10" fillId="0" borderId="38" xfId="0" applyFont="1" applyBorder="1"/>
    <xf numFmtId="0" fontId="10" fillId="3" borderId="9" xfId="0" applyFont="1" applyFill="1" applyBorder="1"/>
    <xf numFmtId="1" fontId="29" fillId="0" borderId="40" xfId="0" applyNumberFormat="1" applyFont="1" applyBorder="1"/>
    <xf numFmtId="1" fontId="29" fillId="0" borderId="7" xfId="0" applyNumberFormat="1" applyFont="1" applyBorder="1"/>
    <xf numFmtId="168" fontId="29" fillId="0" borderId="7" xfId="0" applyNumberFormat="1" applyFont="1" applyBorder="1"/>
    <xf numFmtId="168" fontId="12" fillId="0" borderId="40" xfId="0" applyNumberFormat="1" applyFont="1" applyBorder="1" applyAlignment="1">
      <alignment horizontal="right"/>
    </xf>
    <xf numFmtId="1" fontId="12" fillId="0" borderId="7" xfId="0" applyNumberFormat="1" applyFont="1" applyBorder="1" applyAlignment="1">
      <alignment horizontal="right"/>
    </xf>
    <xf numFmtId="168" fontId="12" fillId="0" borderId="2" xfId="0" applyNumberFormat="1" applyFont="1" applyBorder="1" applyAlignment="1">
      <alignment horizontal="left"/>
    </xf>
    <xf numFmtId="168" fontId="10" fillId="0" borderId="97" xfId="0" applyNumberFormat="1" applyFont="1" applyBorder="1"/>
    <xf numFmtId="1" fontId="10" fillId="0" borderId="97" xfId="0" applyNumberFormat="1" applyFont="1" applyBorder="1" applyAlignment="1">
      <alignment horizontal="left"/>
    </xf>
    <xf numFmtId="168" fontId="10" fillId="3" borderId="97" xfId="0" applyNumberFormat="1" applyFont="1" applyFill="1" applyBorder="1"/>
    <xf numFmtId="1" fontId="10" fillId="3" borderId="97" xfId="0" applyNumberFormat="1" applyFont="1" applyFill="1" applyBorder="1"/>
    <xf numFmtId="168" fontId="10" fillId="0" borderId="48" xfId="0" applyNumberFormat="1" applyFont="1" applyBorder="1"/>
    <xf numFmtId="1" fontId="10" fillId="0" borderId="0" xfId="0" applyNumberFormat="1" applyFont="1" applyFill="1" applyBorder="1"/>
    <xf numFmtId="1" fontId="10" fillId="3" borderId="98" xfId="0" applyNumberFormat="1" applyFont="1" applyFill="1" applyBorder="1"/>
    <xf numFmtId="1" fontId="10" fillId="0" borderId="38" xfId="0" applyNumberFormat="1" applyFont="1" applyBorder="1"/>
    <xf numFmtId="1" fontId="10" fillId="3" borderId="9" xfId="0" applyNumberFormat="1" applyFont="1" applyFill="1" applyBorder="1"/>
    <xf numFmtId="168" fontId="10" fillId="2" borderId="8" xfId="0" applyNumberFormat="1" applyFont="1" applyFill="1" applyBorder="1"/>
    <xf numFmtId="170" fontId="0" fillId="0" borderId="62" xfId="0" applyNumberFormat="1" applyBorder="1"/>
    <xf numFmtId="170" fontId="0" fillId="2" borderId="61" xfId="0" applyNumberFormat="1" applyFill="1" applyBorder="1"/>
    <xf numFmtId="170" fontId="0" fillId="2" borderId="62" xfId="0" applyNumberFormat="1" applyFill="1" applyBorder="1"/>
    <xf numFmtId="170" fontId="0" fillId="0" borderId="61" xfId="0" applyNumberFormat="1" applyBorder="1"/>
    <xf numFmtId="170" fontId="0" fillId="0" borderId="3" xfId="0" applyNumberFormat="1" applyBorder="1"/>
    <xf numFmtId="170" fontId="0" fillId="0" borderId="27" xfId="0" applyNumberFormat="1" applyBorder="1"/>
    <xf numFmtId="170" fontId="0" fillId="2" borderId="27" xfId="0" applyNumberFormat="1" applyFill="1" applyBorder="1"/>
    <xf numFmtId="170" fontId="0" fillId="2" borderId="2" xfId="0" applyNumberFormat="1" applyFill="1" applyBorder="1"/>
    <xf numFmtId="170" fontId="0" fillId="0" borderId="58" xfId="0" applyNumberFormat="1" applyBorder="1"/>
    <xf numFmtId="170" fontId="0" fillId="0" borderId="28" xfId="0" applyNumberFormat="1" applyBorder="1"/>
    <xf numFmtId="170" fontId="0" fillId="2" borderId="28" xfId="0" applyNumberFormat="1" applyFill="1" applyBorder="1"/>
    <xf numFmtId="170" fontId="0" fillId="2" borderId="41" xfId="0" applyNumberFormat="1" applyFill="1" applyBorder="1"/>
    <xf numFmtId="168" fontId="10" fillId="0" borderId="36" xfId="0" applyNumberFormat="1" applyFont="1" applyBorder="1" applyAlignment="1">
      <alignment horizontal="left"/>
    </xf>
    <xf numFmtId="168" fontId="10" fillId="0" borderId="38" xfId="0" applyNumberFormat="1" applyFont="1" applyBorder="1"/>
    <xf numFmtId="168" fontId="10" fillId="0" borderId="0" xfId="0" applyNumberFormat="1" applyFont="1" applyBorder="1" applyAlignment="1">
      <alignment horizontal="right"/>
    </xf>
    <xf numFmtId="0" fontId="12" fillId="0" borderId="24" xfId="0" applyFont="1" applyBorder="1"/>
    <xf numFmtId="168" fontId="10" fillId="0" borderId="32" xfId="0" applyNumberFormat="1" applyFont="1" applyBorder="1"/>
    <xf numFmtId="168" fontId="10" fillId="3" borderId="32" xfId="0" applyNumberFormat="1" applyFont="1" applyFill="1" applyBorder="1"/>
    <xf numFmtId="168" fontId="10" fillId="3" borderId="9" xfId="0" applyNumberFormat="1" applyFont="1" applyFill="1" applyBorder="1"/>
    <xf numFmtId="0" fontId="12" fillId="0" borderId="4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3" borderId="43" xfId="0" applyFont="1" applyFill="1" applyBorder="1" applyAlignment="1">
      <alignment horizontal="center"/>
    </xf>
    <xf numFmtId="0" fontId="12" fillId="3" borderId="15" xfId="0" applyFont="1" applyFill="1" applyBorder="1" applyAlignment="1">
      <alignment horizontal="center"/>
    </xf>
    <xf numFmtId="1" fontId="12" fillId="3" borderId="14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8" xfId="0" applyFont="1" applyBorder="1"/>
    <xf numFmtId="0" fontId="12" fillId="3" borderId="18" xfId="0" applyFont="1" applyFill="1" applyBorder="1"/>
    <xf numFmtId="0" fontId="12" fillId="3" borderId="78" xfId="0" applyFont="1" applyFill="1" applyBorder="1"/>
    <xf numFmtId="1" fontId="12" fillId="0" borderId="0" xfId="0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>
      <alignment horizontal="right"/>
    </xf>
    <xf numFmtId="168" fontId="12" fillId="0" borderId="48" xfId="0" applyNumberFormat="1" applyFont="1" applyBorder="1" applyAlignment="1">
      <alignment horizontal="right"/>
    </xf>
    <xf numFmtId="168" fontId="12" fillId="3" borderId="48" xfId="0" applyNumberFormat="1" applyFont="1" applyFill="1" applyBorder="1" applyAlignment="1">
      <alignment horizontal="right"/>
    </xf>
    <xf numFmtId="3" fontId="12" fillId="0" borderId="3" xfId="0" applyNumberFormat="1" applyFont="1" applyBorder="1" applyAlignment="1">
      <alignment horizontal="right"/>
    </xf>
    <xf numFmtId="3" fontId="12" fillId="3" borderId="3" xfId="0" applyNumberFormat="1" applyFont="1" applyFill="1" applyBorder="1" applyAlignment="1">
      <alignment horizontal="right"/>
    </xf>
    <xf numFmtId="1" fontId="12" fillId="3" borderId="27" xfId="0" applyNumberFormat="1" applyFont="1" applyFill="1" applyBorder="1" applyAlignment="1">
      <alignment horizontal="right"/>
    </xf>
    <xf numFmtId="1" fontId="12" fillId="0" borderId="60" xfId="0" applyNumberFormat="1" applyFont="1" applyFill="1" applyBorder="1" applyAlignment="1">
      <alignment horizontal="right"/>
    </xf>
    <xf numFmtId="3" fontId="12" fillId="0" borderId="58" xfId="0" applyNumberFormat="1" applyFont="1" applyBorder="1" applyAlignment="1">
      <alignment horizontal="right"/>
    </xf>
    <xf numFmtId="3" fontId="12" fillId="3" borderId="58" xfId="0" applyNumberFormat="1" applyFont="1" applyFill="1" applyBorder="1" applyAlignment="1">
      <alignment horizontal="right"/>
    </xf>
    <xf numFmtId="1" fontId="12" fillId="3" borderId="28" xfId="0" applyNumberFormat="1" applyFont="1" applyFill="1" applyBorder="1" applyAlignment="1">
      <alignment horizontal="right"/>
    </xf>
    <xf numFmtId="168" fontId="12" fillId="3" borderId="0" xfId="0" applyNumberFormat="1" applyFont="1" applyFill="1" applyAlignment="1">
      <alignment horizontal="right"/>
    </xf>
    <xf numFmtId="168" fontId="12" fillId="0" borderId="80" xfId="0" applyNumberFormat="1" applyFont="1" applyBorder="1"/>
    <xf numFmtId="3" fontId="12" fillId="2" borderId="3" xfId="0" applyNumberFormat="1" applyFont="1" applyFill="1" applyBorder="1"/>
    <xf numFmtId="3" fontId="12" fillId="2" borderId="27" xfId="0" applyNumberFormat="1" applyFont="1" applyFill="1" applyBorder="1"/>
    <xf numFmtId="3" fontId="12" fillId="2" borderId="4" xfId="0" applyNumberFormat="1" applyFont="1" applyFill="1" applyBorder="1"/>
    <xf numFmtId="3" fontId="12" fillId="2" borderId="58" xfId="0" applyNumberFormat="1" applyFont="1" applyFill="1" applyBorder="1"/>
    <xf numFmtId="3" fontId="12" fillId="2" borderId="28" xfId="0" applyNumberFormat="1" applyFont="1" applyFill="1" applyBorder="1"/>
    <xf numFmtId="3" fontId="12" fillId="2" borderId="29" xfId="0" applyNumberFormat="1" applyFont="1" applyFill="1" applyBorder="1"/>
    <xf numFmtId="170" fontId="12" fillId="0" borderId="3" xfId="0" applyNumberFormat="1" applyFont="1" applyBorder="1"/>
    <xf numFmtId="170" fontId="12" fillId="0" borderId="27" xfId="0" applyNumberFormat="1" applyFont="1" applyBorder="1"/>
    <xf numFmtId="170" fontId="12" fillId="2" borderId="3" xfId="0" applyNumberFormat="1" applyFont="1" applyFill="1" applyBorder="1"/>
    <xf numFmtId="170" fontId="12" fillId="2" borderId="27" xfId="0" applyNumberFormat="1" applyFont="1" applyFill="1" applyBorder="1"/>
    <xf numFmtId="170" fontId="12" fillId="2" borderId="4" xfId="0" applyNumberFormat="1" applyFont="1" applyFill="1" applyBorder="1"/>
    <xf numFmtId="170" fontId="12" fillId="0" borderId="58" xfId="0" applyNumberFormat="1" applyFont="1" applyBorder="1"/>
    <xf numFmtId="170" fontId="12" fillId="0" borderId="28" xfId="0" applyNumberFormat="1" applyFont="1" applyBorder="1"/>
    <xf numFmtId="170" fontId="12" fillId="2" borderId="58" xfId="0" applyNumberFormat="1" applyFont="1" applyFill="1" applyBorder="1"/>
    <xf numFmtId="170" fontId="12" fillId="2" borderId="28" xfId="0" applyNumberFormat="1" applyFont="1" applyFill="1" applyBorder="1"/>
    <xf numFmtId="170" fontId="12" fillId="2" borderId="29" xfId="0" applyNumberFormat="1" applyFont="1" applyFill="1" applyBorder="1"/>
    <xf numFmtId="170" fontId="12" fillId="0" borderId="62" xfId="0" applyNumberFormat="1" applyFont="1" applyBorder="1"/>
    <xf numFmtId="170" fontId="12" fillId="2" borderId="61" xfId="0" applyNumberFormat="1" applyFont="1" applyFill="1" applyBorder="1"/>
    <xf numFmtId="170" fontId="12" fillId="2" borderId="62" xfId="0" applyNumberFormat="1" applyFont="1" applyFill="1" applyBorder="1"/>
    <xf numFmtId="170" fontId="12" fillId="0" borderId="61" xfId="0" applyNumberFormat="1" applyFont="1" applyBorder="1"/>
    <xf numFmtId="170" fontId="12" fillId="2" borderId="80" xfId="0" applyNumberFormat="1" applyFont="1" applyFill="1" applyBorder="1"/>
    <xf numFmtId="3" fontId="12" fillId="0" borderId="0" xfId="0" applyNumberFormat="1" applyFont="1" applyFill="1" applyBorder="1" applyAlignment="1">
      <alignment horizontal="right"/>
    </xf>
    <xf numFmtId="170" fontId="12" fillId="0" borderId="1" xfId="0" applyNumberFormat="1" applyFont="1" applyBorder="1"/>
    <xf numFmtId="168" fontId="10" fillId="0" borderId="0" xfId="0" applyNumberFormat="1" applyFont="1" applyFill="1" applyBorder="1" applyAlignment="1">
      <alignment horizontal="right"/>
    </xf>
    <xf numFmtId="168" fontId="10" fillId="0" borderId="0" xfId="0" applyNumberFormat="1" applyFont="1" applyFill="1" applyBorder="1" applyAlignment="1">
      <alignment horizontal="left"/>
    </xf>
    <xf numFmtId="170" fontId="12" fillId="0" borderId="5" xfId="0" applyNumberFormat="1" applyFont="1" applyBorder="1"/>
    <xf numFmtId="3" fontId="12" fillId="0" borderId="28" xfId="0" applyNumberFormat="1" applyFont="1" applyBorder="1" applyAlignment="1">
      <alignment horizontal="right"/>
    </xf>
    <xf numFmtId="3" fontId="12" fillId="3" borderId="29" xfId="0" applyNumberFormat="1" applyFont="1" applyFill="1" applyBorder="1" applyAlignment="1">
      <alignment horizontal="right"/>
    </xf>
    <xf numFmtId="1" fontId="12" fillId="0" borderId="18" xfId="0" applyNumberFormat="1" applyFont="1" applyFill="1" applyBorder="1"/>
    <xf numFmtId="1" fontId="12" fillId="0" borderId="48" xfId="0" applyNumberFormat="1" applyFont="1" applyFill="1" applyBorder="1"/>
    <xf numFmtId="1" fontId="12" fillId="2" borderId="18" xfId="0" applyNumberFormat="1" applyFont="1" applyFill="1" applyBorder="1" applyAlignment="1">
      <alignment horizontal="right"/>
    </xf>
    <xf numFmtId="168" fontId="12" fillId="2" borderId="18" xfId="0" applyNumberFormat="1" applyFont="1" applyFill="1" applyBorder="1" applyAlignment="1">
      <alignment horizontal="right"/>
    </xf>
    <xf numFmtId="168" fontId="12" fillId="2" borderId="48" xfId="0" applyNumberFormat="1" applyFont="1" applyFill="1" applyBorder="1" applyAlignment="1">
      <alignment horizontal="right"/>
    </xf>
    <xf numFmtId="1" fontId="12" fillId="0" borderId="21" xfId="0" applyNumberFormat="1" applyFont="1" applyBorder="1"/>
    <xf numFmtId="3" fontId="12" fillId="0" borderId="18" xfId="0" applyNumberFormat="1" applyFont="1" applyBorder="1"/>
    <xf numFmtId="1" fontId="12" fillId="0" borderId="24" xfId="0" applyNumberFormat="1" applyFont="1" applyBorder="1"/>
    <xf numFmtId="177" fontId="12" fillId="2" borderId="49" xfId="0" applyNumberFormat="1" applyFont="1" applyFill="1" applyBorder="1"/>
    <xf numFmtId="1" fontId="12" fillId="0" borderId="26" xfId="0" applyNumberFormat="1" applyFont="1" applyBorder="1"/>
    <xf numFmtId="177" fontId="12" fillId="2" borderId="34" xfId="0" applyNumberFormat="1" applyFont="1" applyFill="1" applyBorder="1"/>
    <xf numFmtId="177" fontId="12" fillId="2" borderId="48" xfId="0" applyNumberFormat="1" applyFont="1" applyFill="1" applyBorder="1"/>
    <xf numFmtId="3" fontId="12" fillId="2" borderId="78" xfId="0" applyNumberFormat="1" applyFont="1" applyFill="1" applyBorder="1"/>
    <xf numFmtId="1" fontId="12" fillId="2" borderId="81" xfId="0" applyNumberFormat="1" applyFont="1" applyFill="1" applyBorder="1"/>
    <xf numFmtId="1" fontId="12" fillId="2" borderId="88" xfId="0" applyNumberFormat="1" applyFont="1" applyFill="1" applyBorder="1"/>
    <xf numFmtId="168" fontId="10" fillId="0" borderId="51" xfId="0" applyNumberFormat="1" applyFont="1" applyBorder="1"/>
    <xf numFmtId="1" fontId="10" fillId="0" borderId="10" xfId="0" applyNumberFormat="1" applyFont="1" applyBorder="1"/>
    <xf numFmtId="168" fontId="10" fillId="3" borderId="43" xfId="0" applyNumberFormat="1" applyFont="1" applyFill="1" applyBorder="1" applyAlignment="1">
      <alignment horizontal="center"/>
    </xf>
    <xf numFmtId="1" fontId="10" fillId="3" borderId="12" xfId="0" applyNumberFormat="1" applyFont="1" applyFill="1" applyBorder="1"/>
    <xf numFmtId="168" fontId="10" fillId="0" borderId="35" xfId="0" applyNumberFormat="1" applyFont="1" applyBorder="1" applyAlignment="1"/>
    <xf numFmtId="1" fontId="10" fillId="0" borderId="50" xfId="0" applyNumberFormat="1" applyFont="1" applyBorder="1"/>
    <xf numFmtId="1" fontId="12" fillId="0" borderId="38" xfId="0" applyNumberFormat="1" applyFont="1" applyBorder="1"/>
    <xf numFmtId="1" fontId="41" fillId="0" borderId="0" xfId="0" applyNumberFormat="1" applyFont="1" applyAlignment="1"/>
    <xf numFmtId="0" fontId="47" fillId="0" borderId="0" xfId="0" applyFont="1" applyAlignment="1"/>
    <xf numFmtId="0" fontId="27" fillId="0" borderId="0" xfId="0" applyFont="1" applyAlignment="1"/>
    <xf numFmtId="0" fontId="41" fillId="0" borderId="0" xfId="0" applyFont="1" applyAlignment="1"/>
    <xf numFmtId="0" fontId="12" fillId="0" borderId="0" xfId="0" applyFont="1" applyAlignment="1"/>
    <xf numFmtId="1" fontId="41" fillId="0" borderId="0" xfId="0" applyNumberFormat="1" applyFont="1" applyBorder="1" applyAlignment="1"/>
    <xf numFmtId="0" fontId="27" fillId="0" borderId="30" xfId="0" applyFont="1" applyBorder="1" applyAlignment="1"/>
    <xf numFmtId="0" fontId="27" fillId="0" borderId="1" xfId="0" applyFont="1" applyBorder="1" applyAlignment="1">
      <alignment horizontal="left"/>
    </xf>
    <xf numFmtId="0" fontId="27" fillId="0" borderId="2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27" fillId="0" borderId="4" xfId="0" applyFont="1" applyBorder="1" applyAlignment="1">
      <alignment horizontal="centerContinuous"/>
    </xf>
    <xf numFmtId="0" fontId="27" fillId="0" borderId="5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33" xfId="0" applyFont="1" applyBorder="1" applyAlignment="1"/>
    <xf numFmtId="0" fontId="27" fillId="0" borderId="25" xfId="0" applyFont="1" applyBorder="1" applyAlignment="1">
      <alignment horizontal="centerContinuous"/>
    </xf>
    <xf numFmtId="0" fontId="41" fillId="0" borderId="41" xfId="0" applyFont="1" applyBorder="1" applyAlignment="1">
      <alignment horizontal="centerContinuous"/>
    </xf>
    <xf numFmtId="0" fontId="41" fillId="0" borderId="29" xfId="0" applyFont="1" applyBorder="1" applyAlignment="1">
      <alignment horizontal="centerContinuous"/>
    </xf>
    <xf numFmtId="0" fontId="12" fillId="0" borderId="31" xfId="0" applyFont="1" applyBorder="1" applyAlignment="1"/>
    <xf numFmtId="0" fontId="27" fillId="0" borderId="5" xfId="0" applyFont="1" applyBorder="1" applyAlignment="1">
      <alignment horizontal="centerContinuous"/>
    </xf>
    <xf numFmtId="0" fontId="41" fillId="0" borderId="0" xfId="0" applyFont="1" applyBorder="1" applyAlignment="1">
      <alignment horizontal="centerContinuous"/>
    </xf>
    <xf numFmtId="0" fontId="27" fillId="0" borderId="31" xfId="0" applyFont="1" applyBorder="1" applyAlignment="1"/>
    <xf numFmtId="0" fontId="27" fillId="0" borderId="99" xfId="0" applyFont="1" applyBorder="1" applyAlignment="1">
      <alignment horizontal="left"/>
    </xf>
    <xf numFmtId="0" fontId="27" fillId="0" borderId="100" xfId="0" applyFont="1" applyBorder="1" applyAlignment="1">
      <alignment horizontal="left"/>
    </xf>
    <xf numFmtId="165" fontId="27" fillId="2" borderId="100" xfId="0" applyNumberFormat="1" applyFont="1" applyFill="1" applyBorder="1" applyAlignment="1">
      <alignment horizontal="left"/>
    </xf>
    <xf numFmtId="0" fontId="27" fillId="2" borderId="101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27" fillId="0" borderId="5" xfId="0" applyFont="1" applyBorder="1" applyAlignment="1">
      <alignment horizontal="left"/>
    </xf>
    <xf numFmtId="0" fontId="27" fillId="0" borderId="0" xfId="0" applyFont="1" applyBorder="1" applyAlignment="1">
      <alignment horizontal="centerContinuous"/>
    </xf>
    <xf numFmtId="0" fontId="27" fillId="0" borderId="102" xfId="0" applyFont="1" applyBorder="1" applyAlignment="1">
      <alignment horizontal="center"/>
    </xf>
    <xf numFmtId="0" fontId="27" fillId="0" borderId="103" xfId="0" applyFont="1" applyBorder="1" applyAlignment="1">
      <alignment horizontal="center"/>
    </xf>
    <xf numFmtId="0" fontId="27" fillId="2" borderId="103" xfId="0" applyFont="1" applyFill="1" applyBorder="1" applyAlignment="1">
      <alignment horizontal="center"/>
    </xf>
    <xf numFmtId="0" fontId="27" fillId="2" borderId="104" xfId="0" applyFont="1" applyFill="1" applyBorder="1" applyAlignment="1">
      <alignment horizontal="center"/>
    </xf>
    <xf numFmtId="0" fontId="41" fillId="0" borderId="30" xfId="0" applyFont="1" applyBorder="1" applyAlignment="1"/>
    <xf numFmtId="37" fontId="41" fillId="0" borderId="24" xfId="0" applyNumberFormat="1" applyFont="1" applyBorder="1" applyAlignment="1"/>
    <xf numFmtId="37" fontId="41" fillId="0" borderId="49" xfId="0" applyNumberFormat="1" applyFont="1" applyBorder="1" applyAlignment="1"/>
    <xf numFmtId="37" fontId="41" fillId="2" borderId="49" xfId="0" applyNumberFormat="1" applyFont="1" applyFill="1" applyBorder="1" applyAlignment="1"/>
    <xf numFmtId="37" fontId="41" fillId="2" borderId="81" xfId="0" applyNumberFormat="1" applyFont="1" applyFill="1" applyBorder="1" applyAlignment="1"/>
    <xf numFmtId="37" fontId="41" fillId="0" borderId="90" xfId="0" applyNumberFormat="1" applyFont="1" applyBorder="1" applyAlignment="1"/>
    <xf numFmtId="37" fontId="41" fillId="0" borderId="105" xfId="0" applyNumberFormat="1" applyFont="1" applyBorder="1" applyAlignment="1"/>
    <xf numFmtId="37" fontId="41" fillId="2" borderId="105" xfId="0" applyNumberFormat="1" applyFont="1" applyFill="1" applyBorder="1" applyAlignment="1"/>
    <xf numFmtId="37" fontId="41" fillId="2" borderId="71" xfId="0" applyNumberFormat="1" applyFont="1" applyFill="1" applyBorder="1" applyAlignment="1"/>
    <xf numFmtId="37" fontId="41" fillId="0" borderId="5" xfId="0" applyNumberFormat="1" applyFont="1" applyBorder="1" applyAlignment="1"/>
    <xf numFmtId="37" fontId="41" fillId="0" borderId="0" xfId="0" applyNumberFormat="1" applyFont="1" applyBorder="1" applyAlignment="1"/>
    <xf numFmtId="0" fontId="41" fillId="0" borderId="31" xfId="0" applyFont="1" applyBorder="1" applyAlignment="1"/>
    <xf numFmtId="37" fontId="41" fillId="0" borderId="21" xfId="0" applyNumberFormat="1" applyFont="1" applyBorder="1" applyAlignment="1"/>
    <xf numFmtId="37" fontId="41" fillId="0" borderId="18" xfId="0" applyNumberFormat="1" applyFont="1" applyBorder="1" applyAlignment="1"/>
    <xf numFmtId="37" fontId="41" fillId="2" borderId="18" xfId="0" applyNumberFormat="1" applyFont="1" applyFill="1" applyBorder="1" applyAlignment="1"/>
    <xf numFmtId="37" fontId="41" fillId="2" borderId="78" xfId="0" applyNumberFormat="1" applyFont="1" applyFill="1" applyBorder="1" applyAlignment="1"/>
    <xf numFmtId="37" fontId="41" fillId="0" borderId="91" xfId="0" applyNumberFormat="1" applyFont="1" applyBorder="1" applyAlignment="1"/>
    <xf numFmtId="37" fontId="41" fillId="0" borderId="106" xfId="0" applyNumberFormat="1" applyFont="1" applyBorder="1" applyAlignment="1"/>
    <xf numFmtId="37" fontId="41" fillId="2" borderId="106" xfId="0" applyNumberFormat="1" applyFont="1" applyFill="1" applyBorder="1" applyAlignment="1"/>
    <xf numFmtId="37" fontId="41" fillId="2" borderId="67" xfId="0" applyNumberFormat="1" applyFont="1" applyFill="1" applyBorder="1" applyAlignment="1"/>
    <xf numFmtId="0" fontId="41" fillId="0" borderId="107" xfId="0" applyFont="1" applyBorder="1" applyAlignment="1"/>
    <xf numFmtId="37" fontId="41" fillId="0" borderId="82" xfId="0" applyNumberFormat="1" applyFont="1" applyBorder="1" applyAlignment="1"/>
    <xf numFmtId="37" fontId="41" fillId="0" borderId="108" xfId="0" applyNumberFormat="1" applyFont="1" applyBorder="1" applyAlignment="1"/>
    <xf numFmtId="37" fontId="41" fillId="2" borderId="108" xfId="0" applyNumberFormat="1" applyFont="1" applyFill="1" applyBorder="1" applyAlignment="1"/>
    <xf numFmtId="37" fontId="41" fillId="2" borderId="109" xfId="0" applyNumberFormat="1" applyFont="1" applyFill="1" applyBorder="1" applyAlignment="1"/>
    <xf numFmtId="37" fontId="41" fillId="0" borderId="110" xfId="0" applyNumberFormat="1" applyFont="1" applyBorder="1" applyAlignment="1"/>
    <xf numFmtId="37" fontId="41" fillId="0" borderId="111" xfId="0" applyNumberFormat="1" applyFont="1" applyBorder="1" applyAlignment="1"/>
    <xf numFmtId="37" fontId="41" fillId="2" borderId="111" xfId="0" applyNumberFormat="1" applyFont="1" applyFill="1" applyBorder="1" applyAlignment="1"/>
    <xf numFmtId="37" fontId="41" fillId="2" borderId="66" xfId="0" applyNumberFormat="1" applyFont="1" applyFill="1" applyBorder="1" applyAlignment="1"/>
    <xf numFmtId="37" fontId="27" fillId="0" borderId="82" xfId="0" applyNumberFormat="1" applyFont="1" applyBorder="1" applyAlignment="1"/>
    <xf numFmtId="37" fontId="27" fillId="0" borderId="108" xfId="0" applyNumberFormat="1" applyFont="1" applyBorder="1" applyAlignment="1"/>
    <xf numFmtId="37" fontId="27" fillId="2" borderId="108" xfId="0" applyNumberFormat="1" applyFont="1" applyFill="1" applyBorder="1" applyAlignment="1"/>
    <xf numFmtId="37" fontId="27" fillId="2" borderId="109" xfId="0" applyNumberFormat="1" applyFont="1" applyFill="1" applyBorder="1" applyAlignment="1"/>
    <xf numFmtId="37" fontId="27" fillId="0" borderId="110" xfId="0" applyNumberFormat="1" applyFont="1" applyBorder="1" applyAlignment="1"/>
    <xf numFmtId="37" fontId="27" fillId="0" borderId="111" xfId="0" applyNumberFormat="1" applyFont="1" applyBorder="1" applyAlignment="1"/>
    <xf numFmtId="37" fontId="27" fillId="2" borderId="111" xfId="0" applyNumberFormat="1" applyFont="1" applyFill="1" applyBorder="1" applyAlignment="1"/>
    <xf numFmtId="37" fontId="27" fillId="2" borderId="66" xfId="0" applyNumberFormat="1" applyFont="1" applyFill="1" applyBorder="1" applyAlignment="1"/>
    <xf numFmtId="37" fontId="27" fillId="0" borderId="5" xfId="0" applyNumberFormat="1" applyFont="1" applyBorder="1" applyAlignment="1"/>
    <xf numFmtId="37" fontId="27" fillId="0" borderId="0" xfId="0" applyNumberFormat="1" applyFont="1" applyBorder="1" applyAlignment="1"/>
    <xf numFmtId="37" fontId="27" fillId="0" borderId="21" xfId="0" applyNumberFormat="1" applyFont="1" applyBorder="1" applyAlignment="1"/>
    <xf numFmtId="37" fontId="27" fillId="0" borderId="18" xfId="0" applyNumberFormat="1" applyFont="1" applyBorder="1" applyAlignment="1"/>
    <xf numFmtId="37" fontId="27" fillId="2" borderId="18" xfId="0" applyNumberFormat="1" applyFont="1" applyFill="1" applyBorder="1" applyAlignment="1"/>
    <xf numFmtId="37" fontId="27" fillId="2" borderId="78" xfId="0" applyNumberFormat="1" applyFont="1" applyFill="1" applyBorder="1" applyAlignment="1"/>
    <xf numFmtId="37" fontId="27" fillId="0" borderId="91" xfId="0" applyNumberFormat="1" applyFont="1" applyBorder="1" applyAlignment="1"/>
    <xf numFmtId="37" fontId="27" fillId="0" borderId="106" xfId="0" applyNumberFormat="1" applyFont="1" applyBorder="1" applyAlignment="1"/>
    <xf numFmtId="37" fontId="27" fillId="2" borderId="106" xfId="0" applyNumberFormat="1" applyFont="1" applyFill="1" applyBorder="1" applyAlignment="1"/>
    <xf numFmtId="37" fontId="27" fillId="2" borderId="67" xfId="0" applyNumberFormat="1" applyFont="1" applyFill="1" applyBorder="1" applyAlignment="1"/>
    <xf numFmtId="0" fontId="41" fillId="0" borderId="44" xfId="0" applyFont="1" applyBorder="1" applyAlignment="1"/>
    <xf numFmtId="37" fontId="41" fillId="0" borderId="77" xfId="0" applyNumberFormat="1" applyFont="1" applyBorder="1" applyAlignment="1"/>
    <xf numFmtId="37" fontId="41" fillId="0" borderId="48" xfId="0" applyNumberFormat="1" applyFont="1" applyBorder="1" applyAlignment="1"/>
    <xf numFmtId="37" fontId="41" fillId="2" borderId="48" xfId="0" applyNumberFormat="1" applyFont="1" applyFill="1" applyBorder="1" applyAlignment="1"/>
    <xf numFmtId="37" fontId="41" fillId="2" borderId="79" xfId="0" applyNumberFormat="1" applyFont="1" applyFill="1" applyBorder="1" applyAlignment="1"/>
    <xf numFmtId="37" fontId="41" fillId="2" borderId="61" xfId="0" applyNumberFormat="1" applyFont="1" applyFill="1" applyBorder="1" applyAlignment="1"/>
    <xf numFmtId="0" fontId="12" fillId="0" borderId="47" xfId="0" applyFont="1" applyBorder="1" applyAlignment="1"/>
    <xf numFmtId="37" fontId="41" fillId="0" borderId="112" xfId="0" applyNumberFormat="1" applyFont="1" applyBorder="1" applyAlignment="1">
      <alignment horizontal="right"/>
    </xf>
    <xf numFmtId="37" fontId="41" fillId="0" borderId="113" xfId="0" applyNumberFormat="1" applyFont="1" applyBorder="1" applyAlignment="1">
      <alignment horizontal="right"/>
    </xf>
    <xf numFmtId="37" fontId="41" fillId="2" borderId="113" xfId="0" applyNumberFormat="1" applyFont="1" applyFill="1" applyBorder="1" applyAlignment="1">
      <alignment horizontal="right"/>
    </xf>
    <xf numFmtId="37" fontId="41" fillId="2" borderId="72" xfId="0" applyNumberFormat="1" applyFont="1" applyFill="1" applyBorder="1" applyAlignment="1">
      <alignment horizontal="right"/>
    </xf>
    <xf numFmtId="37" fontId="41" fillId="0" borderId="60" xfId="0" applyNumberFormat="1" applyFont="1" applyBorder="1" applyAlignment="1">
      <alignment horizontal="right"/>
    </xf>
    <xf numFmtId="37" fontId="41" fillId="0" borderId="0" xfId="0" applyNumberFormat="1" applyFont="1" applyBorder="1" applyAlignment="1">
      <alignment horizontal="right"/>
    </xf>
    <xf numFmtId="0" fontId="41" fillId="0" borderId="114" xfId="0" applyFont="1" applyBorder="1" applyAlignment="1"/>
    <xf numFmtId="37" fontId="41" fillId="0" borderId="115" xfId="0" applyNumberFormat="1" applyFont="1" applyBorder="1" applyAlignment="1"/>
    <xf numFmtId="37" fontId="41" fillId="0" borderId="97" xfId="0" applyNumberFormat="1" applyFont="1" applyBorder="1" applyAlignment="1"/>
    <xf numFmtId="37" fontId="41" fillId="2" borderId="97" xfId="0" applyNumberFormat="1" applyFont="1" applyFill="1" applyBorder="1" applyAlignment="1"/>
    <xf numFmtId="37" fontId="41" fillId="2" borderId="98" xfId="0" applyNumberFormat="1" applyFont="1" applyFill="1" applyBorder="1" applyAlignment="1"/>
    <xf numFmtId="37" fontId="41" fillId="2" borderId="8" xfId="0" applyNumberFormat="1" applyFont="1" applyFill="1" applyBorder="1" applyAlignment="1"/>
    <xf numFmtId="37" fontId="41" fillId="0" borderId="116" xfId="0" applyNumberFormat="1" applyFont="1" applyBorder="1" applyAlignment="1">
      <alignment horizontal="right"/>
    </xf>
    <xf numFmtId="37" fontId="41" fillId="0" borderId="117" xfId="0" applyNumberFormat="1" applyFont="1" applyBorder="1" applyAlignment="1">
      <alignment horizontal="right"/>
    </xf>
    <xf numFmtId="37" fontId="41" fillId="2" borderId="117" xfId="0" applyNumberFormat="1" applyFont="1" applyFill="1" applyBorder="1" applyAlignment="1">
      <alignment horizontal="right"/>
    </xf>
    <xf numFmtId="37" fontId="41" fillId="2" borderId="118" xfId="0" applyNumberFormat="1" applyFont="1" applyFill="1" applyBorder="1" applyAlignment="1">
      <alignment horizontal="right"/>
    </xf>
    <xf numFmtId="0" fontId="41" fillId="0" borderId="45" xfId="0" applyFont="1" applyBorder="1" applyAlignment="1"/>
    <xf numFmtId="37" fontId="41" fillId="0" borderId="13" xfId="0" applyNumberFormat="1" applyFont="1" applyBorder="1" applyAlignment="1"/>
    <xf numFmtId="37" fontId="41" fillId="0" borderId="14" xfId="0" applyNumberFormat="1" applyFont="1" applyBorder="1" applyAlignment="1"/>
    <xf numFmtId="37" fontId="41" fillId="2" borderId="14" xfId="0" applyNumberFormat="1" applyFont="1" applyFill="1" applyBorder="1" applyAlignment="1"/>
    <xf numFmtId="37" fontId="41" fillId="2" borderId="15" xfId="0" applyNumberFormat="1" applyFont="1" applyFill="1" applyBorder="1" applyAlignment="1"/>
    <xf numFmtId="37" fontId="41" fillId="2" borderId="54" xfId="0" applyNumberFormat="1" applyFont="1" applyFill="1" applyBorder="1" applyAlignment="1"/>
    <xf numFmtId="37" fontId="41" fillId="0" borderId="119" xfId="0" applyNumberFormat="1" applyFont="1" applyBorder="1" applyAlignment="1">
      <alignment horizontal="right"/>
    </xf>
    <xf numFmtId="37" fontId="41" fillId="0" borderId="120" xfId="0" applyNumberFormat="1" applyFont="1" applyBorder="1" applyAlignment="1">
      <alignment horizontal="right"/>
    </xf>
    <xf numFmtId="37" fontId="41" fillId="2" borderId="120" xfId="0" applyNumberFormat="1" applyFont="1" applyFill="1" applyBorder="1" applyAlignment="1">
      <alignment horizontal="right"/>
    </xf>
    <xf numFmtId="37" fontId="41" fillId="2" borderId="121" xfId="0" applyNumberFormat="1" applyFont="1" applyFill="1" applyBorder="1" applyAlignment="1">
      <alignment horizontal="right"/>
    </xf>
    <xf numFmtId="37" fontId="27" fillId="0" borderId="26" xfId="0" applyNumberFormat="1" applyFont="1" applyBorder="1" applyAlignment="1"/>
    <xf numFmtId="37" fontId="27" fillId="0" borderId="34" xfId="0" applyNumberFormat="1" applyFont="1" applyBorder="1" applyAlignment="1"/>
    <xf numFmtId="37" fontId="27" fillId="2" borderId="34" xfId="0" applyNumberFormat="1" applyFont="1" applyFill="1" applyBorder="1" applyAlignment="1"/>
    <xf numFmtId="37" fontId="27" fillId="2" borderId="88" xfId="0" applyNumberFormat="1" applyFont="1" applyFill="1" applyBorder="1" applyAlignment="1"/>
    <xf numFmtId="37" fontId="27" fillId="0" borderId="93" xfId="0" applyNumberFormat="1" applyFont="1" applyBorder="1" applyAlignment="1"/>
    <xf numFmtId="37" fontId="27" fillId="0" borderId="75" xfId="0" applyNumberFormat="1" applyFont="1" applyBorder="1" applyAlignment="1"/>
    <xf numFmtId="37" fontId="27" fillId="2" borderId="75" xfId="0" applyNumberFormat="1" applyFont="1" applyFill="1" applyBorder="1" applyAlignment="1"/>
    <xf numFmtId="37" fontId="27" fillId="2" borderId="69" xfId="0" applyNumberFormat="1" applyFont="1" applyFill="1" applyBorder="1" applyAlignment="1"/>
    <xf numFmtId="0" fontId="27" fillId="0" borderId="0" xfId="0" applyFont="1" applyBorder="1" applyAlignment="1"/>
    <xf numFmtId="37" fontId="41" fillId="2" borderId="49" xfId="0" applyNumberFormat="1" applyFont="1" applyFill="1" applyBorder="1" applyAlignment="1">
      <alignment horizontal="centerContinuous"/>
    </xf>
    <xf numFmtId="37" fontId="41" fillId="2" borderId="81" xfId="0" applyNumberFormat="1" applyFont="1" applyFill="1" applyBorder="1" applyAlignment="1">
      <alignment horizontal="centerContinuous"/>
    </xf>
    <xf numFmtId="37" fontId="41" fillId="0" borderId="1" xfId="0" applyNumberFormat="1" applyFont="1" applyBorder="1" applyAlignment="1">
      <alignment horizontal="center"/>
    </xf>
    <xf numFmtId="37" fontId="41" fillId="2" borderId="4" xfId="0" applyNumberFormat="1" applyFont="1" applyFill="1" applyBorder="1" applyAlignment="1">
      <alignment horizontal="centerContinuous"/>
    </xf>
    <xf numFmtId="37" fontId="41" fillId="0" borderId="5" xfId="0" applyNumberFormat="1" applyFont="1" applyBorder="1" applyAlignment="1">
      <alignment horizontal="center"/>
    </xf>
    <xf numFmtId="37" fontId="41" fillId="0" borderId="0" xfId="0" applyNumberFormat="1" applyFont="1" applyBorder="1" applyAlignment="1">
      <alignment horizontal="centerContinuous"/>
    </xf>
    <xf numFmtId="37" fontId="41" fillId="0" borderId="0" xfId="0" applyNumberFormat="1" applyFont="1" applyAlignment="1"/>
    <xf numFmtId="37" fontId="41" fillId="0" borderId="31" xfId="0" applyNumberFormat="1" applyFont="1" applyBorder="1" applyAlignment="1"/>
    <xf numFmtId="37" fontId="41" fillId="0" borderId="5" xfId="0" applyNumberFormat="1" applyFont="1" applyBorder="1" applyAlignment="1">
      <alignment horizontal="centerContinuous"/>
    </xf>
    <xf numFmtId="37" fontId="41" fillId="2" borderId="23" xfId="0" applyNumberFormat="1" applyFont="1" applyFill="1" applyBorder="1" applyAlignment="1">
      <alignment horizontal="centerContinuous"/>
    </xf>
    <xf numFmtId="37" fontId="12" fillId="0" borderId="0" xfId="0" applyNumberFormat="1" applyFont="1" applyAlignment="1"/>
    <xf numFmtId="0" fontId="41" fillId="0" borderId="33" xfId="0" applyFont="1" applyBorder="1" applyAlignment="1"/>
    <xf numFmtId="37" fontId="41" fillId="0" borderId="25" xfId="0" applyNumberFormat="1" applyFont="1" applyBorder="1" applyAlignment="1">
      <alignment horizontal="centerContinuous"/>
    </xf>
    <xf numFmtId="37" fontId="41" fillId="2" borderId="29" xfId="0" applyNumberFormat="1" applyFont="1" applyFill="1" applyBorder="1" applyAlignment="1">
      <alignment horizontal="centerContinuous"/>
    </xf>
    <xf numFmtId="0" fontId="41" fillId="0" borderId="0" xfId="0" applyFont="1" applyBorder="1" applyAlignment="1"/>
    <xf numFmtId="37" fontId="41" fillId="0" borderId="27" xfId="0" applyNumberFormat="1" applyFont="1" applyBorder="1" applyAlignment="1">
      <alignment horizontal="centerContinuous"/>
    </xf>
    <xf numFmtId="37" fontId="41" fillId="2" borderId="3" xfId="0" applyNumberFormat="1" applyFont="1" applyFill="1" applyBorder="1" applyAlignment="1">
      <alignment horizontal="centerContinuous"/>
    </xf>
    <xf numFmtId="37" fontId="41" fillId="0" borderId="22" xfId="0" applyNumberFormat="1" applyFont="1" applyBorder="1" applyAlignment="1">
      <alignment horizontal="centerContinuous"/>
    </xf>
    <xf numFmtId="37" fontId="41" fillId="2" borderId="60" xfId="0" applyNumberFormat="1" applyFont="1" applyFill="1" applyBorder="1" applyAlignment="1">
      <alignment horizontal="centerContinuous"/>
    </xf>
    <xf numFmtId="0" fontId="27" fillId="0" borderId="107" xfId="0" applyFont="1" applyBorder="1" applyAlignment="1"/>
    <xf numFmtId="37" fontId="27" fillId="0" borderId="74" xfId="0" applyNumberFormat="1" applyFont="1" applyBorder="1" applyAlignment="1">
      <alignment horizontal="centerContinuous"/>
    </xf>
    <xf numFmtId="37" fontId="27" fillId="0" borderId="122" xfId="0" applyNumberFormat="1" applyFont="1" applyBorder="1" applyAlignment="1">
      <alignment horizontal="centerContinuous"/>
    </xf>
    <xf numFmtId="37" fontId="27" fillId="2" borderId="83" xfId="0" applyNumberFormat="1" applyFont="1" applyFill="1" applyBorder="1" applyAlignment="1">
      <alignment horizontal="centerContinuous"/>
    </xf>
    <xf numFmtId="37" fontId="27" fillId="2" borderId="65" xfId="0" applyNumberFormat="1" applyFont="1" applyFill="1" applyBorder="1" applyAlignment="1">
      <alignment horizontal="centerContinuous"/>
    </xf>
    <xf numFmtId="37" fontId="27" fillId="0" borderId="5" xfId="0" applyNumberFormat="1" applyFont="1" applyBorder="1" applyAlignment="1">
      <alignment horizontal="centerContinuous"/>
    </xf>
    <xf numFmtId="37" fontId="27" fillId="0" borderId="0" xfId="0" applyNumberFormat="1" applyFont="1" applyBorder="1" applyAlignment="1">
      <alignment horizontal="centerContinuous"/>
    </xf>
    <xf numFmtId="37" fontId="27" fillId="0" borderId="25" xfId="0" applyNumberFormat="1" applyFont="1" applyBorder="1" applyAlignment="1">
      <alignment horizontal="center"/>
    </xf>
    <xf numFmtId="37" fontId="27" fillId="0" borderId="28" xfId="0" applyNumberFormat="1" applyFont="1" applyBorder="1" applyAlignment="1">
      <alignment horizontal="centerContinuous"/>
    </xf>
    <xf numFmtId="167" fontId="27" fillId="2" borderId="58" xfId="0" applyNumberFormat="1" applyFont="1" applyFill="1" applyBorder="1" applyAlignment="1">
      <alignment horizontal="centerContinuous"/>
    </xf>
    <xf numFmtId="37" fontId="27" fillId="2" borderId="29" xfId="0" applyNumberFormat="1" applyFont="1" applyFill="1" applyBorder="1" applyAlignment="1">
      <alignment horizontal="centerContinuous"/>
    </xf>
    <xf numFmtId="167" fontId="27" fillId="0" borderId="25" xfId="0" applyNumberFormat="1" applyFont="1" applyBorder="1" applyAlignment="1">
      <alignment horizontal="center"/>
    </xf>
    <xf numFmtId="167" fontId="27" fillId="0" borderId="5" xfId="0" applyNumberFormat="1" applyFont="1" applyBorder="1" applyAlignment="1">
      <alignment horizontal="center"/>
    </xf>
    <xf numFmtId="165" fontId="41" fillId="0" borderId="0" xfId="0" applyNumberFormat="1" applyFont="1" applyBorder="1" applyAlignment="1"/>
    <xf numFmtId="165" fontId="41" fillId="0" borderId="0" xfId="0" applyNumberFormat="1" applyFont="1" applyAlignment="1"/>
    <xf numFmtId="165" fontId="27" fillId="0" borderId="0" xfId="0" applyNumberFormat="1" applyFont="1" applyAlignment="1"/>
    <xf numFmtId="0" fontId="27" fillId="0" borderId="1" xfId="0" applyFont="1" applyBorder="1" applyAlignment="1"/>
    <xf numFmtId="0" fontId="41" fillId="0" borderId="2" xfId="0" applyFont="1" applyBorder="1" applyAlignment="1">
      <alignment horizontal="left"/>
    </xf>
    <xf numFmtId="0" fontId="27" fillId="0" borderId="2" xfId="0" applyFont="1" applyBorder="1" applyAlignment="1">
      <alignment horizontal="centerContinuous"/>
    </xf>
    <xf numFmtId="0" fontId="27" fillId="0" borderId="5" xfId="0" applyFont="1" applyBorder="1" applyAlignment="1"/>
    <xf numFmtId="165" fontId="27" fillId="0" borderId="5" xfId="0" applyNumberFormat="1" applyFont="1" applyBorder="1" applyAlignment="1">
      <alignment horizontal="left"/>
    </xf>
    <xf numFmtId="0" fontId="27" fillId="0" borderId="25" xfId="0" applyFont="1" applyBorder="1" applyAlignment="1"/>
    <xf numFmtId="165" fontId="27" fillId="0" borderId="5" xfId="0" applyNumberFormat="1" applyFont="1" applyBorder="1" applyAlignment="1">
      <alignment horizontal="center"/>
    </xf>
    <xf numFmtId="0" fontId="41" fillId="0" borderId="1" xfId="0" applyFont="1" applyBorder="1" applyAlignment="1"/>
    <xf numFmtId="0" fontId="41" fillId="0" borderId="5" xfId="0" applyFont="1" applyBorder="1" applyAlignment="1"/>
    <xf numFmtId="0" fontId="41" fillId="0" borderId="74" xfId="0" applyFont="1" applyBorder="1" applyAlignment="1"/>
    <xf numFmtId="37" fontId="41" fillId="0" borderId="5" xfId="0" applyNumberFormat="1" applyFont="1" applyBorder="1" applyAlignment="1">
      <alignment horizontal="right"/>
    </xf>
    <xf numFmtId="0" fontId="41" fillId="0" borderId="103" xfId="0" applyFont="1" applyBorder="1" applyAlignment="1">
      <alignment horizontal="center"/>
    </xf>
    <xf numFmtId="0" fontId="41" fillId="2" borderId="103" xfId="0" applyFont="1" applyFill="1" applyBorder="1" applyAlignment="1">
      <alignment horizontal="center"/>
    </xf>
    <xf numFmtId="0" fontId="41" fillId="2" borderId="104" xfId="0" applyFont="1" applyFill="1" applyBorder="1" applyAlignment="1">
      <alignment horizontal="center"/>
    </xf>
    <xf numFmtId="0" fontId="41" fillId="0" borderId="102" xfId="0" applyFont="1" applyBorder="1" applyAlignment="1">
      <alignment horizontal="center"/>
    </xf>
    <xf numFmtId="0" fontId="41" fillId="0" borderId="123" xfId="0" applyFont="1" applyBorder="1" applyAlignment="1">
      <alignment horizontal="center"/>
    </xf>
    <xf numFmtId="0" fontId="41" fillId="0" borderId="124" xfId="0" applyFont="1" applyBorder="1" applyAlignment="1">
      <alignment horizontal="center"/>
    </xf>
    <xf numFmtId="0" fontId="41" fillId="2" borderId="124" xfId="0" applyFont="1" applyFill="1" applyBorder="1" applyAlignment="1">
      <alignment horizontal="center"/>
    </xf>
    <xf numFmtId="0" fontId="41" fillId="2" borderId="125" xfId="0" applyFont="1" applyFill="1" applyBorder="1" applyAlignment="1">
      <alignment horizontal="center"/>
    </xf>
    <xf numFmtId="37" fontId="41" fillId="2" borderId="58" xfId="0" applyNumberFormat="1" applyFont="1" applyFill="1" applyBorder="1" applyAlignment="1">
      <alignment horizontal="centerContinuous"/>
    </xf>
    <xf numFmtId="0" fontId="12" fillId="0" borderId="0" xfId="0" applyFont="1" applyAlignment="1">
      <alignment horizontal="center"/>
    </xf>
    <xf numFmtId="0" fontId="12" fillId="0" borderId="2" xfId="0" applyFont="1" applyBorder="1" applyAlignment="1"/>
    <xf numFmtId="0" fontId="12" fillId="0" borderId="41" xfId="0" applyFont="1" applyBorder="1" applyAlignment="1"/>
    <xf numFmtId="0" fontId="10" fillId="0" borderId="31" xfId="0" applyFont="1" applyBorder="1" applyAlignment="1">
      <alignment horizontal="left"/>
    </xf>
    <xf numFmtId="0" fontId="27" fillId="0" borderId="126" xfId="0" applyFont="1" applyBorder="1" applyAlignment="1">
      <alignment horizontal="left"/>
    </xf>
    <xf numFmtId="0" fontId="27" fillId="0" borderId="127" xfId="0" applyFont="1" applyBorder="1" applyAlignment="1">
      <alignment horizontal="left"/>
    </xf>
    <xf numFmtId="0" fontId="27" fillId="2" borderId="127" xfId="0" applyFont="1" applyFill="1" applyBorder="1" applyAlignment="1">
      <alignment horizontal="left"/>
    </xf>
    <xf numFmtId="0" fontId="27" fillId="2" borderId="128" xfId="0" applyFont="1" applyFill="1" applyBorder="1" applyAlignment="1">
      <alignment horizontal="left"/>
    </xf>
    <xf numFmtId="37" fontId="41" fillId="0" borderId="26" xfId="0" applyNumberFormat="1" applyFont="1" applyBorder="1" applyAlignment="1"/>
    <xf numFmtId="37" fontId="41" fillId="0" borderId="34" xfId="0" applyNumberFormat="1" applyFont="1" applyBorder="1" applyAlignment="1"/>
    <xf numFmtId="37" fontId="41" fillId="2" borderId="34" xfId="0" applyNumberFormat="1" applyFont="1" applyFill="1" applyBorder="1" applyAlignment="1"/>
    <xf numFmtId="37" fontId="41" fillId="2" borderId="88" xfId="0" applyNumberFormat="1" applyFont="1" applyFill="1" applyBorder="1" applyAlignment="1"/>
    <xf numFmtId="37" fontId="41" fillId="0" borderId="109" xfId="0" applyNumberFormat="1" applyFont="1" applyBorder="1" applyAlignment="1"/>
    <xf numFmtId="37" fontId="41" fillId="0" borderId="21" xfId="0" applyNumberFormat="1" applyFont="1" applyBorder="1" applyAlignment="1">
      <alignment horizontal="right"/>
    </xf>
    <xf numFmtId="37" fontId="41" fillId="0" borderId="18" xfId="0" applyNumberFormat="1" applyFont="1" applyBorder="1" applyAlignment="1">
      <alignment horizontal="right"/>
    </xf>
    <xf numFmtId="37" fontId="41" fillId="0" borderId="78" xfId="0" applyNumberFormat="1" applyFont="1" applyBorder="1" applyAlignment="1">
      <alignment horizontal="right"/>
    </xf>
    <xf numFmtId="0" fontId="41" fillId="0" borderId="2" xfId="0" applyFont="1" applyBorder="1" applyAlignment="1"/>
    <xf numFmtId="37" fontId="41" fillId="0" borderId="28" xfId="0" applyNumberFormat="1" applyFont="1" applyBorder="1" applyAlignment="1">
      <alignment horizontal="centerContinuous"/>
    </xf>
    <xf numFmtId="37" fontId="41" fillId="0" borderId="1" xfId="0" applyNumberFormat="1" applyFont="1" applyBorder="1" applyAlignment="1">
      <alignment horizontal="centerContinuous"/>
    </xf>
    <xf numFmtId="37" fontId="41" fillId="0" borderId="27" xfId="0" applyNumberFormat="1" applyFont="1" applyBorder="1" applyAlignment="1">
      <alignment horizontal="left"/>
    </xf>
    <xf numFmtId="37" fontId="27" fillId="2" borderId="58" xfId="0" applyNumberFormat="1" applyFont="1" applyFill="1" applyBorder="1" applyAlignment="1">
      <alignment horizontal="centerContinuous"/>
    </xf>
    <xf numFmtId="1" fontId="12" fillId="2" borderId="3" xfId="0" applyNumberFormat="1" applyFont="1" applyFill="1" applyBorder="1"/>
    <xf numFmtId="1" fontId="12" fillId="0" borderId="58" xfId="0" applyNumberFormat="1" applyFont="1" applyBorder="1"/>
    <xf numFmtId="1" fontId="12" fillId="2" borderId="58" xfId="0" applyNumberFormat="1" applyFont="1" applyFill="1" applyBorder="1"/>
    <xf numFmtId="165" fontId="4" fillId="0" borderId="43" xfId="0" quotePrefix="1" applyNumberFormat="1" applyFont="1" applyBorder="1" applyAlignment="1">
      <alignment horizontal="centerContinuous"/>
    </xf>
    <xf numFmtId="37" fontId="5" fillId="0" borderId="24" xfId="0" applyNumberFormat="1" applyFont="1" applyBorder="1" applyAlignment="1"/>
    <xf numFmtId="37" fontId="5" fillId="0" borderId="49" xfId="0" applyNumberFormat="1" applyFont="1" applyBorder="1" applyAlignment="1"/>
    <xf numFmtId="37" fontId="5" fillId="2" borderId="81" xfId="0" applyNumberFormat="1" applyFont="1" applyFill="1" applyBorder="1" applyAlignment="1"/>
    <xf numFmtId="165" fontId="4" fillId="0" borderId="25" xfId="0" applyNumberFormat="1" applyFont="1" applyBorder="1" applyAlignment="1">
      <alignment horizontal="centerContinuous"/>
    </xf>
    <xf numFmtId="3" fontId="4" fillId="0" borderId="41" xfId="0" applyNumberFormat="1" applyFont="1" applyBorder="1" applyAlignment="1">
      <alignment horizontal="centerContinuous"/>
    </xf>
    <xf numFmtId="165" fontId="4" fillId="0" borderId="41" xfId="0" applyNumberFormat="1" applyFont="1" applyBorder="1" applyAlignment="1">
      <alignment horizontal="centerContinuous"/>
    </xf>
    <xf numFmtId="165" fontId="4" fillId="0" borderId="41" xfId="0" applyNumberFormat="1" applyFont="1" applyBorder="1" applyAlignment="1">
      <alignment horizontal="left"/>
    </xf>
    <xf numFmtId="3" fontId="4" fillId="0" borderId="28" xfId="0" applyNumberFormat="1" applyFont="1" applyBorder="1" applyAlignment="1">
      <alignment horizontal="centerContinuous"/>
    </xf>
    <xf numFmtId="165" fontId="4" fillId="0" borderId="58" xfId="0" applyNumberFormat="1" applyFont="1" applyBorder="1" applyAlignment="1">
      <alignment horizontal="centerContinuous"/>
    </xf>
    <xf numFmtId="165" fontId="5" fillId="0" borderId="3" xfId="0" applyNumberFormat="1" applyFont="1" applyBorder="1" applyAlignment="1"/>
    <xf numFmtId="165" fontId="5" fillId="0" borderId="58" xfId="0" applyNumberFormat="1" applyFont="1" applyBorder="1" applyAlignment="1"/>
    <xf numFmtId="0" fontId="4" fillId="2" borderId="15" xfId="0" applyFont="1" applyFill="1" applyBorder="1" applyAlignment="1"/>
    <xf numFmtId="165" fontId="5" fillId="0" borderId="21" xfId="0" applyNumberFormat="1" applyFont="1" applyBorder="1" applyAlignment="1"/>
    <xf numFmtId="165" fontId="5" fillId="2" borderId="18" xfId="0" applyNumberFormat="1" applyFont="1" applyFill="1" applyBorder="1" applyAlignment="1"/>
    <xf numFmtId="0" fontId="5" fillId="2" borderId="78" xfId="0" applyFont="1" applyFill="1" applyBorder="1" applyAlignment="1"/>
    <xf numFmtId="3" fontId="5" fillId="0" borderId="21" xfId="0" applyNumberFormat="1" applyFont="1" applyBorder="1" applyAlignment="1"/>
    <xf numFmtId="1" fontId="5" fillId="0" borderId="18" xfId="0" applyNumberFormat="1" applyFont="1" applyBorder="1" applyAlignment="1"/>
    <xf numFmtId="3" fontId="5" fillId="2" borderId="18" xfId="0" applyNumberFormat="1" applyFont="1" applyFill="1" applyBorder="1" applyAlignment="1"/>
    <xf numFmtId="3" fontId="5" fillId="2" borderId="78" xfId="0" applyNumberFormat="1" applyFont="1" applyFill="1" applyBorder="1" applyAlignment="1"/>
    <xf numFmtId="165" fontId="5" fillId="0" borderId="26" xfId="0" applyNumberFormat="1" applyFont="1" applyBorder="1" applyAlignment="1"/>
    <xf numFmtId="1" fontId="5" fillId="0" borderId="34" xfId="0" applyNumberFormat="1" applyFont="1" applyBorder="1" applyAlignment="1"/>
    <xf numFmtId="165" fontId="5" fillId="2" borderId="34" xfId="0" applyNumberFormat="1" applyFont="1" applyFill="1" applyBorder="1" applyAlignment="1"/>
    <xf numFmtId="0" fontId="5" fillId="2" borderId="88" xfId="0" applyFont="1" applyFill="1" applyBorder="1" applyAlignment="1"/>
    <xf numFmtId="37" fontId="5" fillId="2" borderId="49" xfId="0" applyNumberFormat="1" applyFont="1" applyFill="1" applyBorder="1" applyAlignment="1"/>
    <xf numFmtId="3" fontId="4" fillId="0" borderId="29" xfId="0" applyNumberFormat="1" applyFont="1" applyBorder="1" applyAlignment="1">
      <alignment horizontal="centerContinuous"/>
    </xf>
    <xf numFmtId="0" fontId="5" fillId="2" borderId="18" xfId="0" applyFont="1" applyFill="1" applyBorder="1" applyAlignment="1"/>
    <xf numFmtId="165" fontId="5" fillId="0" borderId="18" xfId="0" applyNumberFormat="1" applyFont="1" applyBorder="1" applyAlignment="1"/>
    <xf numFmtId="3" fontId="5" fillId="0" borderId="18" xfId="0" applyNumberFormat="1" applyFont="1" applyBorder="1" applyAlignment="1"/>
    <xf numFmtId="0" fontId="5" fillId="2" borderId="34" xfId="0" applyFont="1" applyFill="1" applyBorder="1" applyAlignment="1"/>
    <xf numFmtId="165" fontId="5" fillId="0" borderId="34" xfId="0" applyNumberFormat="1" applyFont="1" applyBorder="1" applyAlignment="1"/>
    <xf numFmtId="37" fontId="4" fillId="0" borderId="49" xfId="0" applyNumberFormat="1" applyFont="1" applyBorder="1" applyAlignment="1"/>
    <xf numFmtId="37" fontId="4" fillId="2" borderId="49" xfId="0" applyNumberFormat="1" applyFont="1" applyFill="1" applyBorder="1" applyAlignment="1"/>
    <xf numFmtId="0" fontId="5" fillId="0" borderId="24" xfId="0" applyFont="1" applyBorder="1" applyAlignment="1"/>
    <xf numFmtId="37" fontId="5" fillId="0" borderId="26" xfId="0" applyNumberFormat="1" applyFont="1" applyBorder="1" applyAlignment="1"/>
    <xf numFmtId="37" fontId="5" fillId="2" borderId="34" xfId="0" applyNumberFormat="1" applyFont="1" applyFill="1" applyBorder="1" applyAlignment="1"/>
    <xf numFmtId="37" fontId="2" fillId="0" borderId="14" xfId="0" applyNumberFormat="1" applyFont="1" applyBorder="1" applyAlignment="1"/>
    <xf numFmtId="37" fontId="2" fillId="2" borderId="78" xfId="0" applyNumberFormat="1" applyFont="1" applyFill="1" applyBorder="1" applyAlignment="1"/>
    <xf numFmtId="37" fontId="4" fillId="0" borderId="6" xfId="0" applyNumberFormat="1" applyFont="1" applyBorder="1" applyAlignment="1">
      <alignment horizontal="centerContinuous"/>
    </xf>
    <xf numFmtId="37" fontId="4" fillId="0" borderId="32" xfId="0" applyNumberFormat="1" applyFont="1" applyBorder="1" applyAlignment="1">
      <alignment horizontal="centerContinuous"/>
    </xf>
    <xf numFmtId="37" fontId="4" fillId="2" borderId="8" xfId="0" applyNumberFormat="1" applyFont="1" applyFill="1" applyBorder="1" applyAlignment="1">
      <alignment horizontal="centerContinuous"/>
    </xf>
    <xf numFmtId="37" fontId="4" fillId="2" borderId="9" xfId="0" applyNumberFormat="1" applyFont="1" applyFill="1" applyBorder="1" applyAlignment="1">
      <alignment horizontal="centerContinuous"/>
    </xf>
    <xf numFmtId="0" fontId="2" fillId="0" borderId="45" xfId="0" applyFont="1" applyBorder="1" applyAlignment="1"/>
    <xf numFmtId="0" fontId="8" fillId="0" borderId="45" xfId="0" applyFont="1" applyBorder="1" applyAlignment="1"/>
    <xf numFmtId="0" fontId="8" fillId="0" borderId="31" xfId="0" applyFont="1" applyBorder="1" applyAlignment="1"/>
    <xf numFmtId="168" fontId="12" fillId="0" borderId="34" xfId="0" applyNumberFormat="1" applyFont="1" applyFill="1" applyBorder="1" applyAlignment="1">
      <alignment horizontal="right"/>
    </xf>
    <xf numFmtId="39" fontId="2" fillId="0" borderId="25" xfId="0" applyNumberFormat="1" applyFont="1" applyBorder="1" applyAlignment="1">
      <alignment horizontal="right"/>
    </xf>
    <xf numFmtId="37" fontId="4" fillId="2" borderId="34" xfId="0" applyNumberFormat="1" applyFont="1" applyFill="1" applyBorder="1" applyAlignment="1">
      <alignment horizontal="right"/>
    </xf>
    <xf numFmtId="37" fontId="2" fillId="2" borderId="58" xfId="0" applyNumberFormat="1" applyFont="1" applyFill="1" applyBorder="1" applyAlignment="1">
      <alignment horizontal="right"/>
    </xf>
    <xf numFmtId="39" fontId="2" fillId="2" borderId="58" xfId="0" applyNumberFormat="1" applyFont="1" applyFill="1" applyBorder="1" applyAlignment="1">
      <alignment horizontal="right"/>
    </xf>
    <xf numFmtId="37" fontId="2" fillId="2" borderId="14" xfId="0" applyNumberFormat="1" applyFont="1" applyFill="1" applyBorder="1" applyAlignment="1"/>
    <xf numFmtId="167" fontId="2" fillId="2" borderId="19" xfId="0" applyNumberFormat="1" applyFont="1" applyFill="1" applyBorder="1" applyAlignment="1"/>
    <xf numFmtId="37" fontId="2" fillId="2" borderId="22" xfId="1" applyNumberFormat="1" applyFont="1" applyFill="1" applyBorder="1" applyAlignment="1"/>
    <xf numFmtId="37" fontId="4" fillId="2" borderId="22" xfId="1" applyNumberFormat="1" applyFont="1" applyFill="1" applyBorder="1" applyAlignment="1"/>
    <xf numFmtId="37" fontId="2" fillId="2" borderId="22" xfId="1" applyNumberFormat="1" applyFont="1" applyFill="1" applyBorder="1" applyAlignment="1">
      <alignment horizontal="right"/>
    </xf>
    <xf numFmtId="167" fontId="2" fillId="2" borderId="78" xfId="0" applyNumberFormat="1" applyFont="1" applyFill="1" applyBorder="1" applyAlignment="1"/>
    <xf numFmtId="37" fontId="2" fillId="2" borderId="78" xfId="1" applyNumberFormat="1" applyFont="1" applyFill="1" applyBorder="1" applyAlignment="1"/>
    <xf numFmtId="37" fontId="4" fillId="2" borderId="81" xfId="0" applyNumberFormat="1" applyFont="1" applyFill="1" applyBorder="1" applyAlignment="1"/>
    <xf numFmtId="37" fontId="4" fillId="2" borderId="88" xfId="0" applyNumberFormat="1" applyFont="1" applyFill="1" applyBorder="1" applyAlignment="1"/>
    <xf numFmtId="37" fontId="4" fillId="2" borderId="78" xfId="1" applyNumberFormat="1" applyFont="1" applyFill="1" applyBorder="1" applyAlignment="1"/>
    <xf numFmtId="37" fontId="2" fillId="2" borderId="78" xfId="1" applyNumberFormat="1" applyFont="1" applyFill="1" applyBorder="1" applyAlignment="1">
      <alignment horizontal="right"/>
    </xf>
    <xf numFmtId="0" fontId="12" fillId="0" borderId="0" xfId="0" quotePrefix="1" applyFont="1" applyBorder="1"/>
    <xf numFmtId="0" fontId="35" fillId="0" borderId="0" xfId="0" applyFont="1" applyBorder="1" applyAlignment="1">
      <alignment horizontal="left"/>
    </xf>
    <xf numFmtId="0" fontId="10" fillId="0" borderId="47" xfId="0" applyFont="1" applyFill="1" applyBorder="1"/>
    <xf numFmtId="168" fontId="44" fillId="0" borderId="19" xfId="0" applyNumberFormat="1" applyFont="1" applyBorder="1" applyAlignment="1">
      <alignment horizontal="left"/>
    </xf>
    <xf numFmtId="168" fontId="44" fillId="0" borderId="32" xfId="0" applyNumberFormat="1" applyFont="1" applyBorder="1" applyAlignment="1">
      <alignment horizontal="left"/>
    </xf>
    <xf numFmtId="168" fontId="10" fillId="0" borderId="40" xfId="0" applyNumberFormat="1" applyFont="1" applyBorder="1" applyAlignment="1"/>
    <xf numFmtId="0" fontId="44" fillId="0" borderId="40" xfId="0" applyFont="1" applyBorder="1" applyAlignment="1"/>
    <xf numFmtId="0" fontId="29" fillId="0" borderId="40" xfId="0" applyFont="1" applyBorder="1" applyAlignment="1"/>
    <xf numFmtId="0" fontId="44" fillId="0" borderId="42" xfId="0" applyFont="1" applyBorder="1" applyAlignment="1"/>
    <xf numFmtId="168" fontId="12" fillId="0" borderId="7" xfId="0" applyNumberFormat="1" applyFont="1" applyBorder="1" applyAlignment="1"/>
    <xf numFmtId="0" fontId="12" fillId="0" borderId="7" xfId="0" applyFont="1" applyBorder="1" applyAlignment="1"/>
    <xf numFmtId="0" fontId="44" fillId="0" borderId="7" xfId="0" applyFont="1" applyBorder="1" applyAlignment="1"/>
    <xf numFmtId="0" fontId="44" fillId="0" borderId="0" xfId="0" applyFont="1" applyAlignment="1"/>
    <xf numFmtId="0" fontId="29" fillId="0" borderId="0" xfId="0" applyFont="1" applyAlignment="1"/>
    <xf numFmtId="0" fontId="44" fillId="0" borderId="8" xfId="0" applyFont="1" applyBorder="1" applyAlignment="1"/>
    <xf numFmtId="0" fontId="41" fillId="0" borderId="40" xfId="0" applyFont="1" applyBorder="1" applyAlignment="1"/>
    <xf numFmtId="168" fontId="44" fillId="0" borderId="40" xfId="0" applyNumberFormat="1" applyFont="1" applyBorder="1" applyAlignment="1"/>
    <xf numFmtId="0" fontId="41" fillId="0" borderId="7" xfId="0" applyFont="1" applyBorder="1" applyAlignment="1"/>
    <xf numFmtId="168" fontId="44" fillId="0" borderId="7" xfId="0" applyNumberFormat="1" applyFont="1" applyBorder="1" applyAlignment="1"/>
    <xf numFmtId="0" fontId="29" fillId="0" borderId="7" xfId="0" applyFont="1" applyBorder="1" applyAlignment="1"/>
    <xf numFmtId="37" fontId="9" fillId="0" borderId="25" xfId="0" applyNumberFormat="1" applyFont="1" applyBorder="1" applyAlignment="1">
      <alignment horizontal="centerContinuous"/>
    </xf>
    <xf numFmtId="3" fontId="5" fillId="0" borderId="18" xfId="0" quotePrefix="1" applyNumberFormat="1" applyFont="1" applyBorder="1" applyAlignment="1"/>
    <xf numFmtId="0" fontId="12" fillId="0" borderId="47" xfId="0" applyFont="1" applyBorder="1" applyAlignment="1">
      <alignment horizontal="right"/>
    </xf>
    <xf numFmtId="164" fontId="1" fillId="0" borderId="0" xfId="6" applyNumberFormat="1"/>
    <xf numFmtId="174" fontId="1" fillId="0" borderId="0" xfId="6" applyNumberFormat="1"/>
    <xf numFmtId="164" fontId="1" fillId="0" borderId="0" xfId="4" applyNumberFormat="1" applyFill="1" applyAlignment="1">
      <alignment horizontal="right"/>
    </xf>
    <xf numFmtId="168" fontId="0" fillId="0" borderId="0" xfId="0" applyNumberFormat="1" applyFill="1" applyBorder="1" applyAlignment="1">
      <alignment horizontal="right"/>
    </xf>
    <xf numFmtId="1" fontId="0" fillId="0" borderId="2" xfId="0" applyNumberFormat="1" applyBorder="1" applyAlignment="1">
      <alignment horizontal="right"/>
    </xf>
    <xf numFmtId="1" fontId="0" fillId="0" borderId="41" xfId="0" applyNumberFormat="1" applyBorder="1" applyAlignment="1">
      <alignment horizontal="right"/>
    </xf>
    <xf numFmtId="1" fontId="0" fillId="0" borderId="62" xfId="0" applyNumberFormat="1" applyBorder="1" applyAlignment="1">
      <alignment horizontal="right"/>
    </xf>
    <xf numFmtId="1" fontId="0" fillId="0" borderId="47" xfId="0" applyNumberFormat="1" applyBorder="1" applyAlignment="1">
      <alignment horizontal="right"/>
    </xf>
    <xf numFmtId="168" fontId="0" fillId="0" borderId="41" xfId="0" applyNumberFormat="1" applyBorder="1"/>
    <xf numFmtId="174" fontId="1" fillId="0" borderId="41" xfId="2" applyNumberFormat="1" applyBorder="1" applyAlignment="1">
      <alignment horizontal="right"/>
    </xf>
    <xf numFmtId="173" fontId="1" fillId="0" borderId="0" xfId="5" applyNumberFormat="1" applyBorder="1"/>
    <xf numFmtId="43" fontId="51" fillId="0" borderId="0" xfId="1" applyFont="1"/>
    <xf numFmtId="43" fontId="51" fillId="0" borderId="34" xfId="1" applyFont="1" applyBorder="1"/>
    <xf numFmtId="43" fontId="1" fillId="0" borderId="0" xfId="1" applyNumberFormat="1" applyBorder="1" applyAlignment="1">
      <alignment horizontal="right"/>
    </xf>
    <xf numFmtId="43" fontId="1" fillId="0" borderId="47" xfId="1" applyNumberFormat="1" applyBorder="1" applyAlignment="1">
      <alignment horizontal="right"/>
    </xf>
    <xf numFmtId="43" fontId="1" fillId="0" borderId="47" xfId="1" applyNumberFormat="1" applyBorder="1"/>
    <xf numFmtId="43" fontId="1" fillId="0" borderId="2" xfId="1" applyNumberFormat="1" applyBorder="1" applyAlignment="1">
      <alignment horizontal="right"/>
    </xf>
    <xf numFmtId="172" fontId="1" fillId="0" borderId="0" xfId="1" applyNumberFormat="1" applyBorder="1" applyAlignment="1">
      <alignment horizontal="right"/>
    </xf>
    <xf numFmtId="43" fontId="1" fillId="0" borderId="47" xfId="1" applyBorder="1" applyAlignment="1">
      <alignment horizontal="right"/>
    </xf>
    <xf numFmtId="172" fontId="1" fillId="0" borderId="47" xfId="1" applyNumberFormat="1" applyBorder="1" applyAlignment="1">
      <alignment horizontal="right"/>
    </xf>
    <xf numFmtId="172" fontId="1" fillId="0" borderId="47" xfId="1" applyNumberFormat="1" applyBorder="1"/>
    <xf numFmtId="172" fontId="1" fillId="0" borderId="2" xfId="1" applyNumberFormat="1" applyBorder="1" applyAlignment="1">
      <alignment horizontal="right"/>
    </xf>
    <xf numFmtId="43" fontId="1" fillId="0" borderId="47" xfId="1" applyBorder="1"/>
    <xf numFmtId="43" fontId="1" fillId="0" borderId="41" xfId="1" applyBorder="1"/>
    <xf numFmtId="43" fontId="1" fillId="0" borderId="0" xfId="1" applyBorder="1"/>
    <xf numFmtId="168" fontId="0" fillId="0" borderId="0" xfId="0" applyNumberFormat="1" applyFill="1" applyBorder="1"/>
    <xf numFmtId="172" fontId="1" fillId="0" borderId="41" xfId="1" applyNumberFormat="1" applyBorder="1" applyAlignment="1">
      <alignment horizontal="right"/>
    </xf>
    <xf numFmtId="43" fontId="1" fillId="0" borderId="2" xfId="1" applyBorder="1" applyAlignment="1">
      <alignment horizontal="right"/>
    </xf>
    <xf numFmtId="172" fontId="1" fillId="0" borderId="0" xfId="1" applyNumberFormat="1" applyBorder="1"/>
    <xf numFmtId="43" fontId="1" fillId="0" borderId="41" xfId="1" applyNumberFormat="1" applyBorder="1" applyAlignment="1">
      <alignment horizontal="right"/>
    </xf>
    <xf numFmtId="43" fontId="1" fillId="0" borderId="0" xfId="1" applyNumberFormat="1" applyBorder="1"/>
    <xf numFmtId="168" fontId="0" fillId="0" borderId="0" xfId="0" applyNumberFormat="1" applyFill="1"/>
    <xf numFmtId="176" fontId="0" fillId="0" borderId="47" xfId="1" applyNumberFormat="1" applyFont="1" applyBorder="1"/>
    <xf numFmtId="176" fontId="0" fillId="0" borderId="2" xfId="1" applyNumberFormat="1" applyFont="1" applyBorder="1"/>
    <xf numFmtId="164" fontId="1" fillId="0" borderId="0" xfId="3" applyNumberFormat="1" applyBorder="1"/>
    <xf numFmtId="176" fontId="0" fillId="0" borderId="0" xfId="1" applyNumberFormat="1" applyFont="1" applyBorder="1"/>
    <xf numFmtId="176" fontId="0" fillId="0" borderId="41" xfId="1" applyNumberFormat="1" applyFont="1" applyBorder="1"/>
    <xf numFmtId="1" fontId="44" fillId="0" borderId="40" xfId="0" applyNumberFormat="1" applyFont="1" applyBorder="1" applyAlignment="1"/>
    <xf numFmtId="1" fontId="12" fillId="0" borderId="40" xfId="0" applyNumberFormat="1" applyFont="1" applyBorder="1" applyAlignment="1"/>
    <xf numFmtId="168" fontId="41" fillId="0" borderId="40" xfId="0" applyNumberFormat="1" applyFont="1" applyBorder="1" applyAlignment="1"/>
    <xf numFmtId="1" fontId="44" fillId="0" borderId="7" xfId="0" applyNumberFormat="1" applyFont="1" applyBorder="1" applyAlignment="1"/>
    <xf numFmtId="1" fontId="12" fillId="0" borderId="7" xfId="0" applyNumberFormat="1" applyFont="1" applyBorder="1" applyAlignment="1"/>
    <xf numFmtId="168" fontId="41" fillId="0" borderId="7" xfId="0" applyNumberFormat="1" applyFont="1" applyBorder="1" applyAlignment="1"/>
    <xf numFmtId="0" fontId="44" fillId="0" borderId="0" xfId="0" applyFont="1" applyBorder="1" applyAlignment="1"/>
    <xf numFmtId="165" fontId="18" fillId="0" borderId="89" xfId="0" applyNumberFormat="1" applyFont="1" applyBorder="1" applyAlignment="1"/>
    <xf numFmtId="3" fontId="41" fillId="2" borderId="57" xfId="0" applyNumberFormat="1" applyFont="1" applyFill="1" applyBorder="1" applyAlignment="1">
      <alignment horizontal="right"/>
    </xf>
    <xf numFmtId="3" fontId="41" fillId="2" borderId="70" xfId="0" applyNumberFormat="1" applyFont="1" applyFill="1" applyBorder="1" applyAlignment="1">
      <alignment horizontal="right"/>
    </xf>
    <xf numFmtId="3" fontId="41" fillId="2" borderId="76" xfId="0" applyNumberFormat="1" applyFont="1" applyFill="1" applyBorder="1" applyAlignment="1">
      <alignment horizontal="right"/>
    </xf>
    <xf numFmtId="3" fontId="28" fillId="2" borderId="67" xfId="0" applyNumberFormat="1" applyFont="1" applyFill="1" applyBorder="1" applyAlignment="1">
      <alignment horizontal="right"/>
    </xf>
    <xf numFmtId="3" fontId="28" fillId="2" borderId="71" xfId="0" applyNumberFormat="1" applyFont="1" applyFill="1" applyBorder="1" applyAlignment="1">
      <alignment horizontal="right"/>
    </xf>
    <xf numFmtId="3" fontId="28" fillId="2" borderId="96" xfId="0" applyNumberFormat="1" applyFont="1" applyFill="1" applyBorder="1" applyAlignment="1">
      <alignment horizontal="right"/>
    </xf>
    <xf numFmtId="168" fontId="10" fillId="0" borderId="3" xfId="0" applyNumberFormat="1" applyFont="1" applyBorder="1" applyAlignment="1">
      <alignment horizontal="right"/>
    </xf>
    <xf numFmtId="168" fontId="10" fillId="3" borderId="3" xfId="0" applyNumberFormat="1" applyFont="1" applyFill="1" applyBorder="1" applyAlignment="1"/>
    <xf numFmtId="1" fontId="10" fillId="0" borderId="37" xfId="0" applyNumberFormat="1" applyFont="1" applyBorder="1" applyAlignment="1">
      <alignment horizontal="left"/>
    </xf>
    <xf numFmtId="9" fontId="2" fillId="0" borderId="21" xfId="7" applyFont="1" applyBorder="1" applyAlignment="1"/>
    <xf numFmtId="43" fontId="5" fillId="0" borderId="0" xfId="1" applyFont="1" applyBorder="1" applyAlignment="1"/>
    <xf numFmtId="9" fontId="2" fillId="0" borderId="22" xfId="7" applyFont="1" applyBorder="1" applyAlignment="1"/>
    <xf numFmtId="10" fontId="5" fillId="0" borderId="0" xfId="7" applyNumberFormat="1" applyFont="1" applyBorder="1" applyAlignment="1"/>
    <xf numFmtId="168" fontId="12" fillId="0" borderId="27" xfId="0" applyNumberFormat="1" applyFont="1" applyBorder="1"/>
    <xf numFmtId="43" fontId="2" fillId="0" borderId="21" xfId="1" applyFont="1" applyBorder="1" applyAlignment="1"/>
    <xf numFmtId="43" fontId="2" fillId="0" borderId="0" xfId="1" applyFont="1" applyBorder="1" applyAlignment="1"/>
    <xf numFmtId="170" fontId="14" fillId="0" borderId="0" xfId="0" applyNumberFormat="1" applyFont="1" applyAlignment="1">
      <alignment horizontal="center"/>
    </xf>
    <xf numFmtId="0" fontId="0" fillId="0" borderId="0" xfId="0" applyFont="1" applyAlignment="1"/>
    <xf numFmtId="170" fontId="17" fillId="0" borderId="0" xfId="0" applyNumberFormat="1" applyFont="1" applyAlignment="1">
      <alignment horizontal="center"/>
    </xf>
    <xf numFmtId="170" fontId="26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1" fillId="0" borderId="0" xfId="0" applyFont="1" applyBorder="1"/>
    <xf numFmtId="168" fontId="1" fillId="0" borderId="0" xfId="0" applyNumberFormat="1" applyFont="1" applyBorder="1"/>
    <xf numFmtId="1" fontId="1" fillId="0" borderId="0" xfId="0" applyNumberFormat="1" applyFont="1" applyBorder="1"/>
    <xf numFmtId="0" fontId="1" fillId="0" borderId="11" xfId="0" applyFont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68" fontId="1" fillId="0" borderId="11" xfId="0" applyNumberFormat="1" applyFont="1" applyBorder="1" applyAlignment="1">
      <alignment horizontal="center"/>
    </xf>
    <xf numFmtId="3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168" fontId="1" fillId="0" borderId="8" xfId="0" applyNumberFormat="1" applyFont="1" applyBorder="1" applyAlignment="1">
      <alignment horizontal="center"/>
    </xf>
    <xf numFmtId="168" fontId="1" fillId="0" borderId="7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68" fontId="1" fillId="0" borderId="60" xfId="0" applyNumberFormat="1" applyFont="1" applyBorder="1"/>
    <xf numFmtId="1" fontId="1" fillId="0" borderId="22" xfId="0" applyNumberFormat="1" applyFont="1" applyBorder="1"/>
    <xf numFmtId="168" fontId="1" fillId="0" borderId="0" xfId="0" applyNumberFormat="1" applyFont="1" applyBorder="1" applyAlignment="1">
      <alignment horizontal="left"/>
    </xf>
    <xf numFmtId="168" fontId="1" fillId="0" borderId="41" xfId="0" applyNumberFormat="1" applyFont="1" applyBorder="1" applyAlignment="1">
      <alignment horizontal="left"/>
    </xf>
    <xf numFmtId="168" fontId="1" fillId="0" borderId="47" xfId="0" applyNumberFormat="1" applyFont="1" applyBorder="1"/>
    <xf numFmtId="168" fontId="1" fillId="0" borderId="61" xfId="0" applyNumberFormat="1" applyFont="1" applyBorder="1"/>
    <xf numFmtId="1" fontId="1" fillId="0" borderId="62" xfId="0" applyNumberFormat="1" applyFont="1" applyBorder="1"/>
    <xf numFmtId="168" fontId="1" fillId="0" borderId="2" xfId="0" applyNumberFormat="1" applyFont="1" applyBorder="1"/>
    <xf numFmtId="169" fontId="1" fillId="0" borderId="0" xfId="0" applyNumberFormat="1" applyFont="1" applyBorder="1"/>
    <xf numFmtId="3" fontId="1" fillId="0" borderId="2" xfId="0" applyNumberFormat="1" applyFont="1" applyBorder="1"/>
    <xf numFmtId="3" fontId="1" fillId="0" borderId="3" xfId="0" applyNumberFormat="1" applyFont="1" applyBorder="1"/>
    <xf numFmtId="3" fontId="1" fillId="0" borderId="27" xfId="0" applyNumberFormat="1" applyFont="1" applyBorder="1"/>
    <xf numFmtId="3" fontId="1" fillId="0" borderId="41" xfId="0" applyNumberFormat="1" applyFont="1" applyBorder="1"/>
    <xf numFmtId="3" fontId="1" fillId="0" borderId="58" xfId="0" applyNumberFormat="1" applyFont="1" applyBorder="1"/>
    <xf numFmtId="3" fontId="1" fillId="0" borderId="28" xfId="0" applyNumberFormat="1" applyFont="1" applyBorder="1"/>
    <xf numFmtId="168" fontId="1" fillId="0" borderId="43" xfId="0" applyNumberFormat="1" applyFont="1" applyBorder="1" applyAlignment="1">
      <alignment horizontal="center"/>
    </xf>
    <xf numFmtId="168" fontId="1" fillId="0" borderId="0" xfId="0" applyNumberFormat="1" applyFont="1" applyBorder="1" applyAlignment="1">
      <alignment horizontal="center"/>
    </xf>
    <xf numFmtId="0" fontId="1" fillId="0" borderId="0" xfId="0" applyFont="1"/>
    <xf numFmtId="168" fontId="1" fillId="0" borderId="19" xfId="0" applyNumberFormat="1" applyFont="1" applyBorder="1" applyAlignment="1">
      <alignment horizontal="left"/>
    </xf>
    <xf numFmtId="168" fontId="1" fillId="0" borderId="22" xfId="0" applyNumberFormat="1" applyFont="1" applyBorder="1" applyAlignment="1">
      <alignment horizontal="right"/>
    </xf>
    <xf numFmtId="168" fontId="1" fillId="0" borderId="62" xfId="0" applyNumberFormat="1" applyFont="1" applyBorder="1"/>
    <xf numFmtId="168" fontId="1" fillId="0" borderId="22" xfId="0" applyNumberFormat="1" applyFont="1" applyBorder="1"/>
    <xf numFmtId="0" fontId="1" fillId="0" borderId="7" xfId="0" applyFont="1" applyBorder="1"/>
    <xf numFmtId="171" fontId="1" fillId="0" borderId="0" xfId="0" applyNumberFormat="1" applyFont="1" applyBorder="1"/>
  </cellXfs>
  <cellStyles count="8">
    <cellStyle name="Comma" xfId="1" builtinId="3"/>
    <cellStyle name="Comma_D Varied" xfId="2" xr:uid="{00000000-0005-0000-0000-000001000000}"/>
    <cellStyle name="Comma_Equity local" xfId="3" xr:uid="{00000000-0005-0000-0000-000002000000}"/>
    <cellStyle name="Comma_FLEX LOC1" xfId="4" xr:uid="{00000000-0005-0000-0000-000003000000}"/>
    <cellStyle name="Comma_FLEX LOC2" xfId="5" xr:uid="{00000000-0005-0000-0000-000004000000}"/>
    <cellStyle name="Comma_Varied Specialist" xfId="6" xr:uid="{00000000-0005-0000-0000-000005000000}"/>
    <cellStyle name="Normal" xfId="0" builtinId="0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calcChain" Target="calcChain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2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bd9b330a-bc5b-4da0-8872-3a575846a64b/31MAR2006acistats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umesh\WINDOWS\Temporary%20Internet%20Files\OLKC076\30Jun99autstats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bd9b330a-bc5b-4da0-8872-3a575846a64b/31DEC2005acista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accache/bd9b330a-bc5b-4da0-8872-3a575846a64b/30SEP2003autstats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1"/>
      <sheetName val="AA (2)"/>
      <sheetName val="AA2"/>
      <sheetName val="FOF"/>
      <sheetName val="FIX INT"/>
      <sheetName val="WW"/>
      <sheetName val="FOR"/>
      <sheetName val="SUM IN FOF"/>
      <sheetName val="SUM EX FOF"/>
      <sheetName val="SUM EX FOF EX MM"/>
      <sheetName val="SALES"/>
      <sheetName val="SOURCE"/>
      <sheetName val="Analysis"/>
      <sheetName val="Sheet1"/>
    </sheetNames>
    <sheetDataSet>
      <sheetData sheetId="0">
        <row r="10">
          <cell r="C10">
            <v>9697.4771037800001</v>
          </cell>
        </row>
        <row r="12">
          <cell r="C12">
            <v>9610.9449999999997</v>
          </cell>
        </row>
        <row r="75">
          <cell r="E75">
            <v>198.91407978000001</v>
          </cell>
          <cell r="F75">
            <v>108.8</v>
          </cell>
          <cell r="G75">
            <v>4304.4000000000005</v>
          </cell>
          <cell r="H75">
            <v>708.07999999999993</v>
          </cell>
        </row>
        <row r="77">
          <cell r="E77">
            <v>179.9</v>
          </cell>
          <cell r="F77">
            <v>128.69999999999999</v>
          </cell>
          <cell r="G77">
            <v>3875.5999999999995</v>
          </cell>
          <cell r="H77">
            <v>449.52</v>
          </cell>
        </row>
      </sheetData>
      <sheetData sheetId="1">
        <row r="10">
          <cell r="C10">
            <v>24</v>
          </cell>
        </row>
        <row r="12">
          <cell r="C12">
            <v>30.6</v>
          </cell>
        </row>
        <row r="21">
          <cell r="C21">
            <v>153.90694621999995</v>
          </cell>
        </row>
        <row r="23">
          <cell r="C23">
            <v>459.1</v>
          </cell>
        </row>
        <row r="32">
          <cell r="C32">
            <v>527.16780070000004</v>
          </cell>
        </row>
        <row r="34">
          <cell r="C34">
            <v>858.69999999999993</v>
          </cell>
        </row>
        <row r="44">
          <cell r="C44">
            <v>160.51775673999998</v>
          </cell>
        </row>
        <row r="46">
          <cell r="C46">
            <v>444.5</v>
          </cell>
        </row>
        <row r="56">
          <cell r="C56">
            <v>1111.4999999999998</v>
          </cell>
        </row>
        <row r="58">
          <cell r="C58">
            <v>714.19999999999993</v>
          </cell>
        </row>
        <row r="67">
          <cell r="C67">
            <v>81.2</v>
          </cell>
          <cell r="D67">
            <v>86.2</v>
          </cell>
          <cell r="E67">
            <v>0</v>
          </cell>
        </row>
        <row r="69">
          <cell r="C69">
            <v>177.3</v>
          </cell>
          <cell r="D69">
            <v>60.9</v>
          </cell>
          <cell r="E69">
            <v>0</v>
          </cell>
        </row>
      </sheetData>
      <sheetData sheetId="2">
        <row r="10">
          <cell r="C10">
            <v>423.80000000000007</v>
          </cell>
        </row>
        <row r="12">
          <cell r="C12">
            <v>672.30000000000007</v>
          </cell>
        </row>
        <row r="22">
          <cell r="C22">
            <v>539.10805245000006</v>
          </cell>
        </row>
        <row r="24">
          <cell r="C24">
            <v>536.70000000000005</v>
          </cell>
        </row>
        <row r="46">
          <cell r="C46">
            <v>367.61997510000003</v>
          </cell>
        </row>
        <row r="48">
          <cell r="C48">
            <v>1044.0999999999999</v>
          </cell>
        </row>
        <row r="60">
          <cell r="C60">
            <v>496.71900000000005</v>
          </cell>
        </row>
        <row r="62">
          <cell r="C62">
            <v>186.03699999999998</v>
          </cell>
        </row>
        <row r="83">
          <cell r="C83">
            <v>158</v>
          </cell>
          <cell r="D83">
            <v>6.5</v>
          </cell>
          <cell r="E83">
            <v>424.61846309999999</v>
          </cell>
          <cell r="F83">
            <v>0</v>
          </cell>
        </row>
        <row r="85">
          <cell r="C85">
            <v>1207.4000000000001</v>
          </cell>
          <cell r="D85">
            <v>90.899999999999991</v>
          </cell>
          <cell r="E85">
            <v>91.199999999999989</v>
          </cell>
          <cell r="F85">
            <v>0</v>
          </cell>
        </row>
      </sheetData>
      <sheetData sheetId="3">
        <row r="7">
          <cell r="C7">
            <v>4219.1229999999996</v>
          </cell>
        </row>
        <row r="9">
          <cell r="C9">
            <v>1391.5759999999998</v>
          </cell>
        </row>
        <row r="29">
          <cell r="C29">
            <v>3849.6675740000001</v>
          </cell>
        </row>
        <row r="31">
          <cell r="C31">
            <v>2531.5310000000004</v>
          </cell>
        </row>
        <row r="65">
          <cell r="C65">
            <v>135.887</v>
          </cell>
        </row>
        <row r="67">
          <cell r="C67">
            <v>191.54099999999997</v>
          </cell>
        </row>
        <row r="75">
          <cell r="C75">
            <v>159.77999999999997</v>
          </cell>
          <cell r="D75">
            <v>636.4</v>
          </cell>
          <cell r="E75">
            <v>2798.900000000001</v>
          </cell>
          <cell r="F75">
            <v>352</v>
          </cell>
        </row>
        <row r="77">
          <cell r="C77">
            <v>20.979999999999997</v>
          </cell>
          <cell r="D77">
            <v>215.29999999999998</v>
          </cell>
          <cell r="E77">
            <v>1020.3300000000002</v>
          </cell>
          <cell r="F77">
            <v>102</v>
          </cell>
        </row>
      </sheetData>
      <sheetData sheetId="4"/>
      <sheetData sheetId="5">
        <row r="8">
          <cell r="C8">
            <v>3881.7577650000003</v>
          </cell>
        </row>
        <row r="10">
          <cell r="C10">
            <v>1703.5609999999999</v>
          </cell>
        </row>
        <row r="41">
          <cell r="C41">
            <v>4549.1248191899995</v>
          </cell>
        </row>
        <row r="43">
          <cell r="C43">
            <v>1394.7180000000001</v>
          </cell>
        </row>
        <row r="76">
          <cell r="C76">
            <v>2608.6545779999997</v>
          </cell>
        </row>
        <row r="78">
          <cell r="C78">
            <v>1521.5700000000002</v>
          </cell>
        </row>
        <row r="88">
          <cell r="C88">
            <v>694.58600000000001</v>
          </cell>
          <cell r="D88">
            <v>1868.6</v>
          </cell>
          <cell r="E88">
            <v>2720.9110824900004</v>
          </cell>
          <cell r="F88">
            <v>639.20000000000005</v>
          </cell>
        </row>
        <row r="90">
          <cell r="C90">
            <v>282.56700000000001</v>
          </cell>
          <cell r="D90">
            <v>763.92</v>
          </cell>
          <cell r="E90">
            <v>616.33999999999992</v>
          </cell>
          <cell r="F90">
            <v>589.4</v>
          </cell>
        </row>
      </sheetData>
      <sheetData sheetId="6">
        <row r="8">
          <cell r="C8">
            <v>9581.5197526800002</v>
          </cell>
        </row>
        <row r="10">
          <cell r="C10">
            <v>6690.3739999999989</v>
          </cell>
        </row>
      </sheetData>
      <sheetData sheetId="7">
        <row r="10">
          <cell r="C10">
            <v>2919.4298853999999</v>
          </cell>
        </row>
        <row r="12">
          <cell r="C12">
            <v>2147.8679999999999</v>
          </cell>
        </row>
        <row r="38">
          <cell r="C38">
            <v>1058.0856310300001</v>
          </cell>
        </row>
        <row r="40">
          <cell r="C40">
            <v>1773.6900000000003</v>
          </cell>
        </row>
        <row r="63">
          <cell r="C63">
            <v>51115.164271000001</v>
          </cell>
        </row>
        <row r="65">
          <cell r="C65">
            <v>46165.100000000006</v>
          </cell>
        </row>
        <row r="85">
          <cell r="C85">
            <v>16328.5168018</v>
          </cell>
        </row>
        <row r="87">
          <cell r="C87">
            <v>11337.793</v>
          </cell>
        </row>
        <row r="116">
          <cell r="C116">
            <v>19182.929807700002</v>
          </cell>
          <cell r="D116">
            <v>7117.2199999999993</v>
          </cell>
          <cell r="E116">
            <v>1310.4000000000001</v>
          </cell>
          <cell r="F116">
            <v>4032.5</v>
          </cell>
        </row>
        <row r="118">
          <cell r="C118">
            <v>16711.798999999999</v>
          </cell>
          <cell r="D118">
            <v>4301.51</v>
          </cell>
          <cell r="E118">
            <v>704.5</v>
          </cell>
          <cell r="F118">
            <v>4738.3999999999996</v>
          </cell>
        </row>
      </sheetData>
      <sheetData sheetId="8">
        <row r="10">
          <cell r="C10">
            <v>23.1</v>
          </cell>
        </row>
        <row r="12">
          <cell r="C12">
            <v>29.7</v>
          </cell>
        </row>
        <row r="23">
          <cell r="C23">
            <v>4</v>
          </cell>
        </row>
        <row r="25">
          <cell r="C25">
            <v>11.1</v>
          </cell>
        </row>
        <row r="38">
          <cell r="C38">
            <v>728.65300739999986</v>
          </cell>
        </row>
        <row r="40">
          <cell r="C40">
            <v>667.09999999999991</v>
          </cell>
        </row>
        <row r="53">
          <cell r="C53">
            <v>442.00000000000006</v>
          </cell>
          <cell r="D53">
            <v>0.4</v>
          </cell>
          <cell r="E53">
            <v>190.5</v>
          </cell>
          <cell r="F53">
            <v>6</v>
          </cell>
        </row>
        <row r="55">
          <cell r="C55">
            <v>211.10000000000002</v>
          </cell>
          <cell r="D55">
            <v>0.2</v>
          </cell>
          <cell r="E55">
            <v>85.699999999999989</v>
          </cell>
          <cell r="F55">
            <v>9</v>
          </cell>
        </row>
      </sheetData>
      <sheetData sheetId="9">
        <row r="10">
          <cell r="C10">
            <v>945.22775268000009</v>
          </cell>
        </row>
        <row r="12">
          <cell r="C12">
            <v>989.245</v>
          </cell>
        </row>
        <row r="34">
          <cell r="L34">
            <v>3</v>
          </cell>
          <cell r="O34">
            <v>13.5</v>
          </cell>
        </row>
        <row r="36">
          <cell r="L36">
            <v>3</v>
          </cell>
          <cell r="O36">
            <v>14.5</v>
          </cell>
        </row>
        <row r="48">
          <cell r="C48">
            <v>693.68700000000001</v>
          </cell>
        </row>
        <row r="50">
          <cell r="C50">
            <v>415.25799999999998</v>
          </cell>
        </row>
        <row r="73">
          <cell r="C73">
            <v>126.89999999999999</v>
          </cell>
        </row>
        <row r="75">
          <cell r="C75">
            <v>165.71</v>
          </cell>
        </row>
        <row r="85">
          <cell r="C85">
            <v>49.834000000000003</v>
          </cell>
        </row>
        <row r="87">
          <cell r="C87">
            <v>92.931999999999988</v>
          </cell>
        </row>
        <row r="97">
          <cell r="C97">
            <v>19.300000000000004</v>
          </cell>
          <cell r="D97">
            <v>82.31</v>
          </cell>
          <cell r="E97">
            <v>184.87100000000001</v>
          </cell>
          <cell r="F97">
            <v>31</v>
          </cell>
        </row>
        <row r="99">
          <cell r="C99">
            <v>8.8000000000000007</v>
          </cell>
          <cell r="D99">
            <v>108</v>
          </cell>
          <cell r="E99">
            <v>83.1</v>
          </cell>
          <cell r="F99">
            <v>50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7"/>
      <sheetName val="18"/>
      <sheetName val="19"/>
      <sheetName val="20"/>
      <sheetName val="20a"/>
      <sheetName val="20b"/>
      <sheetName val="20c"/>
      <sheetName val="20d"/>
      <sheetName val="21"/>
      <sheetName val="21B"/>
      <sheetName val="22"/>
      <sheetName val="23"/>
      <sheetName val="24"/>
      <sheetName val="25"/>
    </sheetNames>
    <sheetDataSet>
      <sheetData sheetId="0" refreshError="1">
        <row r="15">
          <cell r="C15">
            <v>466.13000000000011</v>
          </cell>
        </row>
        <row r="18">
          <cell r="C18" t="str">
            <v>FNB</v>
          </cell>
        </row>
        <row r="19">
          <cell r="C19" t="str">
            <v>GROWTH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1"/>
      <sheetName val="AA (2)"/>
      <sheetName val="AA2"/>
      <sheetName val="FOF"/>
      <sheetName val="FIX INT"/>
      <sheetName val="WW"/>
      <sheetName val="FOR"/>
      <sheetName val="SUMMARY"/>
      <sheetName val="SUM EX MM"/>
      <sheetName val="SUM IN FOF"/>
      <sheetName val="SALES"/>
      <sheetName val="SOURCE"/>
      <sheetName val="Analysis"/>
      <sheetName val="Sheet1"/>
    </sheetNames>
    <sheetDataSet>
      <sheetData sheetId="0"/>
      <sheetData sheetId="1">
        <row r="10">
          <cell r="C10">
            <v>6.9</v>
          </cell>
        </row>
        <row r="12">
          <cell r="C12">
            <v>22.7</v>
          </cell>
        </row>
        <row r="21">
          <cell r="C21">
            <v>93.8</v>
          </cell>
        </row>
        <row r="23">
          <cell r="C23">
            <v>121.2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"/>
      <sheetName val="FIN MIN GO VA"/>
      <sheetName val="GR SM LA EM OTH"/>
      <sheetName val="AA"/>
      <sheetName val="FIX INT"/>
      <sheetName val="FOF"/>
      <sheetName val="WW"/>
      <sheetName val="FOR"/>
      <sheetName val="SUMMARY"/>
      <sheetName val="SUM EX MM"/>
      <sheetName val="SUM IN FOF"/>
      <sheetName val="SALES"/>
      <sheetName val="SOUR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C28">
            <v>-27.295000000000002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8"/>
  <sheetViews>
    <sheetView workbookViewId="0" xr3:uid="{AEA406A1-0E4B-5B11-9CD5-51D6E497D94C}">
      <pane xSplit="2" ySplit="7" topLeftCell="C8" activePane="bottomRight" state="frozen"/>
      <selection pane="bottomLeft" activeCell="A8" sqref="A8"/>
      <selection pane="topRight" activeCell="C1" sqref="C1"/>
      <selection pane="bottomRight" activeCell="C8" sqref="C8"/>
    </sheetView>
  </sheetViews>
  <sheetFormatPr defaultRowHeight="12.75" customHeight="1"/>
  <cols>
    <col min="1" max="1" width="3.7109375" style="8" customWidth="1"/>
    <col min="2" max="2" width="35.7109375" style="8" customWidth="1"/>
    <col min="3" max="3" width="12.7109375" style="80" customWidth="1"/>
    <col min="4" max="4" width="8.42578125" style="8" bestFit="1" customWidth="1"/>
    <col min="5" max="5" width="12.7109375" style="80" customWidth="1"/>
    <col min="6" max="6" width="5.7109375" style="8" customWidth="1"/>
    <col min="7" max="7" width="12.28515625" style="80" customWidth="1"/>
    <col min="8" max="8" width="5.7109375" style="8" customWidth="1"/>
    <col min="9" max="9" width="10.7109375" style="80" customWidth="1"/>
    <col min="10" max="10" width="5.7109375" style="8" customWidth="1"/>
    <col min="11" max="11" width="12.28515625" style="80" customWidth="1"/>
    <col min="12" max="12" width="5.7109375" style="8" customWidth="1"/>
    <col min="13" max="13" width="10.7109375" style="80" customWidth="1"/>
    <col min="14" max="14" width="6.5703125" style="8" bestFit="1" customWidth="1"/>
    <col min="15" max="15" width="11" style="80" customWidth="1"/>
    <col min="16" max="16" width="6.85546875" style="8" customWidth="1"/>
    <col min="17" max="17" width="10.7109375" style="80" customWidth="1"/>
    <col min="18" max="18" width="5.7109375" style="8" customWidth="1"/>
    <col min="19" max="19" width="12.7109375" style="78" customWidth="1"/>
    <col min="20" max="20" width="5.7109375" style="8" customWidth="1"/>
    <col min="21" max="21" width="12.7109375" style="78" customWidth="1"/>
    <col min="22" max="22" width="5.7109375" style="8" customWidth="1"/>
    <col min="23" max="23" width="10.7109375" style="78" customWidth="1"/>
    <col min="24" max="24" width="5.7109375" style="8" customWidth="1"/>
    <col min="25" max="25" width="10.7109375" style="78" customWidth="1"/>
    <col min="26" max="26" width="5.7109375" style="8" customWidth="1"/>
    <col min="27" max="27" width="9.7109375" style="8" customWidth="1"/>
    <col min="28" max="16384" width="9.140625" style="8"/>
  </cols>
  <sheetData>
    <row r="1" spans="1:27" ht="12.75" customHeight="1">
      <c r="A1" s="1"/>
      <c r="B1" s="2" t="s">
        <v>0</v>
      </c>
      <c r="C1" s="3"/>
      <c r="D1" s="1"/>
      <c r="E1" s="3"/>
      <c r="F1" s="1"/>
      <c r="G1" s="3"/>
      <c r="H1" s="1"/>
      <c r="I1" s="3"/>
      <c r="J1" s="1"/>
      <c r="K1" s="3"/>
      <c r="L1" s="1"/>
      <c r="M1" s="3"/>
      <c r="N1" s="1"/>
      <c r="O1" s="3"/>
      <c r="P1" s="1"/>
      <c r="Q1" s="3"/>
      <c r="R1" s="4"/>
      <c r="S1" s="5"/>
      <c r="T1" s="4"/>
      <c r="U1" s="5"/>
      <c r="V1" s="2" t="s">
        <v>1</v>
      </c>
      <c r="W1" s="6"/>
      <c r="X1" s="7"/>
      <c r="Y1" s="6"/>
      <c r="Z1" s="1"/>
      <c r="AA1" s="4"/>
    </row>
    <row r="2" spans="1:27" ht="12.75" customHeight="1">
      <c r="A2" s="4"/>
      <c r="B2" s="2"/>
      <c r="C2" s="3"/>
      <c r="D2" s="1"/>
      <c r="E2" s="3"/>
      <c r="F2" s="1"/>
      <c r="G2" s="3"/>
      <c r="H2" s="1"/>
      <c r="I2" s="3"/>
      <c r="J2" s="1"/>
      <c r="K2" s="3"/>
      <c r="L2" s="1"/>
      <c r="M2" s="3"/>
      <c r="N2" s="1"/>
      <c r="O2" s="3"/>
      <c r="P2" s="1"/>
      <c r="Q2" s="3"/>
      <c r="R2" s="1"/>
      <c r="S2" s="5"/>
      <c r="T2" s="1"/>
      <c r="U2" s="5"/>
      <c r="V2" s="2"/>
      <c r="W2" s="6"/>
      <c r="X2" s="7"/>
      <c r="Y2" s="6"/>
      <c r="Z2" s="1"/>
      <c r="AA2" s="4"/>
    </row>
    <row r="3" spans="1:27" ht="12.75" customHeight="1" thickBot="1">
      <c r="A3" s="9"/>
      <c r="B3" s="10"/>
      <c r="C3" s="11"/>
      <c r="D3" s="10"/>
      <c r="E3" s="11"/>
      <c r="F3" s="10"/>
      <c r="G3" s="11"/>
      <c r="H3" s="10"/>
      <c r="I3" s="11"/>
      <c r="J3" s="10"/>
      <c r="K3" s="11"/>
      <c r="L3" s="10"/>
      <c r="M3" s="11"/>
      <c r="N3" s="10"/>
      <c r="O3" s="11"/>
      <c r="P3" s="10"/>
      <c r="Q3" s="11"/>
      <c r="R3" s="10"/>
      <c r="S3" s="12"/>
      <c r="T3" s="10"/>
      <c r="U3" s="12"/>
      <c r="V3" s="10"/>
      <c r="W3" s="12"/>
      <c r="X3" s="10"/>
      <c r="Y3" s="12"/>
      <c r="Z3" s="10"/>
      <c r="AA3" s="10" t="s">
        <v>2</v>
      </c>
    </row>
    <row r="4" spans="1:27" ht="12.75" customHeight="1">
      <c r="A4" s="9"/>
      <c r="B4" s="13"/>
      <c r="C4" s="14" t="s">
        <v>3</v>
      </c>
      <c r="D4" s="15"/>
      <c r="E4" s="16"/>
      <c r="F4" s="15"/>
      <c r="G4" s="17" t="s">
        <v>4</v>
      </c>
      <c r="H4" s="15"/>
      <c r="I4" s="16"/>
      <c r="J4" s="15"/>
      <c r="K4" s="17" t="s">
        <v>5</v>
      </c>
      <c r="L4" s="15"/>
      <c r="M4" s="16"/>
      <c r="N4" s="15"/>
      <c r="O4" s="17" t="s">
        <v>6</v>
      </c>
      <c r="P4" s="15"/>
      <c r="Q4" s="16"/>
      <c r="R4" s="15"/>
      <c r="S4" s="18" t="s">
        <v>7</v>
      </c>
      <c r="T4" s="15"/>
      <c r="U4" s="19"/>
      <c r="V4" s="15"/>
      <c r="W4" s="18" t="s">
        <v>8</v>
      </c>
      <c r="X4" s="15"/>
      <c r="Y4" s="19"/>
      <c r="Z4" s="20"/>
      <c r="AA4" s="10"/>
    </row>
    <row r="5" spans="1:27" ht="12.75" customHeight="1">
      <c r="A5" s="9"/>
      <c r="B5" s="21"/>
      <c r="C5" s="22"/>
      <c r="D5" s="23"/>
      <c r="E5" s="24"/>
      <c r="F5" s="23"/>
      <c r="G5" s="25"/>
      <c r="H5" s="23"/>
      <c r="I5" s="24"/>
      <c r="J5" s="23"/>
      <c r="K5" s="25"/>
      <c r="L5" s="23"/>
      <c r="M5" s="24"/>
      <c r="N5" s="23"/>
      <c r="O5" s="25"/>
      <c r="P5" s="23"/>
      <c r="Q5" s="24"/>
      <c r="R5" s="23"/>
      <c r="S5" s="26"/>
      <c r="T5" s="23"/>
      <c r="U5" s="27"/>
      <c r="V5" s="23"/>
      <c r="W5" s="26"/>
      <c r="X5" s="23"/>
      <c r="Y5" s="27"/>
      <c r="Z5" s="28"/>
      <c r="AA5" s="10"/>
    </row>
    <row r="6" spans="1:27" ht="12.75" customHeight="1">
      <c r="A6" s="9"/>
      <c r="B6" s="21"/>
      <c r="C6" s="500" t="s">
        <v>9</v>
      </c>
      <c r="D6" s="29"/>
      <c r="E6" s="1341" t="s">
        <v>10</v>
      </c>
      <c r="F6" s="30"/>
      <c r="G6" s="31" t="str">
        <f>$C$6</f>
        <v>31/03/2006</v>
      </c>
      <c r="H6" s="29"/>
      <c r="I6" s="32" t="str">
        <f>$E$6</f>
        <v>31/12/2005</v>
      </c>
      <c r="J6" s="33"/>
      <c r="K6" s="31" t="str">
        <f>$C$6</f>
        <v>31/03/2006</v>
      </c>
      <c r="L6" s="29"/>
      <c r="M6" s="32" t="str">
        <f>$E$6</f>
        <v>31/12/2005</v>
      </c>
      <c r="N6" s="33"/>
      <c r="O6" s="31" t="str">
        <f>$C$6</f>
        <v>31/03/2006</v>
      </c>
      <c r="P6" s="29"/>
      <c r="Q6" s="32" t="str">
        <f>$E$6</f>
        <v>31/12/2005</v>
      </c>
      <c r="R6" s="33"/>
      <c r="S6" s="34" t="str">
        <f>$C$6</f>
        <v>31/03/2006</v>
      </c>
      <c r="T6" s="29"/>
      <c r="U6" s="32" t="str">
        <f>$E$6</f>
        <v>31/12/2005</v>
      </c>
      <c r="V6" s="33"/>
      <c r="W6" s="34" t="str">
        <f>$C$6</f>
        <v>31/03/2006</v>
      </c>
      <c r="X6" s="29"/>
      <c r="Y6" s="32" t="str">
        <f>$E$6</f>
        <v>31/12/2005</v>
      </c>
      <c r="Z6" s="35"/>
      <c r="AA6" s="10"/>
    </row>
    <row r="7" spans="1:27" ht="12.75" customHeight="1">
      <c r="A7" s="9"/>
      <c r="B7" s="21" t="s">
        <v>2</v>
      </c>
      <c r="C7" s="36" t="s">
        <v>11</v>
      </c>
      <c r="D7" s="37" t="s">
        <v>12</v>
      </c>
      <c r="E7" s="38" t="s">
        <v>11</v>
      </c>
      <c r="F7" s="39" t="s">
        <v>12</v>
      </c>
      <c r="G7" s="40" t="s">
        <v>11</v>
      </c>
      <c r="H7" s="37" t="s">
        <v>12</v>
      </c>
      <c r="I7" s="38" t="s">
        <v>11</v>
      </c>
      <c r="J7" s="39" t="s">
        <v>12</v>
      </c>
      <c r="K7" s="40" t="s">
        <v>11</v>
      </c>
      <c r="L7" s="37" t="s">
        <v>12</v>
      </c>
      <c r="M7" s="38" t="s">
        <v>11</v>
      </c>
      <c r="N7" s="39" t="s">
        <v>12</v>
      </c>
      <c r="O7" s="40" t="s">
        <v>11</v>
      </c>
      <c r="P7" s="37" t="s">
        <v>12</v>
      </c>
      <c r="Q7" s="38" t="s">
        <v>11</v>
      </c>
      <c r="R7" s="39" t="s">
        <v>12</v>
      </c>
      <c r="S7" s="41"/>
      <c r="T7" s="37" t="s">
        <v>12</v>
      </c>
      <c r="U7" s="42"/>
      <c r="V7" s="39" t="s">
        <v>12</v>
      </c>
      <c r="W7" s="41"/>
      <c r="X7" s="37" t="s">
        <v>12</v>
      </c>
      <c r="Y7" s="42"/>
      <c r="Z7" s="43" t="s">
        <v>12</v>
      </c>
      <c r="AA7" s="10"/>
    </row>
    <row r="8" spans="1:27" ht="12.75" customHeight="1">
      <c r="A8" s="9"/>
      <c r="B8" s="44"/>
      <c r="C8" s="45"/>
      <c r="D8" s="46"/>
      <c r="E8" s="47"/>
      <c r="F8" s="48"/>
      <c r="G8" s="49"/>
      <c r="H8" s="49"/>
      <c r="I8" s="50"/>
      <c r="J8" s="50"/>
      <c r="K8" s="49"/>
      <c r="L8" s="49"/>
      <c r="M8" s="50"/>
      <c r="N8" s="50"/>
      <c r="O8" s="49"/>
      <c r="P8" s="49"/>
      <c r="Q8" s="50"/>
      <c r="R8" s="50"/>
      <c r="S8" s="49"/>
      <c r="T8" s="49"/>
      <c r="U8" s="50"/>
      <c r="V8" s="50"/>
      <c r="W8" s="49"/>
      <c r="X8" s="49"/>
      <c r="Y8" s="50"/>
      <c r="Z8" s="51"/>
      <c r="AA8" s="10"/>
    </row>
    <row r="9" spans="1:27" ht="12.75" customHeight="1">
      <c r="A9" s="9"/>
      <c r="B9" s="44" t="s">
        <v>13</v>
      </c>
      <c r="C9" s="52"/>
      <c r="D9" s="53"/>
      <c r="E9" s="54"/>
      <c r="F9" s="54"/>
      <c r="G9" s="53"/>
      <c r="H9" s="53"/>
      <c r="I9" s="55"/>
      <c r="J9" s="55"/>
      <c r="K9" s="53"/>
      <c r="L9" s="53"/>
      <c r="M9" s="55"/>
      <c r="N9" s="55"/>
      <c r="O9" s="53"/>
      <c r="P9" s="53"/>
      <c r="Q9" s="55"/>
      <c r="R9" s="55"/>
      <c r="S9" s="53"/>
      <c r="T9" s="53"/>
      <c r="U9" s="55"/>
      <c r="V9" s="55"/>
      <c r="W9" s="53"/>
      <c r="X9" s="53"/>
      <c r="Y9" s="55"/>
      <c r="Z9" s="56"/>
      <c r="AA9" s="10"/>
    </row>
    <row r="10" spans="1:27" ht="12.75" customHeight="1">
      <c r="A10" s="9"/>
      <c r="B10" s="44"/>
      <c r="C10" s="52">
        <f>Summ2!C17</f>
        <v>432551.73516405816</v>
      </c>
      <c r="D10" s="53">
        <f>C10/$C$23*100</f>
        <v>94.254304080450595</v>
      </c>
      <c r="E10" s="54">
        <v>390971</v>
      </c>
      <c r="F10" s="54">
        <v>94</v>
      </c>
      <c r="G10" s="53">
        <f>Summ2!G17</f>
        <v>104167.22796041</v>
      </c>
      <c r="H10" s="53">
        <f>G10/$G$23*100</f>
        <v>97.578594668932539</v>
      </c>
      <c r="I10" s="55">
        <v>92983</v>
      </c>
      <c r="J10" s="55">
        <v>98</v>
      </c>
      <c r="K10" s="53">
        <f>Summ2!K17</f>
        <v>84716.13</v>
      </c>
      <c r="L10" s="53">
        <f>K10/$K$23*100</f>
        <v>97.261195034423849</v>
      </c>
      <c r="M10" s="55">
        <v>81848</v>
      </c>
      <c r="N10" s="55">
        <v>98</v>
      </c>
      <c r="O10" s="53">
        <f>Summ2!O17</f>
        <v>19451.097960409996</v>
      </c>
      <c r="P10" s="57">
        <f>O10/$O$23*100</f>
        <v>98.985485257640747</v>
      </c>
      <c r="Q10" s="58">
        <v>11135</v>
      </c>
      <c r="R10" s="58">
        <v>95</v>
      </c>
      <c r="S10" s="53">
        <f>Summ2!S17</f>
        <v>2195822.9699999997</v>
      </c>
      <c r="T10" s="53">
        <f>S10/$S$23*100</f>
        <v>96.237072529907635</v>
      </c>
      <c r="U10" s="55">
        <v>2197153</v>
      </c>
      <c r="V10" s="55">
        <v>93</v>
      </c>
      <c r="W10" s="53">
        <f>Summ2!W17</f>
        <v>540</v>
      </c>
      <c r="X10" s="53">
        <f>W10/$W$23*100</f>
        <v>83.850931677018636</v>
      </c>
      <c r="Y10" s="55">
        <v>514</v>
      </c>
      <c r="Z10" s="56">
        <v>83</v>
      </c>
      <c r="AA10" s="10"/>
    </row>
    <row r="11" spans="1:27" ht="12.75" customHeight="1">
      <c r="A11" s="9"/>
      <c r="B11" s="44"/>
      <c r="C11" s="52"/>
      <c r="D11" s="53"/>
      <c r="E11" s="54"/>
      <c r="F11" s="54"/>
      <c r="G11" s="53"/>
      <c r="H11" s="53"/>
      <c r="I11" s="55"/>
      <c r="J11" s="55"/>
      <c r="K11" s="53"/>
      <c r="L11" s="53"/>
      <c r="M11" s="55"/>
      <c r="N11" s="55"/>
      <c r="O11" s="53"/>
      <c r="P11" s="53"/>
      <c r="Q11" s="55"/>
      <c r="R11" s="55"/>
      <c r="S11" s="53"/>
      <c r="T11" s="53"/>
      <c r="U11" s="55"/>
      <c r="V11" s="55"/>
      <c r="W11" s="53"/>
      <c r="X11" s="53"/>
      <c r="Y11" s="55"/>
      <c r="Z11" s="56"/>
      <c r="AA11" s="10"/>
    </row>
    <row r="12" spans="1:27" ht="12.75" customHeight="1">
      <c r="A12" s="9"/>
      <c r="B12" s="44" t="s">
        <v>14</v>
      </c>
      <c r="C12" s="52"/>
      <c r="D12" s="53"/>
      <c r="E12" s="54"/>
      <c r="F12" s="54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6"/>
      <c r="AA12" s="10"/>
    </row>
    <row r="13" spans="1:27" ht="12.75" customHeight="1">
      <c r="A13" s="9"/>
      <c r="B13" s="44"/>
      <c r="C13" s="52">
        <f>Summ2!C27</f>
        <v>4722.91778694</v>
      </c>
      <c r="D13" s="53">
        <f>C13/$C$23*100</f>
        <v>1.0291377725449955</v>
      </c>
      <c r="E13" s="54">
        <v>3403</v>
      </c>
      <c r="F13" s="54">
        <v>1</v>
      </c>
      <c r="G13" s="53">
        <f>Summ2!G27</f>
        <v>755.75300739999989</v>
      </c>
      <c r="H13" s="53">
        <f>G13/$G$23*100</f>
        <v>0.70795122249906806</v>
      </c>
      <c r="I13" s="55">
        <v>286</v>
      </c>
      <c r="J13" s="55">
        <v>0</v>
      </c>
      <c r="K13" s="53">
        <f>Summ2!K27</f>
        <v>707.89999999999986</v>
      </c>
      <c r="L13" s="53">
        <f>K13/$K$23*100</f>
        <v>0.81272834305425223</v>
      </c>
      <c r="M13" s="55">
        <v>101</v>
      </c>
      <c r="N13" s="55">
        <v>0</v>
      </c>
      <c r="O13" s="53">
        <f>Summ2!O27</f>
        <v>47.85300739999996</v>
      </c>
      <c r="P13" s="53">
        <f>O13/$O$23*100</f>
        <v>0.24352111989603217</v>
      </c>
      <c r="Q13" s="55">
        <v>185</v>
      </c>
      <c r="R13" s="55">
        <v>2</v>
      </c>
      <c r="S13" s="53">
        <f>Summ2!S27</f>
        <v>2367</v>
      </c>
      <c r="T13" s="53">
        <f>S13/$S$23*100</f>
        <v>0.10373930585045815</v>
      </c>
      <c r="U13" s="55">
        <v>24421</v>
      </c>
      <c r="V13" s="55">
        <v>1</v>
      </c>
      <c r="W13" s="53">
        <f>Summ2!W27</f>
        <v>19</v>
      </c>
      <c r="X13" s="53">
        <f>W13/$W$23*100</f>
        <v>2.9503105590062111</v>
      </c>
      <c r="Y13" s="55">
        <v>20</v>
      </c>
      <c r="Z13" s="56">
        <v>3</v>
      </c>
      <c r="AA13" s="10"/>
    </row>
    <row r="14" spans="1:27" ht="12.75" customHeight="1">
      <c r="A14" s="9"/>
      <c r="B14" s="44"/>
      <c r="C14" s="52"/>
      <c r="D14" s="53"/>
      <c r="E14" s="54"/>
      <c r="F14" s="54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56"/>
      <c r="AA14" s="10"/>
    </row>
    <row r="15" spans="1:27" ht="12.75" customHeight="1">
      <c r="A15" s="9"/>
      <c r="B15" s="44" t="s">
        <v>15</v>
      </c>
      <c r="C15" s="59"/>
      <c r="D15" s="53"/>
      <c r="E15" s="54"/>
      <c r="F15" s="54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56"/>
      <c r="AA15" s="10"/>
    </row>
    <row r="16" spans="1:27" ht="12.75" customHeight="1">
      <c r="A16" s="9"/>
      <c r="B16" s="44"/>
      <c r="C16" s="52">
        <f>Summ2!C36</f>
        <v>21645.222787360002</v>
      </c>
      <c r="D16" s="53">
        <f>C16/$C$23*100</f>
        <v>4.7165581470043998</v>
      </c>
      <c r="E16" s="54">
        <v>20757</v>
      </c>
      <c r="F16" s="54">
        <v>5</v>
      </c>
      <c r="G16" s="53">
        <f>Summ2!G36</f>
        <v>1829.1487526800001</v>
      </c>
      <c r="H16" s="53">
        <f>G16/$G$23*100</f>
        <v>1.7134541085683963</v>
      </c>
      <c r="I16" s="55">
        <v>1995</v>
      </c>
      <c r="J16" s="55">
        <v>2</v>
      </c>
      <c r="K16" s="53">
        <f>Summ2!K36</f>
        <v>1677.645</v>
      </c>
      <c r="L16" s="53">
        <f>K16/$K$23*100</f>
        <v>1.9260766225218975</v>
      </c>
      <c r="M16" s="55">
        <v>1581</v>
      </c>
      <c r="N16" s="55">
        <v>2</v>
      </c>
      <c r="O16" s="53">
        <f>Summ2!O36</f>
        <v>151.5037526800001</v>
      </c>
      <c r="P16" s="53">
        <f>O16/$O$23*100</f>
        <v>0.77099362246321723</v>
      </c>
      <c r="Q16" s="55">
        <v>414</v>
      </c>
      <c r="R16" s="55">
        <v>4</v>
      </c>
      <c r="S16" s="53">
        <f>Summ2!S36</f>
        <v>83491</v>
      </c>
      <c r="T16" s="53">
        <f>S16/$S$23*100</f>
        <v>3.6591881642419102</v>
      </c>
      <c r="U16" s="55">
        <v>145913</v>
      </c>
      <c r="V16" s="55">
        <v>6</v>
      </c>
      <c r="W16" s="53">
        <f>Summ2!W36</f>
        <v>85</v>
      </c>
      <c r="X16" s="53">
        <f>W16/$W$23*100</f>
        <v>13.198757763975156</v>
      </c>
      <c r="Y16" s="55">
        <v>84</v>
      </c>
      <c r="Z16" s="56">
        <v>14</v>
      </c>
      <c r="AA16" s="10"/>
    </row>
    <row r="17" spans="1:27" ht="12.75" customHeight="1">
      <c r="A17" s="9"/>
      <c r="B17" s="44"/>
      <c r="C17" s="52"/>
      <c r="D17" s="53"/>
      <c r="E17" s="54"/>
      <c r="F17" s="54"/>
      <c r="G17" s="53"/>
      <c r="H17" s="53"/>
      <c r="I17" s="55"/>
      <c r="J17" s="55"/>
      <c r="K17" s="53"/>
      <c r="L17" s="53"/>
      <c r="M17" s="55"/>
      <c r="N17" s="55"/>
      <c r="O17" s="53"/>
      <c r="P17" s="53"/>
      <c r="Q17" s="55"/>
      <c r="R17" s="55"/>
      <c r="S17" s="53"/>
      <c r="T17" s="53"/>
      <c r="U17" s="55"/>
      <c r="V17" s="55"/>
      <c r="W17" s="53"/>
      <c r="X17" s="53"/>
      <c r="Y17" s="55"/>
      <c r="Z17" s="56"/>
      <c r="AA17" s="10"/>
    </row>
    <row r="18" spans="1:27" ht="12.75" customHeight="1">
      <c r="A18" s="9"/>
      <c r="B18" s="44"/>
      <c r="C18" s="52"/>
      <c r="D18" s="53"/>
      <c r="E18" s="54"/>
      <c r="F18" s="54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6"/>
      <c r="AA18" s="10"/>
    </row>
    <row r="19" spans="1:27" ht="12.75" customHeight="1">
      <c r="A19" s="9"/>
      <c r="B19" s="44" t="s">
        <v>16</v>
      </c>
      <c r="C19" s="52">
        <f>Summ4!C49</f>
        <v>62047.939800482411</v>
      </c>
      <c r="D19" s="53"/>
      <c r="E19" s="54">
        <v>56514</v>
      </c>
      <c r="F19" s="54"/>
      <c r="G19" s="53">
        <f>Summ4!G49</f>
        <v>9581.5197526800002</v>
      </c>
      <c r="H19" s="53"/>
      <c r="I19" s="55">
        <v>6137</v>
      </c>
      <c r="J19" s="55"/>
      <c r="K19" s="53">
        <f>Summ4!K49</f>
        <v>6690.3739999999989</v>
      </c>
      <c r="L19" s="53"/>
      <c r="M19" s="55">
        <v>3620</v>
      </c>
      <c r="N19" s="55"/>
      <c r="O19" s="53">
        <f>Summ4!O49</f>
        <v>2891.1457526800014</v>
      </c>
      <c r="P19" s="53"/>
      <c r="Q19" s="55">
        <v>2517</v>
      </c>
      <c r="R19" s="55"/>
      <c r="S19" s="53">
        <f>Summ4!S49</f>
        <v>162468</v>
      </c>
      <c r="T19" s="53"/>
      <c r="U19" s="55">
        <v>164020</v>
      </c>
      <c r="V19" s="55"/>
      <c r="W19" s="53">
        <f>Summ4!W49</f>
        <v>233</v>
      </c>
      <c r="X19" s="53"/>
      <c r="Y19" s="55">
        <v>227</v>
      </c>
      <c r="Z19" s="56"/>
      <c r="AA19" s="10"/>
    </row>
    <row r="20" spans="1:27" ht="12.75" customHeight="1">
      <c r="A20" s="9"/>
      <c r="B20" s="44"/>
      <c r="C20" s="52"/>
      <c r="D20" s="53"/>
      <c r="E20" s="54"/>
      <c r="F20" s="54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6"/>
      <c r="AA20" s="10"/>
    </row>
    <row r="21" spans="1:27" ht="12.75" customHeight="1" thickBot="1">
      <c r="A21" s="9"/>
      <c r="B21" s="44"/>
      <c r="C21" s="52"/>
      <c r="D21" s="53"/>
      <c r="E21" s="54"/>
      <c r="F21" s="54"/>
      <c r="G21" s="53"/>
      <c r="H21" s="53"/>
      <c r="I21" s="55"/>
      <c r="J21" s="55"/>
      <c r="K21" s="53"/>
      <c r="L21" s="53"/>
      <c r="M21" s="55"/>
      <c r="N21" s="55"/>
      <c r="O21" s="53"/>
      <c r="P21" s="53"/>
      <c r="Q21" s="55"/>
      <c r="R21" s="55"/>
      <c r="S21" s="53"/>
      <c r="T21" s="53"/>
      <c r="U21" s="55"/>
      <c r="V21" s="55"/>
      <c r="W21" s="53"/>
      <c r="X21" s="53"/>
      <c r="Y21" s="55"/>
      <c r="Z21" s="56"/>
      <c r="AA21" s="10"/>
    </row>
    <row r="22" spans="1:27" ht="12.75" customHeight="1">
      <c r="A22" s="9"/>
      <c r="B22" s="60"/>
      <c r="C22" s="61"/>
      <c r="D22" s="67"/>
      <c r="E22" s="68"/>
      <c r="F22" s="68"/>
      <c r="G22" s="67"/>
      <c r="H22" s="67"/>
      <c r="I22" s="69"/>
      <c r="J22" s="69"/>
      <c r="K22" s="67"/>
      <c r="L22" s="67"/>
      <c r="M22" s="69"/>
      <c r="N22" s="69"/>
      <c r="O22" s="67"/>
      <c r="P22" s="67"/>
      <c r="Q22" s="69"/>
      <c r="R22" s="69"/>
      <c r="S22" s="67"/>
      <c r="T22" s="67"/>
      <c r="U22" s="69"/>
      <c r="V22" s="69"/>
      <c r="W22" s="67"/>
      <c r="X22" s="67"/>
      <c r="Y22" s="69"/>
      <c r="Z22" s="70"/>
      <c r="AA22" s="10"/>
    </row>
    <row r="23" spans="1:27" ht="12.75" customHeight="1">
      <c r="A23" s="9"/>
      <c r="B23" s="71" t="s">
        <v>17</v>
      </c>
      <c r="C23" s="62">
        <f>SUM(C10:C17)</f>
        <v>458919.87573835818</v>
      </c>
      <c r="D23" s="63">
        <f>SUM(D10:D17)</f>
        <v>100</v>
      </c>
      <c r="E23" s="64">
        <v>415131</v>
      </c>
      <c r="F23" s="64">
        <v>100</v>
      </c>
      <c r="G23" s="72">
        <f>SUM(G10:G17)</f>
        <v>106752.12972049</v>
      </c>
      <c r="H23" s="72">
        <f>SUM(H10:H20)</f>
        <v>100</v>
      </c>
      <c r="I23" s="64">
        <v>95264</v>
      </c>
      <c r="J23" s="64">
        <v>100</v>
      </c>
      <c r="K23" s="72">
        <f>SUM(K10:K17)</f>
        <v>87101.675000000003</v>
      </c>
      <c r="L23" s="72">
        <f>SUM(L10:L17)</f>
        <v>100</v>
      </c>
      <c r="M23" s="64">
        <v>83529</v>
      </c>
      <c r="N23" s="64">
        <v>100</v>
      </c>
      <c r="O23" s="72">
        <f>SUM(O10:O17)</f>
        <v>19650.454720489997</v>
      </c>
      <c r="P23" s="72">
        <f>SUM(P10:P17)</f>
        <v>100</v>
      </c>
      <c r="Q23" s="64">
        <v>11734</v>
      </c>
      <c r="R23" s="64">
        <v>100</v>
      </c>
      <c r="S23" s="72">
        <f>SUM(S10:S17)</f>
        <v>2281680.9699999997</v>
      </c>
      <c r="T23" s="72">
        <f>SUM(T10:T17)</f>
        <v>100</v>
      </c>
      <c r="U23" s="64">
        <v>2367487</v>
      </c>
      <c r="V23" s="64">
        <v>100</v>
      </c>
      <c r="W23" s="72">
        <f>SUM(W10:W17)</f>
        <v>644</v>
      </c>
      <c r="X23" s="72">
        <f>SUM(X10:X17)</f>
        <v>100</v>
      </c>
      <c r="Y23" s="64">
        <v>618</v>
      </c>
      <c r="Z23" s="56">
        <v>100</v>
      </c>
      <c r="AA23" s="10"/>
    </row>
    <row r="24" spans="1:27" ht="12.75" customHeight="1" thickBot="1">
      <c r="A24" s="9"/>
      <c r="B24" s="65"/>
      <c r="C24" s="66"/>
      <c r="D24" s="73"/>
      <c r="E24" s="74"/>
      <c r="F24" s="74"/>
      <c r="G24" s="73"/>
      <c r="H24" s="73"/>
      <c r="I24" s="75"/>
      <c r="J24" s="75"/>
      <c r="K24" s="73"/>
      <c r="L24" s="73"/>
      <c r="M24" s="75"/>
      <c r="N24" s="75"/>
      <c r="O24" s="73"/>
      <c r="P24" s="73"/>
      <c r="Q24" s="75"/>
      <c r="R24" s="75"/>
      <c r="S24" s="73"/>
      <c r="T24" s="73"/>
      <c r="U24" s="75"/>
      <c r="V24" s="75"/>
      <c r="W24" s="73"/>
      <c r="X24" s="73"/>
      <c r="Y24" s="75"/>
      <c r="Z24" s="76"/>
      <c r="AA24" s="10"/>
    </row>
    <row r="25" spans="1:27" ht="12.75" customHeight="1">
      <c r="A25" s="77"/>
      <c r="B25" s="10"/>
      <c r="C25" s="1485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77"/>
    </row>
    <row r="26" spans="1:27" ht="12.75" customHeight="1">
      <c r="C26" s="78"/>
      <c r="D26" s="78"/>
      <c r="G26" s="512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T26" s="78"/>
      <c r="V26" s="78"/>
      <c r="X26" s="78"/>
      <c r="Z26" s="78"/>
    </row>
    <row r="27" spans="1:27" ht="12.75" customHeight="1" thickBot="1">
      <c r="B27" s="8" t="s">
        <v>18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T27" s="78"/>
      <c r="V27" s="78"/>
      <c r="X27" s="78"/>
      <c r="Z27" s="78"/>
    </row>
    <row r="28" spans="1:27" ht="12.75" customHeight="1">
      <c r="A28" s="9"/>
      <c r="B28" s="82"/>
      <c r="C28" s="14" t="s">
        <v>3</v>
      </c>
      <c r="D28" s="15"/>
      <c r="E28" s="16"/>
      <c r="F28" s="84"/>
      <c r="G28" s="17" t="s">
        <v>4</v>
      </c>
      <c r="H28" s="15"/>
      <c r="I28" s="16"/>
      <c r="J28" s="84"/>
      <c r="K28" s="17" t="s">
        <v>5</v>
      </c>
      <c r="L28" s="15"/>
      <c r="M28" s="16"/>
      <c r="N28" s="84"/>
      <c r="O28" s="1351"/>
      <c r="P28" s="475" t="s">
        <v>19</v>
      </c>
      <c r="Q28" s="16"/>
      <c r="R28" s="85"/>
      <c r="S28" s="474"/>
      <c r="T28" s="473"/>
      <c r="U28" s="474"/>
      <c r="V28" s="473"/>
      <c r="W28" s="474" t="s">
        <v>20</v>
      </c>
      <c r="X28" s="473"/>
      <c r="Y28" s="474"/>
      <c r="Z28" s="107"/>
      <c r="AA28" s="10"/>
    </row>
    <row r="29" spans="1:27" ht="12.75" customHeight="1" thickBot="1">
      <c r="A29" s="9"/>
      <c r="B29" s="86"/>
      <c r="C29" s="1345"/>
      <c r="D29" s="1346"/>
      <c r="E29" s="1347"/>
      <c r="F29" s="1349"/>
      <c r="G29" s="1350"/>
      <c r="H29" s="1346"/>
      <c r="I29" s="1347"/>
      <c r="J29" s="1349"/>
      <c r="K29" s="1350"/>
      <c r="L29" s="1346"/>
      <c r="M29" s="1347"/>
      <c r="N29" s="1349"/>
      <c r="O29" s="1352"/>
      <c r="P29" s="1348"/>
      <c r="Q29" s="1347"/>
      <c r="R29" s="1366"/>
      <c r="S29" s="474"/>
      <c r="T29" s="473"/>
      <c r="U29" s="474"/>
      <c r="V29" s="473"/>
      <c r="W29" s="474"/>
      <c r="X29" s="473"/>
      <c r="Y29" s="474"/>
      <c r="Z29" s="107"/>
      <c r="AA29" s="10"/>
    </row>
    <row r="30" spans="1:27" ht="12.75" customHeight="1">
      <c r="B30" s="345"/>
      <c r="C30" s="1342" t="str">
        <f>C6</f>
        <v>31/03/2006</v>
      </c>
      <c r="D30" s="1343"/>
      <c r="E30" s="1365" t="str">
        <f>E6</f>
        <v>31/12/2005</v>
      </c>
      <c r="F30" s="1365"/>
      <c r="G30" s="1343" t="str">
        <f>C6</f>
        <v>31/03/2006</v>
      </c>
      <c r="H30" s="1343"/>
      <c r="I30" s="1365" t="str">
        <f>E6</f>
        <v>31/12/2005</v>
      </c>
      <c r="J30" s="1365"/>
      <c r="K30" s="1343" t="str">
        <f>C6</f>
        <v>31/03/2006</v>
      </c>
      <c r="L30" s="1343"/>
      <c r="M30" s="1365" t="str">
        <f>E6</f>
        <v>31/12/2005</v>
      </c>
      <c r="N30" s="1365"/>
      <c r="O30" s="1343" t="str">
        <f>C6</f>
        <v>31/03/2006</v>
      </c>
      <c r="P30" s="1343"/>
      <c r="Q30" s="1365" t="str">
        <f>E6</f>
        <v>31/12/2005</v>
      </c>
      <c r="R30" s="1344"/>
      <c r="T30" s="78"/>
      <c r="V30" s="78"/>
      <c r="X30" s="78"/>
      <c r="Z30" s="78"/>
    </row>
    <row r="31" spans="1:27" ht="12.75" customHeight="1">
      <c r="B31" s="345"/>
      <c r="C31" s="36" t="s">
        <v>11</v>
      </c>
      <c r="D31" s="37" t="s">
        <v>12</v>
      </c>
      <c r="E31" s="38" t="s">
        <v>11</v>
      </c>
      <c r="F31" s="39" t="s">
        <v>12</v>
      </c>
      <c r="G31" s="40" t="s">
        <v>11</v>
      </c>
      <c r="H31" s="37" t="s">
        <v>12</v>
      </c>
      <c r="I31" s="38" t="s">
        <v>11</v>
      </c>
      <c r="J31" s="39" t="s">
        <v>12</v>
      </c>
      <c r="K31" s="40" t="s">
        <v>11</v>
      </c>
      <c r="L31" s="37" t="s">
        <v>12</v>
      </c>
      <c r="M31" s="38" t="s">
        <v>11</v>
      </c>
      <c r="N31" s="39" t="s">
        <v>12</v>
      </c>
      <c r="O31" s="40" t="s">
        <v>11</v>
      </c>
      <c r="P31" s="37" t="s">
        <v>12</v>
      </c>
      <c r="Q31" s="38" t="s">
        <v>11</v>
      </c>
      <c r="R31" s="1353" t="s">
        <v>12</v>
      </c>
      <c r="T31" s="78"/>
      <c r="V31" s="78"/>
      <c r="X31" s="78"/>
      <c r="Z31" s="78"/>
    </row>
    <row r="32" spans="1:27" ht="12.75" customHeight="1">
      <c r="B32" s="345"/>
      <c r="C32" s="1354"/>
      <c r="D32" s="341"/>
      <c r="E32" s="1355"/>
      <c r="F32" s="1367"/>
      <c r="G32" s="1368"/>
      <c r="H32" s="341"/>
      <c r="I32" s="1355"/>
      <c r="J32" s="1367"/>
      <c r="K32" s="1368"/>
      <c r="L32" s="341"/>
      <c r="M32" s="1355"/>
      <c r="N32" s="1367"/>
      <c r="O32" s="1368"/>
      <c r="P32" s="341"/>
      <c r="Q32" s="1355"/>
      <c r="R32" s="1356"/>
    </row>
    <row r="33" spans="2:18" ht="12.75" customHeight="1">
      <c r="B33" s="345" t="s">
        <v>21</v>
      </c>
      <c r="C33" s="1357"/>
      <c r="D33" s="1358"/>
      <c r="E33" s="1359"/>
      <c r="F33" s="1359"/>
      <c r="G33" s="1369"/>
      <c r="H33" s="1358"/>
      <c r="I33" s="1359"/>
      <c r="J33" s="1359"/>
      <c r="K33" s="1369"/>
      <c r="L33" s="1358"/>
      <c r="M33" s="1359"/>
      <c r="N33" s="1359"/>
      <c r="O33" s="1369"/>
      <c r="P33" s="1358"/>
      <c r="Q33" s="1359"/>
      <c r="R33" s="1360"/>
    </row>
    <row r="34" spans="2:18" ht="12.75" customHeight="1">
      <c r="B34" s="503" t="s">
        <v>22</v>
      </c>
      <c r="C34" s="1357">
        <f>C44-C41-C35</f>
        <v>330295.91096497444</v>
      </c>
      <c r="D34" s="1358"/>
      <c r="E34" s="1359">
        <v>304285</v>
      </c>
      <c r="F34" s="1359"/>
      <c r="G34" s="1369">
        <f>G44-G41-G35</f>
        <v>58205.609287420011</v>
      </c>
      <c r="H34" s="1358"/>
      <c r="I34" s="1359">
        <v>60126</v>
      </c>
      <c r="J34" s="1359"/>
      <c r="K34" s="1369">
        <f>K44-K41-K35</f>
        <v>50217.309000000001</v>
      </c>
      <c r="L34" s="1358"/>
      <c r="M34" s="1359">
        <v>51641</v>
      </c>
      <c r="N34" s="1359"/>
      <c r="O34" s="1369">
        <f>O44-O41-O35</f>
        <v>7988.3002874199938</v>
      </c>
      <c r="P34" s="1358"/>
      <c r="Q34" s="1359">
        <v>8486</v>
      </c>
      <c r="R34" s="1360"/>
    </row>
    <row r="35" spans="2:18" ht="12.75" customHeight="1">
      <c r="B35" s="504" t="s">
        <v>23</v>
      </c>
      <c r="C35" s="1357">
        <f>'Equity local'!B88+'Pru Low'!B67+Bond!B41+'WW gen'!B89</f>
        <v>20883.059170969998</v>
      </c>
      <c r="D35" s="1358"/>
      <c r="E35" s="1359">
        <v>15660</v>
      </c>
      <c r="F35" s="1359"/>
      <c r="G35" s="1423">
        <f>[1]EQ!$E$75+'[1]FIN MIN GO VA'!$E$67+'[1]GR SM LA EM OTH'!$E$83+[1]AA1!$E$75+[1]AA2!$E$88+'[1]FIX INT'!$E$116+[1]WW!$E$53+[1]FOR!$E$97</f>
        <v>7829.1146253700017</v>
      </c>
      <c r="H35" s="1358"/>
      <c r="I35" s="1359">
        <v>2124</v>
      </c>
      <c r="J35" s="1359"/>
      <c r="K35" s="1423">
        <f>[1]EQ!$E$77+'[1]FIN MIN GO VA'!$E$69+'[1]GR SM LA EM OTH'!$E$85+[1]AA1!$E$77+[1]AA2!$E$90+'[1]FIX INT'!$E$118+[1]WW!$E$55+[1]FOR!$E$99</f>
        <v>2781.07</v>
      </c>
      <c r="L35" s="1358"/>
      <c r="M35" s="1359">
        <v>1005</v>
      </c>
      <c r="N35" s="1359"/>
      <c r="O35" s="1369">
        <f>G35-K35</f>
        <v>5048.0446253700011</v>
      </c>
      <c r="P35" s="1358"/>
      <c r="Q35" s="1359">
        <v>1119</v>
      </c>
      <c r="R35" s="1360"/>
    </row>
    <row r="36" spans="2:18" ht="12.75" customHeight="1">
      <c r="B36" s="505" t="s">
        <v>24</v>
      </c>
      <c r="C36" s="1357">
        <f>C34+C35</f>
        <v>351178.97013594443</v>
      </c>
      <c r="D36" s="1358">
        <f>C36/C44*100</f>
        <v>76.522937597969815</v>
      </c>
      <c r="E36" s="1359">
        <v>319945</v>
      </c>
      <c r="F36" s="1359">
        <v>77</v>
      </c>
      <c r="G36" s="1369">
        <f>SUM(G34:G35)</f>
        <v>66034.72391279001</v>
      </c>
      <c r="H36" s="1358">
        <f>G36/G44*100</f>
        <v>61.857992047268084</v>
      </c>
      <c r="I36" s="1359">
        <v>62250</v>
      </c>
      <c r="J36" s="1359">
        <v>65</v>
      </c>
      <c r="K36" s="1369">
        <f>SUM(K34:K35)</f>
        <v>52998.379000000001</v>
      </c>
      <c r="L36" s="1358">
        <f>K36/K44*100</f>
        <v>60.846566957524061</v>
      </c>
      <c r="M36" s="1359">
        <v>52645</v>
      </c>
      <c r="N36" s="1359">
        <v>63</v>
      </c>
      <c r="O36" s="1369">
        <f>SUM(O34:O35)</f>
        <v>13036.344912789995</v>
      </c>
      <c r="P36" s="1358">
        <f>O36/O44*100</f>
        <v>66.3411870016254</v>
      </c>
      <c r="Q36" s="1359">
        <v>9605</v>
      </c>
      <c r="R36" s="1360">
        <v>82</v>
      </c>
    </row>
    <row r="37" spans="2:18" ht="12.75" customHeight="1">
      <c r="B37" s="345"/>
      <c r="C37" s="1354"/>
      <c r="D37" s="1358"/>
      <c r="E37" s="1359"/>
      <c r="F37" s="1359"/>
      <c r="G37" s="1368"/>
      <c r="H37" s="1358"/>
      <c r="I37" s="1359"/>
      <c r="J37" s="1359"/>
      <c r="K37" s="1368"/>
      <c r="L37" s="1358"/>
      <c r="M37" s="1359"/>
      <c r="N37" s="1359"/>
      <c r="O37" s="1368"/>
      <c r="P37" s="1358"/>
      <c r="Q37" s="1359"/>
      <c r="R37" s="1360"/>
    </row>
    <row r="38" spans="2:18" ht="12.75" customHeight="1">
      <c r="B38" s="506" t="s">
        <v>25</v>
      </c>
      <c r="C38" s="1354"/>
      <c r="D38" s="1358"/>
      <c r="E38" s="1359"/>
      <c r="F38" s="1359"/>
      <c r="G38" s="1368"/>
      <c r="H38" s="1358"/>
      <c r="I38" s="1359"/>
      <c r="J38" s="1359"/>
      <c r="K38" s="1368"/>
      <c r="L38" s="1358"/>
      <c r="M38" s="1359"/>
      <c r="N38" s="1359"/>
      <c r="O38" s="1368"/>
      <c r="P38" s="1358"/>
      <c r="Q38" s="1359"/>
      <c r="R38" s="1360"/>
    </row>
    <row r="39" spans="2:18" ht="12.75" customHeight="1">
      <c r="B39" s="503" t="s">
        <v>26</v>
      </c>
      <c r="C39" s="1357">
        <f>'Equity local'!B89+'Equity local'!B85+'Pru Low'!B64+'Pru Low'!B68+Bond!B38+Bond!B41+'WW gen'!B86+'WW gen'!B89</f>
        <v>79737.945602413718</v>
      </c>
      <c r="D39" s="1358"/>
      <c r="E39" s="1359">
        <v>69075</v>
      </c>
      <c r="F39" s="1359"/>
      <c r="G39" s="1423">
        <f>[1]EQ!$F$75+[1]EQ!$G$75+'[1]FIN MIN GO VA'!$C$67+'[1]FIN MIN GO VA'!$E$67+'[1]GR SM LA EM OTH'!$C$83+'[1]GR SM LA EM OTH'!$F$83+[1]AA1!$C$75+[1]AA1!$F$75+[1]AA2!$C$88+[1]AA2!$F$88+'[1]FIX INT'!$C$116+'[1]FIX INT'!$F$116+[1]WW!$C$53+[1]WW!$F$53+[1]FOR!$C$97+[1]FOR!$F$97</f>
        <v>30211.695807700002</v>
      </c>
      <c r="H39" s="1358"/>
      <c r="I39" s="1359">
        <v>27396</v>
      </c>
      <c r="J39" s="1359"/>
      <c r="K39" s="1423">
        <f>[1]EQ!$F$77+[1]EQ!$G$77+'[1]FIN MIN GO VA'!$C$69+'[1]FIN MIN GO VA'!$E$69+'[1]GR SM LA EM OTH'!$C$85+'[1]GR SM LA EM OTH'!$F$85+[1]AA1!$C$77+[1]AA1!$F$77+[1]AA2!$C$90+[1]AA2!$F$90+'[1]FIX INT'!$C$118+'[1]FIX INT'!$F$118+[1]WW!$C$55+[1]WW!$F$55+[1]FOR!$C$99+[1]FOR!$F$99</f>
        <v>28113.045999999998</v>
      </c>
      <c r="L39" s="1358"/>
      <c r="M39" s="1359">
        <v>26492</v>
      </c>
      <c r="N39" s="1359"/>
      <c r="O39" s="1369">
        <f>G39-K39</f>
        <v>2098.6498077000033</v>
      </c>
      <c r="P39" s="1358"/>
      <c r="Q39" s="1359">
        <v>904</v>
      </c>
      <c r="R39" s="1360"/>
    </row>
    <row r="40" spans="2:18" ht="12.75" customHeight="1">
      <c r="B40" s="503" t="s">
        <v>27</v>
      </c>
      <c r="C40" s="1357">
        <f>'Equity local'!B86+'Pru Low'!B65+Bond!B39+'WW gen'!B87</f>
        <v>28002.960000000003</v>
      </c>
      <c r="D40" s="1358"/>
      <c r="E40" s="1359">
        <v>26111</v>
      </c>
      <c r="F40" s="1359"/>
      <c r="G40" s="1423">
        <f>[1]EQ!$H$75+'[1]FIN MIN GO VA'!$D$67+'[1]GR SM LA EM OTH'!$D$83+[1]AA1!$D$75+[1]AA2!$D$88+'[1]FIX INT'!$D$116+[1]FOR!$D$97+[1]WW!$D$53</f>
        <v>10505.71</v>
      </c>
      <c r="H40" s="1358"/>
      <c r="I40" s="1359">
        <v>5618</v>
      </c>
      <c r="J40" s="1359"/>
      <c r="K40" s="1423">
        <f>[1]EQ!$H$77+'[1]FIN MIN GO VA'!$D$69+'[1]GR SM LA EM OTH'!$D$85+[1]AA1!$D$77+[1]AA2!$D$90+'[1]FIX INT'!$D$118+[1]FOR!$D$99+[1]WW!$D$55</f>
        <v>5990.25</v>
      </c>
      <c r="L40" s="1358"/>
      <c r="M40" s="1359">
        <v>4392</v>
      </c>
      <c r="N40" s="1359"/>
      <c r="O40" s="1369">
        <f>G40-K40</f>
        <v>4515.4599999999991</v>
      </c>
      <c r="P40" s="1358"/>
      <c r="Q40" s="1359">
        <v>1226</v>
      </c>
      <c r="R40" s="1360"/>
    </row>
    <row r="41" spans="2:18" ht="12.75" customHeight="1">
      <c r="B41" s="345" t="s">
        <v>24</v>
      </c>
      <c r="C41" s="1357">
        <f>SUM(C39:C40)</f>
        <v>107740.90560241372</v>
      </c>
      <c r="D41" s="1358">
        <f>C41/C44*100</f>
        <v>23.477062402030182</v>
      </c>
      <c r="E41" s="1359">
        <v>95186</v>
      </c>
      <c r="F41" s="1359">
        <v>23</v>
      </c>
      <c r="G41" s="1369">
        <f>SUM(G39:G40)</f>
        <v>40717.405807700001</v>
      </c>
      <c r="H41" s="1358">
        <f>G41/G44*100</f>
        <v>38.14200795273193</v>
      </c>
      <c r="I41" s="1359">
        <v>33014</v>
      </c>
      <c r="J41" s="1359">
        <v>35</v>
      </c>
      <c r="K41" s="1369">
        <f>SUM(K39:K40)</f>
        <v>34103.296000000002</v>
      </c>
      <c r="L41" s="1358">
        <f>K41/K44*100</f>
        <v>39.153433042475932</v>
      </c>
      <c r="M41" s="1359">
        <v>30884</v>
      </c>
      <c r="N41" s="1359">
        <v>37</v>
      </c>
      <c r="O41" s="1369">
        <f>SUM(O39:O40)</f>
        <v>6614.1098077000024</v>
      </c>
      <c r="P41" s="1358">
        <f>O41/O44*100</f>
        <v>33.6588129983746</v>
      </c>
      <c r="Q41" s="1359">
        <v>2130</v>
      </c>
      <c r="R41" s="1360">
        <v>18</v>
      </c>
    </row>
    <row r="42" spans="2:18" ht="12.75" customHeight="1">
      <c r="B42" s="345"/>
      <c r="C42" s="1357"/>
      <c r="D42" s="1358"/>
      <c r="E42" s="1359"/>
      <c r="F42" s="1359"/>
      <c r="G42" s="1369"/>
      <c r="H42" s="1358"/>
      <c r="I42" s="1359"/>
      <c r="J42" s="1359"/>
      <c r="K42" s="1369"/>
      <c r="L42" s="1358"/>
      <c r="M42" s="1359"/>
      <c r="N42" s="1359"/>
      <c r="O42" s="1369"/>
      <c r="P42" s="1358"/>
      <c r="Q42" s="1359"/>
      <c r="R42" s="1360"/>
    </row>
    <row r="43" spans="2:18" ht="12.75" customHeight="1">
      <c r="B43" s="345"/>
      <c r="C43" s="1354"/>
      <c r="D43" s="1358"/>
      <c r="E43" s="1359"/>
      <c r="F43" s="1359"/>
      <c r="G43" s="1368"/>
      <c r="H43" s="1358"/>
      <c r="I43" s="1359"/>
      <c r="J43" s="1359"/>
      <c r="K43" s="1368"/>
      <c r="L43" s="1358"/>
      <c r="M43" s="1359"/>
      <c r="N43" s="1359"/>
      <c r="O43" s="1368"/>
      <c r="P43" s="1358"/>
      <c r="Q43" s="1359"/>
      <c r="R43" s="1360"/>
    </row>
    <row r="44" spans="2:18" ht="12.75" customHeight="1">
      <c r="B44" s="345" t="s">
        <v>28</v>
      </c>
      <c r="C44" s="1357">
        <f>C23</f>
        <v>458919.87573835818</v>
      </c>
      <c r="D44" s="1358">
        <f>SUM(D33:D42)</f>
        <v>100</v>
      </c>
      <c r="E44" s="1359">
        <v>415131</v>
      </c>
      <c r="F44" s="1359">
        <v>100</v>
      </c>
      <c r="G44" s="1369">
        <f>G23</f>
        <v>106752.12972049</v>
      </c>
      <c r="H44" s="1358">
        <f>SUM(H33:H43)</f>
        <v>100.00000000000001</v>
      </c>
      <c r="I44" s="1359">
        <v>95264</v>
      </c>
      <c r="J44" s="1359">
        <v>100</v>
      </c>
      <c r="K44" s="1369">
        <f>K23</f>
        <v>87101.675000000003</v>
      </c>
      <c r="L44" s="1358">
        <f>SUM(L33:L43)</f>
        <v>100</v>
      </c>
      <c r="M44" s="1359">
        <v>82529</v>
      </c>
      <c r="N44" s="1359">
        <v>100</v>
      </c>
      <c r="O44" s="1369">
        <f>O23</f>
        <v>19650.454720489997</v>
      </c>
      <c r="P44" s="1358">
        <f>SUM(P33:P43)</f>
        <v>100</v>
      </c>
      <c r="Q44" s="1359">
        <v>11734</v>
      </c>
      <c r="R44" s="1360">
        <v>100</v>
      </c>
    </row>
    <row r="45" spans="2:18" ht="12.75" customHeight="1" thickBot="1">
      <c r="B45" s="507"/>
      <c r="C45" s="1361"/>
      <c r="D45" s="1362"/>
      <c r="E45" s="1363"/>
      <c r="F45" s="1370"/>
      <c r="G45" s="1371"/>
      <c r="H45" s="1362"/>
      <c r="I45" s="1363"/>
      <c r="J45" s="1370"/>
      <c r="K45" s="1371"/>
      <c r="L45" s="1362"/>
      <c r="M45" s="1363"/>
      <c r="N45" s="1370"/>
      <c r="O45" s="1371"/>
      <c r="P45" s="1362"/>
      <c r="Q45" s="1363"/>
      <c r="R45" s="1364"/>
    </row>
    <row r="47" spans="2:18" ht="12.75" customHeight="1">
      <c r="B47" s="472" t="s">
        <v>29</v>
      </c>
    </row>
    <row r="48" spans="2:18" ht="12.75" customHeight="1">
      <c r="B48" s="470"/>
    </row>
    <row r="49" spans="2:25" s="165" customFormat="1" ht="12.75" customHeight="1">
      <c r="B49" s="471" t="s">
        <v>30</v>
      </c>
      <c r="C49" s="448"/>
      <c r="E49" s="448"/>
      <c r="G49" s="448"/>
      <c r="I49" s="448"/>
      <c r="K49" s="448"/>
      <c r="M49" s="448"/>
      <c r="O49" s="448"/>
      <c r="Q49" s="448"/>
      <c r="S49" s="167"/>
      <c r="U49" s="167"/>
      <c r="W49" s="167"/>
      <c r="Y49" s="167"/>
    </row>
    <row r="50" spans="2:25" ht="12.75" customHeight="1">
      <c r="B50" s="8" t="s">
        <v>31</v>
      </c>
    </row>
    <row r="52" spans="2:25" ht="12.75" customHeight="1">
      <c r="B52" s="483" t="s">
        <v>32</v>
      </c>
    </row>
    <row r="53" spans="2:25" ht="12.75" customHeight="1">
      <c r="B53" s="471"/>
    </row>
    <row r="54" spans="2:25" ht="12.75" customHeight="1">
      <c r="B54" s="471" t="s">
        <v>33</v>
      </c>
    </row>
    <row r="55" spans="2:25" ht="12.75" customHeight="1">
      <c r="B55" s="8" t="s">
        <v>34</v>
      </c>
    </row>
    <row r="56" spans="2:25" ht="12.75" customHeight="1">
      <c r="B56" s="8" t="s">
        <v>35</v>
      </c>
    </row>
    <row r="58" spans="2:25" ht="12.75" customHeight="1">
      <c r="B58" s="484"/>
    </row>
  </sheetData>
  <phoneticPr fontId="0" type="noConversion"/>
  <pageMargins left="0.75" right="0.75" top="1" bottom="1" header="0.5" footer="0.5"/>
  <pageSetup paperSize="9" scale="50" orientation="landscape" horizontalDpi="300" r:id="rId1"/>
  <headerFooter alignWithMargins="0">
    <oddHeader xml:space="preserve">&amp;CASSOCIATION OF COLLECTIVE INVESTMENTS
QUARTERLY REPORT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146"/>
  <sheetViews>
    <sheetView workbookViewId="0" xr3:uid="{958C4451-9541-5A59-BF78-D2F731DF1C81}">
      <pane xSplit="2" ySplit="7" topLeftCell="G8" activePane="bottomRight" state="frozen"/>
      <selection activeCell="C23" sqref="C23"/>
      <selection pane="bottomLeft" activeCell="C23" sqref="C23"/>
      <selection pane="topRight" activeCell="C23" sqref="C23"/>
      <selection pane="bottomRight" activeCell="Q15" sqref="Q15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5.7109375" style="8" customWidth="1"/>
    <col min="15" max="15" width="15" style="8" customWidth="1"/>
    <col min="16" max="16" width="5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36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1" t="str">
        <f>Summary!V1</f>
        <v>QUARTER ENDED 31 MARCH 2006</v>
      </c>
      <c r="W1" s="1"/>
      <c r="X1" s="1"/>
      <c r="Y1" s="1"/>
      <c r="Z1" s="1"/>
      <c r="AA1" s="4"/>
    </row>
    <row r="2" spans="1:27">
      <c r="A2" s="10"/>
      <c r="B2" s="2" t="str">
        <f>Summary!B1</f>
        <v>SOUTH AFRICAN COLLECTIVE INVESTMENTS INDUSTRY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1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2"/>
      <c r="C4" s="83" t="s">
        <v>3</v>
      </c>
      <c r="D4" s="15"/>
      <c r="E4" s="15"/>
      <c r="F4" s="84"/>
      <c r="G4" s="15" t="s">
        <v>4</v>
      </c>
      <c r="H4" s="15"/>
      <c r="I4" s="15"/>
      <c r="J4" s="84"/>
      <c r="K4" s="15" t="s">
        <v>5</v>
      </c>
      <c r="L4" s="15"/>
      <c r="M4" s="15"/>
      <c r="N4" s="84"/>
      <c r="O4" s="15" t="s">
        <v>6</v>
      </c>
      <c r="P4" s="15"/>
      <c r="Q4" s="15"/>
      <c r="R4" s="84"/>
      <c r="S4" s="15" t="s">
        <v>37</v>
      </c>
      <c r="T4" s="15"/>
      <c r="U4" s="15"/>
      <c r="V4" s="84"/>
      <c r="W4" s="15" t="s">
        <v>8</v>
      </c>
      <c r="X4" s="15"/>
      <c r="Y4" s="15"/>
      <c r="Z4" s="85"/>
      <c r="AA4" s="10"/>
    </row>
    <row r="5" spans="1:27">
      <c r="A5" s="10"/>
      <c r="B5" s="86"/>
      <c r="C5" s="87"/>
      <c r="D5" s="23"/>
      <c r="E5" s="23"/>
      <c r="F5" s="88"/>
      <c r="G5" s="23"/>
      <c r="H5" s="23"/>
      <c r="I5" s="23"/>
      <c r="J5" s="88"/>
      <c r="K5" s="23"/>
      <c r="L5" s="23"/>
      <c r="M5" s="23"/>
      <c r="N5" s="88"/>
      <c r="O5" s="23"/>
      <c r="P5" s="23"/>
      <c r="Q5" s="23"/>
      <c r="R5" s="88"/>
      <c r="S5" s="23"/>
      <c r="T5" s="23"/>
      <c r="U5" s="23"/>
      <c r="V5" s="88"/>
      <c r="W5" s="23"/>
      <c r="X5" s="23"/>
      <c r="Y5" s="23"/>
      <c r="Z5" s="89"/>
      <c r="AA5" s="10"/>
    </row>
    <row r="6" spans="1:27">
      <c r="A6" s="10"/>
      <c r="B6" s="86"/>
      <c r="C6" s="90" t="str">
        <f>Summary!C6</f>
        <v>31/03/2006</v>
      </c>
      <c r="D6" s="29"/>
      <c r="E6" s="90" t="str">
        <f>Summary!E6</f>
        <v>31/12/2005</v>
      </c>
      <c r="F6" s="33"/>
      <c r="G6" s="90" t="str">
        <f>Summary!C6</f>
        <v>31/03/2006</v>
      </c>
      <c r="H6" s="29"/>
      <c r="I6" s="32" t="str">
        <f>Summary!E6</f>
        <v>31/12/2005</v>
      </c>
      <c r="J6" s="33"/>
      <c r="K6" s="90" t="str">
        <f>Summary!C6</f>
        <v>31/03/2006</v>
      </c>
      <c r="L6" s="29"/>
      <c r="M6" s="32" t="str">
        <f>Summary!E6</f>
        <v>31/12/2005</v>
      </c>
      <c r="N6" s="33"/>
      <c r="O6" s="90" t="str">
        <f>Summary!C6</f>
        <v>31/03/2006</v>
      </c>
      <c r="P6" s="29"/>
      <c r="Q6" s="32" t="str">
        <f>Summary!E6</f>
        <v>31/12/2005</v>
      </c>
      <c r="R6" s="33"/>
      <c r="S6" s="90" t="str">
        <f>Summary!C6</f>
        <v>31/03/2006</v>
      </c>
      <c r="T6" s="29"/>
      <c r="U6" s="32" t="str">
        <f>Summary!E6</f>
        <v>31/12/2005</v>
      </c>
      <c r="V6" s="33"/>
      <c r="W6" s="90" t="str">
        <f>Summary!C6</f>
        <v>31/03/2006</v>
      </c>
      <c r="X6" s="29"/>
      <c r="Y6" s="32" t="str">
        <f>Summary!E6</f>
        <v>31/12/2005</v>
      </c>
      <c r="Z6" s="91"/>
      <c r="AA6" s="10" t="s">
        <v>2</v>
      </c>
    </row>
    <row r="7" spans="1:27">
      <c r="A7" s="10"/>
      <c r="B7" s="86"/>
      <c r="C7" s="92" t="s">
        <v>11</v>
      </c>
      <c r="D7" s="93" t="s">
        <v>12</v>
      </c>
      <c r="E7" s="94" t="s">
        <v>11</v>
      </c>
      <c r="F7" s="94" t="s">
        <v>12</v>
      </c>
      <c r="G7" s="93" t="s">
        <v>11</v>
      </c>
      <c r="H7" s="93" t="s">
        <v>12</v>
      </c>
      <c r="I7" s="94" t="s">
        <v>11</v>
      </c>
      <c r="J7" s="94" t="s">
        <v>12</v>
      </c>
      <c r="K7" s="93" t="s">
        <v>11</v>
      </c>
      <c r="L7" s="93" t="s">
        <v>12</v>
      </c>
      <c r="M7" s="94" t="s">
        <v>11</v>
      </c>
      <c r="N7" s="94" t="s">
        <v>12</v>
      </c>
      <c r="O7" s="93" t="s">
        <v>11</v>
      </c>
      <c r="P7" s="93" t="s">
        <v>12</v>
      </c>
      <c r="Q7" s="94" t="s">
        <v>11</v>
      </c>
      <c r="R7" s="94" t="s">
        <v>12</v>
      </c>
      <c r="S7" s="93"/>
      <c r="T7" s="93" t="s">
        <v>12</v>
      </c>
      <c r="U7" s="94"/>
      <c r="V7" s="94" t="s">
        <v>12</v>
      </c>
      <c r="W7" s="93"/>
      <c r="X7" s="93" t="s">
        <v>12</v>
      </c>
      <c r="Y7" s="94"/>
      <c r="Z7" s="95" t="s">
        <v>12</v>
      </c>
      <c r="AA7" s="10"/>
    </row>
    <row r="8" spans="1:27">
      <c r="A8" s="10"/>
      <c r="B8" s="96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7"/>
      <c r="P8" s="97"/>
      <c r="Q8" s="98"/>
      <c r="R8" s="98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6" t="s">
        <v>13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7"/>
      <c r="P9" s="57"/>
      <c r="Q9" s="99"/>
      <c r="R9" s="99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6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0"/>
      <c r="P10" s="57"/>
      <c r="Q10" s="99"/>
      <c r="R10" s="99"/>
      <c r="S10" s="53"/>
      <c r="T10" s="53"/>
      <c r="U10" s="55"/>
      <c r="V10" s="55"/>
      <c r="W10" s="53"/>
      <c r="X10" s="53"/>
      <c r="Y10" s="55"/>
      <c r="Z10" s="56"/>
      <c r="AA10" s="10"/>
    </row>
    <row r="11" spans="1:27">
      <c r="A11" s="10"/>
      <c r="B11" s="96"/>
      <c r="C11" s="52"/>
      <c r="D11" s="53"/>
      <c r="E11" s="55"/>
      <c r="F11" s="55"/>
      <c r="G11" s="53"/>
      <c r="H11" s="53"/>
      <c r="I11" s="55"/>
      <c r="J11" s="55"/>
      <c r="K11" s="53"/>
      <c r="L11" s="53"/>
      <c r="M11" s="55"/>
      <c r="N11" s="55"/>
      <c r="O11" s="53"/>
      <c r="P11" s="57"/>
      <c r="Q11" s="99"/>
      <c r="R11" s="99"/>
      <c r="S11" s="53"/>
      <c r="T11" s="53"/>
      <c r="U11" s="55"/>
      <c r="V11" s="55"/>
      <c r="W11" s="53"/>
      <c r="X11" s="53"/>
      <c r="Y11" s="55"/>
      <c r="Z11" s="56"/>
      <c r="AA11" s="10"/>
    </row>
    <row r="12" spans="1:27">
      <c r="A12" s="9"/>
      <c r="B12" s="96" t="s">
        <v>38</v>
      </c>
      <c r="C12" s="52">
        <f>EQAA!C15</f>
        <v>136146.24938827474</v>
      </c>
      <c r="D12" s="53">
        <f>C12/$C$44*100</f>
        <v>29.666670934491222</v>
      </c>
      <c r="E12" s="55">
        <v>120716</v>
      </c>
      <c r="F12" s="55">
        <v>29</v>
      </c>
      <c r="G12" s="344">
        <f>Summ3!G31</f>
        <v>13501.816634990002</v>
      </c>
      <c r="H12" s="53">
        <f>G12/$G$44*100</f>
        <v>12.647819458348907</v>
      </c>
      <c r="I12" s="55">
        <v>9330</v>
      </c>
      <c r="J12" s="55">
        <v>10</v>
      </c>
      <c r="K12" s="53">
        <f>Summ3!K31</f>
        <v>14557.182000000003</v>
      </c>
      <c r="L12" s="53">
        <f>K12/$K$44*100</f>
        <v>16.712861147618575</v>
      </c>
      <c r="M12" s="55">
        <v>8911</v>
      </c>
      <c r="N12" s="55">
        <v>11</v>
      </c>
      <c r="O12" s="53">
        <f>Summ3!O31</f>
        <v>-1055.3653650100005</v>
      </c>
      <c r="P12" s="57">
        <f>O12/$O$44*100</f>
        <v>-5.3706918237853589</v>
      </c>
      <c r="Q12" s="99">
        <f>I12-M12</f>
        <v>419</v>
      </c>
      <c r="R12" s="55">
        <v>4</v>
      </c>
      <c r="S12" s="53">
        <f>EQAA!C44</f>
        <v>1249911</v>
      </c>
      <c r="T12" s="53">
        <f>S12/$S$44*100</f>
        <v>54.780270179489641</v>
      </c>
      <c r="U12" s="55">
        <v>1275513</v>
      </c>
      <c r="V12" s="55">
        <v>54</v>
      </c>
      <c r="W12" s="53">
        <f>Summ3!W31</f>
        <v>162</v>
      </c>
      <c r="X12" s="53">
        <f>W12/$W$44*100</f>
        <v>25.155279503105589</v>
      </c>
      <c r="Y12" s="55">
        <v>158</v>
      </c>
      <c r="Z12" s="56">
        <v>26</v>
      </c>
      <c r="AA12" s="10"/>
    </row>
    <row r="13" spans="1:27">
      <c r="A13" s="9"/>
      <c r="B13" s="96" t="s">
        <v>39</v>
      </c>
      <c r="C13" s="52">
        <f>EQAA!L11</f>
        <v>78360.117152933104</v>
      </c>
      <c r="D13" s="53">
        <f>C13/$C$44*100</f>
        <v>17.074901588618093</v>
      </c>
      <c r="E13" s="55">
        <v>67554</v>
      </c>
      <c r="F13" s="55">
        <v>16</v>
      </c>
      <c r="G13" s="344">
        <f>Summ3!G45</f>
        <v>16635.560158189997</v>
      </c>
      <c r="H13" s="53">
        <f>G13/$G$44*100</f>
        <v>15.583352015315313</v>
      </c>
      <c r="I13" s="55">
        <v>11496</v>
      </c>
      <c r="J13" s="55">
        <v>12</v>
      </c>
      <c r="K13" s="53">
        <f>Summ3!K45</f>
        <v>7212.9269999999997</v>
      </c>
      <c r="L13" s="53">
        <f>K13/$K$44*100</f>
        <v>8.2810428157667459</v>
      </c>
      <c r="M13" s="55">
        <v>4875</v>
      </c>
      <c r="N13" s="55">
        <v>6</v>
      </c>
      <c r="O13" s="53">
        <f>Summ3!O45</f>
        <v>9422.6331581899976</v>
      </c>
      <c r="P13" s="57">
        <f>O13/$O$44*100</f>
        <v>47.951221955005416</v>
      </c>
      <c r="Q13" s="99">
        <f>I13-M13</f>
        <v>6621</v>
      </c>
      <c r="R13" s="55">
        <v>56</v>
      </c>
      <c r="S13" s="53">
        <f>Summ3!S45</f>
        <v>139432.97</v>
      </c>
      <c r="T13" s="53">
        <f>S13/$S$44*100</f>
        <v>6.1109757162939395</v>
      </c>
      <c r="U13" s="55">
        <v>136341</v>
      </c>
      <c r="V13" s="55">
        <v>6</v>
      </c>
      <c r="W13" s="53">
        <f>Summ3!W45</f>
        <v>235</v>
      </c>
      <c r="X13" s="53">
        <f>W13/$W$44*100</f>
        <v>36.490683229813662</v>
      </c>
      <c r="Y13" s="55">
        <v>220</v>
      </c>
      <c r="Z13" s="56">
        <v>36</v>
      </c>
      <c r="AA13" s="10"/>
    </row>
    <row r="14" spans="1:27">
      <c r="A14" s="9"/>
      <c r="B14" s="96" t="s">
        <v>40</v>
      </c>
      <c r="C14" s="52">
        <f>EQAA!R11</f>
        <v>19541.09301553035</v>
      </c>
      <c r="D14" s="53">
        <f>C14/$C$44*100</f>
        <v>4.2580620384093413</v>
      </c>
      <c r="E14" s="55">
        <v>15225</v>
      </c>
      <c r="F14" s="55">
        <v>4</v>
      </c>
      <c r="G14" s="344">
        <f>Summ3!G49</f>
        <v>2608.6545779999997</v>
      </c>
      <c r="H14" s="53">
        <f>G14/$G$44*100</f>
        <v>2.4436557704565351</v>
      </c>
      <c r="I14" s="55">
        <v>1969</v>
      </c>
      <c r="J14" s="55">
        <v>2</v>
      </c>
      <c r="K14" s="53">
        <f>Summ3!K51</f>
        <v>1521.5700000000002</v>
      </c>
      <c r="L14" s="53">
        <f>K14/$K$44*100</f>
        <v>1.7468894828945598</v>
      </c>
      <c r="M14" s="55">
        <v>1819</v>
      </c>
      <c r="N14" s="55">
        <v>2</v>
      </c>
      <c r="O14" s="53">
        <f>Summ3!O51</f>
        <v>1087.0845779999995</v>
      </c>
      <c r="P14" s="57">
        <f>O14/$O$44*100</f>
        <v>5.5321090196781579</v>
      </c>
      <c r="Q14" s="99">
        <f>I14-M14</f>
        <v>150</v>
      </c>
      <c r="R14" s="55">
        <v>1</v>
      </c>
      <c r="S14" s="53">
        <f>Summ3!S51</f>
        <v>32822</v>
      </c>
      <c r="T14" s="53">
        <f>S14/$S$44*100</f>
        <v>1.4385008435250264</v>
      </c>
      <c r="U14" s="55">
        <v>27830</v>
      </c>
      <c r="V14" s="55">
        <v>1</v>
      </c>
      <c r="W14" s="53">
        <f>Summ3!W51</f>
        <v>23</v>
      </c>
      <c r="X14" s="53">
        <f>W14/$W$44*100</f>
        <v>3.5714285714285712</v>
      </c>
      <c r="Y14" s="55">
        <v>21</v>
      </c>
      <c r="Z14" s="56">
        <v>3</v>
      </c>
      <c r="AA14" s="10"/>
    </row>
    <row r="15" spans="1:27">
      <c r="A15" s="9"/>
      <c r="B15" s="96" t="s">
        <v>41</v>
      </c>
      <c r="C15" s="52">
        <f>'FIX Int'!C37+'FIX Int'!G37+'FIX Int'!L37+'FIX Int'!T11+'FIX Int'!P37</f>
        <v>198504.27560731999</v>
      </c>
      <c r="D15" s="53">
        <f>C15/$C$44*100</f>
        <v>43.254669518931948</v>
      </c>
      <c r="E15" s="55">
        <v>187477</v>
      </c>
      <c r="F15" s="55">
        <v>45</v>
      </c>
      <c r="G15" s="344">
        <f>Summ3!G61+Summ3!G65</f>
        <v>71421.196589230007</v>
      </c>
      <c r="H15" s="53">
        <f>G15/$G$44*100</f>
        <v>66.903767424811775</v>
      </c>
      <c r="I15" s="55">
        <v>70188</v>
      </c>
      <c r="J15" s="55">
        <v>74</v>
      </c>
      <c r="K15" s="53">
        <f>Summ3!K61+Summ3!K65</f>
        <v>61424.451000000001</v>
      </c>
      <c r="L15" s="53">
        <f>K15/$K$44*100</f>
        <v>70.520401588143969</v>
      </c>
      <c r="M15" s="55">
        <v>66243</v>
      </c>
      <c r="N15" s="55">
        <v>79</v>
      </c>
      <c r="O15" s="53">
        <f>Summ3!O61+Summ3!O65</f>
        <v>9996.7455892299986</v>
      </c>
      <c r="P15" s="57">
        <f>O15/$O$44*100</f>
        <v>50.872846106742529</v>
      </c>
      <c r="Q15" s="99">
        <f>I15-M15</f>
        <v>3945</v>
      </c>
      <c r="R15" s="55">
        <v>34</v>
      </c>
      <c r="S15" s="53">
        <f>'FIX Int'!C39+'FIX Int'!G39+'FIX Int'!L39+'FIX Int'!T40+'FIX Int'!P39</f>
        <v>773657</v>
      </c>
      <c r="T15" s="53">
        <f>S15/$S$44*100</f>
        <v>33.907325790599032</v>
      </c>
      <c r="U15" s="55">
        <v>757469</v>
      </c>
      <c r="V15" s="55">
        <v>32</v>
      </c>
      <c r="W15" s="53">
        <f>Summ3!W61+Summ3!W65</f>
        <v>120</v>
      </c>
      <c r="X15" s="53">
        <f>W15/$W$44*100</f>
        <v>18.633540372670808</v>
      </c>
      <c r="Y15" s="55">
        <v>115</v>
      </c>
      <c r="Z15" s="56">
        <v>19</v>
      </c>
      <c r="AA15" s="10"/>
    </row>
    <row r="16" spans="1:27">
      <c r="A16" s="9"/>
      <c r="B16" s="96"/>
      <c r="C16" s="52"/>
      <c r="D16" s="53"/>
      <c r="E16" s="55"/>
      <c r="F16" s="55"/>
      <c r="G16" s="341"/>
      <c r="H16" s="53"/>
      <c r="I16" s="55"/>
      <c r="J16" s="55"/>
      <c r="K16" s="53"/>
      <c r="L16" s="53"/>
      <c r="M16" s="55"/>
      <c r="N16" s="55"/>
      <c r="O16" s="53"/>
      <c r="P16" s="57"/>
      <c r="Q16" s="99"/>
      <c r="R16" s="99"/>
      <c r="S16" s="53"/>
      <c r="T16" s="53"/>
      <c r="U16" s="55"/>
      <c r="V16" s="55"/>
      <c r="W16" s="53"/>
      <c r="X16" s="53"/>
      <c r="Y16" s="55"/>
      <c r="Z16" s="56"/>
      <c r="AA16" s="10"/>
    </row>
    <row r="17" spans="1:27">
      <c r="A17" s="9"/>
      <c r="B17" s="96" t="s">
        <v>42</v>
      </c>
      <c r="C17" s="52">
        <f>SUM(C12:C16)</f>
        <v>432551.73516405816</v>
      </c>
      <c r="D17" s="53">
        <f>SUM(D12:D16)</f>
        <v>94.254304080450595</v>
      </c>
      <c r="E17" s="55">
        <v>390971</v>
      </c>
      <c r="F17" s="55">
        <v>94</v>
      </c>
      <c r="G17" s="344">
        <f>SUM(G12:G16)</f>
        <v>104167.22796041</v>
      </c>
      <c r="H17" s="53">
        <f>SUM(H12:H15)</f>
        <v>97.578594668932524</v>
      </c>
      <c r="I17" s="55">
        <v>92983</v>
      </c>
      <c r="J17" s="55">
        <v>98</v>
      </c>
      <c r="K17" s="53">
        <f>SUM(K12:K16)</f>
        <v>84716.13</v>
      </c>
      <c r="L17" s="53">
        <f>SUM(L12:L15)</f>
        <v>97.261195034423849</v>
      </c>
      <c r="M17" s="55">
        <v>81848</v>
      </c>
      <c r="N17" s="55">
        <v>98</v>
      </c>
      <c r="O17" s="53">
        <f>SUM(O12:O16)</f>
        <v>19451.097960409996</v>
      </c>
      <c r="P17" s="57">
        <f>SUM(P12:P15)</f>
        <v>98.985485257640747</v>
      </c>
      <c r="Q17" s="99">
        <f>I17-M17</f>
        <v>11135</v>
      </c>
      <c r="R17" s="99">
        <v>95</v>
      </c>
      <c r="S17" s="53">
        <f>SUM(S12:S16)</f>
        <v>2195822.9699999997</v>
      </c>
      <c r="T17" s="53">
        <f>SUM(T12:T15)</f>
        <v>96.237072529907635</v>
      </c>
      <c r="U17" s="55">
        <v>2197153</v>
      </c>
      <c r="V17" s="55">
        <v>93</v>
      </c>
      <c r="W17" s="53">
        <f>SUM(W12:W16)</f>
        <v>540</v>
      </c>
      <c r="X17" s="53">
        <f>SUM(X12:X15)</f>
        <v>83.850931677018636</v>
      </c>
      <c r="Y17" s="55">
        <v>514</v>
      </c>
      <c r="Z17" s="56">
        <v>83</v>
      </c>
      <c r="AA17" s="10"/>
    </row>
    <row r="18" spans="1:27">
      <c r="A18" s="9"/>
      <c r="B18" s="96"/>
      <c r="C18" s="52"/>
      <c r="D18" s="53"/>
      <c r="E18" s="55"/>
      <c r="F18" s="55"/>
      <c r="G18" s="341"/>
      <c r="H18" s="53"/>
      <c r="I18" s="55"/>
      <c r="J18" s="55"/>
      <c r="K18" s="53"/>
      <c r="L18" s="53"/>
      <c r="M18" s="55"/>
      <c r="N18" s="55"/>
      <c r="O18" s="53"/>
      <c r="P18" s="57"/>
      <c r="Q18" s="99"/>
      <c r="R18" s="99"/>
      <c r="S18" s="53"/>
      <c r="T18" s="53"/>
      <c r="U18" s="55"/>
      <c r="V18" s="55"/>
      <c r="W18" s="53"/>
      <c r="X18" s="53"/>
      <c r="Y18" s="55"/>
      <c r="Z18" s="56"/>
      <c r="AA18" s="10"/>
    </row>
    <row r="19" spans="1:27">
      <c r="A19" s="9"/>
      <c r="B19" s="96"/>
      <c r="C19" s="52"/>
      <c r="D19" s="53"/>
      <c r="E19" s="55"/>
      <c r="F19" s="55"/>
      <c r="G19" s="341"/>
      <c r="H19" s="53"/>
      <c r="I19" s="55"/>
      <c r="J19" s="55"/>
      <c r="K19" s="53"/>
      <c r="L19" s="53"/>
      <c r="M19" s="55"/>
      <c r="N19" s="55"/>
      <c r="O19" s="53"/>
      <c r="P19" s="57"/>
      <c r="Q19" s="99"/>
      <c r="R19" s="99"/>
      <c r="S19" s="53"/>
      <c r="T19" s="53"/>
      <c r="U19" s="55"/>
      <c r="V19" s="55"/>
      <c r="W19" s="53"/>
      <c r="X19" s="53"/>
      <c r="Y19" s="55"/>
      <c r="Z19" s="56"/>
      <c r="AA19" s="10"/>
    </row>
    <row r="20" spans="1:27">
      <c r="A20" s="9"/>
      <c r="B20" s="96"/>
      <c r="C20" s="52"/>
      <c r="D20" s="53"/>
      <c r="E20" s="55"/>
      <c r="F20" s="55"/>
      <c r="G20" s="341"/>
      <c r="H20" s="53"/>
      <c r="I20" s="55"/>
      <c r="J20" s="55"/>
      <c r="K20" s="53"/>
      <c r="L20" s="53"/>
      <c r="M20" s="55"/>
      <c r="N20" s="55"/>
      <c r="O20" s="53"/>
      <c r="P20" s="57"/>
      <c r="Q20" s="99"/>
      <c r="R20" s="99"/>
      <c r="S20" s="53"/>
      <c r="T20" s="53"/>
      <c r="U20" s="55"/>
      <c r="V20" s="55"/>
      <c r="W20" s="53"/>
      <c r="X20" s="53"/>
      <c r="Y20" s="55"/>
      <c r="Z20" s="56"/>
      <c r="AA20" s="10"/>
    </row>
    <row r="21" spans="1:27">
      <c r="A21" s="9"/>
      <c r="B21" s="96" t="s">
        <v>14</v>
      </c>
      <c r="C21" s="52"/>
      <c r="D21" s="53"/>
      <c r="E21" s="55"/>
      <c r="F21" s="55"/>
      <c r="G21" s="341"/>
      <c r="H21" s="53"/>
      <c r="I21" s="55"/>
      <c r="J21" s="55"/>
      <c r="K21" s="53"/>
      <c r="L21" s="53"/>
      <c r="M21" s="55"/>
      <c r="N21" s="55"/>
      <c r="O21" s="53"/>
      <c r="P21" s="57"/>
      <c r="Q21" s="99"/>
      <c r="R21" s="99"/>
      <c r="S21" s="53"/>
      <c r="T21" s="53"/>
      <c r="U21" s="55"/>
      <c r="V21" s="55"/>
      <c r="W21" s="53"/>
      <c r="X21" s="53"/>
      <c r="Y21" s="55"/>
      <c r="Z21" s="56"/>
      <c r="AA21" s="10"/>
    </row>
    <row r="22" spans="1:27">
      <c r="A22" s="9"/>
      <c r="B22" s="96"/>
      <c r="C22" s="52"/>
      <c r="D22" s="53"/>
      <c r="E22" s="55"/>
      <c r="F22" s="55"/>
      <c r="G22" s="341"/>
      <c r="H22" s="53"/>
      <c r="I22" s="55"/>
      <c r="J22" s="55"/>
      <c r="K22" s="53"/>
      <c r="L22" s="53"/>
      <c r="M22" s="55"/>
      <c r="N22" s="55"/>
      <c r="O22" s="53"/>
      <c r="P22" s="57"/>
      <c r="Q22" s="99"/>
      <c r="R22" s="99"/>
      <c r="S22" s="53"/>
      <c r="T22" s="53"/>
      <c r="U22" s="55"/>
      <c r="V22" s="55"/>
      <c r="W22" s="53"/>
      <c r="X22" s="53"/>
      <c r="Y22" s="55"/>
      <c r="Z22" s="56"/>
      <c r="AA22" s="10"/>
    </row>
    <row r="23" spans="1:27">
      <c r="A23" s="9"/>
      <c r="B23" s="96" t="s">
        <v>38</v>
      </c>
      <c r="C23" s="52">
        <f>WWSUM!B13+WWSUM!F13</f>
        <v>547.26</v>
      </c>
      <c r="D23" s="53">
        <f>C23/$C$44*100</f>
        <v>0.11924957469307926</v>
      </c>
      <c r="E23" s="55">
        <v>541</v>
      </c>
      <c r="F23" s="55">
        <v>0</v>
      </c>
      <c r="G23" s="344">
        <f>Summ4!G11+Summ4!G13</f>
        <v>27.1</v>
      </c>
      <c r="H23" s="53">
        <f>G23/$G$44*100</f>
        <v>2.5385910399123798E-2</v>
      </c>
      <c r="I23" s="55">
        <v>18</v>
      </c>
      <c r="J23" s="55">
        <v>0</v>
      </c>
      <c r="K23" s="53">
        <f>Summ4!K11+Summ4!K13</f>
        <v>40.799999999999997</v>
      </c>
      <c r="L23" s="53">
        <f>K23/$K$44*100</f>
        <v>4.6841808725262737E-2</v>
      </c>
      <c r="M23" s="55">
        <v>25</v>
      </c>
      <c r="N23" s="55">
        <v>0</v>
      </c>
      <c r="O23" s="53">
        <f>Summ4!O11+Summ4!O13</f>
        <v>-13.699999999999998</v>
      </c>
      <c r="P23" s="57">
        <f>O23/$O$44*100</f>
        <v>-6.9718488426197489E-2</v>
      </c>
      <c r="Q23" s="99">
        <f>I23-M23</f>
        <v>-7</v>
      </c>
      <c r="R23" s="99">
        <v>-1E-4</v>
      </c>
      <c r="S23" s="53">
        <f>Summ4!S11+Summ4!S13</f>
        <v>0</v>
      </c>
      <c r="T23" s="53">
        <f>S23/$S$44*100</f>
        <v>0</v>
      </c>
      <c r="U23" s="55">
        <v>22129</v>
      </c>
      <c r="V23" s="55">
        <v>1</v>
      </c>
      <c r="W23" s="53">
        <f>Summ4!W11+Summ4!W13</f>
        <v>6</v>
      </c>
      <c r="X23" s="53">
        <f>W23/$W$44*100</f>
        <v>0.93167701863354035</v>
      </c>
      <c r="Y23" s="55">
        <v>7</v>
      </c>
      <c r="Z23" s="56">
        <v>1</v>
      </c>
      <c r="AA23" s="10"/>
    </row>
    <row r="24" spans="1:27">
      <c r="A24" s="9"/>
      <c r="B24" s="96" t="s">
        <v>39</v>
      </c>
      <c r="C24" s="52">
        <f>WWSUM!M10</f>
        <v>4175.6577869399998</v>
      </c>
      <c r="D24" s="53">
        <f>C24/$C$44*100</f>
        <v>0.9098881978519161</v>
      </c>
      <c r="E24" s="55">
        <v>2862</v>
      </c>
      <c r="F24" s="55">
        <v>1</v>
      </c>
      <c r="G24" s="344">
        <f>Summ4!G17</f>
        <v>728.65300739999986</v>
      </c>
      <c r="H24" s="53">
        <f>G24/$G$44*100</f>
        <v>0.6825653120999442</v>
      </c>
      <c r="I24" s="55">
        <v>268</v>
      </c>
      <c r="J24" s="55">
        <v>0</v>
      </c>
      <c r="K24" s="53">
        <f>Summ4!K17</f>
        <v>667.09999999999991</v>
      </c>
      <c r="L24" s="53">
        <f>K24/$K$44*100</f>
        <v>0.76588653432898957</v>
      </c>
      <c r="M24" s="55">
        <v>76</v>
      </c>
      <c r="N24" s="55">
        <v>0</v>
      </c>
      <c r="O24" s="53">
        <f>Summ4!O17</f>
        <v>61.553007399999956</v>
      </c>
      <c r="P24" s="57">
        <f>O24/$O$44*100</f>
        <v>0.31323960832222969</v>
      </c>
      <c r="Q24" s="99">
        <f>I24-M24</f>
        <v>192</v>
      </c>
      <c r="R24" s="99">
        <v>2</v>
      </c>
      <c r="S24" s="53">
        <f>Summ4!S17</f>
        <v>2367</v>
      </c>
      <c r="T24" s="53">
        <f>S24/$S$44*100</f>
        <v>0.10373930585045815</v>
      </c>
      <c r="U24" s="55">
        <v>2292</v>
      </c>
      <c r="V24" s="55">
        <v>0</v>
      </c>
      <c r="W24" s="53">
        <f>Summ4!W17</f>
        <v>13</v>
      </c>
      <c r="X24" s="53">
        <f>W24/$W$44*100</f>
        <v>2.018633540372671</v>
      </c>
      <c r="Y24" s="55">
        <v>13</v>
      </c>
      <c r="Z24" s="56">
        <v>2</v>
      </c>
      <c r="AA24" s="10"/>
    </row>
    <row r="25" spans="1:27">
      <c r="A25" s="9"/>
      <c r="B25" s="96" t="s">
        <v>41</v>
      </c>
      <c r="C25" s="52">
        <v>0</v>
      </c>
      <c r="D25" s="53">
        <f>C25/$C$44*100</f>
        <v>0</v>
      </c>
      <c r="E25" s="55">
        <v>0</v>
      </c>
      <c r="F25" s="55">
        <v>0</v>
      </c>
      <c r="G25" s="344">
        <v>0</v>
      </c>
      <c r="H25" s="53">
        <f>G25/$G$44*100</f>
        <v>0</v>
      </c>
      <c r="I25" s="55">
        <v>0</v>
      </c>
      <c r="J25" s="55">
        <v>0</v>
      </c>
      <c r="K25" s="53">
        <v>0</v>
      </c>
      <c r="L25" s="53">
        <f>K25/$K$44*100</f>
        <v>0</v>
      </c>
      <c r="M25" s="55">
        <v>0</v>
      </c>
      <c r="N25" s="55">
        <v>0</v>
      </c>
      <c r="O25" s="53">
        <v>0</v>
      </c>
      <c r="P25" s="57">
        <f>O25/$O$44*1200</f>
        <v>0</v>
      </c>
      <c r="Q25" s="99">
        <f>I25-M25</f>
        <v>0</v>
      </c>
      <c r="R25" s="99">
        <v>0</v>
      </c>
      <c r="S25" s="53">
        <v>0</v>
      </c>
      <c r="T25" s="53">
        <f>S25/$S$44*100</f>
        <v>0</v>
      </c>
      <c r="U25" s="55">
        <v>0</v>
      </c>
      <c r="V25" s="55">
        <v>0</v>
      </c>
      <c r="W25" s="53">
        <v>0</v>
      </c>
      <c r="X25" s="53">
        <f>W25/$W$44*100</f>
        <v>0</v>
      </c>
      <c r="Y25" s="55">
        <v>0</v>
      </c>
      <c r="Z25" s="56">
        <v>0</v>
      </c>
      <c r="AA25" s="10"/>
    </row>
    <row r="26" spans="1:27">
      <c r="A26" s="9"/>
      <c r="B26" s="96"/>
      <c r="C26" s="52"/>
      <c r="D26" s="53"/>
      <c r="E26" s="55"/>
      <c r="F26" s="55"/>
      <c r="G26" s="341"/>
      <c r="H26" s="53"/>
      <c r="I26" s="55"/>
      <c r="J26" s="55"/>
      <c r="K26" s="53"/>
      <c r="L26" s="53"/>
      <c r="M26" s="55"/>
      <c r="N26" s="55"/>
      <c r="O26" s="53"/>
      <c r="P26" s="57"/>
      <c r="Q26" s="99"/>
      <c r="R26" s="99"/>
      <c r="S26" s="53"/>
      <c r="T26" s="53"/>
      <c r="U26" s="55"/>
      <c r="V26" s="55"/>
      <c r="W26" s="53"/>
      <c r="X26" s="53"/>
      <c r="Y26" s="55"/>
      <c r="Z26" s="56"/>
      <c r="AA26" s="10"/>
    </row>
    <row r="27" spans="1:27">
      <c r="A27" s="9"/>
      <c r="B27" s="96" t="s">
        <v>42</v>
      </c>
      <c r="C27" s="52">
        <f>SUM(C23:C26)</f>
        <v>4722.91778694</v>
      </c>
      <c r="D27" s="53">
        <f>SUM(D23:D26)</f>
        <v>1.0291377725449953</v>
      </c>
      <c r="E27" s="55">
        <v>3403</v>
      </c>
      <c r="F27" s="55">
        <v>1</v>
      </c>
      <c r="G27" s="344">
        <f>SUM(G23:G26)</f>
        <v>755.75300739999989</v>
      </c>
      <c r="H27" s="53">
        <f>SUM(H23:H26)</f>
        <v>0.70795122249906794</v>
      </c>
      <c r="I27" s="55">
        <v>286</v>
      </c>
      <c r="J27" s="55">
        <v>0</v>
      </c>
      <c r="K27" s="53">
        <f>SUM(K23:K26)</f>
        <v>707.89999999999986</v>
      </c>
      <c r="L27" s="53">
        <f>SUM(L23:L25)</f>
        <v>0.81272834305425234</v>
      </c>
      <c r="M27" s="55">
        <v>101</v>
      </c>
      <c r="N27" s="55">
        <v>0</v>
      </c>
      <c r="O27" s="53">
        <f>SUM(O23:O26)</f>
        <v>47.85300739999996</v>
      </c>
      <c r="P27" s="57">
        <f>SUM(P23:P25)</f>
        <v>0.2435211198960322</v>
      </c>
      <c r="Q27" s="99">
        <f>I27-M27</f>
        <v>185</v>
      </c>
      <c r="R27" s="99">
        <v>2</v>
      </c>
      <c r="S27" s="53">
        <f>SUM(S23:S26)</f>
        <v>2367</v>
      </c>
      <c r="T27" s="53">
        <f>SUM(T23:T25)</f>
        <v>0.10373930585045815</v>
      </c>
      <c r="U27" s="55">
        <v>24421</v>
      </c>
      <c r="V27" s="55">
        <v>1</v>
      </c>
      <c r="W27" s="53">
        <f>SUM(W23:W26)</f>
        <v>19</v>
      </c>
      <c r="X27" s="53">
        <f>SUM(X23:X25)</f>
        <v>2.9503105590062111</v>
      </c>
      <c r="Y27" s="55">
        <v>20</v>
      </c>
      <c r="Z27" s="56">
        <v>3</v>
      </c>
      <c r="AA27" s="10"/>
    </row>
    <row r="28" spans="1:27">
      <c r="A28" s="9"/>
      <c r="B28" s="96"/>
      <c r="C28" s="52"/>
      <c r="D28" s="53"/>
      <c r="E28" s="55"/>
      <c r="F28" s="55"/>
      <c r="G28" s="341"/>
      <c r="H28" s="53"/>
      <c r="I28" s="55"/>
      <c r="J28" s="55"/>
      <c r="K28" s="53"/>
      <c r="L28" s="53"/>
      <c r="M28" s="55"/>
      <c r="N28" s="55"/>
      <c r="O28" s="53"/>
      <c r="P28" s="57"/>
      <c r="Q28" s="99"/>
      <c r="R28" s="99"/>
      <c r="S28" s="53"/>
      <c r="T28" s="53"/>
      <c r="U28" s="55"/>
      <c r="V28" s="55"/>
      <c r="W28" s="53"/>
      <c r="X28" s="53"/>
      <c r="Y28" s="55"/>
      <c r="Z28" s="56"/>
      <c r="AA28" s="10"/>
    </row>
    <row r="29" spans="1:27">
      <c r="A29" s="9"/>
      <c r="B29" s="96"/>
      <c r="C29" s="52" t="s">
        <v>2</v>
      </c>
      <c r="D29" s="53"/>
      <c r="E29" s="55"/>
      <c r="F29" s="55"/>
      <c r="G29" s="341"/>
      <c r="H29" s="53"/>
      <c r="I29" s="55"/>
      <c r="J29" s="55"/>
      <c r="K29" s="53"/>
      <c r="L29" s="53"/>
      <c r="M29" s="55"/>
      <c r="N29" s="55"/>
      <c r="O29" s="100"/>
      <c r="P29" s="57"/>
      <c r="Q29" s="99"/>
      <c r="R29" s="99"/>
      <c r="S29" s="53"/>
      <c r="T29" s="53"/>
      <c r="U29" s="55"/>
      <c r="V29" s="55"/>
      <c r="W29" s="53"/>
      <c r="X29" s="53"/>
      <c r="Y29" s="55"/>
      <c r="Z29" s="56"/>
      <c r="AA29" s="10"/>
    </row>
    <row r="30" spans="1:27" ht="12.75" customHeight="1">
      <c r="A30" s="9"/>
      <c r="B30" s="96" t="s">
        <v>15</v>
      </c>
      <c r="C30" s="52"/>
      <c r="D30" s="53"/>
      <c r="E30" s="55"/>
      <c r="F30" s="55"/>
      <c r="G30" s="341"/>
      <c r="H30" s="53"/>
      <c r="I30" s="55"/>
      <c r="J30" s="55"/>
      <c r="K30" s="53"/>
      <c r="L30" s="53"/>
      <c r="M30" s="55"/>
      <c r="N30" s="55"/>
      <c r="O30" s="53"/>
      <c r="P30" s="57"/>
      <c r="Q30" s="99"/>
      <c r="R30" s="99"/>
      <c r="S30" s="53"/>
      <c r="T30" s="53"/>
      <c r="U30" s="55"/>
      <c r="V30" s="55"/>
      <c r="W30" s="53"/>
      <c r="X30" s="53"/>
      <c r="Y30" s="55"/>
      <c r="Z30" s="56"/>
      <c r="AA30" s="10"/>
    </row>
    <row r="31" spans="1:27">
      <c r="A31" s="9"/>
      <c r="B31" s="96"/>
      <c r="C31" s="52"/>
      <c r="D31" s="53"/>
      <c r="E31" s="55"/>
      <c r="F31" s="55"/>
      <c r="G31" s="341"/>
      <c r="H31" s="53"/>
      <c r="I31" s="55"/>
      <c r="J31" s="55"/>
      <c r="K31" s="53"/>
      <c r="L31" s="53"/>
      <c r="M31" s="55"/>
      <c r="N31" s="55"/>
      <c r="O31" s="53"/>
      <c r="P31" s="57"/>
      <c r="Q31" s="99"/>
      <c r="R31" s="99"/>
      <c r="S31" s="53"/>
      <c r="T31" s="53"/>
      <c r="U31" s="55"/>
      <c r="V31" s="55"/>
      <c r="W31" s="53"/>
      <c r="X31" s="53"/>
      <c r="Y31" s="55"/>
      <c r="Z31" s="56"/>
      <c r="AA31" s="10"/>
    </row>
    <row r="32" spans="1:27">
      <c r="A32" s="9"/>
      <c r="B32" s="96" t="s">
        <v>38</v>
      </c>
      <c r="C32" s="52">
        <f>Summ4!C25+Summ4!C27</f>
        <v>15509.8776266</v>
      </c>
      <c r="D32" s="53">
        <f>C32/$C$44*100</f>
        <v>3.3796482668452943</v>
      </c>
      <c r="E32" s="55">
        <v>13551</v>
      </c>
      <c r="F32" s="55">
        <v>3</v>
      </c>
      <c r="G32" s="344">
        <f>Summ4!G25+Summ4!G27</f>
        <v>958.72775268000009</v>
      </c>
      <c r="H32" s="53">
        <f>G32/$G$44*100</f>
        <v>0.89808770578183783</v>
      </c>
      <c r="I32" s="55">
        <v>716</v>
      </c>
      <c r="J32" s="55">
        <v>1</v>
      </c>
      <c r="K32" s="53">
        <f>Summ4!K25+Summ4!K27</f>
        <v>1003.745</v>
      </c>
      <c r="L32" s="53">
        <f>K32/$K$44*100</f>
        <v>1.1523831200720307</v>
      </c>
      <c r="M32" s="55">
        <v>842</v>
      </c>
      <c r="N32" s="55">
        <v>1</v>
      </c>
      <c r="O32" s="53">
        <f>Summ4!O25+Summ4!O27</f>
        <v>-45.01724731999991</v>
      </c>
      <c r="P32" s="57">
        <f>O32/$O$44*100</f>
        <v>-0.2290901048364003</v>
      </c>
      <c r="Q32" s="99">
        <f>I32-M32</f>
        <v>-126</v>
      </c>
      <c r="R32" s="99">
        <v>-1</v>
      </c>
      <c r="S32" s="53">
        <f>Summ4!S25+Summ4!S27</f>
        <v>80155</v>
      </c>
      <c r="T32" s="53">
        <f>S32/$S$44*100</f>
        <v>3.5129801691776397</v>
      </c>
      <c r="U32" s="55">
        <v>129909</v>
      </c>
      <c r="V32" s="55">
        <v>5</v>
      </c>
      <c r="W32" s="53">
        <f>Summ4!W25+Summ4!W27</f>
        <v>32</v>
      </c>
      <c r="X32" s="53">
        <f>W32/$W$44*100</f>
        <v>4.9689440993788816</v>
      </c>
      <c r="Y32" s="55">
        <v>33</v>
      </c>
      <c r="Z32" s="56">
        <v>5</v>
      </c>
      <c r="AA32" s="10"/>
    </row>
    <row r="33" spans="1:27">
      <c r="A33" s="9"/>
      <c r="B33" s="96" t="s">
        <v>39</v>
      </c>
      <c r="C33" s="52">
        <f>Summ4!C31</f>
        <v>3319.28075476</v>
      </c>
      <c r="D33" s="53">
        <f>C33/$C$44*100</f>
        <v>0.72328110640655841</v>
      </c>
      <c r="E33" s="55">
        <v>4253</v>
      </c>
      <c r="F33" s="55">
        <v>1</v>
      </c>
      <c r="G33" s="344">
        <f>Summ4!G31</f>
        <v>693.68700000000001</v>
      </c>
      <c r="H33" s="53">
        <f>G33/$G$44*100</f>
        <v>0.64981092350690006</v>
      </c>
      <c r="I33" s="55">
        <v>921</v>
      </c>
      <c r="J33" s="55">
        <v>1</v>
      </c>
      <c r="K33" s="53">
        <f>Summ4!K31</f>
        <v>415.25799999999998</v>
      </c>
      <c r="L33" s="53">
        <f>K33/$K$44*100</f>
        <v>0.47675087763811652</v>
      </c>
      <c r="M33" s="55">
        <v>294</v>
      </c>
      <c r="N33" s="55">
        <v>0</v>
      </c>
      <c r="O33" s="53">
        <f>Summ4!O31</f>
        <v>278.42900000000003</v>
      </c>
      <c r="P33" s="57">
        <f>O33/$O$44*100</f>
        <v>1.4169086871545802</v>
      </c>
      <c r="Q33" s="99">
        <f>I33-M33</f>
        <v>627</v>
      </c>
      <c r="R33" s="99">
        <v>5</v>
      </c>
      <c r="S33" s="53">
        <f>Summ4!S31</f>
        <v>2693</v>
      </c>
      <c r="T33" s="53">
        <f>S33/$S$44*100</f>
        <v>0.1180270175983455</v>
      </c>
      <c r="U33" s="55">
        <v>13804</v>
      </c>
      <c r="V33" s="55">
        <v>1</v>
      </c>
      <c r="W33" s="53">
        <f>Summ4!W31</f>
        <v>31</v>
      </c>
      <c r="X33" s="53">
        <f>W33/$W$44*100</f>
        <v>4.8136645962732922</v>
      </c>
      <c r="Y33" s="55">
        <v>29</v>
      </c>
      <c r="Z33" s="56">
        <v>5</v>
      </c>
      <c r="AA33" s="10"/>
    </row>
    <row r="34" spans="1:27">
      <c r="A34" s="9"/>
      <c r="B34" s="96" t="s">
        <v>41</v>
      </c>
      <c r="C34" s="52">
        <f>Summ4!C35+Summ4!C37</f>
        <v>2816.0644060000004</v>
      </c>
      <c r="D34" s="53">
        <f>C34/$C$44*100</f>
        <v>0.6136287737525471</v>
      </c>
      <c r="E34" s="55">
        <v>2953</v>
      </c>
      <c r="F34" s="55">
        <v>1</v>
      </c>
      <c r="G34" s="344">
        <f>Summ4!G35+Summ4!G37</f>
        <v>176.73399999999998</v>
      </c>
      <c r="H34" s="53">
        <f>G34/$G$44*100</f>
        <v>0.1655554792796585</v>
      </c>
      <c r="I34" s="55">
        <v>358</v>
      </c>
      <c r="J34" s="55">
        <v>0</v>
      </c>
      <c r="K34" s="53">
        <f>Summ4!K35+Summ4!K37</f>
        <v>258.642</v>
      </c>
      <c r="L34" s="53">
        <f>K34/$K$44*100</f>
        <v>0.29694262481175016</v>
      </c>
      <c r="M34" s="55">
        <v>445</v>
      </c>
      <c r="N34" s="55">
        <v>1</v>
      </c>
      <c r="O34" s="53">
        <f>Summ4!O35+Summ4!O37</f>
        <v>-81.908000000000001</v>
      </c>
      <c r="P34" s="57">
        <f>O34/$O$44*100</f>
        <v>-0.41682495985496243</v>
      </c>
      <c r="Q34" s="99">
        <f>I34-M34</f>
        <v>-87</v>
      </c>
      <c r="R34" s="99">
        <v>-1</v>
      </c>
      <c r="S34" s="53">
        <f>Summ4!S35+Summ4!S37</f>
        <v>643</v>
      </c>
      <c r="T34" s="53">
        <f>S34/$S$44*100</f>
        <v>2.8180977465925048E-2</v>
      </c>
      <c r="U34" s="55">
        <v>2200</v>
      </c>
      <c r="V34" s="55">
        <v>0</v>
      </c>
      <c r="W34" s="53">
        <f>Summ4!W35+Summ4!W37</f>
        <v>22</v>
      </c>
      <c r="X34" s="53">
        <f>W34/$W$44*100</f>
        <v>3.4161490683229814</v>
      </c>
      <c r="Y34" s="55">
        <v>22</v>
      </c>
      <c r="Z34" s="56">
        <v>4</v>
      </c>
      <c r="AA34" s="10"/>
    </row>
    <row r="35" spans="1:27">
      <c r="A35" s="9"/>
      <c r="B35" s="96"/>
      <c r="C35" s="52"/>
      <c r="D35" s="53"/>
      <c r="E35" s="55"/>
      <c r="F35" s="55"/>
      <c r="G35" s="341"/>
      <c r="H35" s="53"/>
      <c r="I35" s="55"/>
      <c r="J35" s="55"/>
      <c r="K35" s="53"/>
      <c r="L35" s="53"/>
      <c r="M35" s="55"/>
      <c r="N35" s="55"/>
      <c r="O35" s="101"/>
      <c r="P35" s="57"/>
      <c r="Q35" s="99"/>
      <c r="R35" s="99"/>
      <c r="S35" s="53"/>
      <c r="T35" s="53"/>
      <c r="U35" s="55"/>
      <c r="V35" s="55"/>
      <c r="W35" s="53"/>
      <c r="X35" s="53"/>
      <c r="Y35" s="55"/>
      <c r="Z35" s="56"/>
      <c r="AA35" s="10"/>
    </row>
    <row r="36" spans="1:27">
      <c r="A36" s="9"/>
      <c r="B36" s="96" t="s">
        <v>42</v>
      </c>
      <c r="C36" s="52">
        <f>SUM(C32:C35)</f>
        <v>21645.222787360002</v>
      </c>
      <c r="D36" s="53">
        <f>SUM(D32:D35)</f>
        <v>4.7165581470043998</v>
      </c>
      <c r="E36" s="55">
        <v>20757</v>
      </c>
      <c r="F36" s="55">
        <v>5</v>
      </c>
      <c r="G36" s="344">
        <f>SUM(G32:G35)</f>
        <v>1829.1487526800001</v>
      </c>
      <c r="H36" s="53">
        <f>SUM(H32:H34)</f>
        <v>1.7134541085683965</v>
      </c>
      <c r="I36" s="55">
        <v>1995</v>
      </c>
      <c r="J36" s="55">
        <v>2</v>
      </c>
      <c r="K36" s="53">
        <f>SUM(K32:K35)</f>
        <v>1677.645</v>
      </c>
      <c r="L36" s="53">
        <f>SUM(L32:L34)</f>
        <v>1.9260766225218975</v>
      </c>
      <c r="M36" s="55">
        <v>1581</v>
      </c>
      <c r="N36" s="55">
        <v>2</v>
      </c>
      <c r="O36" s="53">
        <f>SUM(O32:O35)</f>
        <v>151.5037526800001</v>
      </c>
      <c r="P36" s="57">
        <f>SUM(P32:P34)</f>
        <v>0.77099362246321745</v>
      </c>
      <c r="Q36" s="99">
        <f>I36-M36</f>
        <v>414</v>
      </c>
      <c r="R36" s="99">
        <v>4</v>
      </c>
      <c r="S36" s="53">
        <f>SUM(S32:S35)</f>
        <v>83491</v>
      </c>
      <c r="T36" s="53">
        <f>SUM(T32:T34)</f>
        <v>3.6591881642419102</v>
      </c>
      <c r="U36" s="55">
        <v>145913</v>
      </c>
      <c r="V36" s="55">
        <v>6</v>
      </c>
      <c r="W36" s="53">
        <f>SUM(W32:W35)</f>
        <v>85</v>
      </c>
      <c r="X36" s="53">
        <f>SUM(X32:X34)</f>
        <v>13.198757763975156</v>
      </c>
      <c r="Y36" s="55">
        <v>84</v>
      </c>
      <c r="Z36" s="56">
        <v>14</v>
      </c>
      <c r="AA36" s="10"/>
    </row>
    <row r="37" spans="1:27">
      <c r="A37" s="9"/>
      <c r="B37" s="96"/>
      <c r="C37" s="52"/>
      <c r="D37" s="53"/>
      <c r="E37" s="55"/>
      <c r="F37" s="55"/>
      <c r="G37" s="341"/>
      <c r="H37" s="53"/>
      <c r="I37" s="55"/>
      <c r="J37" s="55"/>
      <c r="K37" s="53"/>
      <c r="L37" s="53"/>
      <c r="M37" s="55"/>
      <c r="N37" s="55"/>
      <c r="O37" s="53"/>
      <c r="P37" s="57"/>
      <c r="Q37" s="99"/>
      <c r="R37" s="99"/>
      <c r="S37" s="53"/>
      <c r="T37" s="53"/>
      <c r="U37" s="55"/>
      <c r="V37" s="55"/>
      <c r="W37" s="53"/>
      <c r="X37" s="53"/>
      <c r="Y37" s="55"/>
      <c r="Z37" s="56"/>
      <c r="AA37" s="10"/>
    </row>
    <row r="38" spans="1:27">
      <c r="A38" s="9"/>
      <c r="B38" s="96"/>
      <c r="C38" s="52"/>
      <c r="D38" s="53"/>
      <c r="E38" s="55"/>
      <c r="F38" s="55"/>
      <c r="G38" s="341"/>
      <c r="H38" s="53"/>
      <c r="I38" s="55"/>
      <c r="J38" s="55"/>
      <c r="K38" s="53"/>
      <c r="L38" s="53"/>
      <c r="M38" s="55"/>
      <c r="N38" s="55"/>
      <c r="O38" s="53"/>
      <c r="P38" s="57"/>
      <c r="Q38" s="99"/>
      <c r="R38" s="99"/>
      <c r="S38" s="53"/>
      <c r="T38" s="53"/>
      <c r="U38" s="55"/>
      <c r="V38" s="55"/>
      <c r="W38" s="53"/>
      <c r="X38" s="53"/>
      <c r="Y38" s="55"/>
      <c r="Z38" s="56"/>
      <c r="AA38" s="10"/>
    </row>
    <row r="39" spans="1:27">
      <c r="A39" s="9"/>
      <c r="B39" s="96"/>
      <c r="C39" s="52"/>
      <c r="D39" s="53"/>
      <c r="E39" s="55"/>
      <c r="F39" s="55"/>
      <c r="G39" s="341"/>
      <c r="H39" s="53"/>
      <c r="I39" s="55"/>
      <c r="J39" s="55"/>
      <c r="K39" s="53"/>
      <c r="L39" s="53"/>
      <c r="M39" s="55"/>
      <c r="N39" s="55"/>
      <c r="O39" s="53"/>
      <c r="P39" s="57"/>
      <c r="Q39" s="99"/>
      <c r="R39" s="99"/>
      <c r="S39" s="53"/>
      <c r="T39" s="53"/>
      <c r="U39" s="55"/>
      <c r="V39" s="55"/>
      <c r="W39" s="53"/>
      <c r="X39" s="53"/>
      <c r="Y39" s="55"/>
      <c r="Z39" s="56"/>
      <c r="AA39" s="10"/>
    </row>
    <row r="40" spans="1:27">
      <c r="A40" s="9"/>
      <c r="B40" s="96"/>
      <c r="C40" s="52"/>
      <c r="D40" s="53"/>
      <c r="E40" s="55"/>
      <c r="F40" s="55"/>
      <c r="G40" s="341"/>
      <c r="H40" s="53"/>
      <c r="I40" s="55"/>
      <c r="J40" s="55"/>
      <c r="K40" s="53"/>
      <c r="L40" s="53"/>
      <c r="M40" s="55"/>
      <c r="N40" s="55"/>
      <c r="O40" s="53"/>
      <c r="P40" s="57"/>
      <c r="Q40" s="99"/>
      <c r="R40" s="99"/>
      <c r="S40" s="53"/>
      <c r="T40" s="53"/>
      <c r="U40" s="55"/>
      <c r="V40" s="55"/>
      <c r="W40" s="53"/>
      <c r="X40" s="53"/>
      <c r="Y40" s="55"/>
      <c r="Z40" s="56"/>
      <c r="AA40" s="10"/>
    </row>
    <row r="41" spans="1:27">
      <c r="A41" s="9"/>
      <c r="B41" s="96"/>
      <c r="C41" s="52"/>
      <c r="D41" s="53"/>
      <c r="E41" s="55"/>
      <c r="F41" s="55"/>
      <c r="G41" s="341"/>
      <c r="H41" s="53"/>
      <c r="I41" s="55"/>
      <c r="J41" s="55"/>
      <c r="K41" s="53"/>
      <c r="L41" s="53"/>
      <c r="M41" s="55"/>
      <c r="N41" s="55"/>
      <c r="O41" s="53"/>
      <c r="P41" s="57"/>
      <c r="Q41" s="99"/>
      <c r="R41" s="99"/>
      <c r="S41" s="53"/>
      <c r="T41" s="53"/>
      <c r="U41" s="55"/>
      <c r="V41" s="55"/>
      <c r="W41" s="53"/>
      <c r="X41" s="53"/>
      <c r="Y41" s="55"/>
      <c r="Z41" s="56"/>
      <c r="AA41" s="10"/>
    </row>
    <row r="42" spans="1:27" ht="13.5" thickBot="1">
      <c r="A42" s="9"/>
      <c r="B42" s="96"/>
      <c r="C42" s="52"/>
      <c r="D42" s="53"/>
      <c r="E42" s="55"/>
      <c r="F42" s="55"/>
      <c r="G42" s="341"/>
      <c r="H42" s="53"/>
      <c r="I42" s="55"/>
      <c r="J42" s="55"/>
      <c r="K42" s="53"/>
      <c r="L42" s="53"/>
      <c r="M42" s="55"/>
      <c r="N42" s="55"/>
      <c r="O42" s="53"/>
      <c r="P42" s="57"/>
      <c r="Q42" s="99"/>
      <c r="R42" s="99"/>
      <c r="S42" s="53"/>
      <c r="T42" s="53"/>
      <c r="U42" s="55"/>
      <c r="V42" s="55"/>
      <c r="W42" s="53"/>
      <c r="X42" s="53"/>
      <c r="Y42" s="55"/>
      <c r="Z42" s="56"/>
      <c r="AA42" s="10"/>
    </row>
    <row r="43" spans="1:27">
      <c r="A43" s="9"/>
      <c r="B43" s="82"/>
      <c r="C43" s="102"/>
      <c r="D43" s="1372"/>
      <c r="E43" s="1373"/>
      <c r="F43" s="342"/>
      <c r="G43" s="1374"/>
      <c r="H43" s="1372"/>
      <c r="I43" s="1373"/>
      <c r="J43" s="1373"/>
      <c r="K43" s="103"/>
      <c r="L43" s="103"/>
      <c r="M43" s="104"/>
      <c r="N43" s="104"/>
      <c r="O43" s="103"/>
      <c r="P43" s="105"/>
      <c r="Q43" s="104"/>
      <c r="R43" s="104"/>
      <c r="S43" s="103"/>
      <c r="T43" s="103"/>
      <c r="U43" s="104"/>
      <c r="V43" s="104"/>
      <c r="W43" s="103"/>
      <c r="X43" s="103"/>
      <c r="Y43" s="104"/>
      <c r="Z43" s="106"/>
      <c r="AA43" s="107"/>
    </row>
    <row r="44" spans="1:27" ht="13.5" thickBot="1">
      <c r="A44" s="9"/>
      <c r="B44" s="108" t="s">
        <v>17</v>
      </c>
      <c r="C44" s="109">
        <f>C17+C27+C36</f>
        <v>458919.87573835818</v>
      </c>
      <c r="D44" s="110">
        <f>D17+D27+D36</f>
        <v>100</v>
      </c>
      <c r="E44" s="435">
        <v>415131</v>
      </c>
      <c r="F44" s="343">
        <v>100</v>
      </c>
      <c r="G44" s="1375">
        <f>G17+G27+G36</f>
        <v>106752.12972049</v>
      </c>
      <c r="H44" s="110">
        <f>H17+H27+H36</f>
        <v>99.999999999999986</v>
      </c>
      <c r="I44" s="1376">
        <v>95264</v>
      </c>
      <c r="J44" s="435">
        <v>100</v>
      </c>
      <c r="K44" s="110">
        <f>K17+K27+K36</f>
        <v>87101.675000000003</v>
      </c>
      <c r="L44" s="110">
        <f>L17+L27+L36</f>
        <v>100</v>
      </c>
      <c r="M44" s="435">
        <v>83529</v>
      </c>
      <c r="N44" s="111">
        <v>100</v>
      </c>
      <c r="O44" s="112">
        <f>O17+O27+O36</f>
        <v>19650.454720489997</v>
      </c>
      <c r="P44" s="113">
        <f>+P36+P27+P17</f>
        <v>100</v>
      </c>
      <c r="Q44" s="436">
        <f>I44-M44</f>
        <v>11735</v>
      </c>
      <c r="R44" s="111">
        <v>100</v>
      </c>
      <c r="S44" s="110">
        <f>S17+S27+S36</f>
        <v>2281680.9699999997</v>
      </c>
      <c r="T44" s="110">
        <f>T17+T27+T36</f>
        <v>100</v>
      </c>
      <c r="U44" s="435">
        <v>2367487</v>
      </c>
      <c r="V44" s="111">
        <v>100</v>
      </c>
      <c r="W44" s="110">
        <f>W17+W27+W36</f>
        <v>644</v>
      </c>
      <c r="X44" s="110">
        <f>X17+X27+X36</f>
        <v>100</v>
      </c>
      <c r="Y44" s="111">
        <v>618</v>
      </c>
      <c r="Z44" s="114">
        <v>100</v>
      </c>
      <c r="AA44" s="10"/>
    </row>
    <row r="45" spans="1:27">
      <c r="A45" s="9"/>
      <c r="B45" s="60"/>
      <c r="C45" s="115" t="s">
        <v>11</v>
      </c>
      <c r="D45" s="116"/>
      <c r="E45" s="117" t="s">
        <v>11</v>
      </c>
      <c r="F45" s="118"/>
      <c r="G45" s="12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0"/>
    </row>
    <row r="46" spans="1:27">
      <c r="A46" s="9"/>
      <c r="B46" s="44" t="s">
        <v>43</v>
      </c>
      <c r="C46" s="120"/>
      <c r="D46" s="49"/>
      <c r="E46" s="121"/>
      <c r="F46" s="51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0"/>
    </row>
    <row r="47" spans="1:27" ht="13.5" thickBot="1">
      <c r="A47" s="9"/>
      <c r="B47" s="44"/>
      <c r="C47" s="1422">
        <v>4127732</v>
      </c>
      <c r="D47" s="122"/>
      <c r="E47" s="123">
        <v>3586112</v>
      </c>
      <c r="F47" s="124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0"/>
    </row>
    <row r="48" spans="1:27">
      <c r="A48" s="9"/>
      <c r="B48" s="44" t="s">
        <v>44</v>
      </c>
      <c r="C48" s="125"/>
      <c r="D48" s="53"/>
      <c r="E48" s="126"/>
      <c r="F48" s="56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0"/>
    </row>
    <row r="49" spans="1:27">
      <c r="A49" s="9"/>
      <c r="B49" s="44" t="s">
        <v>45</v>
      </c>
      <c r="C49" s="362">
        <f>Summ3!C72</f>
        <v>4.3615679747321296</v>
      </c>
      <c r="D49" s="53"/>
      <c r="E49" s="349">
        <v>4.76</v>
      </c>
      <c r="F49" s="56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0"/>
    </row>
    <row r="50" spans="1:27">
      <c r="A50" s="9"/>
      <c r="B50" s="44"/>
      <c r="C50" s="125"/>
      <c r="D50" s="53"/>
      <c r="E50" s="126"/>
      <c r="F50" s="56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0"/>
    </row>
    <row r="51" spans="1:27" ht="13.5" thickBot="1">
      <c r="A51" s="9"/>
      <c r="B51" s="65"/>
      <c r="C51" s="127"/>
      <c r="D51" s="122"/>
      <c r="E51" s="128"/>
      <c r="F51" s="124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0"/>
    </row>
    <row r="52" spans="1:27">
      <c r="A52" s="9"/>
      <c r="B52" s="129"/>
      <c r="C52" s="130"/>
      <c r="D52" s="130"/>
      <c r="E52" s="130"/>
      <c r="F52" s="130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W52" s="131"/>
      <c r="X52" s="131"/>
      <c r="Y52" s="131"/>
      <c r="Z52" s="131"/>
      <c r="AA52" s="10"/>
    </row>
    <row r="53" spans="1:27">
      <c r="A53" s="129"/>
      <c r="B53" s="129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29"/>
    </row>
    <row r="54" spans="1:27" hidden="1">
      <c r="A54" s="129"/>
      <c r="B54" s="129"/>
      <c r="C54" s="130" t="e">
        <f>SUM([2]EQ!C13:C19)</f>
        <v>#REF!</v>
      </c>
      <c r="D54" s="130"/>
      <c r="E54" s="130">
        <v>63</v>
      </c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29"/>
    </row>
    <row r="55" spans="1:27" s="79" customFormat="1" ht="18.75">
      <c r="A55" s="132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  <c r="AA55" s="132"/>
    </row>
    <row r="56" spans="1:27" s="79" customFormat="1" ht="18.75">
      <c r="A56" s="132"/>
      <c r="B56" s="132"/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</row>
    <row r="57" spans="1:27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</row>
    <row r="58" spans="1:27">
      <c r="A58" s="129"/>
    </row>
    <row r="59" spans="1:27">
      <c r="A59" s="129"/>
    </row>
    <row r="60" spans="1:27">
      <c r="A60" s="129"/>
    </row>
    <row r="61" spans="1:27">
      <c r="A61" s="129"/>
    </row>
    <row r="62" spans="1:27">
      <c r="A62" s="129"/>
    </row>
    <row r="63" spans="1:27">
      <c r="A63" s="129"/>
    </row>
    <row r="64" spans="1:27">
      <c r="A64" s="129"/>
    </row>
    <row r="65" spans="1:1">
      <c r="A65" s="129"/>
    </row>
    <row r="66" spans="1:1">
      <c r="A66" s="129"/>
    </row>
    <row r="67" spans="1:1">
      <c r="A67" s="129"/>
    </row>
    <row r="68" spans="1:1">
      <c r="A68" s="129"/>
    </row>
    <row r="69" spans="1:1">
      <c r="A69" s="129"/>
    </row>
    <row r="70" spans="1:1">
      <c r="A70" s="129"/>
    </row>
    <row r="71" spans="1:1">
      <c r="A71" s="129"/>
    </row>
    <row r="72" spans="1:1">
      <c r="A72" s="129"/>
    </row>
    <row r="73" spans="1:1">
      <c r="A73" s="129"/>
    </row>
    <row r="74" spans="1:1">
      <c r="A74" s="129"/>
    </row>
    <row r="75" spans="1:1">
      <c r="A75" s="129"/>
    </row>
    <row r="76" spans="1:1">
      <c r="A76" s="129"/>
    </row>
    <row r="77" spans="1:1">
      <c r="A77" s="129"/>
    </row>
    <row r="78" spans="1:1">
      <c r="A78" s="129"/>
    </row>
    <row r="79" spans="1:1">
      <c r="A79" s="129"/>
    </row>
    <row r="80" spans="1:1">
      <c r="A80" s="129"/>
    </row>
    <row r="81" spans="1:1">
      <c r="A81" s="129"/>
    </row>
    <row r="82" spans="1:1">
      <c r="A82" s="129"/>
    </row>
    <row r="83" spans="1:1">
      <c r="A83" s="129"/>
    </row>
    <row r="84" spans="1:1">
      <c r="A84" s="129"/>
    </row>
    <row r="85" spans="1:1">
      <c r="A85" s="129"/>
    </row>
    <row r="86" spans="1:1">
      <c r="A86" s="129"/>
    </row>
    <row r="87" spans="1:1">
      <c r="A87" s="129"/>
    </row>
    <row r="88" spans="1:1">
      <c r="A88" s="129"/>
    </row>
    <row r="89" spans="1:1">
      <c r="A89" s="129"/>
    </row>
    <row r="90" spans="1:1">
      <c r="A90" s="129"/>
    </row>
    <row r="91" spans="1:1">
      <c r="A91" s="129"/>
    </row>
    <row r="92" spans="1:1">
      <c r="A92" s="129"/>
    </row>
    <row r="93" spans="1:1">
      <c r="A93" s="129"/>
    </row>
    <row r="94" spans="1:1">
      <c r="A94" s="129"/>
    </row>
    <row r="95" spans="1:1">
      <c r="A95" s="129"/>
    </row>
    <row r="96" spans="1:1">
      <c r="A96" s="129"/>
    </row>
    <row r="97" spans="1:1">
      <c r="A97" s="129"/>
    </row>
    <row r="98" spans="1:1">
      <c r="A98" s="129"/>
    </row>
    <row r="99" spans="1:1">
      <c r="A99" s="129"/>
    </row>
    <row r="100" spans="1:1">
      <c r="A100" s="129"/>
    </row>
    <row r="101" spans="1:1">
      <c r="A101" s="129"/>
    </row>
    <row r="102" spans="1:1">
      <c r="A102" s="129"/>
    </row>
    <row r="103" spans="1:1">
      <c r="A103" s="129"/>
    </row>
    <row r="104" spans="1:1">
      <c r="A104" s="129"/>
    </row>
    <row r="105" spans="1:1">
      <c r="A105" s="129"/>
    </row>
    <row r="106" spans="1:1">
      <c r="A106" s="129"/>
    </row>
    <row r="107" spans="1:1">
      <c r="A107" s="129"/>
    </row>
    <row r="108" spans="1:1">
      <c r="A108" s="129"/>
    </row>
    <row r="109" spans="1:1">
      <c r="A109" s="129"/>
    </row>
    <row r="110" spans="1:1">
      <c r="A110" s="129"/>
    </row>
    <row r="111" spans="1:1">
      <c r="A111" s="129"/>
    </row>
    <row r="112" spans="1:1">
      <c r="A112" s="129"/>
    </row>
    <row r="113" spans="1:1">
      <c r="A113" s="129"/>
    </row>
    <row r="114" spans="1:1">
      <c r="A114" s="129"/>
    </row>
    <row r="115" spans="1:1">
      <c r="A115" s="129"/>
    </row>
    <row r="116" spans="1:1">
      <c r="A116" s="129"/>
    </row>
    <row r="117" spans="1:1">
      <c r="A117" s="129"/>
    </row>
    <row r="118" spans="1:1">
      <c r="A118" s="129"/>
    </row>
    <row r="119" spans="1:1">
      <c r="A119" s="129"/>
    </row>
    <row r="120" spans="1:1">
      <c r="A120" s="129"/>
    </row>
    <row r="121" spans="1:1">
      <c r="A121" s="129"/>
    </row>
    <row r="122" spans="1:1">
      <c r="A122" s="129"/>
    </row>
    <row r="123" spans="1:1">
      <c r="A123" s="129"/>
    </row>
    <row r="124" spans="1:1">
      <c r="A124" s="129"/>
    </row>
    <row r="125" spans="1:1">
      <c r="A125" s="129"/>
    </row>
    <row r="126" spans="1:1">
      <c r="A126" s="129"/>
    </row>
    <row r="127" spans="1:1">
      <c r="A127" s="129"/>
    </row>
    <row r="128" spans="1:1">
      <c r="A128" s="129"/>
    </row>
    <row r="129" spans="1:1">
      <c r="A129" s="129"/>
    </row>
    <row r="130" spans="1:1">
      <c r="A130" s="129"/>
    </row>
    <row r="131" spans="1:1">
      <c r="A131" s="129"/>
    </row>
    <row r="132" spans="1:1">
      <c r="A132" s="129"/>
    </row>
    <row r="133" spans="1:1">
      <c r="A133" s="129"/>
    </row>
    <row r="134" spans="1:1">
      <c r="A134" s="129"/>
    </row>
    <row r="135" spans="1:1">
      <c r="A135" s="129"/>
    </row>
    <row r="136" spans="1:1">
      <c r="A136" s="129"/>
    </row>
    <row r="137" spans="1:1">
      <c r="A137" s="129"/>
    </row>
    <row r="138" spans="1:1">
      <c r="A138" s="129"/>
    </row>
    <row r="139" spans="1:1">
      <c r="A139" s="129"/>
    </row>
    <row r="140" spans="1:1">
      <c r="A140" s="129"/>
    </row>
    <row r="141" spans="1:1">
      <c r="A141" s="129"/>
    </row>
    <row r="142" spans="1:1">
      <c r="A142" s="129"/>
    </row>
    <row r="143" spans="1:1">
      <c r="A143" s="129"/>
    </row>
    <row r="144" spans="1:1">
      <c r="A144" s="129"/>
    </row>
    <row r="145" spans="1:1">
      <c r="A145" s="129"/>
    </row>
    <row r="146" spans="1:1">
      <c r="A146" s="129"/>
    </row>
  </sheetData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67"/>
  <sheetViews>
    <sheetView tabSelected="1" topLeftCell="B1" workbookViewId="0" xr3:uid="{842E5F09-E766-5B8D-85AF-A39847EA96FD}">
      <pane xSplit="1" ySplit="7" topLeftCell="F8" activePane="bottomRight" state="frozen"/>
      <selection activeCell="C23" sqref="C23"/>
      <selection pane="bottomLeft" activeCell="C23" sqref="C23"/>
      <selection pane="topRight" activeCell="C23" sqref="C23"/>
      <selection pane="bottomRight" activeCell="O10" sqref="O10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7" style="8" bestFit="1" customWidth="1"/>
    <col min="5" max="5" width="13.7109375" style="8" customWidth="1"/>
    <col min="6" max="6" width="5.7109375" style="8" customWidth="1"/>
    <col min="7" max="7" width="13.7109375" style="8" customWidth="1"/>
    <col min="8" max="8" width="5.7109375" style="8" customWidth="1"/>
    <col min="9" max="9" width="13.7109375" style="8" customWidth="1"/>
    <col min="10" max="10" width="5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6.42578125" style="8" customWidth="1"/>
    <col min="15" max="15" width="15" style="8" customWidth="1"/>
    <col min="16" max="16" width="8.7109375" style="8" customWidth="1"/>
    <col min="17" max="17" width="13.7109375" style="8" customWidth="1"/>
    <col min="18" max="18" width="5.7109375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7.5703125" style="8" bestFit="1" customWidth="1"/>
    <col min="27" max="16384" width="9.140625" style="8"/>
  </cols>
  <sheetData>
    <row r="1" spans="1:27">
      <c r="A1" s="1"/>
      <c r="B1" s="2" t="s">
        <v>46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O1" s="8" t="s">
        <v>2</v>
      </c>
      <c r="P1" s="1"/>
      <c r="Q1" s="4"/>
      <c r="R1" s="4"/>
      <c r="S1" s="4"/>
      <c r="T1" s="4"/>
      <c r="U1" s="1"/>
      <c r="V1" s="81" t="str">
        <f>Summary!V1</f>
        <v>QUARTER ENDED 31 MARCH 2006</v>
      </c>
      <c r="W1" s="1"/>
      <c r="X1" s="1"/>
      <c r="Y1" s="1"/>
      <c r="Z1" s="1"/>
      <c r="AA1" s="4"/>
    </row>
    <row r="2" spans="1:27">
      <c r="A2" s="1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1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2"/>
      <c r="C4" s="83" t="s">
        <v>3</v>
      </c>
      <c r="D4" s="15"/>
      <c r="E4" s="15"/>
      <c r="F4" s="84"/>
      <c r="G4" s="15" t="s">
        <v>4</v>
      </c>
      <c r="H4" s="15"/>
      <c r="I4" s="15"/>
      <c r="J4" s="84"/>
      <c r="K4" s="15" t="s">
        <v>5</v>
      </c>
      <c r="L4" s="15"/>
      <c r="M4" s="15"/>
      <c r="N4" s="84"/>
      <c r="O4" s="15" t="s">
        <v>6</v>
      </c>
      <c r="P4" s="15"/>
      <c r="Q4" s="15"/>
      <c r="R4" s="84"/>
      <c r="S4" s="15" t="s">
        <v>7</v>
      </c>
      <c r="T4" s="15"/>
      <c r="U4" s="15"/>
      <c r="V4" s="84"/>
      <c r="W4" s="15" t="s">
        <v>8</v>
      </c>
      <c r="X4" s="15"/>
      <c r="Y4" s="15"/>
      <c r="Z4" s="85"/>
      <c r="AA4" s="10"/>
    </row>
    <row r="5" spans="1:27">
      <c r="A5" s="10"/>
      <c r="B5" s="174" t="s">
        <v>47</v>
      </c>
      <c r="C5" s="87"/>
      <c r="D5" s="23"/>
      <c r="E5" s="23"/>
      <c r="F5" s="88"/>
      <c r="G5" s="23"/>
      <c r="H5" s="23"/>
      <c r="I5" s="23"/>
      <c r="J5" s="88"/>
      <c r="K5" s="23"/>
      <c r="L5" s="23"/>
      <c r="M5" s="23"/>
      <c r="N5" s="88"/>
      <c r="O5" s="23"/>
      <c r="P5" s="23"/>
      <c r="Q5" s="23"/>
      <c r="R5" s="88"/>
      <c r="S5" s="23"/>
      <c r="T5" s="23"/>
      <c r="U5" s="23"/>
      <c r="V5" s="88"/>
      <c r="W5" s="23"/>
      <c r="X5" s="23"/>
      <c r="Y5" s="23"/>
      <c r="Z5" s="89"/>
      <c r="AA5" s="10"/>
    </row>
    <row r="6" spans="1:27">
      <c r="A6" s="10"/>
      <c r="B6" s="86"/>
      <c r="C6" s="90" t="str">
        <f>Summary!C6</f>
        <v>31/03/2006</v>
      </c>
      <c r="D6" s="29"/>
      <c r="E6" s="32" t="str">
        <f>Summary!E6</f>
        <v>31/12/2005</v>
      </c>
      <c r="F6" s="33"/>
      <c r="G6" s="90" t="str">
        <f>Summary!G6</f>
        <v>31/03/2006</v>
      </c>
      <c r="H6" s="29"/>
      <c r="I6" s="32" t="str">
        <f>Summary!I6</f>
        <v>31/12/2005</v>
      </c>
      <c r="J6" s="33"/>
      <c r="K6" s="90" t="str">
        <f>Summary!K6</f>
        <v>31/03/2006</v>
      </c>
      <c r="L6" s="29"/>
      <c r="M6" s="32" t="str">
        <f>Summary!M6</f>
        <v>31/12/2005</v>
      </c>
      <c r="N6" s="33"/>
      <c r="O6" s="90" t="str">
        <f>Summary!O6</f>
        <v>31/03/2006</v>
      </c>
      <c r="P6" s="29"/>
      <c r="Q6" s="32" t="str">
        <f>Summary!Q6</f>
        <v>31/12/2005</v>
      </c>
      <c r="R6" s="33"/>
      <c r="S6" s="90" t="str">
        <f>Summary!S6</f>
        <v>31/03/2006</v>
      </c>
      <c r="T6" s="29"/>
      <c r="U6" s="32" t="str">
        <f>Summary!U6</f>
        <v>31/12/2005</v>
      </c>
      <c r="V6" s="33"/>
      <c r="W6" s="90" t="str">
        <f>Summary!W6</f>
        <v>31/03/2006</v>
      </c>
      <c r="X6" s="29"/>
      <c r="Y6" s="32" t="str">
        <f>Summary!Y6</f>
        <v>31/12/2005</v>
      </c>
      <c r="Z6" s="91"/>
      <c r="AA6" s="10" t="s">
        <v>2</v>
      </c>
    </row>
    <row r="7" spans="1:27">
      <c r="A7" s="10"/>
      <c r="B7" s="86"/>
      <c r="C7" s="92" t="s">
        <v>11</v>
      </c>
      <c r="D7" s="93" t="s">
        <v>12</v>
      </c>
      <c r="E7" s="94" t="s">
        <v>11</v>
      </c>
      <c r="F7" s="94" t="s">
        <v>12</v>
      </c>
      <c r="G7" s="93" t="s">
        <v>11</v>
      </c>
      <c r="H7" s="93" t="s">
        <v>12</v>
      </c>
      <c r="I7" s="94" t="s">
        <v>11</v>
      </c>
      <c r="J7" s="94" t="s">
        <v>12</v>
      </c>
      <c r="K7" s="93" t="s">
        <v>11</v>
      </c>
      <c r="L7" s="93" t="s">
        <v>12</v>
      </c>
      <c r="M7" s="94" t="s">
        <v>11</v>
      </c>
      <c r="N7" s="94" t="s">
        <v>12</v>
      </c>
      <c r="O7" s="93" t="s">
        <v>11</v>
      </c>
      <c r="P7" s="93" t="s">
        <v>12</v>
      </c>
      <c r="Q7" s="94" t="s">
        <v>11</v>
      </c>
      <c r="R7" s="94" t="s">
        <v>12</v>
      </c>
      <c r="S7" s="93"/>
      <c r="T7" s="93" t="s">
        <v>12</v>
      </c>
      <c r="U7" s="94"/>
      <c r="V7" s="94" t="s">
        <v>12</v>
      </c>
      <c r="W7" s="93"/>
      <c r="X7" s="93" t="s">
        <v>12</v>
      </c>
      <c r="Y7" s="94"/>
      <c r="Z7" s="95" t="s">
        <v>12</v>
      </c>
      <c r="AA7" s="10"/>
    </row>
    <row r="8" spans="1:27">
      <c r="A8" s="10"/>
      <c r="B8" s="96"/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49"/>
      <c r="P8" s="49"/>
      <c r="Q8" s="98"/>
      <c r="R8" s="98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6" t="s">
        <v>48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3"/>
      <c r="P9" s="53"/>
      <c r="Q9" s="99"/>
      <c r="R9" s="99"/>
      <c r="S9" s="53"/>
      <c r="T9" s="53"/>
      <c r="U9" s="55"/>
      <c r="V9" s="55"/>
      <c r="W9" s="53"/>
      <c r="X9" s="53"/>
      <c r="Y9" s="55"/>
      <c r="Z9" s="56"/>
      <c r="AA9" s="10"/>
    </row>
    <row r="10" spans="1:27">
      <c r="A10" s="10"/>
      <c r="B10" s="96"/>
      <c r="C10" s="1484">
        <f>C11-E11</f>
        <v>10855.764635848551</v>
      </c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53"/>
      <c r="P10" s="53"/>
      <c r="Q10" s="99"/>
      <c r="R10" s="99"/>
      <c r="S10" s="53"/>
      <c r="T10" s="53"/>
      <c r="U10" s="55"/>
      <c r="V10" s="55"/>
      <c r="W10" s="53"/>
      <c r="X10" s="53"/>
      <c r="Y10" s="55"/>
      <c r="Z10" s="1378"/>
      <c r="AA10" s="10"/>
    </row>
    <row r="11" spans="1:27">
      <c r="A11" s="10"/>
      <c r="B11" s="96" t="s">
        <v>49</v>
      </c>
      <c r="C11" s="881">
        <f>EquA!B12</f>
        <v>84259.764635848551</v>
      </c>
      <c r="D11" s="53">
        <f>C11/C$68*100</f>
        <v>19.479696366005911</v>
      </c>
      <c r="E11" s="55">
        <v>73404</v>
      </c>
      <c r="F11" s="55">
        <v>19</v>
      </c>
      <c r="G11" s="53">
        <f>[1]EQ!$C$10</f>
        <v>9697.4771037800001</v>
      </c>
      <c r="H11" s="53">
        <f>G11/G$68*100</f>
        <v>9.3095278559833066</v>
      </c>
      <c r="I11" s="55">
        <v>6311</v>
      </c>
      <c r="J11" s="55">
        <v>7</v>
      </c>
      <c r="K11" s="53">
        <f>[1]EQ!$C$12</f>
        <v>9610.9449999999997</v>
      </c>
      <c r="L11" s="53">
        <f>K11/K$68*100</f>
        <v>11.344882019516236</v>
      </c>
      <c r="M11" s="55">
        <v>5374</v>
      </c>
      <c r="N11" s="55">
        <f>M11/M$68*100</f>
        <v>6.565829342195288</v>
      </c>
      <c r="O11" s="53">
        <f>G11-K11</f>
        <v>86.532103780000398</v>
      </c>
      <c r="P11" s="53">
        <f>O11/O$68*100</f>
        <v>0.44487002202201875</v>
      </c>
      <c r="Q11" s="55">
        <f>I11-M11</f>
        <v>937</v>
      </c>
      <c r="R11" s="55">
        <f>Q11/Q$68*100</f>
        <v>8.4149079479119901</v>
      </c>
      <c r="S11" s="53">
        <f>EquA!B81</f>
        <v>850823</v>
      </c>
      <c r="T11" s="53">
        <f>S11/S$68*100</f>
        <v>38.74734036505685</v>
      </c>
      <c r="U11" s="55">
        <v>843493</v>
      </c>
      <c r="V11" s="55">
        <f>U11/U$68*100</f>
        <v>38.390271410320537</v>
      </c>
      <c r="W11" s="53">
        <v>83</v>
      </c>
      <c r="X11" s="53">
        <f>W11/W$68*100</f>
        <v>15.37037037037037</v>
      </c>
      <c r="Y11" s="55">
        <v>79</v>
      </c>
      <c r="Z11" s="55">
        <f>Y11/Y$68*100</f>
        <v>15.369649805447471</v>
      </c>
      <c r="AA11" s="10"/>
    </row>
    <row r="12" spans="1:27">
      <c r="A12" s="9"/>
      <c r="B12" s="96"/>
      <c r="C12" s="1479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55"/>
      <c r="AA12" s="10"/>
    </row>
    <row r="13" spans="1:27">
      <c r="A13" s="9"/>
      <c r="B13" s="96" t="s">
        <v>50</v>
      </c>
      <c r="C13" s="881">
        <f>EquB!F12</f>
        <v>8011.6788401499989</v>
      </c>
      <c r="D13" s="53">
        <f>C13/C$68*100</f>
        <v>1.8521897356651063</v>
      </c>
      <c r="E13" s="55">
        <v>7299</v>
      </c>
      <c r="F13" s="55">
        <v>2</v>
      </c>
      <c r="G13" s="53">
        <f>'[1]GR SM LA EM OTH'!$C$10</f>
        <v>423.80000000000007</v>
      </c>
      <c r="H13" s="53">
        <f>G13/G$68*100</f>
        <v>0.40684580774393869</v>
      </c>
      <c r="I13" s="55">
        <v>269</v>
      </c>
      <c r="J13" s="55">
        <v>0</v>
      </c>
      <c r="K13" s="53">
        <f>'[1]GR SM LA EM OTH'!$C$12</f>
        <v>672.30000000000007</v>
      </c>
      <c r="L13" s="53">
        <f>K13/K$68*100</f>
        <v>0.79359149196262868</v>
      </c>
      <c r="M13" s="55">
        <v>606</v>
      </c>
      <c r="N13" s="55">
        <f>M13/M$68*100</f>
        <v>0.7403968331541394</v>
      </c>
      <c r="O13" s="53">
        <f>G13-K13</f>
        <v>-248.5</v>
      </c>
      <c r="P13" s="53">
        <f>O13/O$68*100</f>
        <v>-1.2775628424975656</v>
      </c>
      <c r="Q13" s="55">
        <f>I13-M13</f>
        <v>-337</v>
      </c>
      <c r="R13" s="55">
        <f>Q13/Q$68*100</f>
        <v>-3.0264930399640773</v>
      </c>
      <c r="S13" s="53">
        <f>EquB!F81</f>
        <v>111247</v>
      </c>
      <c r="T13" s="53">
        <f>S13/S$68*100</f>
        <v>5.06630095048145</v>
      </c>
      <c r="U13" s="55">
        <v>124722</v>
      </c>
      <c r="V13" s="55">
        <f>U13/U$68*100</f>
        <v>5.6765277611527285</v>
      </c>
      <c r="W13" s="53">
        <v>9</v>
      </c>
      <c r="X13" s="53">
        <f>W13/W$68*100</f>
        <v>1.6666666666666667</v>
      </c>
      <c r="Y13" s="55">
        <v>9</v>
      </c>
      <c r="Z13" s="55">
        <f>Y13/Y$68*100</f>
        <v>1.7509727626459144</v>
      </c>
      <c r="AA13" s="10"/>
    </row>
    <row r="14" spans="1:27">
      <c r="A14" s="9"/>
      <c r="B14" s="96"/>
      <c r="C14" s="1479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341"/>
      <c r="T14" s="53"/>
      <c r="U14" s="55"/>
      <c r="V14" s="55"/>
      <c r="W14" s="53"/>
      <c r="X14" s="53"/>
      <c r="Y14" s="55"/>
      <c r="Z14" s="55"/>
      <c r="AA14" s="10"/>
    </row>
    <row r="15" spans="1:27">
      <c r="A15" s="9"/>
      <c r="B15" s="96" t="s">
        <v>51</v>
      </c>
      <c r="C15" s="881">
        <f>EquA!R12</f>
        <v>10583.733964570001</v>
      </c>
      <c r="D15" s="53">
        <f>C15/C$68*100</f>
        <v>2.4468134339019132</v>
      </c>
      <c r="E15" s="55">
        <v>8927</v>
      </c>
      <c r="F15" s="55">
        <v>2</v>
      </c>
      <c r="G15" s="53">
        <f>'[1]FIN MIN GO VA'!$C$56</f>
        <v>1111.4999999999998</v>
      </c>
      <c r="H15" s="53">
        <f>G15/G$68*100</f>
        <v>1.0670342503713726</v>
      </c>
      <c r="I15" s="55">
        <v>915</v>
      </c>
      <c r="J15" s="55">
        <v>1</v>
      </c>
      <c r="K15" s="53">
        <f>'[1]FIN MIN GO VA'!$C$58</f>
        <v>714.19999999999993</v>
      </c>
      <c r="L15" s="53">
        <f>K15/K$68*100</f>
        <v>0.84305078619620588</v>
      </c>
      <c r="M15" s="55">
        <v>887</v>
      </c>
      <c r="N15" s="55">
        <f>M15/M$68*100</f>
        <v>1.0837161567784186</v>
      </c>
      <c r="O15" s="53">
        <f>G15-K15</f>
        <v>397.29999999999984</v>
      </c>
      <c r="P15" s="53">
        <f>O15/O$68*100</f>
        <v>2.0425582186087832</v>
      </c>
      <c r="Q15" s="55">
        <f>I15-M15</f>
        <v>28</v>
      </c>
      <c r="R15" s="55">
        <f>Q15/Q$68*100</f>
        <v>0.25145936237090255</v>
      </c>
      <c r="S15" s="53">
        <f>EquA!R81</f>
        <v>20728</v>
      </c>
      <c r="T15" s="53">
        <f>S15/S$68*100</f>
        <v>0.94397409459652404</v>
      </c>
      <c r="U15" s="55">
        <v>19649</v>
      </c>
      <c r="V15" s="55">
        <f>U15/U$68*100</f>
        <v>0.89429366093303464</v>
      </c>
      <c r="W15" s="53">
        <v>11</v>
      </c>
      <c r="X15" s="53">
        <f>W15/W$68*100</f>
        <v>2.0370370370370372</v>
      </c>
      <c r="Y15" s="55">
        <v>10</v>
      </c>
      <c r="Z15" s="55">
        <f>Y15/Y$68*100</f>
        <v>1.9455252918287937</v>
      </c>
      <c r="AA15" s="10"/>
    </row>
    <row r="16" spans="1:27">
      <c r="A16" s="9"/>
      <c r="B16" s="96"/>
      <c r="C16" s="1479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3"/>
      <c r="Q16" s="55"/>
      <c r="R16" s="55"/>
      <c r="S16" s="53"/>
      <c r="T16" s="53"/>
      <c r="U16" s="55"/>
      <c r="V16" s="55"/>
      <c r="W16" s="53"/>
      <c r="X16" s="53"/>
      <c r="Y16" s="55"/>
      <c r="Z16" s="55"/>
      <c r="AA16" s="10"/>
    </row>
    <row r="17" spans="1:27">
      <c r="A17" s="9"/>
      <c r="B17" s="96" t="s">
        <v>52</v>
      </c>
      <c r="C17" s="881">
        <f>EquB!B12</f>
        <v>12029.916138099998</v>
      </c>
      <c r="D17" s="53">
        <f>C17/C$68*100</f>
        <v>2.7811508220022034</v>
      </c>
      <c r="E17" s="55">
        <v>11408</v>
      </c>
      <c r="F17" s="55">
        <v>3</v>
      </c>
      <c r="G17" s="53">
        <f>'[1]GR SM LA EM OTH'!$C$46</f>
        <v>367.61997510000003</v>
      </c>
      <c r="H17" s="53">
        <f>G17/G$68*100</f>
        <v>0.35291327445107629</v>
      </c>
      <c r="I17" s="55">
        <v>650</v>
      </c>
      <c r="J17" s="55">
        <v>1</v>
      </c>
      <c r="K17" s="53">
        <f>'[1]GR SM LA EM OTH'!$C$48</f>
        <v>1044.0999999999999</v>
      </c>
      <c r="L17" s="53">
        <f>K17/K$68*100</f>
        <v>1.2324689524887407</v>
      </c>
      <c r="M17" s="55">
        <v>686</v>
      </c>
      <c r="N17" s="55">
        <f>M17/M$68*100</f>
        <v>0.83813898934610498</v>
      </c>
      <c r="O17" s="53">
        <f>G17-K17</f>
        <v>-676.48002489999988</v>
      </c>
      <c r="P17" s="53">
        <f>O17/O$68*100</f>
        <v>-3.4778500744630492</v>
      </c>
      <c r="Q17" s="55">
        <f>I17-M17</f>
        <v>-36</v>
      </c>
      <c r="R17" s="55">
        <f>Q17/Q$68*100</f>
        <v>-0.32330489447687472</v>
      </c>
      <c r="S17" s="53">
        <f>EquB!B81</f>
        <v>61469</v>
      </c>
      <c r="T17" s="53">
        <f>S17/S$68*100</f>
        <v>2.7993604602833719</v>
      </c>
      <c r="U17" s="55">
        <v>73845</v>
      </c>
      <c r="V17" s="55">
        <f>U17/U$68*100</f>
        <v>3.3609402713420509</v>
      </c>
      <c r="W17" s="53">
        <v>10</v>
      </c>
      <c r="X17" s="53">
        <f>W17/W$68*100</f>
        <v>1.8518518518518516</v>
      </c>
      <c r="Y17" s="55">
        <v>10</v>
      </c>
      <c r="Z17" s="55">
        <f>Y17/Y$68*100</f>
        <v>1.9455252918287937</v>
      </c>
      <c r="AA17" s="10"/>
    </row>
    <row r="18" spans="1:27">
      <c r="A18" s="9"/>
      <c r="B18" s="96"/>
      <c r="C18" s="1479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55"/>
      <c r="AA18" s="10"/>
    </row>
    <row r="19" spans="1:27">
      <c r="A19" s="9"/>
      <c r="B19" s="96" t="s">
        <v>53</v>
      </c>
      <c r="C19" s="881">
        <f>EquA!N12</f>
        <v>5323.6308073999999</v>
      </c>
      <c r="D19" s="53">
        <f>C19/C$68*100</f>
        <v>1.2307500755674587</v>
      </c>
      <c r="E19" s="55">
        <v>4533</v>
      </c>
      <c r="F19" s="55">
        <v>1</v>
      </c>
      <c r="G19" s="53">
        <f>'[1]GR SM LA EM OTH'!$C$22</f>
        <v>539.10805245000006</v>
      </c>
      <c r="H19" s="53">
        <f>G19/G$68*100</f>
        <v>0.51754094162407249</v>
      </c>
      <c r="I19" s="55">
        <v>260</v>
      </c>
      <c r="J19" s="55">
        <v>0</v>
      </c>
      <c r="K19" s="53">
        <f>'[1]GR SM LA EM OTH'!$C$24</f>
        <v>536.70000000000005</v>
      </c>
      <c r="L19" s="53">
        <f>K19/K$68*100</f>
        <v>0.63352752303486959</v>
      </c>
      <c r="M19" s="55">
        <v>517</v>
      </c>
      <c r="N19" s="55">
        <f>M19/M$68*100</f>
        <v>0.63165868439057771</v>
      </c>
      <c r="O19" s="53">
        <f>G19-K19</f>
        <v>2.4080524500000138</v>
      </c>
      <c r="P19" s="53">
        <f>O19/O$68*100</f>
        <v>1.2380033532817886E-2</v>
      </c>
      <c r="Q19" s="55">
        <f>I19-M19</f>
        <v>-257</v>
      </c>
      <c r="R19" s="55">
        <f>Q19/Q$68*100</f>
        <v>-2.3080377189043557</v>
      </c>
      <c r="S19" s="53">
        <f>EquA!N81</f>
        <v>43787</v>
      </c>
      <c r="T19" s="53">
        <f>S19/S$68*100</f>
        <v>1.9941042879244499</v>
      </c>
      <c r="U19" s="55">
        <v>43652</v>
      </c>
      <c r="V19" s="55">
        <f>U19/U$68*100</f>
        <v>1.9867528569926629</v>
      </c>
      <c r="W19" s="53">
        <v>12</v>
      </c>
      <c r="X19" s="53">
        <f>W19/W$68*100</f>
        <v>2.2222222222222223</v>
      </c>
      <c r="Y19" s="55">
        <v>13</v>
      </c>
      <c r="Z19" s="55">
        <f>Y19/Y$68*100</f>
        <v>2.5291828793774318</v>
      </c>
      <c r="AA19" s="10"/>
    </row>
    <row r="20" spans="1:27">
      <c r="A20" s="9"/>
      <c r="B20" s="96"/>
      <c r="C20" s="1479"/>
      <c r="D20" s="53"/>
      <c r="E20" s="55"/>
      <c r="F20" s="55"/>
      <c r="G20" s="53"/>
      <c r="H20" s="53"/>
      <c r="I20" s="55"/>
      <c r="J20" s="55"/>
      <c r="K20" s="53"/>
      <c r="L20" s="53"/>
      <c r="M20" s="55"/>
      <c r="N20" s="55"/>
      <c r="O20" s="53"/>
      <c r="P20" s="53"/>
      <c r="Q20" s="55"/>
      <c r="R20" s="55"/>
      <c r="S20" s="53"/>
      <c r="T20" s="53"/>
      <c r="U20" s="55"/>
      <c r="V20" s="55"/>
      <c r="W20" s="53"/>
      <c r="X20" s="53"/>
      <c r="Y20" s="55"/>
      <c r="Z20" s="55"/>
      <c r="AA20" s="10"/>
    </row>
    <row r="21" spans="1:27">
      <c r="A21" s="9"/>
      <c r="B21" s="96" t="s">
        <v>54</v>
      </c>
      <c r="C21" s="881">
        <f>EquA!F12</f>
        <v>4685.1492077761977</v>
      </c>
      <c r="D21" s="53">
        <f>C21/C$68*100</f>
        <v>1.0831419289068891</v>
      </c>
      <c r="E21" s="55">
        <v>4201</v>
      </c>
      <c r="F21" s="55">
        <v>1</v>
      </c>
      <c r="G21" s="53">
        <f>'[1]GR SM LA EM OTH'!$C$60</f>
        <v>496.71900000000005</v>
      </c>
      <c r="H21" s="53">
        <f>G21/G$68*100</f>
        <v>0.47684767054450561</v>
      </c>
      <c r="I21" s="55">
        <v>370</v>
      </c>
      <c r="J21" s="55">
        <v>0</v>
      </c>
      <c r="K21" s="53">
        <f>'[1]GR SM LA EM OTH'!$C$62</f>
        <v>186.03699999999998</v>
      </c>
      <c r="L21" s="53">
        <f>K21/K$68*100</f>
        <v>0.21960044680983418</v>
      </c>
      <c r="M21" s="55">
        <v>244</v>
      </c>
      <c r="N21" s="55">
        <f>M21/M$68*100</f>
        <v>0.29811357638549507</v>
      </c>
      <c r="O21" s="53">
        <f>G21-K21</f>
        <v>310.68200000000007</v>
      </c>
      <c r="P21" s="53">
        <f>O21/O$68*100</f>
        <v>1.5972465957055486</v>
      </c>
      <c r="Q21" s="55">
        <f>I21-M21</f>
        <v>126</v>
      </c>
      <c r="R21" s="55">
        <f>Q21/Q$68*100</f>
        <v>1.1315671306690616</v>
      </c>
      <c r="S21" s="53">
        <f>EquA!F81</f>
        <v>4966</v>
      </c>
      <c r="T21" s="53">
        <f>S21/S$68*100</f>
        <v>0.22615666507942578</v>
      </c>
      <c r="U21" s="55">
        <v>5390</v>
      </c>
      <c r="V21" s="55">
        <f>U21/U$68*100</f>
        <v>0.24531746309883745</v>
      </c>
      <c r="W21" s="53">
        <v>10</v>
      </c>
      <c r="X21" s="53">
        <f>W21/W$68*100</f>
        <v>1.8518518518518516</v>
      </c>
      <c r="Y21" s="55">
        <v>10</v>
      </c>
      <c r="Z21" s="55">
        <f>Y21/Y$68*100</f>
        <v>1.9455252918287937</v>
      </c>
      <c r="AA21" s="10"/>
    </row>
    <row r="22" spans="1:27">
      <c r="A22" s="9"/>
      <c r="B22" s="96"/>
      <c r="C22" s="1479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3"/>
      <c r="Q22" s="55"/>
      <c r="R22" s="55"/>
      <c r="S22" s="53"/>
      <c r="T22" s="53"/>
      <c r="U22" s="55"/>
      <c r="V22" s="55"/>
      <c r="W22" s="53"/>
      <c r="X22" s="53"/>
      <c r="Y22" s="55"/>
      <c r="Z22" s="55"/>
      <c r="AA22" s="10"/>
    </row>
    <row r="23" spans="1:27">
      <c r="A23" s="9"/>
      <c r="B23" s="96" t="s">
        <v>55</v>
      </c>
      <c r="C23" s="881">
        <f>EquB!J12</f>
        <v>3641.8558345599999</v>
      </c>
      <c r="D23" s="53">
        <f>C23/C$68*100</f>
        <v>0.84194687906608856</v>
      </c>
      <c r="E23" s="55">
        <v>3548</v>
      </c>
      <c r="F23" s="55">
        <v>1</v>
      </c>
      <c r="G23" s="53">
        <f>'[1]FIN MIN GO VA'!$C$32</f>
        <v>527.16780070000004</v>
      </c>
      <c r="H23" s="53">
        <f>G23/G$68*100</f>
        <v>0.50607836170926657</v>
      </c>
      <c r="I23" s="55">
        <v>351</v>
      </c>
      <c r="J23" s="55">
        <v>0</v>
      </c>
      <c r="K23" s="53">
        <f>'[1]FIN MIN GO VA'!$C$34</f>
        <v>858.69999999999993</v>
      </c>
      <c r="L23" s="53">
        <f>K23/K$68*100</f>
        <v>1.013620428600787</v>
      </c>
      <c r="M23" s="55">
        <v>295</v>
      </c>
      <c r="N23" s="55">
        <f>M23/M$68*100</f>
        <v>0.36042420095787314</v>
      </c>
      <c r="O23" s="53">
        <f>G23-K23</f>
        <v>-331.53219929999989</v>
      </c>
      <c r="P23" s="53">
        <f>O23/O$68*100</f>
        <v>-1.7044395127451804</v>
      </c>
      <c r="Q23" s="55">
        <f>I23-M23</f>
        <v>56</v>
      </c>
      <c r="R23" s="55">
        <f>Q23/Q$68*100</f>
        <v>0.5029187247418051</v>
      </c>
      <c r="S23" s="53">
        <f>EquB!J81</f>
        <v>50338</v>
      </c>
      <c r="T23" s="53">
        <f>S23/S$68*100</f>
        <v>2.2924434568602772</v>
      </c>
      <c r="U23" s="55">
        <v>50198</v>
      </c>
      <c r="V23" s="55">
        <f>U23/U$68*100</f>
        <v>2.2846838613423825</v>
      </c>
      <c r="W23" s="53">
        <v>10</v>
      </c>
      <c r="X23" s="53">
        <f>W23/W$68*100</f>
        <v>1.8518518518518516</v>
      </c>
      <c r="Y23" s="55">
        <v>10</v>
      </c>
      <c r="Z23" s="55">
        <f>Y23/Y$68*100</f>
        <v>1.9455252918287937</v>
      </c>
      <c r="AA23" s="10"/>
    </row>
    <row r="24" spans="1:27">
      <c r="A24" s="9"/>
      <c r="B24" s="96"/>
      <c r="C24" s="1479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3"/>
      <c r="Q24" s="55"/>
      <c r="R24" s="55"/>
      <c r="S24" s="53"/>
      <c r="T24" s="53"/>
      <c r="U24" s="55"/>
      <c r="V24" s="55"/>
      <c r="W24" s="53"/>
      <c r="X24" s="53"/>
      <c r="Y24" s="55"/>
      <c r="Z24" s="55"/>
      <c r="AA24" s="10"/>
    </row>
    <row r="25" spans="1:27">
      <c r="A25" s="9"/>
      <c r="B25" s="96" t="s">
        <v>56</v>
      </c>
      <c r="C25" s="881">
        <f>EquB!R12</f>
        <v>3032.7191879800002</v>
      </c>
      <c r="D25" s="53">
        <f>C25/C$68*100</f>
        <v>0.70112288113461174</v>
      </c>
      <c r="E25" s="55">
        <v>2953</v>
      </c>
      <c r="F25" s="55">
        <v>1</v>
      </c>
      <c r="G25" s="53">
        <f>'[1]FIN MIN GO VA'!$C$44</f>
        <v>160.51775673999998</v>
      </c>
      <c r="H25" s="53">
        <f>G25/G$68*100</f>
        <v>0.15409621613527688</v>
      </c>
      <c r="I25" s="55">
        <v>104</v>
      </c>
      <c r="J25" s="55">
        <v>0</v>
      </c>
      <c r="K25" s="53">
        <f>'[1]FIN MIN GO VA'!$C$46</f>
        <v>444.5</v>
      </c>
      <c r="L25" s="53">
        <f>K25/K$68*100</f>
        <v>0.52469346746599499</v>
      </c>
      <c r="M25" s="55">
        <v>160</v>
      </c>
      <c r="N25" s="55">
        <f>M25/M$68*100</f>
        <v>0.19548431238393121</v>
      </c>
      <c r="O25" s="53">
        <f>G25-K25</f>
        <v>-283.98224326000002</v>
      </c>
      <c r="P25" s="53">
        <f>O25/O$68*100</f>
        <v>-1.4599805308574678</v>
      </c>
      <c r="Q25" s="55">
        <f>I25-M25</f>
        <v>-56</v>
      </c>
      <c r="R25" s="55">
        <f>Q25/Q$68*100</f>
        <v>-0.5029187247418051</v>
      </c>
      <c r="S25" s="53">
        <f>EquB!R81</f>
        <v>71830</v>
      </c>
      <c r="T25" s="53">
        <f>S25/S$68*100</f>
        <v>3.2712108845459436</v>
      </c>
      <c r="U25" s="55">
        <v>75327</v>
      </c>
      <c r="V25" s="55">
        <f>U25/U$68*100</f>
        <v>3.4283911953332336</v>
      </c>
      <c r="W25" s="53">
        <v>8</v>
      </c>
      <c r="X25" s="53">
        <f>W25/W$68*100</f>
        <v>1.4814814814814816</v>
      </c>
      <c r="Y25" s="55">
        <v>8</v>
      </c>
      <c r="Z25" s="55">
        <f>Y25/Y$68*100</f>
        <v>1.556420233463035</v>
      </c>
      <c r="AA25" s="10"/>
    </row>
    <row r="26" spans="1:27">
      <c r="A26" s="9"/>
      <c r="B26" s="96"/>
      <c r="C26" s="1479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3"/>
      <c r="Q26" s="55"/>
      <c r="R26" s="55"/>
      <c r="S26" s="53"/>
      <c r="T26" s="53"/>
      <c r="U26" s="55"/>
      <c r="V26" s="55"/>
      <c r="W26" s="53"/>
      <c r="X26" s="53"/>
      <c r="Y26" s="55"/>
      <c r="Z26" s="55"/>
      <c r="AA26" s="10"/>
    </row>
    <row r="27" spans="1:27">
      <c r="A27" s="9"/>
      <c r="B27" s="96" t="s">
        <v>57</v>
      </c>
      <c r="C27" s="881">
        <f>EquB!V12</f>
        <v>477.9</v>
      </c>
      <c r="D27" s="53">
        <f>C27/C$68*100</f>
        <v>0.11048389386734102</v>
      </c>
      <c r="E27" s="55">
        <v>438</v>
      </c>
      <c r="F27" s="55">
        <v>0</v>
      </c>
      <c r="G27" s="53">
        <f>'[1]FIN MIN GO VA'!$C$10</f>
        <v>24</v>
      </c>
      <c r="H27" s="53">
        <f>G27/G$68*100</f>
        <v>2.3039875851473639E-2</v>
      </c>
      <c r="I27" s="55">
        <v>7</v>
      </c>
      <c r="J27" s="55">
        <v>0</v>
      </c>
      <c r="K27" s="53">
        <f>'[1]FIN MIN GO VA'!$C$12</f>
        <v>30.6</v>
      </c>
      <c r="L27" s="53">
        <f>K27/K$68*100</f>
        <v>3.6120630156264218E-2</v>
      </c>
      <c r="M27" s="55">
        <v>23</v>
      </c>
      <c r="N27" s="55">
        <f>M27/M$68*100</f>
        <v>2.8100869905190107E-2</v>
      </c>
      <c r="O27" s="53">
        <f>G27-K27</f>
        <v>-6.6000000000000014</v>
      </c>
      <c r="P27" s="53">
        <f>O27/O$68*100</f>
        <v>-3.3931246521062115E-2</v>
      </c>
      <c r="Q27" s="55">
        <f>I27-M27</f>
        <v>-16</v>
      </c>
      <c r="R27" s="55">
        <f>Q27/Q$68*100</f>
        <v>-0.1436910642119443</v>
      </c>
      <c r="S27" s="53">
        <f>EquB!V81</f>
        <v>12746</v>
      </c>
      <c r="T27" s="53">
        <f>S27/S$68*100</f>
        <v>0.58046573763639975</v>
      </c>
      <c r="U27" s="55">
        <v>12602</v>
      </c>
      <c r="V27" s="55">
        <f>U27/U$68*100</f>
        <v>0.57356042114499994</v>
      </c>
      <c r="W27" s="53">
        <v>1</v>
      </c>
      <c r="X27" s="53">
        <f>W27/W$68*100</f>
        <v>0.1851851851851852</v>
      </c>
      <c r="Y27" s="55">
        <v>1</v>
      </c>
      <c r="Z27" s="55">
        <f>Y27/Y$68*100</f>
        <v>0.19455252918287938</v>
      </c>
      <c r="AA27" s="10"/>
    </row>
    <row r="28" spans="1:27">
      <c r="A28" s="9"/>
      <c r="B28" s="96"/>
      <c r="C28" s="1479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3"/>
      <c r="Q28" s="55"/>
      <c r="R28" s="55"/>
      <c r="S28" s="53"/>
      <c r="T28" s="53"/>
      <c r="U28" s="55"/>
      <c r="V28" s="55"/>
      <c r="W28" s="53"/>
      <c r="X28" s="53"/>
      <c r="Y28" s="55"/>
      <c r="Z28" s="55"/>
      <c r="AA28" s="10"/>
    </row>
    <row r="29" spans="1:27">
      <c r="A29" s="9"/>
      <c r="B29" s="96" t="s">
        <v>58</v>
      </c>
      <c r="C29" s="881">
        <f>EquB!Z12</f>
        <v>4099.9007718900011</v>
      </c>
      <c r="D29" s="53">
        <f>C29/C$68*100</f>
        <v>0.94784055607475293</v>
      </c>
      <c r="E29" s="55">
        <v>4004</v>
      </c>
      <c r="F29" s="55">
        <v>1</v>
      </c>
      <c r="G29" s="53">
        <f>'[1]FIN MIN GO VA'!$C$21</f>
        <v>153.90694621999995</v>
      </c>
      <c r="H29" s="53">
        <f>G29/G$68*100</f>
        <v>0.14774987223284286</v>
      </c>
      <c r="I29" s="55">
        <v>94</v>
      </c>
      <c r="J29" s="55">
        <v>0</v>
      </c>
      <c r="K29" s="53">
        <f>'[1]FIN MIN GO VA'!$C$23</f>
        <v>459.1</v>
      </c>
      <c r="L29" s="53">
        <f>K29/K$68*100</f>
        <v>0.54192749361898374</v>
      </c>
      <c r="M29" s="55">
        <v>121</v>
      </c>
      <c r="N29" s="55">
        <f>M29/M$68*100</f>
        <v>0.14783501124034795</v>
      </c>
      <c r="O29" s="53">
        <f>G29-K29</f>
        <v>-305.19305378000007</v>
      </c>
      <c r="P29" s="53">
        <f>O29/O$68*100</f>
        <v>-1.56902738550378</v>
      </c>
      <c r="Q29" s="55">
        <f>I29-M29</f>
        <v>-27</v>
      </c>
      <c r="R29" s="55">
        <f>Q29/Q$68*100</f>
        <v>-0.24247867085765601</v>
      </c>
      <c r="S29" s="53">
        <f>EquB!Z81</f>
        <v>21977</v>
      </c>
      <c r="T29" s="53">
        <f>S29/S$68*100</f>
        <v>1.0008548184556063</v>
      </c>
      <c r="U29" s="55">
        <v>26635</v>
      </c>
      <c r="V29" s="55">
        <f>U29/U$68*100</f>
        <v>1.2122505806377617</v>
      </c>
      <c r="W29" s="53">
        <v>8</v>
      </c>
      <c r="X29" s="53">
        <f>W29/W$68*100</f>
        <v>1.4814814814814816</v>
      </c>
      <c r="Y29" s="55">
        <v>8</v>
      </c>
      <c r="Z29" s="55">
        <f>Y29/Y$68*100</f>
        <v>1.556420233463035</v>
      </c>
      <c r="AA29" s="10"/>
    </row>
    <row r="30" spans="1:27">
      <c r="A30" s="9"/>
      <c r="B30" s="96"/>
      <c r="C30" s="88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3"/>
      <c r="Q30" s="55"/>
      <c r="R30" s="55"/>
      <c r="S30" s="53"/>
      <c r="T30" s="53"/>
      <c r="U30" s="55"/>
      <c r="V30" s="55"/>
      <c r="W30" s="53"/>
      <c r="X30" s="53"/>
      <c r="Y30" s="55"/>
      <c r="Z30" s="55"/>
      <c r="AA30" s="10"/>
    </row>
    <row r="31" spans="1:27">
      <c r="A31" s="9"/>
      <c r="B31" s="169" t="s">
        <v>59</v>
      </c>
      <c r="C31" s="883">
        <f>SUM(C11:C30)</f>
        <v>136146.24938827474</v>
      </c>
      <c r="D31" s="1377">
        <f>C31/C$68*100</f>
        <v>31.475136572192277</v>
      </c>
      <c r="E31" s="172">
        <v>120716</v>
      </c>
      <c r="F31" s="172">
        <v>31</v>
      </c>
      <c r="G31" s="171">
        <f>SUM(G11:G30)</f>
        <v>13501.816634990002</v>
      </c>
      <c r="H31" s="1377">
        <f>G31/G$68*100</f>
        <v>12.961674126647132</v>
      </c>
      <c r="I31" s="172">
        <v>9330</v>
      </c>
      <c r="J31" s="172">
        <v>10</v>
      </c>
      <c r="K31" s="171">
        <f>SUM(K11:K30)</f>
        <v>14557.182000000003</v>
      </c>
      <c r="L31" s="1377">
        <f>K31/K$68*100</f>
        <v>17.183483239850545</v>
      </c>
      <c r="M31" s="172">
        <v>8911</v>
      </c>
      <c r="N31" s="1391">
        <f>M31/M$68*100</f>
        <v>10.887254422832568</v>
      </c>
      <c r="O31" s="171">
        <f>G31-K31</f>
        <v>-1055.3653650100005</v>
      </c>
      <c r="P31" s="1377">
        <f>O31/O$68*100</f>
        <v>-5.4257367227189421</v>
      </c>
      <c r="Q31" s="172">
        <f>I31-M31</f>
        <v>419</v>
      </c>
      <c r="R31" s="1391">
        <f>Q31/Q$68*100</f>
        <v>3.7629097440502921</v>
      </c>
      <c r="S31" s="171">
        <f>SUM(S11:S30)</f>
        <v>1249911</v>
      </c>
      <c r="T31" s="1377">
        <f>S31/S$68*100</f>
        <v>56.922211720920288</v>
      </c>
      <c r="U31" s="172">
        <v>1275513</v>
      </c>
      <c r="V31" s="1391">
        <f>U31/U$68*100</f>
        <v>58.052989482298237</v>
      </c>
      <c r="W31" s="171">
        <f>SUM(W11:W30)</f>
        <v>162</v>
      </c>
      <c r="X31" s="1377">
        <f>W31/W$68*100</f>
        <v>30</v>
      </c>
      <c r="Y31" s="172">
        <v>158</v>
      </c>
      <c r="Z31" s="1391">
        <f>Y31/Y$68*100</f>
        <v>30.739299610894943</v>
      </c>
      <c r="AA31" s="10"/>
    </row>
    <row r="32" spans="1:27">
      <c r="A32" s="9"/>
      <c r="B32" s="96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3"/>
      <c r="Q32" s="55"/>
      <c r="R32" s="55"/>
      <c r="S32" s="53"/>
      <c r="T32" s="53"/>
      <c r="U32" s="55"/>
      <c r="V32" s="55"/>
      <c r="W32" s="53"/>
      <c r="X32" s="53"/>
      <c r="Y32" s="55"/>
      <c r="Z32" s="55"/>
      <c r="AA32" s="10"/>
    </row>
    <row r="33" spans="1:27">
      <c r="A33" s="9"/>
      <c r="B33" s="96" t="s">
        <v>60</v>
      </c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3"/>
      <c r="Q33" s="55"/>
      <c r="R33" s="55"/>
      <c r="S33" s="53"/>
      <c r="T33" s="53"/>
      <c r="U33" s="55"/>
      <c r="V33" s="55"/>
      <c r="W33" s="53"/>
      <c r="X33" s="53"/>
      <c r="Y33" s="55"/>
      <c r="Z33" s="55"/>
      <c r="AA33" s="10"/>
    </row>
    <row r="34" spans="1:27">
      <c r="A34" s="9"/>
      <c r="B34" s="96"/>
      <c r="C34" s="1484"/>
      <c r="D34" s="1481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3"/>
      <c r="Q34" s="55"/>
      <c r="R34" s="55"/>
      <c r="S34" s="53"/>
      <c r="T34" s="53"/>
      <c r="U34" s="55"/>
      <c r="V34" s="55"/>
      <c r="W34" s="53"/>
      <c r="X34" s="53"/>
      <c r="Y34" s="55"/>
      <c r="Z34" s="55"/>
      <c r="AA34" s="10"/>
    </row>
    <row r="35" spans="1:27">
      <c r="A35" s="9"/>
      <c r="B35" s="96" t="s">
        <v>61</v>
      </c>
      <c r="C35" s="52">
        <f>'Pru Low'!B10</f>
        <v>13363.763298839998</v>
      </c>
      <c r="D35" s="53">
        <f>C35/C$68*100</f>
        <v>3.0895179032795679</v>
      </c>
      <c r="E35" s="55">
        <v>11355</v>
      </c>
      <c r="F35" s="55">
        <v>3</v>
      </c>
      <c r="G35" s="53">
        <f>[1]AA1!$C$7</f>
        <v>4219.1229999999996</v>
      </c>
      <c r="H35" s="53">
        <f>G35/G$68*100</f>
        <v>4.0503362550873749</v>
      </c>
      <c r="I35" s="55">
        <v>2187</v>
      </c>
      <c r="J35" s="55">
        <v>2</v>
      </c>
      <c r="K35" s="53">
        <f>[1]AA1!$C$9</f>
        <v>1391.5759999999998</v>
      </c>
      <c r="L35" s="53">
        <f>K35/K$68*100</f>
        <v>1.6426340532788735</v>
      </c>
      <c r="M35" s="55">
        <v>906</v>
      </c>
      <c r="N35" s="55">
        <f>M35/M$68*100</f>
        <v>1.1069299188740103</v>
      </c>
      <c r="O35" s="53">
        <f>G35-K35</f>
        <v>2827.5469999999996</v>
      </c>
      <c r="P35" s="53">
        <f>O35/O$68*100</f>
        <v>14.536696107104483</v>
      </c>
      <c r="Q35" s="55">
        <f>I35-M35</f>
        <v>1281</v>
      </c>
      <c r="R35" s="55">
        <f>Q35/Q$68*100</f>
        <v>11.504265828468792</v>
      </c>
      <c r="S35" s="53">
        <f>'Pru Low'!B47</f>
        <v>8483</v>
      </c>
      <c r="T35" s="53">
        <f>S35/S$68*100</f>
        <v>0.38632440392041262</v>
      </c>
      <c r="U35" s="55">
        <v>10000</v>
      </c>
      <c r="V35" s="55">
        <f>U35/U$68*100</f>
        <v>0.45513443988652591</v>
      </c>
      <c r="W35" s="53">
        <v>38</v>
      </c>
      <c r="X35" s="53">
        <f>W35/W$68*100</f>
        <v>7.0370370370370372</v>
      </c>
      <c r="Y35" s="55">
        <v>35</v>
      </c>
      <c r="Z35" s="55">
        <f>Y35/Y$68*100</f>
        <v>6.809338521400778</v>
      </c>
      <c r="AA35" s="10"/>
    </row>
    <row r="36" spans="1:27">
      <c r="A36" s="9"/>
      <c r="B36" s="96"/>
      <c r="C36" s="1479"/>
      <c r="D36" s="1481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3"/>
      <c r="Q36" s="55"/>
      <c r="R36" s="55"/>
      <c r="S36" s="53"/>
      <c r="T36" s="53"/>
      <c r="U36" s="55"/>
      <c r="V36" s="55"/>
      <c r="W36" s="53"/>
      <c r="X36" s="53"/>
      <c r="Y36" s="55"/>
      <c r="Z36" s="55"/>
      <c r="AA36" s="10"/>
    </row>
    <row r="37" spans="1:27">
      <c r="A37" s="9"/>
      <c r="B37" s="96" t="s">
        <v>62</v>
      </c>
      <c r="C37" s="52">
        <f>'Pru Med'!B10</f>
        <v>27207.890777510871</v>
      </c>
      <c r="D37" s="53">
        <f>C37/C$68*100</f>
        <v>6.290089384843518</v>
      </c>
      <c r="E37" s="55">
        <v>24294</v>
      </c>
      <c r="F37" s="55">
        <v>6</v>
      </c>
      <c r="G37" s="53">
        <f>[1]AA1!$C$29</f>
        <v>3849.6675740000001</v>
      </c>
      <c r="H37" s="53">
        <f>G37/G$68*100</f>
        <v>3.6956609572668211</v>
      </c>
      <c r="I37" s="55">
        <v>2500</v>
      </c>
      <c r="J37" s="55">
        <v>3</v>
      </c>
      <c r="K37" s="53">
        <f>[1]AA1!$C$31</f>
        <v>2531.5310000000004</v>
      </c>
      <c r="L37" s="53">
        <f>K37/K$68*100</f>
        <v>2.9882514699384877</v>
      </c>
      <c r="M37" s="55">
        <v>1314</v>
      </c>
      <c r="N37" s="55">
        <f>M37/M$68*100</f>
        <v>1.6054149154530351</v>
      </c>
      <c r="O37" s="53">
        <f>G37-K37</f>
        <v>1318.1365739999997</v>
      </c>
      <c r="P37" s="53">
        <f>O37/O$68*100</f>
        <v>6.7766692486094255</v>
      </c>
      <c r="Q37" s="55">
        <f>I37-M37</f>
        <v>1186</v>
      </c>
      <c r="R37" s="55">
        <f>Q37/Q$68*100</f>
        <v>10.651100134710372</v>
      </c>
      <c r="S37" s="53">
        <f>'Pru Med'!B47</f>
        <v>49460</v>
      </c>
      <c r="T37" s="53">
        <f>S37/S$68*100</f>
        <v>2.2524584484149015</v>
      </c>
      <c r="U37" s="55">
        <v>51852</v>
      </c>
      <c r="V37" s="55">
        <f>U37/U$68*100</f>
        <v>2.3599630976996142</v>
      </c>
      <c r="W37" s="53">
        <v>62</v>
      </c>
      <c r="X37" s="53">
        <f>W37/W$68*100</f>
        <v>11.481481481481481</v>
      </c>
      <c r="Y37" s="55">
        <v>58</v>
      </c>
      <c r="Z37" s="55">
        <f>Y37/Y$68*100</f>
        <v>11.284046692607005</v>
      </c>
      <c r="AA37" s="10"/>
    </row>
    <row r="38" spans="1:27">
      <c r="A38" s="9"/>
      <c r="B38" s="96"/>
      <c r="C38" s="1479"/>
      <c r="D38" s="1481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3"/>
      <c r="Q38" s="55"/>
      <c r="R38" s="55"/>
      <c r="S38" s="53"/>
      <c r="T38" s="53"/>
      <c r="U38" s="55"/>
      <c r="V38" s="55"/>
      <c r="W38" s="53"/>
      <c r="X38" s="53"/>
      <c r="Y38" s="55"/>
      <c r="Z38" s="55"/>
      <c r="AA38" s="10"/>
    </row>
    <row r="39" spans="1:27">
      <c r="A39" s="9"/>
      <c r="B39" s="96" t="s">
        <v>63</v>
      </c>
      <c r="C39" s="52">
        <f>'Prud High'!B10</f>
        <v>315.95239912</v>
      </c>
      <c r="D39" s="53">
        <f>C39/C$68*100</f>
        <v>7.3043840409093633E-2</v>
      </c>
      <c r="E39" s="55">
        <v>443</v>
      </c>
      <c r="F39" s="55">
        <v>0</v>
      </c>
      <c r="G39" s="53">
        <f>[1]AA1!$C$65</f>
        <v>135.887</v>
      </c>
      <c r="H39" s="53">
        <f>G39/G$68*100</f>
        <v>0.13045081707621659</v>
      </c>
      <c r="I39" s="55">
        <v>8</v>
      </c>
      <c r="J39" s="55">
        <v>0</v>
      </c>
      <c r="K39" s="53">
        <f>[1]AA1!$C$67</f>
        <v>191.54099999999997</v>
      </c>
      <c r="L39" s="53">
        <f>K39/K$68*100</f>
        <v>0.22609743858696091</v>
      </c>
      <c r="M39" s="55">
        <v>10</v>
      </c>
      <c r="N39" s="55">
        <f>M39/M$68*100</f>
        <v>1.2217769523995701E-2</v>
      </c>
      <c r="O39" s="53">
        <f>G39-K39</f>
        <v>-55.653999999999968</v>
      </c>
      <c r="P39" s="53">
        <f>O39/O$68*100</f>
        <v>-0.28612266573987716</v>
      </c>
      <c r="Q39" s="55">
        <f>I39-M39</f>
        <v>-2</v>
      </c>
      <c r="R39" s="55">
        <f>Q39/Q$68*100</f>
        <v>-1.7961383026493038E-2</v>
      </c>
      <c r="S39" s="53">
        <f>'Prud High'!B47</f>
        <v>444</v>
      </c>
      <c r="T39" s="53">
        <f>S39/S$68*100</f>
        <v>2.0220209282171778E-2</v>
      </c>
      <c r="U39" s="55">
        <v>441</v>
      </c>
      <c r="V39" s="55">
        <f>U39/U$68*100</f>
        <v>2.0071428798995792E-2</v>
      </c>
      <c r="W39" s="53">
        <v>17</v>
      </c>
      <c r="X39" s="53">
        <f>W39/W$68*100</f>
        <v>3.1481481481481479</v>
      </c>
      <c r="Y39" s="55">
        <v>17</v>
      </c>
      <c r="Z39" s="55">
        <f>Y39/Y$68*100</f>
        <v>3.3073929961089497</v>
      </c>
      <c r="AA39" s="10"/>
    </row>
    <row r="40" spans="1:27">
      <c r="A40" s="9"/>
      <c r="B40" s="96"/>
      <c r="C40" s="1479"/>
      <c r="D40" s="1481"/>
      <c r="E40" s="55"/>
      <c r="F40" s="55"/>
      <c r="G40" s="53"/>
      <c r="H40" s="53"/>
      <c r="I40" s="55"/>
      <c r="J40" s="55"/>
      <c r="K40" s="53"/>
      <c r="L40" s="53"/>
      <c r="M40" s="55"/>
      <c r="N40" s="55"/>
      <c r="O40" s="53"/>
      <c r="P40" s="53"/>
      <c r="Q40" s="55"/>
      <c r="R40" s="55"/>
      <c r="S40" s="53"/>
      <c r="T40" s="53"/>
      <c r="U40" s="55"/>
      <c r="V40" s="55"/>
      <c r="W40" s="53"/>
      <c r="X40" s="53"/>
      <c r="Y40" s="55"/>
      <c r="Z40" s="55"/>
      <c r="AA40" s="10"/>
    </row>
    <row r="41" spans="1:27">
      <c r="A41" s="9"/>
      <c r="B41" s="96" t="s">
        <v>64</v>
      </c>
      <c r="C41" s="52">
        <f>'FLEX LOC1'!B10</f>
        <v>17880.391987249997</v>
      </c>
      <c r="D41" s="53">
        <f>C41/C$68*100</f>
        <v>4.1337002105582412</v>
      </c>
      <c r="E41" s="55">
        <v>14921</v>
      </c>
      <c r="F41" s="55">
        <v>4</v>
      </c>
      <c r="G41" s="53">
        <f>[1]AA2!$C$8</f>
        <v>3881.7577650000003</v>
      </c>
      <c r="H41" s="53">
        <f>G41/G$68*100</f>
        <v>3.7264673746289079</v>
      </c>
      <c r="I41" s="55">
        <v>2952</v>
      </c>
      <c r="J41" s="55">
        <v>3</v>
      </c>
      <c r="K41" s="53">
        <f>[1]AA2!$C$10</f>
        <v>1703.5609999999999</v>
      </c>
      <c r="L41" s="53">
        <f>K41/K$68*100</f>
        <v>2.0109051251514911</v>
      </c>
      <c r="M41" s="55">
        <v>1140</v>
      </c>
      <c r="N41" s="55">
        <f>M41/M$68*100</f>
        <v>1.3928257257355097</v>
      </c>
      <c r="O41" s="53">
        <f>G41-K41</f>
        <v>2178.1967650000006</v>
      </c>
      <c r="P41" s="53">
        <f>O41/O$68*100</f>
        <v>11.198322940090152</v>
      </c>
      <c r="Q41" s="55">
        <f>I41-M41</f>
        <v>1812</v>
      </c>
      <c r="R41" s="55">
        <f>Q41/Q$68*100</f>
        <v>16.273013022002694</v>
      </c>
      <c r="S41" s="53">
        <f>'FLEX LOC1'!B47</f>
        <v>30934.97</v>
      </c>
      <c r="T41" s="53">
        <f>S41/S$68*100</f>
        <v>1.4088098367966342</v>
      </c>
      <c r="U41" s="55">
        <v>29263</v>
      </c>
      <c r="V41" s="55">
        <f>U41/U$68*100</f>
        <v>1.3318599114399408</v>
      </c>
      <c r="W41" s="53">
        <v>61</v>
      </c>
      <c r="X41" s="53">
        <f>W41/W$68*100</f>
        <v>11.296296296296296</v>
      </c>
      <c r="Y41" s="55">
        <v>60</v>
      </c>
      <c r="Z41" s="55">
        <f>Y41/Y$68*100</f>
        <v>11.673151750972762</v>
      </c>
      <c r="AA41" s="10"/>
    </row>
    <row r="42" spans="1:27">
      <c r="A42" s="9"/>
      <c r="B42" s="96"/>
      <c r="C42" s="1479"/>
      <c r="D42" s="1481"/>
      <c r="E42" s="55"/>
      <c r="F42" s="55"/>
      <c r="G42" s="53"/>
      <c r="H42" s="53"/>
      <c r="I42" s="55"/>
      <c r="J42" s="55"/>
      <c r="K42" s="53"/>
      <c r="L42" s="53"/>
      <c r="M42" s="55"/>
      <c r="N42" s="55"/>
      <c r="O42" s="53"/>
      <c r="P42" s="53"/>
      <c r="Q42" s="55"/>
      <c r="R42" s="55"/>
      <c r="S42" s="53"/>
      <c r="T42" s="53"/>
      <c r="U42" s="55"/>
      <c r="V42" s="55"/>
      <c r="W42" s="53"/>
      <c r="X42" s="53"/>
      <c r="Y42" s="55"/>
      <c r="Z42" s="55"/>
      <c r="AA42" s="10"/>
    </row>
    <row r="43" spans="1:27">
      <c r="A43" s="9"/>
      <c r="B43" s="96" t="s">
        <v>65</v>
      </c>
      <c r="C43" s="52">
        <f>'TARGET ABS'!B10</f>
        <v>19592.118690212235</v>
      </c>
      <c r="D43" s="53">
        <f>C43/C$68*100</f>
        <v>4.5294278342869987</v>
      </c>
      <c r="E43" s="55">
        <v>16540</v>
      </c>
      <c r="F43" s="55">
        <v>4</v>
      </c>
      <c r="G43" s="53">
        <f>[1]AA2!$C$41</f>
        <v>4549.1248191899995</v>
      </c>
      <c r="H43" s="53">
        <f>G43/G$68*100</f>
        <v>4.3671362944581276</v>
      </c>
      <c r="I43" s="55">
        <v>3849</v>
      </c>
      <c r="J43" s="55">
        <v>4</v>
      </c>
      <c r="K43" s="53">
        <f>[1]AA2!$C$43</f>
        <v>1394.7180000000001</v>
      </c>
      <c r="L43" s="53">
        <f>K43/K$68*100</f>
        <v>1.6463429101400171</v>
      </c>
      <c r="M43" s="55">
        <v>1505</v>
      </c>
      <c r="N43" s="55">
        <f>M43/M$68*100</f>
        <v>1.8387743133613528</v>
      </c>
      <c r="O43" s="53">
        <f>G43-K43</f>
        <v>3154.4068191899996</v>
      </c>
      <c r="P43" s="53">
        <f>O43/O$68*100</f>
        <v>16.217114456008371</v>
      </c>
      <c r="Q43" s="55">
        <f>I43-M43</f>
        <v>2344</v>
      </c>
      <c r="R43" s="55">
        <f>Q43/Q$68*100</f>
        <v>21.050740907049843</v>
      </c>
      <c r="S43" s="53">
        <f>'TARGET ABS'!B48</f>
        <v>50111</v>
      </c>
      <c r="T43" s="53">
        <f>S43/S$68*100</f>
        <v>2.2821056471597072</v>
      </c>
      <c r="U43" s="55">
        <v>44785</v>
      </c>
      <c r="V43" s="55">
        <f>U43/U$68*100</f>
        <v>2.038319589031806</v>
      </c>
      <c r="W43" s="53">
        <v>57</v>
      </c>
      <c r="X43" s="53">
        <f>W43/W$68*100</f>
        <v>10.555555555555555</v>
      </c>
      <c r="Y43" s="55">
        <v>50</v>
      </c>
      <c r="Z43" s="55">
        <f>Y43/Y$68*100</f>
        <v>9.7276264591439698</v>
      </c>
      <c r="AA43" s="10"/>
    </row>
    <row r="44" spans="1:27">
      <c r="A44" s="9"/>
      <c r="B44" s="96"/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3"/>
      <c r="Q44" s="55"/>
      <c r="R44" s="55"/>
      <c r="S44" s="53"/>
      <c r="T44" s="53"/>
      <c r="U44" s="55"/>
      <c r="V44" s="55"/>
      <c r="W44" s="53"/>
      <c r="X44" s="53"/>
      <c r="Y44" s="55"/>
      <c r="Z44" s="55"/>
      <c r="AA44" s="10"/>
    </row>
    <row r="45" spans="1:27">
      <c r="A45" s="9"/>
      <c r="B45" s="1383" t="s">
        <v>59</v>
      </c>
      <c r="C45" s="170">
        <f>SUM(C35:C43)</f>
        <v>78360.11715293309</v>
      </c>
      <c r="D45" s="1377">
        <f>C45/C$68*100</f>
        <v>18.115779173377415</v>
      </c>
      <c r="E45" s="172">
        <v>67554</v>
      </c>
      <c r="F45" s="172">
        <v>17</v>
      </c>
      <c r="G45" s="171">
        <f>SUM(G35:G43)</f>
        <v>16635.560158189997</v>
      </c>
      <c r="H45" s="1377">
        <f>G45/G$68*100</f>
        <v>15.970051698517446</v>
      </c>
      <c r="I45" s="172">
        <v>11496</v>
      </c>
      <c r="J45" s="172">
        <v>12</v>
      </c>
      <c r="K45" s="171">
        <f>SUM(K35:K43)</f>
        <v>7212.9269999999997</v>
      </c>
      <c r="L45" s="1377">
        <f>K45/K$68*100</f>
        <v>8.5142309970958294</v>
      </c>
      <c r="M45" s="172">
        <v>4875</v>
      </c>
      <c r="N45" s="1391">
        <f>M45/M$68*100</f>
        <v>5.9561626429479038</v>
      </c>
      <c r="O45" s="171">
        <f>G45-K45</f>
        <v>9422.6331581899976</v>
      </c>
      <c r="P45" s="1377">
        <f>O45/O$68*100</f>
        <v>48.442680086072542</v>
      </c>
      <c r="Q45" s="172">
        <f>I45-M45</f>
        <v>6621</v>
      </c>
      <c r="R45" s="1391">
        <f>Q45/Q$68*100</f>
        <v>59.461158509205212</v>
      </c>
      <c r="S45" s="171">
        <f>SUM(S35:S43)</f>
        <v>139432.97</v>
      </c>
      <c r="T45" s="1377">
        <f>S45/S$68*100</f>
        <v>6.3499185455738267</v>
      </c>
      <c r="U45" s="172">
        <v>136341</v>
      </c>
      <c r="V45" s="1391">
        <f>U45/U$68*100</f>
        <v>6.2053484668568828</v>
      </c>
      <c r="W45" s="171">
        <f>SUM(W35:W43)</f>
        <v>235</v>
      </c>
      <c r="X45" s="1377">
        <f>W45/W$68*100</f>
        <v>43.518518518518519</v>
      </c>
      <c r="Y45" s="172">
        <v>220</v>
      </c>
      <c r="Z45" s="1391">
        <f>Y45/Y$68*100</f>
        <v>42.80155642023346</v>
      </c>
      <c r="AA45" s="10"/>
    </row>
    <row r="46" spans="1:27">
      <c r="A46" s="9"/>
      <c r="B46" s="96"/>
      <c r="C46" s="52"/>
      <c r="D46" s="53"/>
      <c r="E46" s="55"/>
      <c r="F46" s="55"/>
      <c r="G46" s="53"/>
      <c r="H46" s="53"/>
      <c r="I46" s="55"/>
      <c r="J46" s="55"/>
      <c r="K46" s="53"/>
      <c r="L46" s="53"/>
      <c r="M46" s="55"/>
      <c r="N46" s="55"/>
      <c r="O46" s="53"/>
      <c r="P46" s="53"/>
      <c r="Q46" s="55"/>
      <c r="R46" s="55"/>
      <c r="S46" s="53"/>
      <c r="T46" s="53"/>
      <c r="U46" s="55"/>
      <c r="V46" s="55"/>
      <c r="W46" s="53"/>
      <c r="X46" s="53"/>
      <c r="Y46" s="55"/>
      <c r="Z46" s="55"/>
      <c r="AA46" s="10"/>
    </row>
    <row r="47" spans="1:27">
      <c r="A47" s="9"/>
      <c r="B47" s="96" t="s">
        <v>66</v>
      </c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3"/>
      <c r="Q47" s="55"/>
      <c r="R47" s="55"/>
      <c r="S47" s="53"/>
      <c r="T47" s="53"/>
      <c r="U47" s="55"/>
      <c r="V47" s="55"/>
      <c r="W47" s="53"/>
      <c r="X47" s="53"/>
      <c r="Y47" s="55"/>
      <c r="Z47" s="55"/>
      <c r="AA47" s="10"/>
    </row>
    <row r="48" spans="1:27">
      <c r="A48" s="9"/>
      <c r="B48" s="96"/>
      <c r="C48" s="52"/>
      <c r="D48" s="53"/>
      <c r="E48" s="55"/>
      <c r="F48" s="55"/>
      <c r="G48" s="53"/>
      <c r="H48" s="53"/>
      <c r="I48" s="55"/>
      <c r="J48" s="55"/>
      <c r="K48" s="53"/>
      <c r="L48" s="53"/>
      <c r="M48" s="55"/>
      <c r="N48" s="55"/>
      <c r="O48" s="53"/>
      <c r="P48" s="53"/>
      <c r="Q48" s="55"/>
      <c r="R48" s="55"/>
      <c r="S48" s="53"/>
      <c r="T48" s="53"/>
      <c r="U48" s="55"/>
      <c r="V48" s="55"/>
      <c r="W48" s="53"/>
      <c r="X48" s="53"/>
      <c r="Y48" s="55"/>
      <c r="Z48" s="55"/>
      <c r="AA48" s="10"/>
    </row>
    <row r="49" spans="1:27">
      <c r="A49" s="9"/>
      <c r="B49" s="96" t="s">
        <v>67</v>
      </c>
      <c r="C49" s="52">
        <f>'REAL ESTATE GEN'!B10</f>
        <v>19541.09301553035</v>
      </c>
      <c r="D49" s="53">
        <f>C49/C$68*100</f>
        <v>4.5176314015059509</v>
      </c>
      <c r="E49" s="55">
        <v>15225</v>
      </c>
      <c r="F49" s="55">
        <v>4</v>
      </c>
      <c r="G49" s="53">
        <f>[1]AA2!$C$76</f>
        <v>2608.6545779999997</v>
      </c>
      <c r="H49" s="53">
        <f>G49/G$68*100</f>
        <v>2.5042949006874311</v>
      </c>
      <c r="I49" s="55">
        <v>1969</v>
      </c>
      <c r="J49" s="55">
        <v>2</v>
      </c>
      <c r="K49" s="53">
        <f>[1]AA2!$C$78</f>
        <v>1521.5700000000002</v>
      </c>
      <c r="L49" s="53">
        <f>K49/K$68*100</f>
        <v>1.7960806283289852</v>
      </c>
      <c r="M49" s="55">
        <v>1819</v>
      </c>
      <c r="N49" s="55">
        <f>M49/M$68*100</f>
        <v>2.222412276414818</v>
      </c>
      <c r="O49" s="53">
        <f>G49-K49</f>
        <v>1087.0845779999995</v>
      </c>
      <c r="P49" s="53">
        <f>O49/O$68*100</f>
        <v>5.5888083038428409</v>
      </c>
      <c r="Q49" s="55">
        <f>I49-M49</f>
        <v>150</v>
      </c>
      <c r="R49" s="55">
        <f>Q49/Q$68*100</f>
        <v>1.3471037269869779</v>
      </c>
      <c r="S49" s="53">
        <f>'REAL ESTATE GEN'!B44</f>
        <v>32822</v>
      </c>
      <c r="T49" s="53">
        <f>S49/S$68*100</f>
        <v>1.494747092476221</v>
      </c>
      <c r="U49" s="55">
        <v>27830</v>
      </c>
      <c r="V49" s="55">
        <f>U49/U$68*100</f>
        <v>1.2666391462042015</v>
      </c>
      <c r="W49" s="53">
        <v>23</v>
      </c>
      <c r="X49" s="53">
        <f>W49/W$68*100</f>
        <v>4.2592592592592595</v>
      </c>
      <c r="Y49" s="55">
        <v>21</v>
      </c>
      <c r="Z49" s="55">
        <f>Y49/Y$68*100</f>
        <v>4.0856031128404666</v>
      </c>
      <c r="AA49" s="10"/>
    </row>
    <row r="50" spans="1:27">
      <c r="A50" s="9"/>
      <c r="B50" s="96"/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3"/>
      <c r="Q50" s="55"/>
      <c r="R50" s="55"/>
      <c r="S50" s="53"/>
      <c r="T50" s="53"/>
      <c r="U50" s="55"/>
      <c r="V50" s="55"/>
      <c r="W50" s="53"/>
      <c r="X50" s="53"/>
      <c r="Y50" s="55"/>
      <c r="Z50" s="55"/>
      <c r="AA50" s="10"/>
    </row>
    <row r="51" spans="1:27">
      <c r="A51" s="9"/>
      <c r="B51" s="1383" t="s">
        <v>59</v>
      </c>
      <c r="C51" s="170">
        <f>SUM(C49:C50)</f>
        <v>19541.09301553035</v>
      </c>
      <c r="D51" s="1377">
        <f>C51/C$68*100</f>
        <v>4.5176314015059509</v>
      </c>
      <c r="E51" s="172">
        <v>15225</v>
      </c>
      <c r="F51" s="172">
        <v>4</v>
      </c>
      <c r="G51" s="171">
        <f>SUM(G49:G50)</f>
        <v>2608.6545779999997</v>
      </c>
      <c r="H51" s="1377">
        <f>G51/G$68*100</f>
        <v>2.5042949006874311</v>
      </c>
      <c r="I51" s="172">
        <v>1969</v>
      </c>
      <c r="J51" s="172">
        <v>2</v>
      </c>
      <c r="K51" s="171">
        <f>SUM(K49:K50)</f>
        <v>1521.5700000000002</v>
      </c>
      <c r="L51" s="1377">
        <f>K51/K$68*100</f>
        <v>1.7960806283289852</v>
      </c>
      <c r="M51" s="172">
        <v>1819</v>
      </c>
      <c r="N51" s="1391">
        <f>M51/M$68*100</f>
        <v>2.222412276414818</v>
      </c>
      <c r="O51" s="171">
        <f>G51-K51</f>
        <v>1087.0845779999995</v>
      </c>
      <c r="P51" s="1377">
        <f>O51/O$68*100</f>
        <v>5.5888083038428409</v>
      </c>
      <c r="Q51" s="172">
        <f>I51-M51</f>
        <v>150</v>
      </c>
      <c r="R51" s="1391">
        <f>Q51/Q$68*100</f>
        <v>1.3471037269869779</v>
      </c>
      <c r="S51" s="171">
        <f>SUM(S49:S50)</f>
        <v>32822</v>
      </c>
      <c r="T51" s="1377">
        <f>S51/S$68*100</f>
        <v>1.494747092476221</v>
      </c>
      <c r="U51" s="172">
        <v>27830</v>
      </c>
      <c r="V51" s="1391">
        <f>U51/U$68*100</f>
        <v>1.2666391462042015</v>
      </c>
      <c r="W51" s="171">
        <f>SUM(W49:W50)</f>
        <v>23</v>
      </c>
      <c r="X51" s="1377">
        <f>W51/W$68*100</f>
        <v>4.2592592592592595</v>
      </c>
      <c r="Y51" s="172">
        <v>21</v>
      </c>
      <c r="Z51" s="1391">
        <f>Y51/Y$68*100</f>
        <v>4.0856031128404666</v>
      </c>
      <c r="AA51" s="10"/>
    </row>
    <row r="52" spans="1:27">
      <c r="A52" s="9"/>
      <c r="B52" s="96"/>
      <c r="C52" s="52"/>
      <c r="D52" s="53"/>
      <c r="E52" s="55"/>
      <c r="F52" s="55"/>
      <c r="G52" s="53"/>
      <c r="H52" s="53"/>
      <c r="I52" s="55"/>
      <c r="J52" s="55"/>
      <c r="K52" s="53"/>
      <c r="L52" s="53"/>
      <c r="M52" s="55"/>
      <c r="N52" s="55"/>
      <c r="O52" s="53"/>
      <c r="P52" s="53"/>
      <c r="Q52" s="55"/>
      <c r="R52" s="55"/>
      <c r="S52" s="53"/>
      <c r="T52" s="53"/>
      <c r="U52" s="55"/>
      <c r="V52" s="55"/>
      <c r="W52" s="53"/>
      <c r="X52" s="53"/>
      <c r="Y52" s="55"/>
      <c r="Z52" s="55"/>
      <c r="AA52" s="10"/>
    </row>
    <row r="53" spans="1:27" ht="11.25" customHeight="1">
      <c r="A53" s="9"/>
      <c r="B53" s="96" t="s">
        <v>68</v>
      </c>
      <c r="C53" s="52"/>
      <c r="D53" s="53"/>
      <c r="E53" s="55"/>
      <c r="F53" s="55"/>
      <c r="G53" s="53"/>
      <c r="H53" s="53"/>
      <c r="I53" s="55"/>
      <c r="J53" s="55"/>
      <c r="K53" s="53"/>
      <c r="L53" s="53"/>
      <c r="M53" s="55"/>
      <c r="N53" s="55"/>
      <c r="O53" s="53"/>
      <c r="P53" s="53"/>
      <c r="Q53" s="55"/>
      <c r="R53" s="55"/>
      <c r="S53" s="53"/>
      <c r="T53" s="53"/>
      <c r="U53" s="55"/>
      <c r="V53" s="55"/>
      <c r="W53" s="53"/>
      <c r="X53" s="53"/>
      <c r="Y53" s="55"/>
      <c r="Z53" s="55"/>
      <c r="AA53" s="10"/>
    </row>
    <row r="54" spans="1:27">
      <c r="A54" s="9"/>
      <c r="B54" s="96"/>
      <c r="C54" s="52"/>
      <c r="D54" s="53"/>
      <c r="E54" s="55"/>
      <c r="F54" s="55"/>
      <c r="G54" s="53"/>
      <c r="H54" s="53"/>
      <c r="I54" s="55"/>
      <c r="J54" s="55"/>
      <c r="K54" s="53"/>
      <c r="L54" s="53"/>
      <c r="M54" s="55"/>
      <c r="N54" s="55"/>
      <c r="O54" s="53"/>
      <c r="P54" s="53"/>
      <c r="Q54" s="55"/>
      <c r="R54" s="55"/>
      <c r="S54" s="53"/>
      <c r="T54" s="53"/>
      <c r="U54" s="55"/>
      <c r="V54" s="55"/>
      <c r="W54" s="53"/>
      <c r="X54" s="53"/>
      <c r="Y54" s="55"/>
      <c r="Z54" s="55"/>
      <c r="AA54" s="10"/>
    </row>
    <row r="55" spans="1:27">
      <c r="A55" s="9"/>
      <c r="B55" s="96" t="s">
        <v>69</v>
      </c>
      <c r="C55" s="52">
        <f>'FIX Int'!G37</f>
        <v>24696.700907079998</v>
      </c>
      <c r="D55" s="53">
        <f>C55/C$68*100</f>
        <v>5.709536894520383</v>
      </c>
      <c r="E55" s="55">
        <v>24422</v>
      </c>
      <c r="F55" s="55">
        <v>6</v>
      </c>
      <c r="G55" s="53">
        <f>'[1]FIX INT'!$C$10</f>
        <v>2919.4298853999999</v>
      </c>
      <c r="H55" s="53">
        <f>G55/G$68*100</f>
        <v>2.8026375881957462</v>
      </c>
      <c r="I55" s="55">
        <v>2502</v>
      </c>
      <c r="J55" s="55">
        <v>3</v>
      </c>
      <c r="K55" s="53">
        <f>'[1]FIX INT'!$C$12</f>
        <v>2147.8679999999999</v>
      </c>
      <c r="L55" s="53">
        <f>K55/K$68*100</f>
        <v>2.5353707729566963</v>
      </c>
      <c r="M55" s="55">
        <v>1996</v>
      </c>
      <c r="N55" s="55">
        <f>M55/M$68*100</f>
        <v>2.4386667969895415</v>
      </c>
      <c r="O55" s="53">
        <f>G55-K55</f>
        <v>771.56188539999994</v>
      </c>
      <c r="P55" s="53">
        <f>O55/O$68*100</f>
        <v>3.9666752332974036</v>
      </c>
      <c r="Q55" s="55">
        <f>I55-M55</f>
        <v>506</v>
      </c>
      <c r="R55" s="55">
        <f>Q55/Q$68*100</f>
        <v>4.5442299057027391</v>
      </c>
      <c r="S55" s="53">
        <f>'FIX Int'!G39</f>
        <v>14831</v>
      </c>
      <c r="T55" s="53">
        <f>S55/S$68*100</f>
        <v>0.6754187474411929</v>
      </c>
      <c r="U55" s="55">
        <v>9032</v>
      </c>
      <c r="V55" s="55">
        <f>U55/U$68*100</f>
        <v>0.41107742610551012</v>
      </c>
      <c r="W55" s="53">
        <v>34</v>
      </c>
      <c r="X55" s="53">
        <f>W55/W$68*100</f>
        <v>6.2962962962962958</v>
      </c>
      <c r="Y55" s="55">
        <v>32</v>
      </c>
      <c r="Z55" s="55">
        <f>Y55/Y$68*100</f>
        <v>6.2256809338521402</v>
      </c>
      <c r="AA55" s="10"/>
    </row>
    <row r="56" spans="1:27">
      <c r="A56" s="9"/>
      <c r="B56" s="96"/>
      <c r="C56" s="52"/>
      <c r="D56" s="53"/>
      <c r="E56" s="55"/>
      <c r="F56" s="55"/>
      <c r="G56" s="53"/>
      <c r="H56" s="53"/>
      <c r="I56" s="55"/>
      <c r="J56" s="55"/>
      <c r="K56" s="53"/>
      <c r="L56" s="53"/>
      <c r="M56" s="55"/>
      <c r="N56" s="55"/>
      <c r="O56" s="53"/>
      <c r="P56" s="53"/>
      <c r="Q56" s="55"/>
      <c r="R56" s="55"/>
      <c r="S56" s="53"/>
      <c r="T56" s="53"/>
      <c r="U56" s="55"/>
      <c r="V56" s="55"/>
      <c r="W56" s="53"/>
      <c r="X56" s="53"/>
      <c r="Y56" s="55"/>
      <c r="Z56" s="55"/>
      <c r="AA56" s="10"/>
    </row>
    <row r="57" spans="1:27">
      <c r="A57" s="9"/>
      <c r="B57" s="96" t="s">
        <v>70</v>
      </c>
      <c r="C57" s="52">
        <f>'FIX Int'!C37</f>
        <v>10975.412939129999</v>
      </c>
      <c r="D57" s="53">
        <f>C57/C$68*100</f>
        <v>2.5373642149342546</v>
      </c>
      <c r="E57" s="55">
        <v>11729</v>
      </c>
      <c r="F57" s="55">
        <v>3</v>
      </c>
      <c r="G57" s="53">
        <f>'[1]FIX INT'!$C$38</f>
        <v>1058.0856310300001</v>
      </c>
      <c r="H57" s="53">
        <f>G57/G$68*100</f>
        <v>1.0157567324649726</v>
      </c>
      <c r="I57" s="55">
        <v>1792</v>
      </c>
      <c r="J57" s="55">
        <v>2</v>
      </c>
      <c r="K57" s="53">
        <f>'[1]FIX INT'!$C$40</f>
        <v>1773.6900000000003</v>
      </c>
      <c r="L57" s="53">
        <f>K57/K$68*100</f>
        <v>2.0936862909105978</v>
      </c>
      <c r="M57" s="55">
        <v>1654</v>
      </c>
      <c r="N57" s="55">
        <f>M57/M$68*100</f>
        <v>2.0208190792688887</v>
      </c>
      <c r="O57" s="53">
        <f>G57-K57</f>
        <v>-715.60436897000022</v>
      </c>
      <c r="P57" s="53">
        <f>O57/O$68*100</f>
        <v>-3.6789921598591158</v>
      </c>
      <c r="Q57" s="55">
        <f>I57-M57</f>
        <v>138</v>
      </c>
      <c r="R57" s="55">
        <f>Q57/Q$68*100</f>
        <v>1.2393354288280196</v>
      </c>
      <c r="S57" s="53">
        <f>'FIX Int'!C39</f>
        <v>70839</v>
      </c>
      <c r="T57" s="53">
        <f>S57/S$68*100</f>
        <v>3.226079741756231</v>
      </c>
      <c r="U57" s="55">
        <v>68077</v>
      </c>
      <c r="V57" s="55">
        <f>U57/U$68*100</f>
        <v>3.0984187264155025</v>
      </c>
      <c r="W57" s="53">
        <v>13</v>
      </c>
      <c r="X57" s="53">
        <f>W57/W$68*100</f>
        <v>2.4074074074074074</v>
      </c>
      <c r="Y57" s="55">
        <v>12</v>
      </c>
      <c r="Z57" s="55">
        <f>Y57/Y$68*100</f>
        <v>2.3346303501945527</v>
      </c>
      <c r="AA57" s="10"/>
    </row>
    <row r="58" spans="1:27">
      <c r="A58" s="9"/>
      <c r="B58" s="96"/>
      <c r="C58" s="52"/>
      <c r="D58" s="53"/>
      <c r="E58" s="55"/>
      <c r="F58" s="55"/>
      <c r="G58" s="53"/>
      <c r="H58" s="53"/>
      <c r="I58" s="55"/>
      <c r="J58" s="55"/>
      <c r="K58" s="53"/>
      <c r="L58" s="53"/>
      <c r="M58" s="55"/>
      <c r="N58" s="55"/>
      <c r="O58" s="53"/>
      <c r="P58" s="53"/>
      <c r="Q58" s="55"/>
      <c r="R58" s="55"/>
      <c r="S58" s="53"/>
      <c r="T58" s="53"/>
      <c r="U58" s="55"/>
      <c r="V58" s="55"/>
      <c r="W58" s="53"/>
      <c r="X58" s="53"/>
      <c r="Y58" s="55"/>
      <c r="Z58" s="55"/>
      <c r="AA58" s="10"/>
    </row>
    <row r="59" spans="1:27">
      <c r="A59" s="9"/>
      <c r="B59" s="96" t="s">
        <v>54</v>
      </c>
      <c r="C59" s="52">
        <f>'FIX Int'!T11</f>
        <v>41952.407799269997</v>
      </c>
      <c r="D59" s="53">
        <f>C59/C$68*100</f>
        <v>9.6988185201380119</v>
      </c>
      <c r="E59" s="55">
        <v>35741</v>
      </c>
      <c r="F59" s="55">
        <v>9</v>
      </c>
      <c r="G59" s="53">
        <f>'[1]FIX INT'!$C$85</f>
        <v>16328.5168018</v>
      </c>
      <c r="H59" s="53">
        <f>G59/G$68*100</f>
        <v>15.675291664673891</v>
      </c>
      <c r="I59" s="55">
        <v>13611</v>
      </c>
      <c r="J59" s="55">
        <v>15</v>
      </c>
      <c r="K59" s="53">
        <f>'[1]FIX INT'!$C$87</f>
        <v>11337.793</v>
      </c>
      <c r="L59" s="53">
        <f>K59/K$68*100</f>
        <v>13.383275416381743</v>
      </c>
      <c r="M59" s="55">
        <v>8945</v>
      </c>
      <c r="N59" s="55">
        <f>M59/M$68*100</f>
        <v>10.928794839214154</v>
      </c>
      <c r="O59" s="53">
        <f>G59-K59</f>
        <v>4990.7238018000007</v>
      </c>
      <c r="P59" s="53">
        <f>O59/O$68*100</f>
        <v>25.657799945061839</v>
      </c>
      <c r="Q59" s="55">
        <f>I59-M59</f>
        <v>4666</v>
      </c>
      <c r="R59" s="55">
        <f>Q59/Q$68*100</f>
        <v>41.903906600808263</v>
      </c>
      <c r="S59" s="53">
        <f>'FIX Int'!T40</f>
        <v>45234</v>
      </c>
      <c r="T59" s="53">
        <f>S59/S$68*100</f>
        <v>2.0600021321390951</v>
      </c>
      <c r="U59" s="55">
        <v>43123</v>
      </c>
      <c r="V59" s="55">
        <f>U59/U$68*100</f>
        <v>1.9626762451226656</v>
      </c>
      <c r="W59" s="53">
        <v>47</v>
      </c>
      <c r="X59" s="53">
        <f>W59/W$68*100</f>
        <v>8.7037037037037042</v>
      </c>
      <c r="Y59" s="55">
        <v>45</v>
      </c>
      <c r="Z59" s="55">
        <f>Y59/Y$68*100</f>
        <v>8.7548638132295711</v>
      </c>
      <c r="AA59" s="10"/>
    </row>
    <row r="60" spans="1:27">
      <c r="A60" s="9"/>
      <c r="B60" s="96"/>
      <c r="C60" s="52"/>
      <c r="D60" s="53"/>
      <c r="E60" s="55"/>
      <c r="F60" s="55"/>
      <c r="G60" s="53"/>
      <c r="H60" s="53"/>
      <c r="I60" s="55"/>
      <c r="J60" s="55"/>
      <c r="K60" s="53"/>
      <c r="L60" s="53"/>
      <c r="M60" s="55"/>
      <c r="N60" s="55"/>
      <c r="O60" s="53"/>
      <c r="P60" s="53"/>
      <c r="Q60" s="55"/>
      <c r="R60" s="55"/>
      <c r="S60" s="53"/>
      <c r="T60" s="53"/>
      <c r="U60" s="55"/>
      <c r="V60" s="55"/>
      <c r="W60" s="53"/>
      <c r="X60" s="53"/>
      <c r="Y60" s="55"/>
      <c r="Z60" s="55"/>
      <c r="AA60" s="10"/>
    </row>
    <row r="61" spans="1:27">
      <c r="A61" s="9"/>
      <c r="B61" s="1383" t="s">
        <v>59</v>
      </c>
      <c r="C61" s="170">
        <f>SUM(C55:C60)</f>
        <v>77624.521645479996</v>
      </c>
      <c r="D61" s="1377">
        <f>C61/C$68*100</f>
        <v>17.945719629592649</v>
      </c>
      <c r="E61" s="172">
        <v>71891</v>
      </c>
      <c r="F61" s="172">
        <v>18</v>
      </c>
      <c r="G61" s="170">
        <f>SUM(G55:G60)</f>
        <v>20306.032318230002</v>
      </c>
      <c r="H61" s="1377">
        <f>G61/G$68*100</f>
        <v>19.493685985334611</v>
      </c>
      <c r="I61" s="172">
        <v>17905</v>
      </c>
      <c r="J61" s="172">
        <v>19</v>
      </c>
      <c r="K61" s="171">
        <f>SUM(K55:K60)</f>
        <v>15259.350999999999</v>
      </c>
      <c r="L61" s="1377">
        <f>K61/K$68*100</f>
        <v>18.012332480249036</v>
      </c>
      <c r="M61" s="172">
        <v>12595</v>
      </c>
      <c r="N61" s="1391">
        <f>M61/M$68*100</f>
        <v>15.388280715472582</v>
      </c>
      <c r="O61" s="171">
        <f>G61-K61</f>
        <v>5046.6813182300029</v>
      </c>
      <c r="P61" s="1377">
        <f>O61/O$68*100</f>
        <v>25.945483018500138</v>
      </c>
      <c r="Q61" s="172">
        <f>I61-M61</f>
        <v>5310</v>
      </c>
      <c r="R61" s="1391">
        <f>Q61/Q$68*100</f>
        <v>47.687471935339019</v>
      </c>
      <c r="S61" s="171">
        <f>SUM(S55:S60)</f>
        <v>130904</v>
      </c>
      <c r="T61" s="1377">
        <f>S61/S$68*100</f>
        <v>5.9615006213365191</v>
      </c>
      <c r="U61" s="172">
        <v>120232</v>
      </c>
      <c r="V61" s="1391">
        <f>U61/U$68*100</f>
        <v>5.4721723976436776</v>
      </c>
      <c r="W61" s="171">
        <f>SUM(W55:W60)</f>
        <v>94</v>
      </c>
      <c r="X61" s="1377">
        <f>W61/W$68*100</f>
        <v>17.407407407407408</v>
      </c>
      <c r="Y61" s="172">
        <v>89</v>
      </c>
      <c r="Z61" s="1391">
        <f>Y61/Y$68*100</f>
        <v>17.315175097276263</v>
      </c>
      <c r="AA61" s="10"/>
    </row>
    <row r="62" spans="1:27">
      <c r="A62" s="9"/>
      <c r="B62" s="96"/>
      <c r="C62" s="52"/>
      <c r="D62" s="53"/>
      <c r="E62" s="55"/>
      <c r="F62" s="55"/>
      <c r="G62" s="52"/>
      <c r="H62" s="53"/>
      <c r="I62" s="55"/>
      <c r="J62" s="55"/>
      <c r="K62" s="53"/>
      <c r="L62" s="53"/>
      <c r="M62" s="55"/>
      <c r="N62" s="55"/>
      <c r="O62" s="53"/>
      <c r="P62" s="53"/>
      <c r="Q62" s="55"/>
      <c r="R62" s="55"/>
      <c r="S62" s="53"/>
      <c r="T62" s="53"/>
      <c r="U62" s="55"/>
      <c r="V62" s="55"/>
      <c r="W62" s="53"/>
      <c r="X62" s="53"/>
      <c r="Y62" s="55"/>
      <c r="Z62" s="55"/>
      <c r="AA62" s="10"/>
    </row>
    <row r="63" spans="1:27" s="165" customFormat="1">
      <c r="A63" s="166"/>
      <c r="B63" s="1384" t="s">
        <v>71</v>
      </c>
      <c r="C63" s="170">
        <f>C31+C45+C51+C61</f>
        <v>311671.98120221816</v>
      </c>
      <c r="D63" s="1377">
        <f>C63/C$68*100</f>
        <v>72.054266776668285</v>
      </c>
      <c r="E63" s="172">
        <v>275386</v>
      </c>
      <c r="F63" s="172">
        <v>70</v>
      </c>
      <c r="G63" s="170">
        <f>G31+G45+G51+G61</f>
        <v>53052.063689410003</v>
      </c>
      <c r="H63" s="1377">
        <f>G63/G$68*100</f>
        <v>50.929706711186626</v>
      </c>
      <c r="I63" s="172">
        <v>40700</v>
      </c>
      <c r="J63" s="172">
        <v>44</v>
      </c>
      <c r="K63" s="171">
        <f>K31+K45+K51+K61</f>
        <v>38551.03</v>
      </c>
      <c r="L63" s="1377">
        <f>K63/K$68*100</f>
        <v>45.506127345524391</v>
      </c>
      <c r="M63" s="172">
        <v>28200</v>
      </c>
      <c r="N63" s="1391">
        <f>M63/M$68*100</f>
        <v>34.454110057667869</v>
      </c>
      <c r="O63" s="171">
        <f>G63-K63</f>
        <v>14501.033689410004</v>
      </c>
      <c r="P63" s="1377">
        <f>O63/O$68*100</f>
        <v>74.551234685696599</v>
      </c>
      <c r="Q63" s="172">
        <f>I63-M63</f>
        <v>12500</v>
      </c>
      <c r="R63" s="1391">
        <f>Q63/Q$68*100</f>
        <v>112.25864391558149</v>
      </c>
      <c r="S63" s="171">
        <f>S31+S45+S51+S61</f>
        <v>1553069.97</v>
      </c>
      <c r="T63" s="1377">
        <f>S63/S$68*100</f>
        <v>70.728377980306874</v>
      </c>
      <c r="U63" s="172">
        <v>1559916</v>
      </c>
      <c r="V63" s="1391">
        <f>U63/U$68*100</f>
        <v>70.997149493002993</v>
      </c>
      <c r="W63" s="171">
        <f>W31+W45+W51+W61</f>
        <v>514</v>
      </c>
      <c r="X63" s="1377">
        <f>W63/W$68*100</f>
        <v>95.18518518518519</v>
      </c>
      <c r="Y63" s="172">
        <v>488</v>
      </c>
      <c r="Z63" s="1391">
        <f>Y63/Y$68*100</f>
        <v>94.941634241245126</v>
      </c>
      <c r="AA63" s="168"/>
    </row>
    <row r="64" spans="1:27" s="165" customFormat="1">
      <c r="A64" s="166"/>
      <c r="B64" s="1385"/>
      <c r="C64" s="52"/>
      <c r="D64" s="53"/>
      <c r="E64" s="55"/>
      <c r="F64" s="55"/>
      <c r="G64" s="52"/>
      <c r="H64" s="53"/>
      <c r="I64" s="55"/>
      <c r="J64" s="55"/>
      <c r="K64" s="53"/>
      <c r="L64" s="53"/>
      <c r="M64" s="55"/>
      <c r="N64" s="55"/>
      <c r="O64" s="53"/>
      <c r="P64" s="53"/>
      <c r="Q64" s="55"/>
      <c r="R64" s="55"/>
      <c r="S64" s="53"/>
      <c r="T64" s="53"/>
      <c r="U64" s="55"/>
      <c r="V64" s="55"/>
      <c r="W64" s="53"/>
      <c r="X64" s="53"/>
      <c r="Y64" s="55"/>
      <c r="Z64" s="55"/>
      <c r="AA64" s="168"/>
    </row>
    <row r="65" spans="1:27">
      <c r="A65" s="9"/>
      <c r="B65" s="96" t="s">
        <v>72</v>
      </c>
      <c r="C65" s="52">
        <f>'FIX Int'!L37</f>
        <v>120879.75396183999</v>
      </c>
      <c r="D65" s="53">
        <f>C65/C$68*100</f>
        <v>27.945733223331708</v>
      </c>
      <c r="E65" s="55">
        <v>115585</v>
      </c>
      <c r="F65" s="55">
        <v>30</v>
      </c>
      <c r="G65" s="52">
        <f>'[1]FIX INT'!$C$63</f>
        <v>51115.164271000001</v>
      </c>
      <c r="H65" s="53">
        <f>G65/G$68*100</f>
        <v>49.070293288813374</v>
      </c>
      <c r="I65" s="55">
        <v>52283</v>
      </c>
      <c r="J65" s="55">
        <v>56</v>
      </c>
      <c r="K65" s="53">
        <f>'[1]FIX INT'!$C$65</f>
        <v>46165.100000000006</v>
      </c>
      <c r="L65" s="53">
        <f>K65/K$68*100</f>
        <v>54.493872654475609</v>
      </c>
      <c r="M65" s="55">
        <v>53648</v>
      </c>
      <c r="N65" s="55">
        <f>M65/M$68*100</f>
        <v>65.545889942332124</v>
      </c>
      <c r="O65" s="53">
        <f>G65-K65</f>
        <v>4950.0642709999956</v>
      </c>
      <c r="P65" s="53">
        <f>O65/O$68*100</f>
        <v>25.448765314303394</v>
      </c>
      <c r="Q65" s="55">
        <f>I65-M65</f>
        <v>-1365</v>
      </c>
      <c r="R65" s="55">
        <f>Q65/Q$68*100</f>
        <v>-12.2586439155815</v>
      </c>
      <c r="S65" s="53">
        <f>'FIX Int'!L39</f>
        <v>642753</v>
      </c>
      <c r="T65" s="53">
        <f>S65/S$68*100</f>
        <v>29.271622019693151</v>
      </c>
      <c r="U65" s="55">
        <v>637237</v>
      </c>
      <c r="V65" s="55">
        <f>U65/U$68*100</f>
        <v>29.002850506997007</v>
      </c>
      <c r="W65" s="53">
        <v>26</v>
      </c>
      <c r="X65" s="53">
        <f>W65/W$68*100</f>
        <v>4.8148148148148149</v>
      </c>
      <c r="Y65" s="55">
        <v>26</v>
      </c>
      <c r="Z65" s="55">
        <f>Y65/Y$68*100</f>
        <v>5.0583657587548636</v>
      </c>
      <c r="AA65" s="10"/>
    </row>
    <row r="66" spans="1:27" ht="13.5" thickBot="1">
      <c r="A66" s="9"/>
      <c r="B66" s="173"/>
      <c r="C66" s="52"/>
      <c r="D66" s="53"/>
      <c r="E66" s="55"/>
      <c r="F66" s="55"/>
      <c r="G66" s="53"/>
      <c r="H66" s="53"/>
      <c r="I66" s="55"/>
      <c r="J66" s="55"/>
      <c r="K66" s="53"/>
      <c r="L66" s="53"/>
      <c r="M66" s="55"/>
      <c r="N66" s="55"/>
      <c r="O66" s="53"/>
      <c r="P66" s="53"/>
      <c r="Q66" s="55"/>
      <c r="R66" s="55"/>
      <c r="S66" s="53"/>
      <c r="T66" s="53"/>
      <c r="U66" s="55"/>
      <c r="V66" s="55"/>
      <c r="W66" s="53"/>
      <c r="X66" s="53"/>
      <c r="Y66" s="55"/>
      <c r="Z66" s="55"/>
      <c r="AA66" s="10"/>
    </row>
    <row r="67" spans="1:27">
      <c r="A67" s="9"/>
      <c r="B67" s="82"/>
      <c r="C67" s="102"/>
      <c r="D67" s="103"/>
      <c r="E67" s="1373"/>
      <c r="F67" s="104"/>
      <c r="G67" s="103"/>
      <c r="H67" s="103"/>
      <c r="I67" s="104"/>
      <c r="J67" s="104"/>
      <c r="K67" s="103"/>
      <c r="L67" s="103"/>
      <c r="M67" s="104"/>
      <c r="N67" s="104"/>
      <c r="O67" s="103"/>
      <c r="P67" s="103"/>
      <c r="Q67" s="104"/>
      <c r="R67" s="104"/>
      <c r="S67" s="103"/>
      <c r="T67" s="103"/>
      <c r="U67" s="104"/>
      <c r="V67" s="104"/>
      <c r="W67" s="103"/>
      <c r="X67" s="103"/>
      <c r="Y67" s="104"/>
      <c r="Z67" s="104"/>
      <c r="AA67" s="107"/>
    </row>
    <row r="68" spans="1:27" ht="13.5" thickBot="1">
      <c r="A68" s="9"/>
      <c r="B68" s="108" t="s">
        <v>73</v>
      </c>
      <c r="C68" s="109">
        <f>C63+C65</f>
        <v>432551.73516405816</v>
      </c>
      <c r="D68" s="73">
        <f>C68/C$68*100</f>
        <v>100</v>
      </c>
      <c r="E68" s="1388">
        <v>390971</v>
      </c>
      <c r="F68" s="111">
        <v>100</v>
      </c>
      <c r="G68" s="110">
        <f>G63+G65</f>
        <v>104167.22796041</v>
      </c>
      <c r="H68" s="73">
        <f>G68/G$68*100</f>
        <v>100</v>
      </c>
      <c r="I68" s="111">
        <v>92983</v>
      </c>
      <c r="J68" s="111">
        <v>100</v>
      </c>
      <c r="K68" s="110">
        <f>K63+K65</f>
        <v>84716.13</v>
      </c>
      <c r="L68" s="73">
        <f>K68/K$68*100</f>
        <v>100</v>
      </c>
      <c r="M68" s="111">
        <v>81848</v>
      </c>
      <c r="N68" s="75">
        <f>M68/M$68*100</f>
        <v>100</v>
      </c>
      <c r="O68" s="110">
        <f>G68-K68</f>
        <v>19451.097960409999</v>
      </c>
      <c r="P68" s="73">
        <f>O68/O$68*100</f>
        <v>100</v>
      </c>
      <c r="Q68" s="111">
        <f>I68-M68</f>
        <v>11135</v>
      </c>
      <c r="R68" s="75">
        <f>Q68/Q$68*100</f>
        <v>100</v>
      </c>
      <c r="S68" s="110">
        <f>+S63+S65</f>
        <v>2195822.9699999997</v>
      </c>
      <c r="T68" s="73">
        <f>S68/S$68*100</f>
        <v>100</v>
      </c>
      <c r="U68" s="111">
        <v>2197153</v>
      </c>
      <c r="V68" s="75">
        <f>U68/U$68*100</f>
        <v>100</v>
      </c>
      <c r="W68" s="110">
        <f>W63+W65</f>
        <v>540</v>
      </c>
      <c r="X68" s="73">
        <f>W68/W$68*100</f>
        <v>100</v>
      </c>
      <c r="Y68" s="435">
        <v>514</v>
      </c>
      <c r="Z68" s="75">
        <f>Y68/Y$68*100</f>
        <v>100</v>
      </c>
      <c r="AA68" s="10"/>
    </row>
    <row r="69" spans="1:27">
      <c r="A69" s="9"/>
      <c r="B69" s="44"/>
      <c r="C69" s="1379" t="s">
        <v>11</v>
      </c>
      <c r="D69" s="1380"/>
      <c r="E69" s="1381" t="s">
        <v>11</v>
      </c>
      <c r="F69" s="1382"/>
      <c r="G69" s="12"/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480"/>
      <c r="X69" s="119"/>
      <c r="Y69" s="119"/>
      <c r="Z69" s="119"/>
      <c r="AA69" s="10"/>
    </row>
    <row r="70" spans="1:27" ht="13.5" thickBot="1">
      <c r="A70" s="9"/>
      <c r="B70" s="44" t="s">
        <v>43</v>
      </c>
      <c r="C70" s="884">
        <v>4127732</v>
      </c>
      <c r="D70" s="122"/>
      <c r="E70" s="1389">
        <v>3586112</v>
      </c>
      <c r="F70" s="124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0"/>
    </row>
    <row r="71" spans="1:27" ht="13.5" thickBot="1">
      <c r="A71" s="9"/>
      <c r="B71" s="44" t="s">
        <v>74</v>
      </c>
      <c r="C71" s="1387">
        <f>(EQAA!C36+EQAA!L26+EQAA!L31+WWSUM!B74+WWSUM!F74+WWSUM!M25+FORSUM!B28+FORSUM!F28+FORSUM!L25)/Summ3!C70*100</f>
        <v>4.0530472125353603</v>
      </c>
      <c r="D71" s="122"/>
      <c r="E71" s="1390">
        <v>4.25</v>
      </c>
      <c r="F71" s="124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0"/>
    </row>
    <row r="72" spans="1:27" ht="13.5" thickBot="1">
      <c r="A72" s="9"/>
      <c r="B72" s="173" t="s">
        <v>75</v>
      </c>
      <c r="C72" s="1387">
        <f>(EQAA!C39+EQAA!L28+EQAA!L31+WWSUM!B76+WWSUM!F76+WWSUM!M27+FORSUM!L27+FORSUM!B30+FORSUM!F30)/Summ3!C70*100</f>
        <v>4.3615679747321296</v>
      </c>
      <c r="D72" s="122"/>
      <c r="E72" s="1390">
        <v>4.76</v>
      </c>
      <c r="F72" s="124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0"/>
    </row>
    <row r="73" spans="1:27">
      <c r="A73" s="9"/>
      <c r="B73" s="517"/>
      <c r="C73" s="130"/>
      <c r="D73" s="130"/>
      <c r="E73" s="130"/>
      <c r="F73" s="130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0"/>
    </row>
    <row r="74" spans="1:27">
      <c r="A74" s="129"/>
      <c r="B74" s="129"/>
      <c r="C74" s="1482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30"/>
      <c r="Z74" s="130"/>
      <c r="AA74" s="129"/>
    </row>
    <row r="75" spans="1:27">
      <c r="A75" s="129"/>
      <c r="B75" s="129"/>
      <c r="C75" s="130"/>
      <c r="D75" s="130"/>
      <c r="E75" s="130"/>
      <c r="F75" s="130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  <c r="Z75" s="130"/>
      <c r="AA75" s="129"/>
    </row>
    <row r="76" spans="1:27" s="79" customFormat="1" ht="18.75">
      <c r="A76" s="132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2"/>
    </row>
    <row r="77" spans="1:27" s="79" customFormat="1" ht="18.75">
      <c r="A77" s="132"/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</row>
    <row r="78" spans="1:27">
      <c r="A78" s="129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29"/>
      <c r="R78" s="129"/>
      <c r="S78" s="129"/>
      <c r="T78" s="129"/>
      <c r="U78" s="129"/>
      <c r="V78" s="129"/>
      <c r="W78" s="129"/>
      <c r="X78" s="129"/>
      <c r="Y78" s="129"/>
      <c r="Z78" s="129"/>
      <c r="AA78" s="129"/>
    </row>
    <row r="79" spans="1:27">
      <c r="A79" s="129"/>
    </row>
    <row r="80" spans="1:27">
      <c r="A80" s="129"/>
    </row>
    <row r="81" spans="1:1">
      <c r="A81" s="129"/>
    </row>
    <row r="82" spans="1:1">
      <c r="A82" s="129"/>
    </row>
    <row r="83" spans="1:1">
      <c r="A83" s="129"/>
    </row>
    <row r="84" spans="1:1">
      <c r="A84" s="129"/>
    </row>
    <row r="85" spans="1:1">
      <c r="A85" s="129"/>
    </row>
    <row r="86" spans="1:1">
      <c r="A86" s="129"/>
    </row>
    <row r="87" spans="1:1">
      <c r="A87" s="129"/>
    </row>
    <row r="88" spans="1:1">
      <c r="A88" s="129"/>
    </row>
    <row r="89" spans="1:1">
      <c r="A89" s="129"/>
    </row>
    <row r="90" spans="1:1">
      <c r="A90" s="129"/>
    </row>
    <row r="91" spans="1:1">
      <c r="A91" s="129"/>
    </row>
    <row r="92" spans="1:1">
      <c r="A92" s="129"/>
    </row>
    <row r="93" spans="1:1">
      <c r="A93" s="129"/>
    </row>
    <row r="94" spans="1:1">
      <c r="A94" s="129"/>
    </row>
    <row r="95" spans="1:1">
      <c r="A95" s="129"/>
    </row>
    <row r="96" spans="1:1">
      <c r="A96" s="129"/>
    </row>
    <row r="97" spans="1:1">
      <c r="A97" s="129"/>
    </row>
    <row r="98" spans="1:1">
      <c r="A98" s="129"/>
    </row>
    <row r="99" spans="1:1">
      <c r="A99" s="129"/>
    </row>
    <row r="100" spans="1:1">
      <c r="A100" s="129"/>
    </row>
    <row r="101" spans="1:1">
      <c r="A101" s="129"/>
    </row>
    <row r="102" spans="1:1">
      <c r="A102" s="129"/>
    </row>
    <row r="103" spans="1:1">
      <c r="A103" s="129"/>
    </row>
    <row r="104" spans="1:1">
      <c r="A104" s="129"/>
    </row>
    <row r="105" spans="1:1">
      <c r="A105" s="129"/>
    </row>
    <row r="106" spans="1:1">
      <c r="A106" s="129"/>
    </row>
    <row r="107" spans="1:1">
      <c r="A107" s="129"/>
    </row>
    <row r="108" spans="1:1">
      <c r="A108" s="129"/>
    </row>
    <row r="109" spans="1:1">
      <c r="A109" s="129"/>
    </row>
    <row r="110" spans="1:1">
      <c r="A110" s="129"/>
    </row>
    <row r="111" spans="1:1">
      <c r="A111" s="129"/>
    </row>
    <row r="112" spans="1:1">
      <c r="A112" s="129"/>
    </row>
    <row r="113" spans="1:1">
      <c r="A113" s="129"/>
    </row>
    <row r="114" spans="1:1">
      <c r="A114" s="129"/>
    </row>
    <row r="115" spans="1:1">
      <c r="A115" s="129"/>
    </row>
    <row r="116" spans="1:1">
      <c r="A116" s="129"/>
    </row>
    <row r="117" spans="1:1">
      <c r="A117" s="129"/>
    </row>
    <row r="118" spans="1:1">
      <c r="A118" s="129"/>
    </row>
    <row r="119" spans="1:1">
      <c r="A119" s="129"/>
    </row>
    <row r="120" spans="1:1">
      <c r="A120" s="129"/>
    </row>
    <row r="121" spans="1:1">
      <c r="A121" s="129"/>
    </row>
    <row r="122" spans="1:1">
      <c r="A122" s="129"/>
    </row>
    <row r="123" spans="1:1">
      <c r="A123" s="129"/>
    </row>
    <row r="124" spans="1:1">
      <c r="A124" s="129"/>
    </row>
    <row r="125" spans="1:1">
      <c r="A125" s="129"/>
    </row>
    <row r="126" spans="1:1">
      <c r="A126" s="129"/>
    </row>
    <row r="127" spans="1:1">
      <c r="A127" s="129"/>
    </row>
    <row r="128" spans="1:1">
      <c r="A128" s="129"/>
    </row>
    <row r="129" spans="1:1">
      <c r="A129" s="129"/>
    </row>
    <row r="130" spans="1:1">
      <c r="A130" s="129"/>
    </row>
    <row r="131" spans="1:1">
      <c r="A131" s="129"/>
    </row>
    <row r="132" spans="1:1">
      <c r="A132" s="129"/>
    </row>
    <row r="133" spans="1:1">
      <c r="A133" s="129"/>
    </row>
    <row r="134" spans="1:1">
      <c r="A134" s="129"/>
    </row>
    <row r="135" spans="1:1">
      <c r="A135" s="129"/>
    </row>
    <row r="136" spans="1:1">
      <c r="A136" s="129"/>
    </row>
    <row r="137" spans="1:1">
      <c r="A137" s="129"/>
    </row>
    <row r="138" spans="1:1">
      <c r="A138" s="129"/>
    </row>
    <row r="139" spans="1:1">
      <c r="A139" s="129"/>
    </row>
    <row r="140" spans="1:1">
      <c r="A140" s="129"/>
    </row>
    <row r="141" spans="1:1">
      <c r="A141" s="129"/>
    </row>
    <row r="142" spans="1:1">
      <c r="A142" s="129"/>
    </row>
    <row r="143" spans="1:1">
      <c r="A143" s="129"/>
    </row>
    <row r="144" spans="1:1">
      <c r="A144" s="129"/>
    </row>
    <row r="145" spans="1:1">
      <c r="A145" s="129"/>
    </row>
    <row r="146" spans="1:1">
      <c r="A146" s="129"/>
    </row>
    <row r="147" spans="1:1">
      <c r="A147" s="129"/>
    </row>
    <row r="148" spans="1:1">
      <c r="A148" s="129"/>
    </row>
    <row r="149" spans="1:1">
      <c r="A149" s="129"/>
    </row>
    <row r="150" spans="1:1">
      <c r="A150" s="129"/>
    </row>
    <row r="151" spans="1:1">
      <c r="A151" s="129"/>
    </row>
    <row r="152" spans="1:1">
      <c r="A152" s="129"/>
    </row>
    <row r="153" spans="1:1">
      <c r="A153" s="129"/>
    </row>
    <row r="154" spans="1:1">
      <c r="A154" s="129"/>
    </row>
    <row r="155" spans="1:1">
      <c r="A155" s="129"/>
    </row>
    <row r="156" spans="1:1">
      <c r="A156" s="129"/>
    </row>
    <row r="157" spans="1:1">
      <c r="A157" s="129"/>
    </row>
    <row r="158" spans="1:1">
      <c r="A158" s="129"/>
    </row>
    <row r="159" spans="1:1">
      <c r="A159" s="129"/>
    </row>
    <row r="160" spans="1:1">
      <c r="A160" s="129"/>
    </row>
    <row r="161" spans="1:1">
      <c r="A161" s="129"/>
    </row>
    <row r="162" spans="1:1">
      <c r="A162" s="129"/>
    </row>
    <row r="163" spans="1:1">
      <c r="A163" s="129"/>
    </row>
    <row r="164" spans="1:1">
      <c r="A164" s="129"/>
    </row>
    <row r="165" spans="1:1">
      <c r="A165" s="129"/>
    </row>
    <row r="166" spans="1:1">
      <c r="A166" s="129"/>
    </row>
    <row r="167" spans="1:1">
      <c r="A167" s="129"/>
    </row>
  </sheetData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35"/>
  <sheetViews>
    <sheetView workbookViewId="0" xr3:uid="{51F8DEE0-4D01-5F28-A812-FC0BD7CAC4A5}">
      <pane xSplit="2" ySplit="7" topLeftCell="C8" activePane="bottomRight" state="frozen"/>
      <selection activeCell="C23" sqref="C23"/>
      <selection pane="bottomLeft" activeCell="C23" sqref="C23"/>
      <selection pane="topRight" activeCell="C23" sqref="C23"/>
      <selection pane="bottomRight" activeCell="C8" sqref="C8"/>
    </sheetView>
  </sheetViews>
  <sheetFormatPr defaultRowHeight="12.75"/>
  <cols>
    <col min="1" max="1" width="3.85546875" style="8" customWidth="1"/>
    <col min="2" max="2" width="35.7109375" style="8" customWidth="1"/>
    <col min="3" max="3" width="13.7109375" style="8" customWidth="1"/>
    <col min="4" max="4" width="5.7109375" style="8" customWidth="1"/>
    <col min="5" max="5" width="13.7109375" style="8" customWidth="1"/>
    <col min="6" max="6" width="6.7109375" style="8" bestFit="1" customWidth="1"/>
    <col min="7" max="7" width="13.7109375" style="8" customWidth="1"/>
    <col min="8" max="8" width="5.7109375" style="8" customWidth="1"/>
    <col min="9" max="9" width="13.7109375" style="8" customWidth="1"/>
    <col min="10" max="10" width="6.7109375" style="8" customWidth="1"/>
    <col min="11" max="11" width="13.7109375" style="8" customWidth="1"/>
    <col min="12" max="12" width="5.7109375" style="8" customWidth="1"/>
    <col min="13" max="13" width="13.7109375" style="8" customWidth="1"/>
    <col min="14" max="14" width="6.7109375" style="8" customWidth="1"/>
    <col min="15" max="15" width="15" style="8" customWidth="1"/>
    <col min="16" max="16" width="7.85546875" style="8" customWidth="1"/>
    <col min="17" max="17" width="13.7109375" style="8" customWidth="1"/>
    <col min="18" max="18" width="9" style="8" customWidth="1"/>
    <col min="19" max="19" width="13.7109375" style="8" customWidth="1"/>
    <col min="20" max="20" width="5.7109375" style="8" customWidth="1"/>
    <col min="21" max="21" width="13.7109375" style="8" customWidth="1"/>
    <col min="22" max="22" width="5.7109375" style="8" customWidth="1"/>
    <col min="23" max="23" width="13.7109375" style="8" customWidth="1"/>
    <col min="24" max="24" width="5.7109375" style="8" customWidth="1"/>
    <col min="25" max="25" width="13.7109375" style="8" customWidth="1"/>
    <col min="26" max="26" width="5.7109375" style="8" customWidth="1"/>
    <col min="27" max="16384" width="9.140625" style="8"/>
  </cols>
  <sheetData>
    <row r="1" spans="1:27">
      <c r="A1" s="1"/>
      <c r="B1" s="2" t="s">
        <v>36</v>
      </c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2</v>
      </c>
      <c r="N1" s="1"/>
      <c r="P1" s="1"/>
      <c r="Q1" s="4"/>
      <c r="R1" s="4"/>
      <c r="S1" s="4"/>
      <c r="T1" s="4"/>
      <c r="U1" s="1"/>
      <c r="V1" s="81" t="str">
        <f>Summary!V1</f>
        <v>QUARTER ENDED 31 MARCH 2006</v>
      </c>
      <c r="W1" s="1"/>
      <c r="X1" s="1"/>
      <c r="Y1" s="1"/>
      <c r="Z1" s="1"/>
      <c r="AA1" s="4"/>
    </row>
    <row r="2" spans="1:27">
      <c r="A2" s="10"/>
      <c r="B2" s="2" t="s">
        <v>76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P2" s="1"/>
      <c r="Q2" s="4"/>
      <c r="R2" s="4"/>
      <c r="S2" s="4"/>
      <c r="T2" s="4"/>
      <c r="U2" s="1"/>
      <c r="V2" s="81"/>
      <c r="W2" s="1"/>
      <c r="X2" s="1"/>
      <c r="Y2" s="1"/>
      <c r="Z2" s="1"/>
      <c r="AA2" s="4"/>
    </row>
    <row r="3" spans="1:27" ht="13.5" thickBot="1">
      <c r="A3" s="10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0"/>
      <c r="B4" s="82"/>
      <c r="C4" s="83" t="s">
        <v>77</v>
      </c>
      <c r="D4" s="15"/>
      <c r="E4" s="15"/>
      <c r="F4" s="84"/>
      <c r="G4" s="15" t="s">
        <v>4</v>
      </c>
      <c r="H4" s="15"/>
      <c r="I4" s="15"/>
      <c r="J4" s="84"/>
      <c r="K4" s="15" t="s">
        <v>5</v>
      </c>
      <c r="L4" s="15"/>
      <c r="M4" s="15"/>
      <c r="N4" s="84"/>
      <c r="O4" s="15" t="s">
        <v>6</v>
      </c>
      <c r="P4" s="15"/>
      <c r="Q4" s="15"/>
      <c r="R4" s="84"/>
      <c r="S4" s="15" t="s">
        <v>7</v>
      </c>
      <c r="T4" s="15"/>
      <c r="U4" s="15"/>
      <c r="V4" s="84"/>
      <c r="W4" s="15" t="s">
        <v>8</v>
      </c>
      <c r="X4" s="15"/>
      <c r="Y4" s="15"/>
      <c r="Z4" s="85"/>
      <c r="AA4" s="10"/>
    </row>
    <row r="5" spans="1:27">
      <c r="A5" s="10"/>
      <c r="B5" s="86"/>
      <c r="C5" s="87"/>
      <c r="D5" s="23"/>
      <c r="E5" s="23"/>
      <c r="F5" s="88"/>
      <c r="G5" s="23"/>
      <c r="H5" s="23"/>
      <c r="I5" s="23"/>
      <c r="J5" s="88"/>
      <c r="K5" s="23"/>
      <c r="L5" s="23"/>
      <c r="M5" s="23"/>
      <c r="N5" s="88"/>
      <c r="O5" s="23"/>
      <c r="P5" s="23"/>
      <c r="Q5" s="23"/>
      <c r="R5" s="88"/>
      <c r="S5" s="23"/>
      <c r="T5" s="23"/>
      <c r="U5" s="23"/>
      <c r="V5" s="88"/>
      <c r="W5" s="23"/>
      <c r="X5" s="23"/>
      <c r="Y5" s="23"/>
      <c r="Z5" s="89"/>
      <c r="AA5" s="10"/>
    </row>
    <row r="6" spans="1:27">
      <c r="A6" s="10"/>
      <c r="B6" s="86"/>
      <c r="C6" s="90" t="str">
        <f>Summary!C6</f>
        <v>31/03/2006</v>
      </c>
      <c r="D6" s="29"/>
      <c r="E6" s="32" t="str">
        <f>Summary!E6</f>
        <v>31/12/2005</v>
      </c>
      <c r="F6" s="33"/>
      <c r="G6" s="90" t="str">
        <f>Summary!C6</f>
        <v>31/03/2006</v>
      </c>
      <c r="H6" s="29"/>
      <c r="I6" s="32" t="str">
        <f>Summary!E6</f>
        <v>31/12/2005</v>
      </c>
      <c r="J6" s="33"/>
      <c r="K6" s="90" t="str">
        <f>Summary!C6</f>
        <v>31/03/2006</v>
      </c>
      <c r="L6" s="29"/>
      <c r="M6" s="32" t="str">
        <f>Summary!E6</f>
        <v>31/12/2005</v>
      </c>
      <c r="N6" s="33"/>
      <c r="O6" s="90" t="str">
        <f>Summary!C6</f>
        <v>31/03/2006</v>
      </c>
      <c r="P6" s="29"/>
      <c r="Q6" s="32" t="str">
        <f>Summary!E6</f>
        <v>31/12/2005</v>
      </c>
      <c r="R6" s="33"/>
      <c r="S6" s="90" t="str">
        <f>Summary!C6</f>
        <v>31/03/2006</v>
      </c>
      <c r="T6" s="29"/>
      <c r="U6" s="32" t="str">
        <f>Summary!E6</f>
        <v>31/12/2005</v>
      </c>
      <c r="V6" s="33"/>
      <c r="W6" s="90" t="str">
        <f>Summary!C6</f>
        <v>31/03/2006</v>
      </c>
      <c r="X6" s="29"/>
      <c r="Y6" s="32" t="str">
        <f>Summary!E6</f>
        <v>31/12/2005</v>
      </c>
      <c r="Z6" s="91"/>
      <c r="AA6" s="10" t="s">
        <v>2</v>
      </c>
    </row>
    <row r="7" spans="1:27">
      <c r="A7" s="10"/>
      <c r="B7" s="86"/>
      <c r="C7" s="92" t="s">
        <v>11</v>
      </c>
      <c r="D7" s="93" t="s">
        <v>12</v>
      </c>
      <c r="E7" s="94" t="s">
        <v>11</v>
      </c>
      <c r="F7" s="94" t="s">
        <v>12</v>
      </c>
      <c r="G7" s="93" t="s">
        <v>11</v>
      </c>
      <c r="H7" s="93" t="s">
        <v>12</v>
      </c>
      <c r="I7" s="94" t="s">
        <v>11</v>
      </c>
      <c r="J7" s="94" t="s">
        <v>12</v>
      </c>
      <c r="K7" s="93" t="s">
        <v>11</v>
      </c>
      <c r="L7" s="93" t="s">
        <v>12</v>
      </c>
      <c r="M7" s="94" t="s">
        <v>11</v>
      </c>
      <c r="N7" s="94" t="s">
        <v>12</v>
      </c>
      <c r="O7" s="93" t="s">
        <v>11</v>
      </c>
      <c r="P7" s="93" t="s">
        <v>12</v>
      </c>
      <c r="Q7" s="94" t="s">
        <v>11</v>
      </c>
      <c r="R7" s="94" t="s">
        <v>12</v>
      </c>
      <c r="S7" s="93"/>
      <c r="T7" s="93" t="s">
        <v>12</v>
      </c>
      <c r="U7" s="94"/>
      <c r="V7" s="94" t="s">
        <v>12</v>
      </c>
      <c r="W7" s="93"/>
      <c r="X7" s="93" t="s">
        <v>12</v>
      </c>
      <c r="Y7" s="94"/>
      <c r="Z7" s="95" t="s">
        <v>12</v>
      </c>
      <c r="AA7" s="10"/>
    </row>
    <row r="8" spans="1:27">
      <c r="A8" s="10"/>
      <c r="B8" s="96" t="s">
        <v>14</v>
      </c>
      <c r="C8" s="45"/>
      <c r="D8" s="49"/>
      <c r="E8" s="50"/>
      <c r="F8" s="50"/>
      <c r="G8" s="49"/>
      <c r="H8" s="49"/>
      <c r="I8" s="50"/>
      <c r="J8" s="50"/>
      <c r="K8" s="49"/>
      <c r="L8" s="49"/>
      <c r="M8" s="50"/>
      <c r="N8" s="50"/>
      <c r="O8" s="97"/>
      <c r="P8" s="97"/>
      <c r="Q8" s="1392"/>
      <c r="R8" s="98"/>
      <c r="S8" s="49"/>
      <c r="T8" s="49"/>
      <c r="U8" s="50"/>
      <c r="V8" s="50"/>
      <c r="W8" s="49"/>
      <c r="X8" s="49"/>
      <c r="Y8" s="50"/>
      <c r="Z8" s="51"/>
      <c r="AA8" s="10"/>
    </row>
    <row r="9" spans="1:27">
      <c r="A9" s="10"/>
      <c r="B9" s="96" t="s">
        <v>48</v>
      </c>
      <c r="C9" s="52"/>
      <c r="D9" s="53"/>
      <c r="E9" s="55"/>
      <c r="F9" s="55"/>
      <c r="G9" s="53"/>
      <c r="H9" s="53"/>
      <c r="I9" s="55"/>
      <c r="J9" s="55"/>
      <c r="K9" s="53"/>
      <c r="L9" s="53"/>
      <c r="M9" s="55"/>
      <c r="N9" s="55"/>
      <c r="O9" s="57"/>
      <c r="P9" s="57"/>
      <c r="Q9" s="58"/>
      <c r="R9" s="58"/>
      <c r="S9" s="53"/>
      <c r="T9" s="53"/>
      <c r="U9" s="55"/>
      <c r="V9" s="58"/>
      <c r="W9" s="53"/>
      <c r="X9" s="53"/>
      <c r="Y9" s="55"/>
      <c r="Z9" s="1396"/>
      <c r="AA9" s="10"/>
    </row>
    <row r="10" spans="1:27">
      <c r="A10" s="10"/>
      <c r="B10" s="96"/>
      <c r="C10" s="52"/>
      <c r="D10" s="53"/>
      <c r="E10" s="55"/>
      <c r="F10" s="55"/>
      <c r="G10" s="53"/>
      <c r="H10" s="53"/>
      <c r="I10" s="55"/>
      <c r="J10" s="55"/>
      <c r="K10" s="53"/>
      <c r="L10" s="53"/>
      <c r="M10" s="55"/>
      <c r="N10" s="55"/>
      <c r="O10" s="100"/>
      <c r="P10" s="57"/>
      <c r="Q10" s="1393"/>
      <c r="R10" s="1393"/>
      <c r="S10" s="53"/>
      <c r="T10" s="53"/>
      <c r="U10" s="55"/>
      <c r="V10" s="1393"/>
      <c r="W10" s="53"/>
      <c r="X10" s="53"/>
      <c r="Y10" s="55"/>
      <c r="Z10" s="1397"/>
      <c r="AA10" s="10"/>
    </row>
    <row r="11" spans="1:27">
      <c r="A11" s="9"/>
      <c r="B11" s="96" t="s">
        <v>54</v>
      </c>
      <c r="C11" s="52">
        <f>WWSUM!B13</f>
        <v>323.26</v>
      </c>
      <c r="D11" s="53">
        <f>C11/C$20*100</f>
        <v>6.8444977148213626</v>
      </c>
      <c r="E11" s="55">
        <v>321</v>
      </c>
      <c r="F11" s="55">
        <f>E11/E$20*100</f>
        <v>9.4328533646782251</v>
      </c>
      <c r="G11" s="53">
        <f>[1]WW!$C$10</f>
        <v>23.1</v>
      </c>
      <c r="H11" s="53">
        <f>G11/G$20*100</f>
        <v>3.0565541617188416</v>
      </c>
      <c r="I11" s="55">
        <v>14</v>
      </c>
      <c r="J11" s="55">
        <f>I11/I$20*100</f>
        <v>4.895104895104895</v>
      </c>
      <c r="K11" s="53">
        <f>[1]WW!$C$12</f>
        <v>29.7</v>
      </c>
      <c r="L11" s="53">
        <f>K11/K$20*100</f>
        <v>4.1955078400904089</v>
      </c>
      <c r="M11" s="55">
        <v>13</v>
      </c>
      <c r="N11" s="55">
        <f>M11/M$20*100</f>
        <v>12.871287128712872</v>
      </c>
      <c r="O11" s="53">
        <f>G11-K11</f>
        <v>-6.5999999999999979</v>
      </c>
      <c r="P11" s="53">
        <f>O11/O$20*100</f>
        <v>-13.792236598279075</v>
      </c>
      <c r="Q11" s="55">
        <f>I11-M11</f>
        <v>1</v>
      </c>
      <c r="R11" s="55">
        <f>Q11/Q$20*100</f>
        <v>0.54054054054054057</v>
      </c>
      <c r="S11" s="53">
        <f>WWSUM!B78</f>
        <v>0</v>
      </c>
      <c r="T11" s="53">
        <f>S11/S$20*100</f>
        <v>0</v>
      </c>
      <c r="U11" s="55">
        <v>11166</v>
      </c>
      <c r="V11" s="55">
        <f>U11/U$20*100</f>
        <v>45.72294336841243</v>
      </c>
      <c r="W11" s="53">
        <v>3</v>
      </c>
      <c r="X11" s="53">
        <f>W11/W$20*100</f>
        <v>15.789473684210526</v>
      </c>
      <c r="Y11" s="55">
        <v>3</v>
      </c>
      <c r="Z11" s="1378">
        <f>Y11/Y$20*100</f>
        <v>15</v>
      </c>
      <c r="AA11" s="10"/>
    </row>
    <row r="12" spans="1:27">
      <c r="A12" s="9"/>
      <c r="B12" s="96"/>
      <c r="C12" s="52"/>
      <c r="D12" s="53"/>
      <c r="E12" s="55"/>
      <c r="F12" s="55"/>
      <c r="G12" s="53"/>
      <c r="H12" s="53"/>
      <c r="I12" s="55"/>
      <c r="J12" s="55"/>
      <c r="K12" s="53"/>
      <c r="L12" s="53"/>
      <c r="M12" s="55"/>
      <c r="N12" s="55"/>
      <c r="O12" s="53"/>
      <c r="P12" s="53"/>
      <c r="Q12" s="55"/>
      <c r="R12" s="55"/>
      <c r="S12" s="53"/>
      <c r="T12" s="53"/>
      <c r="U12" s="55"/>
      <c r="V12" s="55"/>
      <c r="W12" s="53"/>
      <c r="X12" s="53"/>
      <c r="Y12" s="55"/>
      <c r="Z12" s="1378"/>
      <c r="AA12" s="10"/>
    </row>
    <row r="13" spans="1:27">
      <c r="A13" s="9"/>
      <c r="B13" s="96" t="s">
        <v>78</v>
      </c>
      <c r="C13" s="52">
        <f>WWSUM!F13</f>
        <v>223.99999999999997</v>
      </c>
      <c r="D13" s="53">
        <f>C13/C$20*100</f>
        <v>4.7428308114829711</v>
      </c>
      <c r="E13" s="55">
        <v>220</v>
      </c>
      <c r="F13" s="55">
        <f>E13/E$20*100</f>
        <v>6.4648839259476922</v>
      </c>
      <c r="G13" s="53">
        <f>[1]WW!$C$23</f>
        <v>4</v>
      </c>
      <c r="H13" s="53">
        <f>G13/G$20*100</f>
        <v>0.52927344791668252</v>
      </c>
      <c r="I13" s="55">
        <v>4</v>
      </c>
      <c r="J13" s="55">
        <f>I13/I$20*100</f>
        <v>1.3986013986013985</v>
      </c>
      <c r="K13" s="53">
        <f>[1]WW!$C$25</f>
        <v>11.1</v>
      </c>
      <c r="L13" s="53">
        <f>K13/K$20*100</f>
        <v>1.5680180816499509</v>
      </c>
      <c r="M13" s="55">
        <v>12</v>
      </c>
      <c r="N13" s="55">
        <f>M13/M$20*100</f>
        <v>11.881188118811881</v>
      </c>
      <c r="O13" s="53">
        <f>G13-K13</f>
        <v>-7.1</v>
      </c>
      <c r="P13" s="53">
        <f>O13/O$20*100</f>
        <v>-14.837103007239616</v>
      </c>
      <c r="Q13" s="55">
        <f>I13-M13</f>
        <v>-8</v>
      </c>
      <c r="R13" s="55">
        <f>Q13/Q$20*100</f>
        <v>-4.3243243243243246</v>
      </c>
      <c r="S13" s="53">
        <f>WWSUM!F78</f>
        <v>0</v>
      </c>
      <c r="T13" s="53">
        <f>S13/S$20*100</f>
        <v>0</v>
      </c>
      <c r="U13" s="55">
        <v>10963</v>
      </c>
      <c r="V13" s="55">
        <f>U13/U$20*100</f>
        <v>44.891691576921502</v>
      </c>
      <c r="W13" s="53">
        <v>3</v>
      </c>
      <c r="X13" s="53">
        <f>W13/W$20*100</f>
        <v>15.789473684210526</v>
      </c>
      <c r="Y13" s="55">
        <v>4</v>
      </c>
      <c r="Z13" s="1378">
        <f>Y13/Y$20*100</f>
        <v>20</v>
      </c>
      <c r="AA13" s="10"/>
    </row>
    <row r="14" spans="1:27">
      <c r="A14" s="9"/>
      <c r="B14" s="96"/>
      <c r="C14" s="52"/>
      <c r="D14" s="53"/>
      <c r="E14" s="55"/>
      <c r="F14" s="55"/>
      <c r="G14" s="53"/>
      <c r="H14" s="53"/>
      <c r="I14" s="55"/>
      <c r="J14" s="55"/>
      <c r="K14" s="53"/>
      <c r="L14" s="53"/>
      <c r="M14" s="55"/>
      <c r="N14" s="55"/>
      <c r="O14" s="53"/>
      <c r="P14" s="53"/>
      <c r="Q14" s="55"/>
      <c r="R14" s="55"/>
      <c r="S14" s="53"/>
      <c r="T14" s="53"/>
      <c r="U14" s="55"/>
      <c r="V14" s="55"/>
      <c r="W14" s="53"/>
      <c r="X14" s="53"/>
      <c r="Y14" s="55"/>
      <c r="Z14" s="1378"/>
      <c r="AA14" s="10"/>
    </row>
    <row r="15" spans="1:27">
      <c r="A15" s="9"/>
      <c r="B15" s="96" t="s">
        <v>60</v>
      </c>
      <c r="C15" s="52"/>
      <c r="D15" s="53"/>
      <c r="E15" s="55"/>
      <c r="F15" s="55"/>
      <c r="G15" s="53"/>
      <c r="H15" s="53"/>
      <c r="I15" s="55"/>
      <c r="J15" s="55"/>
      <c r="K15" s="53"/>
      <c r="L15" s="53"/>
      <c r="M15" s="55"/>
      <c r="N15" s="55"/>
      <c r="O15" s="53"/>
      <c r="P15" s="53"/>
      <c r="Q15" s="55"/>
      <c r="R15" s="55"/>
      <c r="S15" s="53"/>
      <c r="T15" s="53"/>
      <c r="U15" s="55"/>
      <c r="V15" s="55"/>
      <c r="W15" s="53"/>
      <c r="X15" s="53"/>
      <c r="Y15" s="55"/>
      <c r="Z15" s="1378"/>
      <c r="AA15" s="10"/>
    </row>
    <row r="16" spans="1:27">
      <c r="A16" s="9"/>
      <c r="B16" s="96"/>
      <c r="C16" s="52"/>
      <c r="D16" s="53"/>
      <c r="E16" s="55"/>
      <c r="F16" s="55"/>
      <c r="G16" s="53"/>
      <c r="H16" s="53"/>
      <c r="I16" s="55"/>
      <c r="J16" s="55"/>
      <c r="K16" s="53"/>
      <c r="L16" s="53"/>
      <c r="M16" s="55"/>
      <c r="N16" s="55"/>
      <c r="O16" s="53"/>
      <c r="P16" s="53"/>
      <c r="Q16" s="55"/>
      <c r="R16" s="55"/>
      <c r="S16" s="53"/>
      <c r="T16" s="53"/>
      <c r="U16" s="55"/>
      <c r="V16" s="55"/>
      <c r="W16" s="53"/>
      <c r="X16" s="53"/>
      <c r="Y16" s="55"/>
      <c r="Z16" s="1378"/>
      <c r="AA16" s="10"/>
    </row>
    <row r="17" spans="1:27">
      <c r="A17" s="9"/>
      <c r="B17" s="96" t="s">
        <v>64</v>
      </c>
      <c r="C17" s="52">
        <f>WWSUM!M10</f>
        <v>4175.6577869399998</v>
      </c>
      <c r="D17" s="53">
        <f>C17/C$20*100</f>
        <v>88.412671473695653</v>
      </c>
      <c r="E17" s="55">
        <v>2862</v>
      </c>
      <c r="F17" s="55">
        <f>E17/E$20*100</f>
        <v>84.102262709374088</v>
      </c>
      <c r="G17" s="53">
        <f>[1]WW!$C$38</f>
        <v>728.65300739999986</v>
      </c>
      <c r="H17" s="53">
        <f>G17/G$20*100</f>
        <v>96.41417239036447</v>
      </c>
      <c r="I17" s="55">
        <v>298</v>
      </c>
      <c r="J17" s="55">
        <f>I17/I$20*100</f>
        <v>104.19580419580419</v>
      </c>
      <c r="K17" s="53">
        <f>[1]WW!$C$40</f>
        <v>667.09999999999991</v>
      </c>
      <c r="L17" s="53">
        <f>K17/K$20*100</f>
        <v>94.236474078259647</v>
      </c>
      <c r="M17" s="55">
        <v>76</v>
      </c>
      <c r="N17" s="55">
        <f>M17/M$20*100</f>
        <v>75.247524752475243</v>
      </c>
      <c r="O17" s="53">
        <f>G17-K17</f>
        <v>61.553007399999956</v>
      </c>
      <c r="P17" s="53">
        <f>O17/O$20*100</f>
        <v>128.62933960551854</v>
      </c>
      <c r="Q17" s="55">
        <f>I17-M17</f>
        <v>222</v>
      </c>
      <c r="R17" s="55">
        <f>Q17/Q$20*100</f>
        <v>120</v>
      </c>
      <c r="S17" s="53">
        <f>WWSUM!M43</f>
        <v>2367</v>
      </c>
      <c r="T17" s="53">
        <f>S17/S$20*100</f>
        <v>100</v>
      </c>
      <c r="U17" s="55">
        <v>2292</v>
      </c>
      <c r="V17" s="55">
        <f>U17/U$20*100</f>
        <v>9.3853650546660656</v>
      </c>
      <c r="W17" s="53">
        <v>13</v>
      </c>
      <c r="X17" s="53">
        <f>W17/W$20*100</f>
        <v>68.421052631578945</v>
      </c>
      <c r="Y17" s="55">
        <v>13</v>
      </c>
      <c r="Z17" s="1378">
        <f>Y17/Y$20*100</f>
        <v>65</v>
      </c>
      <c r="AA17" s="10"/>
    </row>
    <row r="18" spans="1:27" ht="13.5" thickBot="1">
      <c r="A18" s="9"/>
      <c r="B18" s="96"/>
      <c r="C18" s="52"/>
      <c r="D18" s="53"/>
      <c r="E18" s="55"/>
      <c r="F18" s="55"/>
      <c r="G18" s="53"/>
      <c r="H18" s="53"/>
      <c r="I18" s="55"/>
      <c r="J18" s="55"/>
      <c r="K18" s="53"/>
      <c r="L18" s="53"/>
      <c r="M18" s="55"/>
      <c r="N18" s="55"/>
      <c r="O18" s="53"/>
      <c r="P18" s="53"/>
      <c r="Q18" s="55"/>
      <c r="R18" s="55"/>
      <c r="S18" s="53"/>
      <c r="T18" s="53"/>
      <c r="U18" s="55"/>
      <c r="V18" s="55"/>
      <c r="W18" s="53"/>
      <c r="X18" s="53"/>
      <c r="Y18" s="55"/>
      <c r="Z18" s="1378"/>
      <c r="AA18" s="10"/>
    </row>
    <row r="19" spans="1:27">
      <c r="A19" s="9"/>
      <c r="B19" s="82"/>
      <c r="C19" s="102"/>
      <c r="D19" s="103"/>
      <c r="E19" s="104"/>
      <c r="F19" s="104"/>
      <c r="G19" s="103"/>
      <c r="H19" s="103"/>
      <c r="I19" s="104"/>
      <c r="J19" s="104"/>
      <c r="K19" s="103"/>
      <c r="L19" s="103"/>
      <c r="M19" s="104"/>
      <c r="N19" s="104"/>
      <c r="O19" s="103"/>
      <c r="P19" s="103"/>
      <c r="Q19" s="104"/>
      <c r="R19" s="104"/>
      <c r="S19" s="103"/>
      <c r="T19" s="103"/>
      <c r="U19" s="104"/>
      <c r="V19" s="104"/>
      <c r="W19" s="103"/>
      <c r="X19" s="103"/>
      <c r="Y19" s="104"/>
      <c r="Z19" s="1398"/>
      <c r="AA19" s="107"/>
    </row>
    <row r="20" spans="1:27" ht="13.5" thickBot="1">
      <c r="A20" s="9"/>
      <c r="B20" s="108" t="s">
        <v>79</v>
      </c>
      <c r="C20" s="109">
        <f>SUM(C11:C17)</f>
        <v>4722.91778694</v>
      </c>
      <c r="D20" s="110">
        <f>SUM(D11:D17)</f>
        <v>99.999999999999986</v>
      </c>
      <c r="E20" s="111">
        <v>3403</v>
      </c>
      <c r="F20" s="435">
        <f>SUM(F11:F17)</f>
        <v>100</v>
      </c>
      <c r="G20" s="110">
        <f>SUM(G11:G17)</f>
        <v>755.75300739999989</v>
      </c>
      <c r="H20" s="110">
        <f>SUM(H11:H17)</f>
        <v>100</v>
      </c>
      <c r="I20" s="111">
        <v>286</v>
      </c>
      <c r="J20" s="435">
        <f>SUM(J11:J17)</f>
        <v>110.48951048951048</v>
      </c>
      <c r="K20" s="110">
        <f>SUM(K11:K17)</f>
        <v>707.89999999999986</v>
      </c>
      <c r="L20" s="110">
        <f>SUM(L11:L17)</f>
        <v>100</v>
      </c>
      <c r="M20" s="111">
        <v>101</v>
      </c>
      <c r="N20" s="435">
        <f>SUM(N11:N17)</f>
        <v>100</v>
      </c>
      <c r="O20" s="110">
        <f>G20-K20</f>
        <v>47.853007400000024</v>
      </c>
      <c r="P20" s="110">
        <f>SUM(P11:P17)</f>
        <v>99.999999999999844</v>
      </c>
      <c r="Q20" s="435">
        <f>I20-M20</f>
        <v>185</v>
      </c>
      <c r="R20" s="435">
        <f>SUM(R11:R17)</f>
        <v>116.21621621621621</v>
      </c>
      <c r="S20" s="110">
        <f>SUM(S11:S17)</f>
        <v>2367</v>
      </c>
      <c r="T20" s="110">
        <f>SUM(T11:T17)</f>
        <v>100</v>
      </c>
      <c r="U20" s="111">
        <v>24421</v>
      </c>
      <c r="V20" s="435">
        <f>SUM(V11:V17)</f>
        <v>100</v>
      </c>
      <c r="W20" s="110">
        <f>SUM(W11:W17)</f>
        <v>19</v>
      </c>
      <c r="X20" s="110">
        <f>SUM(X11:X17)</f>
        <v>100</v>
      </c>
      <c r="Y20" s="111">
        <v>20</v>
      </c>
      <c r="Z20" s="1399">
        <f>SUM(Z11:Z17)</f>
        <v>100</v>
      </c>
      <c r="AA20" s="10"/>
    </row>
    <row r="21" spans="1:27">
      <c r="A21" s="9"/>
      <c r="B21" s="86"/>
      <c r="C21" s="62"/>
      <c r="D21" s="72"/>
      <c r="E21" s="64"/>
      <c r="F21" s="1394"/>
      <c r="G21" s="72"/>
      <c r="H21" s="72"/>
      <c r="I21" s="64"/>
      <c r="J21" s="1394"/>
      <c r="K21" s="72"/>
      <c r="L21" s="72"/>
      <c r="M21" s="64"/>
      <c r="N21" s="1394"/>
      <c r="O21" s="164"/>
      <c r="P21" s="72"/>
      <c r="Q21" s="1394"/>
      <c r="R21" s="1394"/>
      <c r="S21" s="72"/>
      <c r="T21" s="72"/>
      <c r="U21" s="64"/>
      <c r="V21" s="1394"/>
      <c r="W21" s="72"/>
      <c r="X21" s="72"/>
      <c r="Y21" s="64"/>
      <c r="Z21" s="1400"/>
      <c r="AA21" s="10"/>
    </row>
    <row r="22" spans="1:27">
      <c r="A22" s="9"/>
      <c r="B22" s="96" t="s">
        <v>15</v>
      </c>
      <c r="C22" s="52"/>
      <c r="D22" s="53"/>
      <c r="E22" s="55"/>
      <c r="F22" s="55"/>
      <c r="G22" s="53"/>
      <c r="H22" s="53"/>
      <c r="I22" s="55"/>
      <c r="J22" s="55"/>
      <c r="K22" s="53"/>
      <c r="L22" s="53"/>
      <c r="M22" s="55"/>
      <c r="N22" s="55"/>
      <c r="O22" s="53"/>
      <c r="P22" s="53"/>
      <c r="Q22" s="55"/>
      <c r="R22" s="55"/>
      <c r="S22" s="53"/>
      <c r="T22" s="53"/>
      <c r="U22" s="55"/>
      <c r="V22" s="55"/>
      <c r="W22" s="53"/>
      <c r="X22" s="53"/>
      <c r="Y22" s="55"/>
      <c r="Z22" s="1378"/>
      <c r="AA22" s="10"/>
    </row>
    <row r="23" spans="1:27">
      <c r="A23" s="9"/>
      <c r="B23" s="96" t="s">
        <v>48</v>
      </c>
      <c r="C23" s="52"/>
      <c r="D23" s="53"/>
      <c r="E23" s="55"/>
      <c r="F23" s="55"/>
      <c r="G23" s="53"/>
      <c r="H23" s="53"/>
      <c r="I23" s="55"/>
      <c r="J23" s="55"/>
      <c r="K23" s="53"/>
      <c r="L23" s="53"/>
      <c r="M23" s="55"/>
      <c r="N23" s="55"/>
      <c r="O23" s="53"/>
      <c r="P23" s="53"/>
      <c r="Q23" s="55"/>
      <c r="R23" s="55"/>
      <c r="S23" s="53"/>
      <c r="T23" s="53"/>
      <c r="U23" s="55"/>
      <c r="V23" s="55"/>
      <c r="W23" s="53"/>
      <c r="X23" s="53"/>
      <c r="Y23" s="55"/>
      <c r="Z23" s="1378"/>
      <c r="AA23" s="10"/>
    </row>
    <row r="24" spans="1:27">
      <c r="A24" s="9"/>
      <c r="B24" s="96"/>
      <c r="C24" s="52"/>
      <c r="D24" s="53"/>
      <c r="E24" s="55"/>
      <c r="F24" s="55"/>
      <c r="G24" s="53"/>
      <c r="H24" s="53"/>
      <c r="I24" s="55"/>
      <c r="J24" s="55"/>
      <c r="K24" s="53"/>
      <c r="L24" s="53"/>
      <c r="M24" s="55"/>
      <c r="N24" s="55"/>
      <c r="O24" s="53"/>
      <c r="P24" s="53"/>
      <c r="Q24" s="55"/>
      <c r="R24" s="55"/>
      <c r="S24" s="53"/>
      <c r="T24" s="53"/>
      <c r="U24" s="55"/>
      <c r="V24" s="55"/>
      <c r="W24" s="53"/>
      <c r="X24" s="53"/>
      <c r="Y24" s="55"/>
      <c r="Z24" s="1378"/>
      <c r="AA24" s="10"/>
    </row>
    <row r="25" spans="1:27">
      <c r="A25" s="9"/>
      <c r="B25" s="96" t="s">
        <v>49</v>
      </c>
      <c r="C25" s="52">
        <f>FORSUM!B13</f>
        <v>15220.6034676</v>
      </c>
      <c r="D25" s="53">
        <f>C25/C$40*100</f>
        <v>70.318534565919379</v>
      </c>
      <c r="E25" s="55">
        <v>13288</v>
      </c>
      <c r="F25" s="55">
        <f>E25/E$40*100</f>
        <v>64.01695813460519</v>
      </c>
      <c r="G25" s="53">
        <f>[1]FOR!$C$10</f>
        <v>945.22775268000009</v>
      </c>
      <c r="H25" s="53">
        <f>G25/G$40*100</f>
        <v>51.675827419453327</v>
      </c>
      <c r="I25" s="55">
        <v>690</v>
      </c>
      <c r="J25" s="55">
        <f>I25/I$40*100</f>
        <v>11.243278474824834</v>
      </c>
      <c r="K25" s="53">
        <f>[1]FOR!$C$12</f>
        <v>989.245</v>
      </c>
      <c r="L25" s="53">
        <f>K25/K$40*100</f>
        <v>58.966289054001294</v>
      </c>
      <c r="M25" s="55">
        <v>818</v>
      </c>
      <c r="N25" s="55">
        <f>M25/M$40*100</f>
        <v>51.739405439595188</v>
      </c>
      <c r="O25" s="53">
        <f>G25-K25</f>
        <v>-44.01724731999991</v>
      </c>
      <c r="P25" s="53">
        <f>O25/O$40*100</f>
        <v>-29.053568998367464</v>
      </c>
      <c r="Q25" s="55">
        <f>I25-M25</f>
        <v>-128</v>
      </c>
      <c r="R25" s="55">
        <f>Q25/Q$40*100</f>
        <v>-2.8094820017559261</v>
      </c>
      <c r="S25" s="53">
        <f>FORSUM!B32</f>
        <v>79475</v>
      </c>
      <c r="T25" s="53">
        <f>S25/S$40*100</f>
        <v>95.18990070786073</v>
      </c>
      <c r="U25" s="55">
        <v>129276</v>
      </c>
      <c r="V25" s="55">
        <f>U25/U$40*100</f>
        <v>866.86783343391676</v>
      </c>
      <c r="W25" s="53">
        <v>30</v>
      </c>
      <c r="X25" s="53">
        <f>W25/W$40*100</f>
        <v>35.294117647058826</v>
      </c>
      <c r="Y25" s="55">
        <v>31</v>
      </c>
      <c r="Z25" s="1378">
        <f>Y25/Y$40*100</f>
        <v>36.904761904761905</v>
      </c>
      <c r="AA25" s="10"/>
    </row>
    <row r="26" spans="1:27">
      <c r="A26" s="9"/>
      <c r="B26" s="96"/>
      <c r="C26" s="52"/>
      <c r="D26" s="53"/>
      <c r="E26" s="55"/>
      <c r="F26" s="55"/>
      <c r="G26" s="53"/>
      <c r="H26" s="53"/>
      <c r="I26" s="55"/>
      <c r="J26" s="55"/>
      <c r="K26" s="53"/>
      <c r="L26" s="53"/>
      <c r="M26" s="55"/>
      <c r="N26" s="55"/>
      <c r="O26" s="53"/>
      <c r="P26" s="53"/>
      <c r="Q26" s="55"/>
      <c r="R26" s="55"/>
      <c r="S26" s="53"/>
      <c r="T26" s="53"/>
      <c r="U26" s="55"/>
      <c r="V26" s="55"/>
      <c r="W26" s="53"/>
      <c r="X26" s="53"/>
      <c r="Y26" s="55"/>
      <c r="Z26" s="1378"/>
      <c r="AA26" s="10"/>
    </row>
    <row r="27" spans="1:27">
      <c r="A27" s="9"/>
      <c r="B27" s="96" t="s">
        <v>54</v>
      </c>
      <c r="C27" s="52">
        <f>FORSUM!F13</f>
        <v>289.274159</v>
      </c>
      <c r="D27" s="53">
        <f>C27/C$40*100</f>
        <v>1.3364341953963406</v>
      </c>
      <c r="E27" s="55">
        <v>264</v>
      </c>
      <c r="F27" s="55">
        <f>E27/E$40*100</f>
        <v>1.2718600953895072</v>
      </c>
      <c r="G27" s="53">
        <f>[1]FOR!$O$34</f>
        <v>13.5</v>
      </c>
      <c r="H27" s="53">
        <f>G27/G$40*100</f>
        <v>0.73804823037056477</v>
      </c>
      <c r="I27" s="55">
        <v>25</v>
      </c>
      <c r="J27" s="55">
        <f>I27/I$40*100</f>
        <v>0.40736516213133456</v>
      </c>
      <c r="K27" s="53">
        <f>[1]FOR!$O$36</f>
        <v>14.5</v>
      </c>
      <c r="L27" s="53">
        <f>K27/K$40*100</f>
        <v>0.86430681103570783</v>
      </c>
      <c r="M27" s="55">
        <v>23</v>
      </c>
      <c r="N27" s="55">
        <f>M27/M$40*100</f>
        <v>1.454775458570525</v>
      </c>
      <c r="O27" s="53">
        <f>G27-K27</f>
        <v>-1</v>
      </c>
      <c r="P27" s="53">
        <f>O27/O$40*100</f>
        <v>-0.66004965706173391</v>
      </c>
      <c r="Q27" s="55">
        <f>I27-M27</f>
        <v>2</v>
      </c>
      <c r="R27" s="55">
        <f>Q27/Q$40*100</f>
        <v>4.3898156277436345E-2</v>
      </c>
      <c r="S27" s="53">
        <f>FORSUM!F32</f>
        <v>680</v>
      </c>
      <c r="T27" s="53">
        <f>S27/S$40*100</f>
        <v>0.81445904348971743</v>
      </c>
      <c r="U27" s="55">
        <v>633</v>
      </c>
      <c r="V27" s="55">
        <f>U27/U$40*100</f>
        <v>4.2446187889760605</v>
      </c>
      <c r="W27" s="53">
        <v>2</v>
      </c>
      <c r="X27" s="53">
        <f>W27/W$40*100</f>
        <v>2.3529411764705883</v>
      </c>
      <c r="Y27" s="55">
        <v>2</v>
      </c>
      <c r="Z27" s="1378">
        <f>Y27/Y$40*100</f>
        <v>2.3809523809523809</v>
      </c>
      <c r="AA27" s="10"/>
    </row>
    <row r="28" spans="1:27">
      <c r="A28" s="9"/>
      <c r="B28" s="96"/>
      <c r="C28" s="52"/>
      <c r="D28" s="53"/>
      <c r="E28" s="55"/>
      <c r="F28" s="55"/>
      <c r="G28" s="53"/>
      <c r="H28" s="53"/>
      <c r="I28" s="55"/>
      <c r="J28" s="55"/>
      <c r="K28" s="53"/>
      <c r="L28" s="53"/>
      <c r="M28" s="55"/>
      <c r="N28" s="55"/>
      <c r="O28" s="53"/>
      <c r="P28" s="53"/>
      <c r="Q28" s="55"/>
      <c r="R28" s="55"/>
      <c r="S28" s="53"/>
      <c r="T28" s="53"/>
      <c r="U28" s="55"/>
      <c r="V28" s="55"/>
      <c r="W28" s="53"/>
      <c r="X28" s="53"/>
      <c r="Y28" s="55"/>
      <c r="Z28" s="1378"/>
      <c r="AA28" s="10"/>
    </row>
    <row r="29" spans="1:27">
      <c r="A29" s="9"/>
      <c r="B29" s="96" t="s">
        <v>60</v>
      </c>
      <c r="C29" s="52"/>
      <c r="D29" s="53"/>
      <c r="E29" s="55"/>
      <c r="F29" s="55"/>
      <c r="G29" s="53"/>
      <c r="H29" s="53"/>
      <c r="I29" s="55"/>
      <c r="J29" s="55"/>
      <c r="K29" s="53"/>
      <c r="L29" s="53"/>
      <c r="M29" s="55"/>
      <c r="N29" s="55"/>
      <c r="O29" s="53"/>
      <c r="P29" s="53"/>
      <c r="Q29" s="55"/>
      <c r="R29" s="55"/>
      <c r="S29" s="53"/>
      <c r="T29" s="53"/>
      <c r="U29" s="55"/>
      <c r="V29" s="55"/>
      <c r="W29" s="53"/>
      <c r="X29" s="53"/>
      <c r="Y29" s="55"/>
      <c r="Z29" s="1378"/>
      <c r="AA29" s="10"/>
    </row>
    <row r="30" spans="1:27">
      <c r="A30" s="9"/>
      <c r="B30" s="96"/>
      <c r="C30" s="52"/>
      <c r="D30" s="53"/>
      <c r="E30" s="55"/>
      <c r="F30" s="55"/>
      <c r="G30" s="53"/>
      <c r="H30" s="53"/>
      <c r="I30" s="55"/>
      <c r="J30" s="55"/>
      <c r="K30" s="53"/>
      <c r="L30" s="53"/>
      <c r="M30" s="55"/>
      <c r="N30" s="55"/>
      <c r="O30" s="53"/>
      <c r="P30" s="53"/>
      <c r="Q30" s="55"/>
      <c r="R30" s="55"/>
      <c r="S30" s="53"/>
      <c r="T30" s="53"/>
      <c r="U30" s="55"/>
      <c r="V30" s="55"/>
      <c r="W30" s="53"/>
      <c r="X30" s="53"/>
      <c r="Y30" s="55"/>
      <c r="Z30" s="1378"/>
      <c r="AA30" s="10"/>
    </row>
    <row r="31" spans="1:27">
      <c r="A31" s="9"/>
      <c r="B31" s="96" t="s">
        <v>64</v>
      </c>
      <c r="C31" s="52">
        <f>FORSUM!L10</f>
        <v>3319.28075476</v>
      </c>
      <c r="D31" s="53">
        <f>C31/C$40*100</f>
        <v>15.334934582878654</v>
      </c>
      <c r="E31" s="55">
        <v>4253</v>
      </c>
      <c r="F31" s="55">
        <f>E31/E$40*100</f>
        <v>20.489473430649902</v>
      </c>
      <c r="G31" s="53">
        <f>[1]FOR!$C$48</f>
        <v>693.68700000000001</v>
      </c>
      <c r="H31" s="53">
        <f>G31/G$40*100</f>
        <v>37.924034280078956</v>
      </c>
      <c r="I31" s="55">
        <v>921</v>
      </c>
      <c r="J31" s="55">
        <f>I31/I$40*100</f>
        <v>15.007332572918363</v>
      </c>
      <c r="K31" s="53">
        <f>[1]FOR!$C$50</f>
        <v>415.25799999999998</v>
      </c>
      <c r="L31" s="53">
        <f>K31/K$40*100</f>
        <v>24.752435706004547</v>
      </c>
      <c r="M31" s="55">
        <v>294</v>
      </c>
      <c r="N31" s="55">
        <f>M31/M$40*100</f>
        <v>18.59582542694497</v>
      </c>
      <c r="O31" s="53">
        <f>G31-K31</f>
        <v>278.42900000000003</v>
      </c>
      <c r="P31" s="53">
        <f>O31/O$40*100</f>
        <v>183.77696596604153</v>
      </c>
      <c r="Q31" s="55">
        <f>I31-M31</f>
        <v>627</v>
      </c>
      <c r="R31" s="55">
        <f>Q31/Q$40*100</f>
        <v>13.762071992976296</v>
      </c>
      <c r="S31" s="53">
        <f>FORSUM!L43</f>
        <v>2693</v>
      </c>
      <c r="T31" s="53">
        <f>S31/S$40*100</f>
        <v>3.2254973589967784</v>
      </c>
      <c r="U31" s="55">
        <v>13804</v>
      </c>
      <c r="V31" s="55">
        <f>U31/U$40*100</f>
        <v>92.563535170656479</v>
      </c>
      <c r="W31" s="53">
        <v>31</v>
      </c>
      <c r="X31" s="53">
        <f>W31/W$40*100</f>
        <v>36.470588235294116</v>
      </c>
      <c r="Y31" s="55">
        <v>29</v>
      </c>
      <c r="Z31" s="1378">
        <f>Y31/Y$40*100</f>
        <v>34.523809523809526</v>
      </c>
      <c r="AA31" s="10"/>
    </row>
    <row r="32" spans="1:27" ht="12.75" customHeight="1">
      <c r="A32" s="9"/>
      <c r="B32" s="96"/>
      <c r="C32" s="52"/>
      <c r="D32" s="53"/>
      <c r="E32" s="55"/>
      <c r="F32" s="55"/>
      <c r="G32" s="53"/>
      <c r="H32" s="53"/>
      <c r="I32" s="55"/>
      <c r="J32" s="55"/>
      <c r="K32" s="53"/>
      <c r="L32" s="53"/>
      <c r="M32" s="55"/>
      <c r="N32" s="55"/>
      <c r="O32" s="53"/>
      <c r="P32" s="53"/>
      <c r="Q32" s="55"/>
      <c r="R32" s="55"/>
      <c r="S32" s="53"/>
      <c r="T32" s="53"/>
      <c r="U32" s="55"/>
      <c r="V32" s="55"/>
      <c r="W32" s="53"/>
      <c r="X32" s="53"/>
      <c r="Y32" s="55"/>
      <c r="Z32" s="1378"/>
      <c r="AA32" s="10"/>
    </row>
    <row r="33" spans="1:27">
      <c r="A33" s="9"/>
      <c r="B33" s="96" t="s">
        <v>68</v>
      </c>
      <c r="C33" s="52"/>
      <c r="D33" s="53"/>
      <c r="E33" s="55"/>
      <c r="F33" s="55"/>
      <c r="G33" s="53"/>
      <c r="H33" s="53"/>
      <c r="I33" s="55"/>
      <c r="J33" s="55"/>
      <c r="K33" s="53"/>
      <c r="L33" s="53"/>
      <c r="M33" s="55"/>
      <c r="N33" s="55"/>
      <c r="O33" s="53"/>
      <c r="P33" s="53"/>
      <c r="Q33" s="55"/>
      <c r="R33" s="55"/>
      <c r="S33" s="53"/>
      <c r="T33" s="53"/>
      <c r="U33" s="55"/>
      <c r="V33" s="55"/>
      <c r="W33" s="53"/>
      <c r="X33" s="53"/>
      <c r="Y33" s="55"/>
      <c r="Z33" s="1378"/>
      <c r="AA33" s="10"/>
    </row>
    <row r="34" spans="1:27">
      <c r="A34" s="9"/>
      <c r="B34" s="96"/>
      <c r="C34" s="52"/>
      <c r="D34" s="53"/>
      <c r="E34" s="55"/>
      <c r="F34" s="55"/>
      <c r="G34" s="53"/>
      <c r="H34" s="53"/>
      <c r="I34" s="55"/>
      <c r="J34" s="55"/>
      <c r="K34" s="53"/>
      <c r="L34" s="53"/>
      <c r="M34" s="55"/>
      <c r="N34" s="55"/>
      <c r="O34" s="53"/>
      <c r="P34" s="53"/>
      <c r="Q34" s="55"/>
      <c r="R34" s="55"/>
      <c r="S34" s="53"/>
      <c r="T34" s="53"/>
      <c r="U34" s="55"/>
      <c r="V34" s="55"/>
      <c r="W34" s="53"/>
      <c r="X34" s="53"/>
      <c r="Y34" s="55"/>
      <c r="Z34" s="1378"/>
      <c r="AA34" s="10"/>
    </row>
    <row r="35" spans="1:27">
      <c r="A35" s="9"/>
      <c r="B35" s="96" t="s">
        <v>54</v>
      </c>
      <c r="C35" s="52">
        <f>FORSUM!R20</f>
        <v>1319.974406</v>
      </c>
      <c r="D35" s="53">
        <f>C35/C$40*100</f>
        <v>6.0982250862800802</v>
      </c>
      <c r="E35" s="55">
        <v>1368</v>
      </c>
      <c r="F35" s="55">
        <f>E35/E$40*100</f>
        <v>6.5905477670183554</v>
      </c>
      <c r="G35" s="53">
        <f>[1]FOR!$C$73</f>
        <v>126.89999999999999</v>
      </c>
      <c r="H35" s="53">
        <f>G35/G$40*100</f>
        <v>6.9376533654833077</v>
      </c>
      <c r="I35" s="55">
        <v>310</v>
      </c>
      <c r="J35" s="55">
        <f>I35/I$40*100</f>
        <v>5.0513280104285485</v>
      </c>
      <c r="K35" s="53">
        <f>[1]FOR!$C$75</f>
        <v>165.71</v>
      </c>
      <c r="L35" s="53">
        <f>K35/K$40*100</f>
        <v>9.8775366659811823</v>
      </c>
      <c r="M35" s="55">
        <v>346</v>
      </c>
      <c r="N35" s="55">
        <f>M35/M$40*100</f>
        <v>21.884882985452244</v>
      </c>
      <c r="O35" s="53">
        <f>G35-K35</f>
        <v>-38.810000000000016</v>
      </c>
      <c r="P35" s="53">
        <f>O35/O$40*100</f>
        <v>-25.6165271905659</v>
      </c>
      <c r="Q35" s="55">
        <f>I35-M35</f>
        <v>-36</v>
      </c>
      <c r="R35" s="55">
        <f>Q35/Q$40*100</f>
        <v>-0.79016681299385427</v>
      </c>
      <c r="S35" s="53">
        <f>FORSUM!R22</f>
        <v>171</v>
      </c>
      <c r="T35" s="53">
        <f>S35/S$40*100</f>
        <v>0.20481249475991425</v>
      </c>
      <c r="U35" s="55">
        <v>431</v>
      </c>
      <c r="V35" s="55">
        <f>U35/U$40*100</f>
        <v>2.8900958894923892</v>
      </c>
      <c r="W35" s="53">
        <v>13</v>
      </c>
      <c r="X35" s="53">
        <f>W35/W$40*100</f>
        <v>15.294117647058824</v>
      </c>
      <c r="Y35" s="55">
        <v>13</v>
      </c>
      <c r="Z35" s="1378">
        <f>Y35/Y$40*100</f>
        <v>15.476190476190476</v>
      </c>
      <c r="AA35" s="10"/>
    </row>
    <row r="36" spans="1:27">
      <c r="A36" s="9"/>
      <c r="B36" s="96"/>
      <c r="C36" s="52"/>
      <c r="D36" s="53"/>
      <c r="E36" s="55"/>
      <c r="F36" s="55"/>
      <c r="G36" s="53"/>
      <c r="H36" s="53"/>
      <c r="I36" s="55"/>
      <c r="J36" s="55"/>
      <c r="K36" s="53"/>
      <c r="L36" s="53"/>
      <c r="M36" s="55"/>
      <c r="N36" s="55"/>
      <c r="O36" s="53"/>
      <c r="P36" s="53"/>
      <c r="Q36" s="55"/>
      <c r="R36" s="55"/>
      <c r="S36" s="53"/>
      <c r="T36" s="53"/>
      <c r="U36" s="55"/>
      <c r="V36" s="55"/>
      <c r="W36" s="53"/>
      <c r="X36" s="53"/>
      <c r="Y36" s="55"/>
      <c r="Z36" s="1378"/>
      <c r="AA36" s="10"/>
    </row>
    <row r="37" spans="1:27">
      <c r="A37" s="9"/>
      <c r="B37" s="96" t="s">
        <v>80</v>
      </c>
      <c r="C37" s="52">
        <f>FORSUM!V20</f>
        <v>1496.0900000000001</v>
      </c>
      <c r="D37" s="53">
        <f>C37/C$40*100</f>
        <v>6.9118715695255419</v>
      </c>
      <c r="E37" s="55">
        <v>1585</v>
      </c>
      <c r="F37" s="55">
        <f>E37/E$40*100</f>
        <v>7.6359782242135186</v>
      </c>
      <c r="G37" s="53">
        <f>[1]FOR!$C$85</f>
        <v>49.834000000000003</v>
      </c>
      <c r="H37" s="53">
        <f>G37/G$40*100</f>
        <v>2.7244367046138316</v>
      </c>
      <c r="I37" s="55">
        <v>48</v>
      </c>
      <c r="J37" s="55">
        <f>I37/I$40*100</f>
        <v>0.78214111129216235</v>
      </c>
      <c r="K37" s="53">
        <f>[1]FOR!$C$87</f>
        <v>92.931999999999988</v>
      </c>
      <c r="L37" s="53">
        <f>K37/K$40*100</f>
        <v>5.5394317629772685</v>
      </c>
      <c r="M37" s="55">
        <v>99</v>
      </c>
      <c r="N37" s="55">
        <f>M37/M$40*100</f>
        <v>6.2618595825426944</v>
      </c>
      <c r="O37" s="53">
        <f>G37-K37</f>
        <v>-43.097999999999985</v>
      </c>
      <c r="P37" s="53">
        <f>O37/O$40*100</f>
        <v>-28.446820120046596</v>
      </c>
      <c r="Q37" s="55">
        <f>I37-M37</f>
        <v>-51</v>
      </c>
      <c r="R37" s="55">
        <f>Q37/Q$40*100</f>
        <v>-1.1194029850746268</v>
      </c>
      <c r="S37" s="53">
        <f>FORSUM!V22</f>
        <v>472</v>
      </c>
      <c r="T37" s="53">
        <f>S37/S$40*100</f>
        <v>0.56533039489286263</v>
      </c>
      <c r="U37" s="55">
        <v>1769</v>
      </c>
      <c r="V37" s="55">
        <f>U37/U$40*100</f>
        <v>11.862133708844633</v>
      </c>
      <c r="W37" s="53">
        <v>9</v>
      </c>
      <c r="X37" s="53">
        <f>W37/W$40*100</f>
        <v>10.588235294117647</v>
      </c>
      <c r="Y37" s="55">
        <v>9</v>
      </c>
      <c r="Z37" s="1378">
        <f>Y37/Y$40*100</f>
        <v>10.714285714285714</v>
      </c>
      <c r="AA37" s="10"/>
    </row>
    <row r="38" spans="1:27" ht="13.5" thickBot="1">
      <c r="A38" s="9"/>
      <c r="B38" s="96"/>
      <c r="C38" s="52"/>
      <c r="D38" s="53"/>
      <c r="E38" s="55"/>
      <c r="F38" s="55"/>
      <c r="G38" s="53"/>
      <c r="H38" s="53"/>
      <c r="I38" s="55"/>
      <c r="J38" s="55"/>
      <c r="K38" s="53"/>
      <c r="L38" s="53"/>
      <c r="M38" s="55"/>
      <c r="N38" s="55"/>
      <c r="O38" s="53"/>
      <c r="P38" s="53"/>
      <c r="Q38" s="55"/>
      <c r="R38" s="55"/>
      <c r="S38" s="53"/>
      <c r="T38" s="53"/>
      <c r="U38" s="55"/>
      <c r="V38" s="55"/>
      <c r="W38" s="53"/>
      <c r="X38" s="53"/>
      <c r="Y38" s="55"/>
      <c r="Z38" s="1378"/>
      <c r="AA38" s="10"/>
    </row>
    <row r="39" spans="1:27">
      <c r="A39" s="9"/>
      <c r="B39" s="82"/>
      <c r="C39" s="102"/>
      <c r="D39" s="103"/>
      <c r="E39" s="104"/>
      <c r="F39" s="104"/>
      <c r="G39" s="103"/>
      <c r="H39" s="103"/>
      <c r="I39" s="104"/>
      <c r="J39" s="104"/>
      <c r="K39" s="103"/>
      <c r="L39" s="103"/>
      <c r="M39" s="104"/>
      <c r="N39" s="104"/>
      <c r="O39" s="103"/>
      <c r="P39" s="103"/>
      <c r="Q39" s="104"/>
      <c r="R39" s="104"/>
      <c r="S39" s="103"/>
      <c r="T39" s="103"/>
      <c r="U39" s="104"/>
      <c r="V39" s="104"/>
      <c r="W39" s="103"/>
      <c r="X39" s="103"/>
      <c r="Y39" s="104"/>
      <c r="Z39" s="1398"/>
      <c r="AA39" s="107"/>
    </row>
    <row r="40" spans="1:27" ht="13.5" thickBot="1">
      <c r="A40" s="9"/>
      <c r="B40" s="108" t="s">
        <v>79</v>
      </c>
      <c r="C40" s="109">
        <f>SUM(C25:C37)</f>
        <v>21645.222787360002</v>
      </c>
      <c r="D40" s="110">
        <f>SUM(D25:D37)</f>
        <v>100</v>
      </c>
      <c r="E40" s="111">
        <v>20757</v>
      </c>
      <c r="F40" s="435">
        <f>SUM(F25:F37)</f>
        <v>100.00481765187648</v>
      </c>
      <c r="G40" s="110">
        <f>SUM(G25:G37)</f>
        <v>1829.1487526800004</v>
      </c>
      <c r="H40" s="110">
        <f>SUM(H25:H37)</f>
        <v>100</v>
      </c>
      <c r="I40" s="111">
        <v>6137</v>
      </c>
      <c r="J40" s="435">
        <f>SUM(J25:J37)</f>
        <v>32.491445331595244</v>
      </c>
      <c r="K40" s="110">
        <f>SUM(K25:K37)</f>
        <v>1677.645</v>
      </c>
      <c r="L40" s="110">
        <f>SUM(L25:L37)</f>
        <v>100</v>
      </c>
      <c r="M40" s="111">
        <v>1581</v>
      </c>
      <c r="N40" s="435">
        <f>SUM(N25:N37)</f>
        <v>99.936748893105616</v>
      </c>
      <c r="O40" s="110">
        <f>G40-K40</f>
        <v>151.50375268000039</v>
      </c>
      <c r="P40" s="110">
        <f>SUM(P25:P37)</f>
        <v>99.999999999999829</v>
      </c>
      <c r="Q40" s="435">
        <f>I40-M40</f>
        <v>4556</v>
      </c>
      <c r="R40" s="435">
        <f>SUM(R25:R37)</f>
        <v>9.0869183494293235</v>
      </c>
      <c r="S40" s="110">
        <f>SUM(S25:S37)</f>
        <v>83491</v>
      </c>
      <c r="T40" s="110">
        <f>SUM(T25:T37)</f>
        <v>100.00000000000001</v>
      </c>
      <c r="U40" s="111">
        <v>14913</v>
      </c>
      <c r="V40" s="435">
        <f>SUM(V25:V37)</f>
        <v>978.4282169918863</v>
      </c>
      <c r="W40" s="110">
        <f>SUM(W25:W37)</f>
        <v>85</v>
      </c>
      <c r="X40" s="110">
        <f>SUM(X25:X37)</f>
        <v>100.00000000000001</v>
      </c>
      <c r="Y40" s="111">
        <v>84</v>
      </c>
      <c r="Z40" s="1399">
        <f>SUM(Z25:Z37)</f>
        <v>100</v>
      </c>
      <c r="AA40" s="10"/>
    </row>
    <row r="41" spans="1:27">
      <c r="A41" s="9"/>
      <c r="B41" s="96"/>
      <c r="C41" s="52"/>
      <c r="D41" s="53"/>
      <c r="E41" s="55"/>
      <c r="F41" s="1395"/>
      <c r="G41" s="53"/>
      <c r="H41" s="53"/>
      <c r="I41" s="55"/>
      <c r="J41" s="1395"/>
      <c r="K41" s="53"/>
      <c r="L41" s="53"/>
      <c r="M41" s="55"/>
      <c r="N41" s="1395"/>
      <c r="O41" s="101"/>
      <c r="P41" s="53"/>
      <c r="Q41" s="1395"/>
      <c r="R41" s="1395"/>
      <c r="S41" s="53"/>
      <c r="T41" s="53"/>
      <c r="U41" s="55"/>
      <c r="V41" s="1395"/>
      <c r="W41" s="53"/>
      <c r="X41" s="53"/>
      <c r="Y41" s="55"/>
      <c r="Z41" s="1401"/>
      <c r="AA41" s="10"/>
    </row>
    <row r="42" spans="1:27">
      <c r="A42" s="9"/>
      <c r="B42" s="96"/>
      <c r="C42" s="52"/>
      <c r="D42" s="53"/>
      <c r="E42" s="55"/>
      <c r="F42" s="1395"/>
      <c r="G42" s="53"/>
      <c r="H42" s="53"/>
      <c r="I42" s="55"/>
      <c r="J42" s="1395"/>
      <c r="K42" s="53"/>
      <c r="L42" s="53"/>
      <c r="M42" s="55"/>
      <c r="N42" s="1395"/>
      <c r="O42" s="101"/>
      <c r="P42" s="53"/>
      <c r="Q42" s="1395"/>
      <c r="R42" s="1395"/>
      <c r="S42" s="53"/>
      <c r="T42" s="53"/>
      <c r="U42" s="55"/>
      <c r="V42" s="1395"/>
      <c r="W42" s="53"/>
      <c r="X42" s="53"/>
      <c r="Y42" s="55"/>
      <c r="Z42" s="1401"/>
      <c r="AA42" s="10"/>
    </row>
    <row r="43" spans="1:27">
      <c r="A43" s="9"/>
      <c r="B43" s="345"/>
      <c r="C43" s="52"/>
      <c r="D43" s="53"/>
      <c r="E43" s="55"/>
      <c r="F43" s="55"/>
      <c r="G43" s="53"/>
      <c r="H43" s="53"/>
      <c r="I43" s="55"/>
      <c r="J43" s="55"/>
      <c r="K43" s="53"/>
      <c r="L43" s="53"/>
      <c r="M43" s="55"/>
      <c r="N43" s="55"/>
      <c r="O43" s="53"/>
      <c r="P43" s="53"/>
      <c r="Q43" s="55"/>
      <c r="R43" s="55"/>
      <c r="S43" s="53"/>
      <c r="T43" s="53"/>
      <c r="U43" s="55"/>
      <c r="V43" s="55"/>
      <c r="W43" s="53"/>
      <c r="X43" s="53"/>
      <c r="Y43" s="55"/>
      <c r="Z43" s="1378"/>
      <c r="AA43" s="10"/>
    </row>
    <row r="44" spans="1:27">
      <c r="A44" s="9"/>
      <c r="B44" s="96"/>
      <c r="C44" s="52"/>
      <c r="D44" s="53"/>
      <c r="E44" s="55"/>
      <c r="F44" s="55"/>
      <c r="G44" s="53"/>
      <c r="H44" s="53"/>
      <c r="I44" s="55"/>
      <c r="J44" s="55"/>
      <c r="K44" s="53"/>
      <c r="L44" s="53"/>
      <c r="M44" s="55"/>
      <c r="N44" s="55"/>
      <c r="O44" s="53"/>
      <c r="P44" s="53"/>
      <c r="Q44" s="55"/>
      <c r="R44" s="55"/>
      <c r="S44" s="53"/>
      <c r="T44" s="53"/>
      <c r="U44" s="55"/>
      <c r="V44" s="55"/>
      <c r="W44" s="53"/>
      <c r="X44" s="53"/>
      <c r="Y44" s="55"/>
      <c r="Z44" s="1378"/>
      <c r="AA44" s="10"/>
    </row>
    <row r="45" spans="1:27">
      <c r="A45" s="9"/>
      <c r="B45" s="96"/>
      <c r="C45" s="52"/>
      <c r="D45" s="53"/>
      <c r="E45" s="55"/>
      <c r="F45" s="55"/>
      <c r="G45" s="53"/>
      <c r="H45" s="53"/>
      <c r="I45" s="55"/>
      <c r="J45" s="55"/>
      <c r="K45" s="53"/>
      <c r="L45" s="53"/>
      <c r="M45" s="55"/>
      <c r="N45" s="55"/>
      <c r="O45" s="53"/>
      <c r="P45" s="53"/>
      <c r="Q45" s="55"/>
      <c r="R45" s="55"/>
      <c r="S45" s="53"/>
      <c r="T45" s="53"/>
      <c r="U45" s="55"/>
      <c r="V45" s="55"/>
      <c r="W45" s="53"/>
      <c r="X45" s="53"/>
      <c r="Y45" s="55"/>
      <c r="Z45" s="1378"/>
      <c r="AA45" s="10"/>
    </row>
    <row r="46" spans="1:27">
      <c r="A46" s="9"/>
      <c r="B46" s="96"/>
      <c r="C46" s="59"/>
      <c r="D46" s="53"/>
      <c r="E46" s="55"/>
      <c r="F46" s="55"/>
      <c r="G46" s="53"/>
      <c r="H46" s="53"/>
      <c r="I46" s="55"/>
      <c r="J46" s="55"/>
      <c r="K46" s="53"/>
      <c r="L46" s="53"/>
      <c r="M46" s="55"/>
      <c r="N46" s="55"/>
      <c r="O46" s="53"/>
      <c r="P46" s="53"/>
      <c r="Q46" s="55"/>
      <c r="R46" s="55"/>
      <c r="S46" s="53"/>
      <c r="T46" s="53"/>
      <c r="U46" s="55"/>
      <c r="V46" s="55"/>
      <c r="W46" s="53"/>
      <c r="X46" s="53"/>
      <c r="Y46" s="55"/>
      <c r="Z46" s="1378"/>
      <c r="AA46" s="10"/>
    </row>
    <row r="47" spans="1:27">
      <c r="A47" s="9"/>
      <c r="B47" s="96"/>
      <c r="C47" s="52"/>
      <c r="D47" s="53"/>
      <c r="E47" s="55"/>
      <c r="F47" s="55"/>
      <c r="G47" s="53"/>
      <c r="H47" s="53"/>
      <c r="I47" s="55"/>
      <c r="J47" s="55"/>
      <c r="K47" s="53"/>
      <c r="L47" s="53"/>
      <c r="M47" s="55"/>
      <c r="N47" s="55"/>
      <c r="O47" s="53"/>
      <c r="P47" s="53"/>
      <c r="Q47" s="55"/>
      <c r="R47" s="55"/>
      <c r="S47" s="53"/>
      <c r="T47" s="53"/>
      <c r="U47" s="55"/>
      <c r="V47" s="55"/>
      <c r="W47" s="53"/>
      <c r="X47" s="53"/>
      <c r="Y47" s="55"/>
      <c r="Z47" s="1378"/>
      <c r="AA47" s="10"/>
    </row>
    <row r="48" spans="1:27">
      <c r="A48" s="9"/>
      <c r="B48" s="96"/>
      <c r="C48" s="52"/>
      <c r="D48" s="53"/>
      <c r="E48" s="55"/>
      <c r="F48" s="55"/>
      <c r="G48" s="53"/>
      <c r="H48" s="53"/>
      <c r="I48" s="55"/>
      <c r="J48" s="55"/>
      <c r="K48" s="53"/>
      <c r="L48" s="53"/>
      <c r="M48" s="55"/>
      <c r="N48" s="55"/>
      <c r="O48" s="53"/>
      <c r="P48" s="53"/>
      <c r="Q48" s="55"/>
      <c r="R48" s="55"/>
      <c r="S48" s="53"/>
      <c r="T48" s="53"/>
      <c r="U48" s="55"/>
      <c r="V48" s="55"/>
      <c r="W48" s="53"/>
      <c r="X48" s="53"/>
      <c r="Y48" s="55"/>
      <c r="Z48" s="1378"/>
      <c r="AA48" s="10"/>
    </row>
    <row r="49" spans="1:27">
      <c r="A49" s="9"/>
      <c r="B49" s="96" t="s">
        <v>16</v>
      </c>
      <c r="C49" s="52">
        <f>'FOF1'!B13</f>
        <v>62047.939800482411</v>
      </c>
      <c r="D49" s="53">
        <v>100</v>
      </c>
      <c r="E49" s="55">
        <v>56514</v>
      </c>
      <c r="F49" s="55">
        <v>100</v>
      </c>
      <c r="G49" s="53">
        <f>[1]FOF!$C$8</f>
        <v>9581.5197526800002</v>
      </c>
      <c r="H49" s="53">
        <v>100</v>
      </c>
      <c r="I49" s="55">
        <v>6137</v>
      </c>
      <c r="J49" s="55">
        <v>100</v>
      </c>
      <c r="K49" s="53">
        <f>[1]FOF!$C$10</f>
        <v>6690.3739999999989</v>
      </c>
      <c r="L49" s="53">
        <v>100</v>
      </c>
      <c r="M49" s="55">
        <v>3620</v>
      </c>
      <c r="N49" s="55">
        <v>100</v>
      </c>
      <c r="O49" s="53">
        <f>G49-K49</f>
        <v>2891.1457526800014</v>
      </c>
      <c r="P49" s="53">
        <v>100</v>
      </c>
      <c r="Q49" s="55">
        <f>I49-M49</f>
        <v>2517</v>
      </c>
      <c r="R49" s="55">
        <v>100</v>
      </c>
      <c r="S49" s="53">
        <f>'FOF1'!B39</f>
        <v>162468</v>
      </c>
      <c r="T49" s="53">
        <v>100</v>
      </c>
      <c r="U49" s="55">
        <v>164020</v>
      </c>
      <c r="V49" s="55">
        <v>100</v>
      </c>
      <c r="W49" s="53">
        <v>233</v>
      </c>
      <c r="X49" s="53">
        <v>100</v>
      </c>
      <c r="Y49" s="55">
        <v>227</v>
      </c>
      <c r="Z49" s="1378">
        <v>100</v>
      </c>
      <c r="AA49" s="10"/>
    </row>
    <row r="50" spans="1:27">
      <c r="A50" s="9"/>
      <c r="B50" s="96"/>
      <c r="C50" s="52"/>
      <c r="D50" s="53"/>
      <c r="E50" s="55"/>
      <c r="F50" s="55"/>
      <c r="G50" s="53"/>
      <c r="H50" s="53"/>
      <c r="I50" s="55"/>
      <c r="J50" s="55"/>
      <c r="K50" s="53"/>
      <c r="L50" s="53"/>
      <c r="M50" s="55"/>
      <c r="N50" s="55"/>
      <c r="O50" s="53"/>
      <c r="P50" s="53"/>
      <c r="Q50" s="55"/>
      <c r="R50" s="55"/>
      <c r="S50" s="53"/>
      <c r="T50" s="53"/>
      <c r="U50" s="55"/>
      <c r="V50" s="55"/>
      <c r="W50" s="53"/>
      <c r="X50" s="53"/>
      <c r="Y50" s="55"/>
      <c r="Z50" s="1378"/>
      <c r="AA50" s="10"/>
    </row>
    <row r="51" spans="1:27" ht="13.5" thickBot="1">
      <c r="A51" s="9"/>
      <c r="B51" s="96"/>
      <c r="C51" s="52"/>
      <c r="D51" s="53"/>
      <c r="E51" s="55"/>
      <c r="F51" s="55"/>
      <c r="G51" s="53"/>
      <c r="H51" s="53"/>
      <c r="I51" s="55"/>
      <c r="J51" s="55"/>
      <c r="K51" s="53"/>
      <c r="L51" s="53"/>
      <c r="M51" s="55"/>
      <c r="N51" s="55"/>
      <c r="O51" s="53"/>
      <c r="P51" s="53"/>
      <c r="Q51" s="55"/>
      <c r="R51" s="55"/>
      <c r="S51" s="53"/>
      <c r="T51" s="53"/>
      <c r="U51" s="55"/>
      <c r="V51" s="55"/>
      <c r="W51" s="53"/>
      <c r="X51" s="53"/>
      <c r="Y51" s="55"/>
      <c r="Z51" s="1378"/>
      <c r="AA51" s="10"/>
    </row>
    <row r="52" spans="1:27">
      <c r="A52" s="9"/>
      <c r="B52" s="82"/>
      <c r="C52" s="102"/>
      <c r="D52" s="103"/>
      <c r="E52" s="104"/>
      <c r="F52" s="104"/>
      <c r="G52" s="103"/>
      <c r="H52" s="103"/>
      <c r="I52" s="104"/>
      <c r="J52" s="104"/>
      <c r="K52" s="103"/>
      <c r="L52" s="103"/>
      <c r="M52" s="104"/>
      <c r="N52" s="104"/>
      <c r="O52" s="103"/>
      <c r="P52" s="103"/>
      <c r="Q52" s="104"/>
      <c r="R52" s="104"/>
      <c r="S52" s="103"/>
      <c r="T52" s="103"/>
      <c r="U52" s="104"/>
      <c r="V52" s="104"/>
      <c r="W52" s="103"/>
      <c r="X52" s="103"/>
      <c r="Y52" s="104"/>
      <c r="Z52" s="1398"/>
      <c r="AA52" s="107"/>
    </row>
    <row r="53" spans="1:27" ht="13.5" thickBot="1">
      <c r="A53" s="9"/>
      <c r="B53" s="108" t="s">
        <v>79</v>
      </c>
      <c r="C53" s="109">
        <f>SUM(C45:C52)</f>
        <v>62047.939800482411</v>
      </c>
      <c r="D53" s="110">
        <v>100</v>
      </c>
      <c r="E53" s="111">
        <v>55688</v>
      </c>
      <c r="F53" s="435">
        <v>100</v>
      </c>
      <c r="G53" s="110">
        <f>SUM(G45:G52)</f>
        <v>9581.5197526800002</v>
      </c>
      <c r="H53" s="110">
        <v>100</v>
      </c>
      <c r="I53" s="111">
        <v>6137</v>
      </c>
      <c r="J53" s="435">
        <v>100</v>
      </c>
      <c r="K53" s="110">
        <f>SUM(K45:K52)</f>
        <v>6690.3739999999989</v>
      </c>
      <c r="L53" s="110">
        <v>100</v>
      </c>
      <c r="M53" s="111">
        <v>3620</v>
      </c>
      <c r="N53" s="435">
        <v>100</v>
      </c>
      <c r="O53" s="110">
        <f>G53-K53</f>
        <v>2891.1457526800014</v>
      </c>
      <c r="P53" s="110">
        <v>100</v>
      </c>
      <c r="Q53" s="435">
        <f>I53-M53</f>
        <v>2517</v>
      </c>
      <c r="R53" s="435">
        <v>100</v>
      </c>
      <c r="S53" s="110">
        <f>SUM(S45:S52)</f>
        <v>162468</v>
      </c>
      <c r="T53" s="110">
        <v>100</v>
      </c>
      <c r="U53" s="111">
        <v>164020</v>
      </c>
      <c r="V53" s="435">
        <v>100</v>
      </c>
      <c r="W53" s="110">
        <f>SUM(W45:W52)</f>
        <v>233</v>
      </c>
      <c r="X53" s="110">
        <v>100</v>
      </c>
      <c r="Y53" s="111">
        <v>227</v>
      </c>
      <c r="Z53" s="1399">
        <v>100</v>
      </c>
      <c r="AA53" s="10"/>
    </row>
    <row r="54" spans="1:27">
      <c r="A54" s="129"/>
    </row>
    <row r="55" spans="1:27">
      <c r="A55" s="129"/>
    </row>
    <row r="56" spans="1:27">
      <c r="A56" s="129"/>
    </row>
    <row r="57" spans="1:27">
      <c r="A57" s="129"/>
    </row>
    <row r="58" spans="1:27">
      <c r="A58" s="129"/>
    </row>
    <row r="59" spans="1:27">
      <c r="A59" s="129"/>
    </row>
    <row r="60" spans="1:27">
      <c r="A60" s="129"/>
    </row>
    <row r="61" spans="1:27">
      <c r="A61" s="129"/>
    </row>
    <row r="62" spans="1:27">
      <c r="A62" s="129"/>
    </row>
    <row r="63" spans="1:27">
      <c r="A63" s="129"/>
    </row>
    <row r="64" spans="1:27">
      <c r="A64" s="129"/>
    </row>
    <row r="65" spans="1:1">
      <c r="A65" s="129"/>
    </row>
    <row r="66" spans="1:1">
      <c r="A66" s="129"/>
    </row>
    <row r="67" spans="1:1">
      <c r="A67" s="129"/>
    </row>
    <row r="68" spans="1:1">
      <c r="A68" s="129"/>
    </row>
    <row r="69" spans="1:1">
      <c r="A69" s="129"/>
    </row>
    <row r="70" spans="1:1">
      <c r="A70" s="129"/>
    </row>
    <row r="71" spans="1:1">
      <c r="A71" s="129"/>
    </row>
    <row r="72" spans="1:1">
      <c r="A72" s="129"/>
    </row>
    <row r="73" spans="1:1">
      <c r="A73" s="129"/>
    </row>
    <row r="74" spans="1:1">
      <c r="A74" s="129"/>
    </row>
    <row r="75" spans="1:1">
      <c r="A75" s="129"/>
    </row>
    <row r="76" spans="1:1">
      <c r="A76" s="129"/>
    </row>
    <row r="77" spans="1:1">
      <c r="A77" s="129"/>
    </row>
    <row r="78" spans="1:1">
      <c r="A78" s="129"/>
    </row>
    <row r="79" spans="1:1">
      <c r="A79" s="129"/>
    </row>
    <row r="80" spans="1:1">
      <c r="A80" s="129"/>
    </row>
    <row r="81" spans="1:1">
      <c r="A81" s="129"/>
    </row>
    <row r="82" spans="1:1">
      <c r="A82" s="129"/>
    </row>
    <row r="83" spans="1:1">
      <c r="A83" s="129"/>
    </row>
    <row r="84" spans="1:1">
      <c r="A84" s="129"/>
    </row>
    <row r="85" spans="1:1">
      <c r="A85" s="129"/>
    </row>
    <row r="86" spans="1:1">
      <c r="A86" s="129"/>
    </row>
    <row r="87" spans="1:1">
      <c r="A87" s="129"/>
    </row>
    <row r="88" spans="1:1">
      <c r="A88" s="129"/>
    </row>
    <row r="89" spans="1:1">
      <c r="A89" s="129"/>
    </row>
    <row r="90" spans="1:1">
      <c r="A90" s="129"/>
    </row>
    <row r="91" spans="1:1">
      <c r="A91" s="129"/>
    </row>
    <row r="92" spans="1:1">
      <c r="A92" s="129"/>
    </row>
    <row r="93" spans="1:1">
      <c r="A93" s="129"/>
    </row>
    <row r="94" spans="1:1">
      <c r="A94" s="129"/>
    </row>
    <row r="95" spans="1:1">
      <c r="A95" s="129"/>
    </row>
    <row r="96" spans="1:1">
      <c r="A96" s="129"/>
    </row>
    <row r="97" spans="1:1">
      <c r="A97" s="129"/>
    </row>
    <row r="98" spans="1:1">
      <c r="A98" s="129"/>
    </row>
    <row r="99" spans="1:1">
      <c r="A99" s="129"/>
    </row>
    <row r="100" spans="1:1">
      <c r="A100" s="129"/>
    </row>
    <row r="101" spans="1:1">
      <c r="A101" s="129"/>
    </row>
    <row r="102" spans="1:1">
      <c r="A102" s="129"/>
    </row>
    <row r="103" spans="1:1">
      <c r="A103" s="129"/>
    </row>
    <row r="104" spans="1:1">
      <c r="A104" s="129"/>
    </row>
    <row r="105" spans="1:1">
      <c r="A105" s="129"/>
    </row>
    <row r="106" spans="1:1">
      <c r="A106" s="129"/>
    </row>
    <row r="107" spans="1:1">
      <c r="A107" s="129"/>
    </row>
    <row r="108" spans="1:1">
      <c r="A108" s="129"/>
    </row>
    <row r="109" spans="1:1">
      <c r="A109" s="129"/>
    </row>
    <row r="110" spans="1:1">
      <c r="A110" s="129"/>
    </row>
    <row r="111" spans="1:1">
      <c r="A111" s="129"/>
    </row>
    <row r="112" spans="1:1">
      <c r="A112" s="129"/>
    </row>
    <row r="113" spans="1:1">
      <c r="A113" s="129"/>
    </row>
    <row r="114" spans="1:1">
      <c r="A114" s="129"/>
    </row>
    <row r="115" spans="1:1">
      <c r="A115" s="129"/>
    </row>
    <row r="116" spans="1:1">
      <c r="A116" s="129"/>
    </row>
    <row r="117" spans="1:1">
      <c r="A117" s="129"/>
    </row>
    <row r="118" spans="1:1">
      <c r="A118" s="129"/>
    </row>
    <row r="119" spans="1:1">
      <c r="A119" s="129"/>
    </row>
    <row r="120" spans="1:1">
      <c r="A120" s="129"/>
    </row>
    <row r="121" spans="1:1">
      <c r="A121" s="129"/>
    </row>
    <row r="122" spans="1:1">
      <c r="A122" s="129"/>
    </row>
    <row r="123" spans="1:1">
      <c r="A123" s="129"/>
    </row>
    <row r="124" spans="1:1">
      <c r="A124" s="129"/>
    </row>
    <row r="125" spans="1:1">
      <c r="A125" s="129"/>
    </row>
    <row r="126" spans="1:1">
      <c r="A126" s="129"/>
    </row>
    <row r="127" spans="1:1">
      <c r="A127" s="129"/>
    </row>
    <row r="128" spans="1:1">
      <c r="A128" s="129"/>
    </row>
    <row r="129" spans="1:1">
      <c r="A129" s="129"/>
    </row>
    <row r="130" spans="1:1">
      <c r="A130" s="129"/>
    </row>
    <row r="131" spans="1:1">
      <c r="A131" s="129"/>
    </row>
    <row r="132" spans="1:1">
      <c r="A132" s="129"/>
    </row>
    <row r="133" spans="1:1">
      <c r="A133" s="129"/>
    </row>
    <row r="134" spans="1:1">
      <c r="A134" s="129"/>
    </row>
    <row r="135" spans="1:1">
      <c r="A135" s="129"/>
    </row>
  </sheetData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 xr3:uid="{F9CF3CF3-643B-5BE6-8B46-32C596A47465}">
      <selection activeCell="B3" sqref="B3"/>
    </sheetView>
  </sheetViews>
  <sheetFormatPr defaultRowHeight="12.75"/>
  <cols>
    <col min="1" max="1" width="35.7109375" style="8" customWidth="1"/>
    <col min="2" max="2" width="15" style="8" customWidth="1"/>
    <col min="3" max="3" width="13.7109375" style="8" customWidth="1"/>
    <col min="4" max="4" width="5.7109375" style="8" customWidth="1"/>
    <col min="5" max="5" width="12.42578125" style="8" customWidth="1"/>
    <col min="6" max="6" width="13.7109375" style="8" customWidth="1"/>
    <col min="7" max="7" width="5.7109375" style="8" customWidth="1"/>
  </cols>
  <sheetData>
    <row r="1" spans="1:7">
      <c r="A1" s="2" t="s">
        <v>36</v>
      </c>
      <c r="B1" s="2"/>
      <c r="C1" s="1"/>
      <c r="D1" s="1"/>
      <c r="E1" s="2"/>
      <c r="F1" s="1"/>
      <c r="G1" s="1"/>
    </row>
    <row r="2" spans="1:7">
      <c r="C2" s="1"/>
      <c r="D2" s="1"/>
      <c r="F2" s="1"/>
      <c r="G2" s="1"/>
    </row>
    <row r="3" spans="1:7" ht="13.5" thickBot="1">
      <c r="A3" s="1"/>
      <c r="B3" s="1"/>
      <c r="C3" s="1"/>
      <c r="D3" s="1"/>
      <c r="E3" s="1"/>
      <c r="F3" s="1"/>
      <c r="G3" s="1"/>
    </row>
    <row r="4" spans="1:7">
      <c r="A4" s="82"/>
      <c r="B4" s="13"/>
      <c r="C4" s="83" t="s">
        <v>3</v>
      </c>
      <c r="D4" s="15"/>
      <c r="E4" s="13"/>
      <c r="F4" s="15"/>
      <c r="G4" s="84"/>
    </row>
    <row r="5" spans="1:7">
      <c r="A5" s="174"/>
      <c r="B5" s="184"/>
      <c r="C5" s="87"/>
      <c r="D5" s="23"/>
      <c r="E5" s="184"/>
      <c r="F5" s="23"/>
      <c r="G5" s="88"/>
    </row>
    <row r="6" spans="1:7">
      <c r="A6" s="86"/>
      <c r="B6" s="185" t="s">
        <v>81</v>
      </c>
      <c r="C6" s="186" t="str">
        <f>Summary!C6</f>
        <v>31/03/2006</v>
      </c>
      <c r="D6" s="29"/>
      <c r="E6" s="351" t="s">
        <v>81</v>
      </c>
      <c r="F6" s="32" t="str">
        <f>Summary!E6</f>
        <v>31/12/2005</v>
      </c>
      <c r="G6" s="33"/>
    </row>
    <row r="7" spans="1:7">
      <c r="A7" s="86"/>
      <c r="B7" s="187"/>
      <c r="C7" s="92" t="s">
        <v>11</v>
      </c>
      <c r="D7" s="93" t="s">
        <v>12</v>
      </c>
      <c r="E7" s="352"/>
      <c r="F7" s="350" t="s">
        <v>11</v>
      </c>
      <c r="G7" s="94" t="s">
        <v>12</v>
      </c>
    </row>
    <row r="8" spans="1:7">
      <c r="A8" s="96"/>
      <c r="B8" s="44"/>
      <c r="C8" s="45"/>
      <c r="D8" s="49"/>
      <c r="E8" s="353"/>
      <c r="F8" s="50"/>
      <c r="G8" s="50"/>
    </row>
    <row r="9" spans="1:7">
      <c r="A9" s="96" t="s">
        <v>48</v>
      </c>
      <c r="B9" s="44"/>
      <c r="C9" s="52"/>
      <c r="D9" s="53"/>
      <c r="E9" s="353"/>
      <c r="F9" s="55"/>
      <c r="G9" s="55"/>
    </row>
    <row r="10" spans="1:7">
      <c r="A10" s="96"/>
      <c r="B10" s="44"/>
      <c r="C10" s="52"/>
      <c r="D10" s="53"/>
      <c r="E10" s="353"/>
      <c r="F10" s="55"/>
      <c r="G10" s="55"/>
    </row>
    <row r="11" spans="1:7">
      <c r="A11" s="96" t="s">
        <v>82</v>
      </c>
      <c r="B11" s="346">
        <f>Summ3!W31</f>
        <v>162</v>
      </c>
      <c r="C11" s="52">
        <f>Summ3!C31</f>
        <v>136146.24938827474</v>
      </c>
      <c r="D11" s="53" t="e">
        <f>C11/$C$45*100</f>
        <v>#VALUE!</v>
      </c>
      <c r="E11" s="354">
        <v>122</v>
      </c>
      <c r="F11" s="55">
        <v>41690</v>
      </c>
      <c r="G11" s="55">
        <v>44</v>
      </c>
    </row>
    <row r="12" spans="1:7">
      <c r="A12" s="96"/>
      <c r="B12" s="44"/>
      <c r="C12" s="52"/>
      <c r="D12" s="53"/>
      <c r="E12" s="353"/>
      <c r="F12" s="55"/>
      <c r="G12" s="55"/>
    </row>
    <row r="13" spans="1:7">
      <c r="A13" s="96" t="s">
        <v>83</v>
      </c>
      <c r="B13" s="346">
        <f>Summ4!W11+Summ4!W13</f>
        <v>6</v>
      </c>
      <c r="C13" s="52">
        <f>Summ4!C11+Summ4!C13</f>
        <v>547.26</v>
      </c>
      <c r="D13" s="53" t="e">
        <f>C13/$C$45*100</f>
        <v>#VALUE!</v>
      </c>
      <c r="E13" s="354">
        <v>4</v>
      </c>
      <c r="F13" s="55">
        <v>1160</v>
      </c>
      <c r="G13" s="55">
        <v>1</v>
      </c>
    </row>
    <row r="14" spans="1:7">
      <c r="A14" s="96"/>
      <c r="B14" s="44"/>
      <c r="C14" s="52"/>
      <c r="D14" s="53"/>
      <c r="E14" s="353"/>
      <c r="F14" s="55"/>
      <c r="G14" s="55"/>
    </row>
    <row r="15" spans="1:7">
      <c r="A15" s="96" t="s">
        <v>84</v>
      </c>
      <c r="B15" s="346" t="e">
        <f>Summ4!W25+Summ4!#REF!</f>
        <v>#REF!</v>
      </c>
      <c r="C15" s="52" t="e">
        <f>Summ4!C25+Summ4!#REF!</f>
        <v>#REF!</v>
      </c>
      <c r="D15" s="53" t="e">
        <f>C15/$C$45*100</f>
        <v>#REF!</v>
      </c>
      <c r="E15" s="354">
        <v>15</v>
      </c>
      <c r="F15" s="55">
        <v>11525</v>
      </c>
      <c r="G15" s="55">
        <v>12</v>
      </c>
    </row>
    <row r="16" spans="1:7">
      <c r="A16" s="96"/>
      <c r="B16" s="44"/>
      <c r="C16" s="52"/>
      <c r="D16" s="53"/>
      <c r="E16" s="353"/>
      <c r="F16" s="55"/>
      <c r="G16" s="55"/>
    </row>
    <row r="17" spans="1:7">
      <c r="A17" s="169" t="s">
        <v>42</v>
      </c>
      <c r="B17" s="347" t="e">
        <f>SUM(B11:B16)</f>
        <v>#REF!</v>
      </c>
      <c r="C17" s="170" t="e">
        <f>SUM(C11:C15)</f>
        <v>#REF!</v>
      </c>
      <c r="D17" s="171" t="e">
        <f>SUM(D11:D15)</f>
        <v>#VALUE!</v>
      </c>
      <c r="E17" s="355">
        <f>SUM(E11:E16)</f>
        <v>141</v>
      </c>
      <c r="F17" s="172">
        <v>54645</v>
      </c>
      <c r="G17" s="172">
        <v>57</v>
      </c>
    </row>
    <row r="18" spans="1:7">
      <c r="A18" s="96"/>
      <c r="B18" s="44"/>
      <c r="C18" s="52"/>
      <c r="D18" s="53"/>
      <c r="E18" s="353"/>
      <c r="F18" s="55"/>
      <c r="G18" s="55"/>
    </row>
    <row r="19" spans="1:7">
      <c r="A19" s="96"/>
      <c r="B19" s="44"/>
      <c r="C19" s="52"/>
      <c r="D19" s="53"/>
      <c r="E19" s="353"/>
      <c r="F19" s="55"/>
      <c r="G19" s="55"/>
    </row>
    <row r="20" spans="1:7">
      <c r="A20" s="96" t="s">
        <v>85</v>
      </c>
      <c r="B20" s="44"/>
      <c r="C20" s="52"/>
      <c r="D20" s="53"/>
      <c r="E20" s="353"/>
      <c r="F20" s="55"/>
      <c r="G20" s="55"/>
    </row>
    <row r="21" spans="1:7">
      <c r="A21" s="96"/>
      <c r="B21" s="44"/>
      <c r="C21" s="52"/>
      <c r="D21" s="53"/>
      <c r="E21" s="353"/>
      <c r="F21" s="55"/>
      <c r="G21" s="55"/>
    </row>
    <row r="22" spans="1:7">
      <c r="A22" s="96" t="s">
        <v>82</v>
      </c>
      <c r="B22" s="346">
        <f>Summ3!W55</f>
        <v>34</v>
      </c>
      <c r="C22" s="52">
        <f>Summ3!C55</f>
        <v>24696.700907079998</v>
      </c>
      <c r="D22" s="53" t="e">
        <f>C22/$C$45*100</f>
        <v>#VALUE!</v>
      </c>
      <c r="E22" s="354">
        <v>18</v>
      </c>
      <c r="F22" s="55">
        <v>6770</v>
      </c>
      <c r="G22" s="55">
        <v>7</v>
      </c>
    </row>
    <row r="23" spans="1:7">
      <c r="A23" s="96"/>
      <c r="B23" s="44"/>
      <c r="C23" s="52"/>
      <c r="D23" s="53"/>
      <c r="E23" s="353"/>
      <c r="F23" s="55"/>
      <c r="G23" s="55"/>
    </row>
    <row r="24" spans="1:7">
      <c r="A24" s="96" t="s">
        <v>86</v>
      </c>
      <c r="B24" s="44">
        <v>0</v>
      </c>
      <c r="C24" s="52">
        <v>0</v>
      </c>
      <c r="D24" s="53" t="e">
        <f>C24/$C$45*100</f>
        <v>#VALUE!</v>
      </c>
      <c r="E24" s="353">
        <v>0</v>
      </c>
      <c r="F24" s="55">
        <v>0</v>
      </c>
      <c r="G24" s="55">
        <v>0</v>
      </c>
    </row>
    <row r="25" spans="1:7">
      <c r="A25" s="96"/>
      <c r="B25" s="44"/>
      <c r="C25" s="52"/>
      <c r="D25" s="53"/>
      <c r="E25" s="353"/>
      <c r="F25" s="55"/>
      <c r="G25" s="55"/>
    </row>
    <row r="26" spans="1:7">
      <c r="A26" s="96" t="s">
        <v>84</v>
      </c>
      <c r="B26" s="44">
        <v>0</v>
      </c>
      <c r="C26" s="52">
        <v>0</v>
      </c>
      <c r="D26" s="53" t="e">
        <f>C26/$C$45*100</f>
        <v>#VALUE!</v>
      </c>
      <c r="E26" s="353">
        <v>0</v>
      </c>
      <c r="F26" s="55">
        <v>0</v>
      </c>
      <c r="G26" s="55">
        <v>0</v>
      </c>
    </row>
    <row r="27" spans="1:7">
      <c r="A27" s="96"/>
      <c r="B27" s="44"/>
      <c r="C27" s="52"/>
      <c r="D27" s="53"/>
      <c r="E27" s="353"/>
      <c r="F27" s="55"/>
      <c r="G27" s="55"/>
    </row>
    <row r="28" spans="1:7">
      <c r="A28" s="169" t="s">
        <v>42</v>
      </c>
      <c r="B28" s="347">
        <f>SUM(B22:B26)</f>
        <v>34</v>
      </c>
      <c r="C28" s="170" t="s">
        <v>2</v>
      </c>
      <c r="D28" s="171" t="e">
        <f>SUM(D22:D26)</f>
        <v>#VALUE!</v>
      </c>
      <c r="E28" s="355">
        <f>SUM(E22:E26)</f>
        <v>18</v>
      </c>
      <c r="F28" s="172">
        <v>6770</v>
      </c>
      <c r="G28" s="172">
        <v>7</v>
      </c>
    </row>
    <row r="29" spans="1:7">
      <c r="A29" s="96"/>
      <c r="B29" s="44"/>
      <c r="C29" s="52"/>
      <c r="D29" s="53"/>
      <c r="E29" s="353"/>
      <c r="F29" s="55"/>
      <c r="G29" s="55"/>
    </row>
    <row r="30" spans="1:7">
      <c r="A30" s="96" t="s">
        <v>87</v>
      </c>
      <c r="B30" s="346">
        <f>Summ3!W51+Summ4!W17+Summ4!W31</f>
        <v>67</v>
      </c>
      <c r="C30" s="52">
        <f>Summ3!C51+Summ4!C17+Summ4!C31</f>
        <v>27036.031557230348</v>
      </c>
      <c r="D30" s="53" t="e">
        <f>C30/$C$45*100</f>
        <v>#VALUE!</v>
      </c>
      <c r="E30" s="354">
        <v>52</v>
      </c>
      <c r="F30" s="55">
        <v>7867</v>
      </c>
      <c r="G30" s="55">
        <v>8</v>
      </c>
    </row>
    <row r="31" spans="1:7">
      <c r="A31" s="96"/>
      <c r="B31" s="44"/>
      <c r="C31" s="52"/>
      <c r="D31" s="53"/>
      <c r="E31" s="353"/>
      <c r="F31" s="55"/>
      <c r="G31" s="55"/>
    </row>
    <row r="32" spans="1:7">
      <c r="A32" s="96" t="s">
        <v>88</v>
      </c>
      <c r="B32" s="44"/>
      <c r="C32" s="52"/>
      <c r="D32" s="53"/>
      <c r="E32" s="353"/>
      <c r="F32" s="55"/>
      <c r="G32" s="55"/>
    </row>
    <row r="33" spans="1:7">
      <c r="A33" s="96"/>
      <c r="B33" s="44"/>
      <c r="C33" s="52"/>
      <c r="D33" s="53"/>
      <c r="E33" s="353"/>
      <c r="F33" s="55"/>
      <c r="G33" s="55"/>
    </row>
    <row r="34" spans="1:7">
      <c r="A34" s="96" t="s">
        <v>82</v>
      </c>
      <c r="B34" s="346">
        <f>Summ3!W65</f>
        <v>26</v>
      </c>
      <c r="C34" s="52">
        <f>Summ3!C65</f>
        <v>120879.75396183999</v>
      </c>
      <c r="D34" s="53" t="e">
        <f>C34/$C$45*100</f>
        <v>#VALUE!</v>
      </c>
      <c r="E34" s="354">
        <v>13</v>
      </c>
      <c r="F34" s="55">
        <v>22996</v>
      </c>
      <c r="G34" s="55">
        <v>24</v>
      </c>
    </row>
    <row r="35" spans="1:7">
      <c r="A35" s="96"/>
      <c r="B35" s="44"/>
      <c r="C35" s="52"/>
      <c r="D35" s="53"/>
      <c r="E35" s="353"/>
      <c r="F35" s="55"/>
      <c r="G35" s="55"/>
    </row>
    <row r="36" spans="1:7">
      <c r="A36" s="96" t="s">
        <v>89</v>
      </c>
      <c r="B36" s="44"/>
      <c r="C36" s="52"/>
      <c r="D36" s="53"/>
      <c r="E36" s="353"/>
      <c r="F36" s="55"/>
      <c r="G36" s="55"/>
    </row>
    <row r="37" spans="1:7">
      <c r="A37" s="96"/>
      <c r="B37" s="44"/>
      <c r="C37" s="52"/>
      <c r="D37" s="53"/>
      <c r="E37" s="353"/>
      <c r="F37" s="55"/>
      <c r="G37" s="55"/>
    </row>
    <row r="38" spans="1:7">
      <c r="A38" s="169" t="s">
        <v>42</v>
      </c>
      <c r="B38" s="347">
        <f>SUM(B30:B37)</f>
        <v>93</v>
      </c>
      <c r="C38" s="170">
        <f>SUM(C30:C37)</f>
        <v>147915.78551907034</v>
      </c>
      <c r="D38" s="171" t="e">
        <f>SUM(D30:D37)</f>
        <v>#VALUE!</v>
      </c>
      <c r="E38" s="355">
        <f>SUM(E30:E37)</f>
        <v>65</v>
      </c>
      <c r="F38" s="172">
        <v>30863</v>
      </c>
      <c r="G38" s="172">
        <v>32</v>
      </c>
    </row>
    <row r="39" spans="1:7">
      <c r="A39" s="188"/>
      <c r="B39" s="44"/>
      <c r="C39" s="52"/>
      <c r="D39" s="53"/>
      <c r="E39" s="353"/>
      <c r="F39" s="55"/>
      <c r="G39" s="55"/>
    </row>
    <row r="40" spans="1:7">
      <c r="A40" s="96" t="s">
        <v>16</v>
      </c>
      <c r="B40" s="346">
        <f>Summ4!W49</f>
        <v>233</v>
      </c>
      <c r="C40" s="52">
        <f>Summ4!C49</f>
        <v>62047.939800482411</v>
      </c>
      <c r="D40" s="53" t="e">
        <f>C40/$C$45*100</f>
        <v>#VALUE!</v>
      </c>
      <c r="E40" s="354">
        <v>23</v>
      </c>
      <c r="F40" s="55">
        <v>2045</v>
      </c>
      <c r="G40" s="55">
        <v>2</v>
      </c>
    </row>
    <row r="41" spans="1:7">
      <c r="A41" s="96"/>
      <c r="B41" s="44"/>
      <c r="C41" s="52"/>
      <c r="D41" s="53"/>
      <c r="E41" s="353"/>
      <c r="F41" s="55"/>
      <c r="G41" s="55"/>
    </row>
    <row r="42" spans="1:7">
      <c r="A42" s="96" t="s">
        <v>90</v>
      </c>
      <c r="B42" s="346">
        <f>Summ3!W57+Summ3!W59+Summ4!W35</f>
        <v>73</v>
      </c>
      <c r="C42" s="52">
        <f>Summ3!C57+Summ3!C59+Summ4!C35</f>
        <v>54247.795144399999</v>
      </c>
      <c r="D42" s="53" t="e">
        <f>C42/$C$45*100</f>
        <v>#VALUE!</v>
      </c>
      <c r="E42" s="354">
        <v>15</v>
      </c>
      <c r="F42" s="55">
        <v>3397</v>
      </c>
      <c r="G42" s="55">
        <v>4</v>
      </c>
    </row>
    <row r="43" spans="1:7" ht="13.5" thickBot="1">
      <c r="A43" s="96"/>
      <c r="B43" s="44"/>
      <c r="C43" s="59"/>
      <c r="D43" s="53"/>
      <c r="E43" s="353"/>
      <c r="F43" s="55"/>
      <c r="G43" s="55"/>
    </row>
    <row r="44" spans="1:7">
      <c r="A44" s="82"/>
      <c r="B44" s="13"/>
      <c r="C44" s="102"/>
      <c r="D44" s="103"/>
      <c r="E44" s="356"/>
      <c r="F44" s="104"/>
      <c r="G44" s="104"/>
    </row>
    <row r="45" spans="1:7" ht="13.5" thickBot="1">
      <c r="A45" s="108" t="s">
        <v>91</v>
      </c>
      <c r="B45" s="348" t="e">
        <f>B17+B28+B38+B42</f>
        <v>#REF!</v>
      </c>
      <c r="C45" s="109" t="e">
        <f>SUM(C42+C38+C28+C17)</f>
        <v>#VALUE!</v>
      </c>
      <c r="D45" s="110" t="e">
        <f>D17+D28+D38+D42</f>
        <v>#VALUE!</v>
      </c>
      <c r="E45" s="357">
        <f>E17+E28+E38+E42</f>
        <v>239</v>
      </c>
      <c r="F45" s="111">
        <v>95674</v>
      </c>
      <c r="G45" s="111">
        <f>(F45/F45*100)</f>
        <v>100</v>
      </c>
    </row>
    <row r="46" spans="1:7">
      <c r="A46" s="129"/>
      <c r="B46" s="129"/>
      <c r="C46" s="130"/>
      <c r="D46" s="130"/>
      <c r="E46" s="129"/>
      <c r="F46" s="130"/>
      <c r="G46" s="130"/>
    </row>
    <row r="47" spans="1:7">
      <c r="A47" s="129"/>
      <c r="B47" s="129"/>
      <c r="C47" s="130"/>
      <c r="D47" s="130"/>
      <c r="E47" s="129"/>
      <c r="F47" s="130"/>
      <c r="G47" s="130"/>
    </row>
    <row r="48" spans="1:7">
      <c r="A48" s="129"/>
      <c r="B48" s="129"/>
      <c r="C48" s="130"/>
      <c r="D48" s="130"/>
      <c r="E48" s="129"/>
      <c r="F48" s="130"/>
      <c r="G48" s="130"/>
    </row>
    <row r="49" spans="1:7" ht="18.75">
      <c r="A49" s="79"/>
      <c r="B49" s="79"/>
      <c r="C49" s="133"/>
      <c r="D49" s="133"/>
      <c r="E49" s="79"/>
      <c r="F49" s="133"/>
      <c r="G49" s="133"/>
    </row>
    <row r="50" spans="1:7" ht="18.75">
      <c r="A50" s="132"/>
      <c r="B50" s="132"/>
      <c r="C50" s="132"/>
      <c r="D50" s="132"/>
      <c r="E50" s="132"/>
      <c r="F50" s="132"/>
      <c r="G50" s="132"/>
    </row>
    <row r="51" spans="1:7">
      <c r="A51" s="129"/>
      <c r="B51" s="129"/>
      <c r="C51" s="129"/>
      <c r="D51" s="129"/>
      <c r="E51" s="129"/>
      <c r="F51" s="129"/>
      <c r="G51" s="129"/>
    </row>
  </sheetData>
  <phoneticPr fontId="0" type="noConversion"/>
  <pageMargins left="0.75" right="0.75" top="1" bottom="1" header="0.5" footer="0.5"/>
  <pageSetup scale="7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97"/>
  <sheetViews>
    <sheetView topLeftCell="A32" workbookViewId="0" xr3:uid="{78B4E459-6924-5F8B-B7BA-2DD04133E49E}">
      <selection activeCell="A32" sqref="A32"/>
    </sheetView>
  </sheetViews>
  <sheetFormatPr defaultRowHeight="12.75" customHeight="1"/>
  <cols>
    <col min="1" max="1" width="2.5703125" style="822" customWidth="1"/>
    <col min="2" max="2" width="30.7109375" style="822" customWidth="1"/>
    <col min="3" max="4" width="20.7109375" style="822" customWidth="1"/>
    <col min="5" max="5" width="20.85546875" style="822" customWidth="1"/>
    <col min="6" max="7" width="20.7109375" style="822" customWidth="1"/>
    <col min="8" max="8" width="17.42578125" style="822" customWidth="1"/>
    <col min="9" max="9" width="18.42578125" style="822" customWidth="1"/>
    <col min="10" max="10" width="7.42578125" style="822" customWidth="1"/>
    <col min="11" max="11" width="30.7109375" style="822" customWidth="1"/>
    <col min="12" max="18" width="20.7109375" style="822" customWidth="1"/>
    <col min="19" max="16384" width="9.140625" style="822"/>
  </cols>
  <sheetData>
    <row r="1" spans="1:18" ht="12.75" customHeight="1">
      <c r="B1" s="823" t="s">
        <v>92</v>
      </c>
      <c r="C1" s="824"/>
      <c r="D1" s="824"/>
      <c r="E1" s="824"/>
      <c r="G1" s="825"/>
      <c r="H1" s="826" t="str">
        <f>Summary!V1</f>
        <v>QUARTER ENDED 31 MARCH 2006</v>
      </c>
    </row>
    <row r="2" spans="1:18" ht="12.75" customHeight="1">
      <c r="B2" s="823"/>
      <c r="C2" s="827"/>
      <c r="D2" s="827"/>
      <c r="E2" s="827"/>
      <c r="G2" s="825"/>
      <c r="H2" s="826"/>
    </row>
    <row r="3" spans="1:18" ht="12.75" customHeight="1" thickBot="1">
      <c r="B3" s="827"/>
      <c r="C3" s="827"/>
      <c r="D3" s="827"/>
      <c r="E3" s="827"/>
      <c r="F3" s="827"/>
      <c r="G3" s="827"/>
      <c r="H3" s="827"/>
    </row>
    <row r="4" spans="1:18" ht="12.75" customHeight="1">
      <c r="A4" s="828"/>
      <c r="B4" s="872"/>
      <c r="C4" s="875" t="s">
        <v>93</v>
      </c>
      <c r="D4" s="829" t="s">
        <v>94</v>
      </c>
      <c r="E4" s="829" t="s">
        <v>95</v>
      </c>
      <c r="F4" s="829" t="s">
        <v>96</v>
      </c>
      <c r="G4" s="829" t="s">
        <v>7</v>
      </c>
      <c r="H4" s="829" t="s">
        <v>97</v>
      </c>
      <c r="I4" s="830" t="s">
        <v>98</v>
      </c>
      <c r="J4" s="831"/>
      <c r="K4" s="872"/>
      <c r="L4" s="873" t="s">
        <v>93</v>
      </c>
      <c r="M4" s="829" t="s">
        <v>94</v>
      </c>
      <c r="N4" s="829" t="s">
        <v>95</v>
      </c>
      <c r="O4" s="829" t="s">
        <v>96</v>
      </c>
      <c r="P4" s="829" t="s">
        <v>7</v>
      </c>
      <c r="Q4" s="829" t="s">
        <v>97</v>
      </c>
      <c r="R4" s="830" t="s">
        <v>98</v>
      </c>
    </row>
    <row r="5" spans="1:18" ht="12.75" customHeight="1">
      <c r="A5" s="828"/>
      <c r="B5" s="842"/>
      <c r="C5" s="876"/>
      <c r="D5" s="832"/>
      <c r="E5" s="832"/>
      <c r="F5" s="832"/>
      <c r="G5" s="832"/>
      <c r="H5" s="832"/>
      <c r="I5" s="833"/>
      <c r="J5" s="831"/>
      <c r="K5" s="842"/>
      <c r="L5" s="874"/>
      <c r="M5" s="832"/>
      <c r="N5" s="832"/>
      <c r="O5" s="832"/>
      <c r="P5" s="832"/>
      <c r="Q5" s="832"/>
      <c r="R5" s="833"/>
    </row>
    <row r="6" spans="1:18" ht="12.75" customHeight="1" thickBot="1">
      <c r="A6" s="828"/>
      <c r="B6" s="853"/>
      <c r="C6" s="876" t="s">
        <v>99</v>
      </c>
      <c r="D6" s="832" t="s">
        <v>99</v>
      </c>
      <c r="E6" s="832" t="s">
        <v>99</v>
      </c>
      <c r="F6" s="832" t="s">
        <v>99</v>
      </c>
      <c r="G6" s="832"/>
      <c r="H6" s="832"/>
      <c r="I6" s="833"/>
      <c r="J6" s="831"/>
      <c r="K6" s="853"/>
      <c r="L6" s="874" t="s">
        <v>99</v>
      </c>
      <c r="M6" s="832" t="s">
        <v>99</v>
      </c>
      <c r="N6" s="832" t="s">
        <v>99</v>
      </c>
      <c r="O6" s="832" t="s">
        <v>99</v>
      </c>
      <c r="P6" s="832"/>
      <c r="Q6" s="832"/>
      <c r="R6" s="833"/>
    </row>
    <row r="7" spans="1:18" ht="12.75" customHeight="1" thickTop="1">
      <c r="A7" s="828"/>
      <c r="B7" s="854">
        <v>1988</v>
      </c>
      <c r="C7" s="877"/>
      <c r="D7" s="358"/>
      <c r="E7" s="358"/>
      <c r="F7" s="358"/>
      <c r="G7" s="359"/>
      <c r="H7" s="360"/>
      <c r="I7" s="361"/>
      <c r="J7" s="464"/>
      <c r="K7" s="854">
        <v>2001</v>
      </c>
      <c r="L7" s="855"/>
      <c r="M7" s="358"/>
      <c r="N7" s="358"/>
      <c r="O7" s="358"/>
      <c r="P7" s="359"/>
      <c r="Q7" s="360"/>
      <c r="R7" s="361"/>
    </row>
    <row r="8" spans="1:18" ht="12.75" customHeight="1">
      <c r="A8" s="828"/>
      <c r="B8" s="842" t="s">
        <v>100</v>
      </c>
      <c r="C8" s="878">
        <v>190.4</v>
      </c>
      <c r="D8" s="834">
        <v>-88.7</v>
      </c>
      <c r="E8" s="834">
        <v>101.7</v>
      </c>
      <c r="F8" s="834">
        <v>3484</v>
      </c>
      <c r="G8" s="835"/>
      <c r="H8" s="836">
        <v>25</v>
      </c>
      <c r="I8" s="837"/>
      <c r="J8" s="464"/>
      <c r="K8" s="842" t="s">
        <v>101</v>
      </c>
      <c r="L8" s="856">
        <v>23893.1</v>
      </c>
      <c r="M8" s="857">
        <v>22637.3</v>
      </c>
      <c r="N8" s="838">
        <f>L8-M8</f>
        <v>1255.7999999999993</v>
      </c>
      <c r="O8" s="838">
        <v>124336.5</v>
      </c>
      <c r="P8" s="839">
        <v>2152424</v>
      </c>
      <c r="Q8" s="840">
        <v>348</v>
      </c>
      <c r="R8" s="841">
        <v>29</v>
      </c>
    </row>
    <row r="9" spans="1:18" ht="12.75" customHeight="1">
      <c r="A9" s="828"/>
      <c r="B9" s="842" t="s">
        <v>102</v>
      </c>
      <c r="C9" s="878">
        <v>165.6</v>
      </c>
      <c r="D9" s="834">
        <v>-81.2</v>
      </c>
      <c r="E9" s="834">
        <v>84.4</v>
      </c>
      <c r="F9" s="834">
        <v>3725</v>
      </c>
      <c r="G9" s="835"/>
      <c r="H9" s="836">
        <v>25</v>
      </c>
      <c r="I9" s="837"/>
      <c r="J9" s="464"/>
      <c r="K9" s="842" t="s">
        <v>102</v>
      </c>
      <c r="L9" s="856">
        <v>26060.9</v>
      </c>
      <c r="M9" s="838">
        <v>23530.1</v>
      </c>
      <c r="N9" s="838">
        <v>2530.8000000000002</v>
      </c>
      <c r="O9" s="838">
        <v>133862.20000000001</v>
      </c>
      <c r="P9" s="838">
        <v>2032203</v>
      </c>
      <c r="Q9" s="851">
        <v>358</v>
      </c>
      <c r="R9" s="841">
        <v>29</v>
      </c>
    </row>
    <row r="10" spans="1:18" ht="12.75" customHeight="1">
      <c r="A10" s="828"/>
      <c r="B10" s="842" t="s">
        <v>103</v>
      </c>
      <c r="C10" s="878">
        <v>182.3</v>
      </c>
      <c r="D10" s="834">
        <v>-112.3</v>
      </c>
      <c r="E10" s="834">
        <f>C10+D10</f>
        <v>70.000000000000014</v>
      </c>
      <c r="F10" s="834">
        <v>3974.7</v>
      </c>
      <c r="G10" s="835">
        <v>486374</v>
      </c>
      <c r="H10" s="836">
        <v>27</v>
      </c>
      <c r="I10" s="837"/>
      <c r="J10" s="464"/>
      <c r="K10" s="842" t="s">
        <v>103</v>
      </c>
      <c r="L10" s="858">
        <v>38030.383999999991</v>
      </c>
      <c r="M10" s="859">
        <v>27774.717999999997</v>
      </c>
      <c r="N10" s="859">
        <v>10255.665999999999</v>
      </c>
      <c r="O10" s="860">
        <v>140410.201</v>
      </c>
      <c r="P10" s="861">
        <v>2010475</v>
      </c>
      <c r="Q10" s="862">
        <v>395</v>
      </c>
      <c r="R10" s="863">
        <v>30</v>
      </c>
    </row>
    <row r="11" spans="1:18" ht="12.75" customHeight="1" thickBot="1">
      <c r="A11" s="828"/>
      <c r="B11" s="842" t="s">
        <v>101</v>
      </c>
      <c r="C11" s="878">
        <v>248.3</v>
      </c>
      <c r="D11" s="834">
        <v>-110.6</v>
      </c>
      <c r="E11" s="834">
        <f>C11+D11</f>
        <v>137.70000000000002</v>
      </c>
      <c r="F11" s="834">
        <v>4386.6000000000004</v>
      </c>
      <c r="G11" s="835">
        <v>493911</v>
      </c>
      <c r="H11" s="836">
        <v>30</v>
      </c>
      <c r="I11" s="837">
        <v>14</v>
      </c>
      <c r="J11" s="464"/>
      <c r="K11" s="842" t="s">
        <v>101</v>
      </c>
      <c r="L11" s="858">
        <v>40822.873000000007</v>
      </c>
      <c r="M11" s="859">
        <v>26289.867000000002</v>
      </c>
      <c r="N11" s="859">
        <v>14533.005999999999</v>
      </c>
      <c r="O11" s="860">
        <v>174588.41253299997</v>
      </c>
      <c r="P11" s="861">
        <v>2344827</v>
      </c>
      <c r="Q11" s="862">
        <v>426</v>
      </c>
      <c r="R11" s="864">
        <v>29</v>
      </c>
    </row>
    <row r="12" spans="1:18" ht="12.75" customHeight="1" thickTop="1">
      <c r="A12" s="828"/>
      <c r="B12" s="842"/>
      <c r="C12" s="877">
        <f>SUM(C8:C11)</f>
        <v>786.59999999999991</v>
      </c>
      <c r="D12" s="358">
        <f>SUM(D8:D11)</f>
        <v>-392.79999999999995</v>
      </c>
      <c r="E12" s="358">
        <f>SUM(E8:E11)</f>
        <v>393.80000000000007</v>
      </c>
      <c r="F12" s="358"/>
      <c r="G12" s="359"/>
      <c r="H12" s="360"/>
      <c r="I12" s="361"/>
      <c r="J12" s="464"/>
      <c r="K12" s="842"/>
      <c r="L12" s="852">
        <f>SUM(L8:L11)</f>
        <v>128807.257</v>
      </c>
      <c r="M12" s="849">
        <f>SUM(M8:M11)</f>
        <v>100231.98499999999</v>
      </c>
      <c r="N12" s="849">
        <f>SUM(N8:N11)</f>
        <v>28575.271999999997</v>
      </c>
      <c r="O12" s="849"/>
      <c r="P12" s="849"/>
      <c r="Q12" s="849"/>
      <c r="R12" s="1469"/>
    </row>
    <row r="13" spans="1:18" ht="12.75" customHeight="1" thickBot="1">
      <c r="A13" s="828"/>
      <c r="B13" s="842"/>
      <c r="C13" s="879"/>
      <c r="D13" s="845"/>
      <c r="E13" s="845"/>
      <c r="F13" s="845"/>
      <c r="G13" s="846"/>
      <c r="H13" s="847"/>
      <c r="I13" s="848"/>
      <c r="J13" s="464"/>
      <c r="K13" s="853"/>
      <c r="L13" s="865"/>
      <c r="M13" s="866"/>
      <c r="N13" s="866"/>
      <c r="O13" s="866"/>
      <c r="P13" s="867"/>
      <c r="Q13" s="867"/>
      <c r="R13" s="868"/>
    </row>
    <row r="14" spans="1:18" ht="12.75" customHeight="1" thickTop="1">
      <c r="A14" s="828"/>
      <c r="B14" s="854">
        <v>1989</v>
      </c>
      <c r="C14" s="878"/>
      <c r="D14" s="834"/>
      <c r="E14" s="834"/>
      <c r="F14" s="834"/>
      <c r="G14" s="835"/>
      <c r="H14" s="836"/>
      <c r="I14" s="837"/>
      <c r="J14" s="464"/>
      <c r="K14" s="854">
        <v>2002</v>
      </c>
      <c r="L14" s="852"/>
      <c r="M14" s="849"/>
      <c r="N14" s="849"/>
      <c r="O14" s="849"/>
      <c r="P14" s="869"/>
      <c r="Q14" s="870"/>
      <c r="R14" s="871"/>
    </row>
    <row r="15" spans="1:18" ht="12.75" customHeight="1">
      <c r="A15" s="828"/>
      <c r="B15" s="842" t="s">
        <v>100</v>
      </c>
      <c r="C15" s="878">
        <v>323.8</v>
      </c>
      <c r="D15" s="834">
        <v>3</v>
      </c>
      <c r="E15" s="834">
        <f>C15+D15</f>
        <v>326.8</v>
      </c>
      <c r="F15" s="834">
        <v>5268.6</v>
      </c>
      <c r="G15" s="835">
        <v>521517</v>
      </c>
      <c r="H15" s="836">
        <v>30</v>
      </c>
      <c r="I15" s="837"/>
      <c r="J15" s="464"/>
      <c r="K15" s="842" t="s">
        <v>100</v>
      </c>
      <c r="L15" s="856">
        <v>29232.14</v>
      </c>
      <c r="M15" s="857">
        <v>26693.653999999999</v>
      </c>
      <c r="N15" s="838">
        <v>2538.4860000000003</v>
      </c>
      <c r="O15" s="838">
        <v>176281.77100000001</v>
      </c>
      <c r="P15" s="839">
        <v>2131612</v>
      </c>
      <c r="Q15" s="840">
        <v>434</v>
      </c>
      <c r="R15" s="841">
        <v>29</v>
      </c>
    </row>
    <row r="16" spans="1:18" ht="12.75" customHeight="1">
      <c r="A16" s="828"/>
      <c r="B16" s="842" t="s">
        <v>102</v>
      </c>
      <c r="C16" s="878">
        <f>214.6+65.9+53.3</f>
        <v>333.8</v>
      </c>
      <c r="D16" s="834">
        <f>-(135.3+66.3+25.7)</f>
        <v>-227.3</v>
      </c>
      <c r="E16" s="834">
        <f>C16+D16</f>
        <v>106.5</v>
      </c>
      <c r="F16" s="834">
        <v>5627.5</v>
      </c>
      <c r="G16" s="835">
        <v>537370</v>
      </c>
      <c r="H16" s="836">
        <v>31</v>
      </c>
      <c r="I16" s="837"/>
      <c r="J16" s="464"/>
      <c r="K16" s="842" t="s">
        <v>102</v>
      </c>
      <c r="L16" s="856">
        <v>38231.159000000007</v>
      </c>
      <c r="M16" s="838">
        <v>31472.278000000002</v>
      </c>
      <c r="N16" s="838">
        <v>6758.8810000000012</v>
      </c>
      <c r="O16" s="838">
        <v>178093.43800000002</v>
      </c>
      <c r="P16" s="839">
        <v>2086608.7</v>
      </c>
      <c r="Q16" s="840">
        <v>437</v>
      </c>
      <c r="R16" s="841">
        <v>28</v>
      </c>
    </row>
    <row r="17" spans="1:18" ht="12.75" customHeight="1">
      <c r="A17" s="828"/>
      <c r="B17" s="842" t="s">
        <v>103</v>
      </c>
      <c r="C17" s="878">
        <f>265.3+53.9+33.6</f>
        <v>352.8</v>
      </c>
      <c r="D17" s="834">
        <f>-(132.1+47.2+20.3)</f>
        <v>-199.60000000000002</v>
      </c>
      <c r="E17" s="834">
        <f>C17+D17</f>
        <v>153.19999999999999</v>
      </c>
      <c r="F17" s="834">
        <v>6072.7</v>
      </c>
      <c r="G17" s="835">
        <v>556466</v>
      </c>
      <c r="H17" s="836">
        <v>31</v>
      </c>
      <c r="I17" s="837"/>
      <c r="J17" s="464"/>
      <c r="K17" s="842" t="s">
        <v>103</v>
      </c>
      <c r="L17" s="856">
        <v>34336.808352000007</v>
      </c>
      <c r="M17" s="838">
        <v>28481.877924</v>
      </c>
      <c r="N17" s="838">
        <v>5854.9304279999978</v>
      </c>
      <c r="O17" s="838">
        <v>177952.23810019004</v>
      </c>
      <c r="P17" s="839">
        <v>1955427.443</v>
      </c>
      <c r="Q17" s="840">
        <v>447</v>
      </c>
      <c r="R17" s="841">
        <v>29</v>
      </c>
    </row>
    <row r="18" spans="1:18" ht="12.75" customHeight="1" thickBot="1">
      <c r="A18" s="828"/>
      <c r="B18" s="842" t="s">
        <v>101</v>
      </c>
      <c r="C18" s="878">
        <f>270.1+44.1+52</f>
        <v>366.20000000000005</v>
      </c>
      <c r="D18" s="834">
        <f>-(135.4+54.3+16.9)</f>
        <v>-206.6</v>
      </c>
      <c r="E18" s="834">
        <f>C18+D18</f>
        <v>159.60000000000005</v>
      </c>
      <c r="F18" s="834">
        <v>6642.7</v>
      </c>
      <c r="G18" s="835">
        <v>567141</v>
      </c>
      <c r="H18" s="836">
        <v>31</v>
      </c>
      <c r="I18" s="837">
        <v>14</v>
      </c>
      <c r="J18" s="464"/>
      <c r="K18" s="842" t="s">
        <v>101</v>
      </c>
      <c r="L18" s="856">
        <v>34796.945999999996</v>
      </c>
      <c r="M18" s="838">
        <v>31177.726999999999</v>
      </c>
      <c r="N18" s="838">
        <v>3619.2189999999987</v>
      </c>
      <c r="O18" s="838">
        <v>179825.78640699197</v>
      </c>
      <c r="P18" s="839">
        <v>2087388</v>
      </c>
      <c r="Q18" s="840">
        <v>460</v>
      </c>
      <c r="R18" s="841">
        <v>29</v>
      </c>
    </row>
    <row r="19" spans="1:18" ht="12.75" customHeight="1" thickTop="1">
      <c r="A19" s="828"/>
      <c r="B19" s="842"/>
      <c r="C19" s="877">
        <f>SUM(C15:C18)</f>
        <v>1376.6000000000001</v>
      </c>
      <c r="D19" s="358">
        <f>SUM(D15:D18)</f>
        <v>-630.5</v>
      </c>
      <c r="E19" s="358">
        <f>SUM(E15:E18)</f>
        <v>746.1</v>
      </c>
      <c r="F19" s="358"/>
      <c r="G19" s="359"/>
      <c r="H19" s="360"/>
      <c r="I19" s="361"/>
      <c r="J19" s="464"/>
      <c r="K19" s="842"/>
      <c r="L19" s="852">
        <f>SUM(L15:L18)</f>
        <v>136597.05335200002</v>
      </c>
      <c r="M19" s="849">
        <f>SUM(M15:M18)</f>
        <v>117825.536924</v>
      </c>
      <c r="N19" s="849">
        <f>SUM(N15:N18)</f>
        <v>18771.516427999999</v>
      </c>
      <c r="O19" s="849"/>
      <c r="P19" s="849"/>
      <c r="Q19" s="849"/>
      <c r="R19" s="1469"/>
    </row>
    <row r="20" spans="1:18" ht="12.75" customHeight="1" thickBot="1">
      <c r="A20" s="828"/>
      <c r="B20" s="842"/>
      <c r="C20" s="879"/>
      <c r="D20" s="845"/>
      <c r="E20" s="845"/>
      <c r="F20" s="834"/>
      <c r="G20" s="835"/>
      <c r="H20" s="836"/>
      <c r="I20" s="837"/>
      <c r="J20" s="464"/>
      <c r="K20" s="853"/>
      <c r="L20" s="865"/>
      <c r="M20" s="866"/>
      <c r="N20" s="866"/>
      <c r="O20" s="866"/>
      <c r="P20" s="867"/>
      <c r="Q20" s="867"/>
      <c r="R20" s="868"/>
    </row>
    <row r="21" spans="1:18" ht="12.75" customHeight="1" thickTop="1">
      <c r="A21" s="828"/>
      <c r="B21" s="880" t="s">
        <v>104</v>
      </c>
      <c r="C21" s="877"/>
      <c r="D21" s="358"/>
      <c r="E21" s="358"/>
      <c r="F21" s="358"/>
      <c r="G21" s="359"/>
      <c r="H21" s="360"/>
      <c r="I21" s="361"/>
      <c r="J21" s="464"/>
      <c r="K21" s="854">
        <v>2003</v>
      </c>
      <c r="L21" s="852"/>
      <c r="M21" s="849"/>
      <c r="N21" s="849"/>
      <c r="O21" s="849"/>
      <c r="P21" s="869"/>
      <c r="Q21" s="870"/>
      <c r="R21" s="871"/>
    </row>
    <row r="22" spans="1:18" ht="12.75" customHeight="1">
      <c r="A22" s="828"/>
      <c r="B22" s="842" t="s">
        <v>100</v>
      </c>
      <c r="C22" s="878">
        <f>411.1+174.2+53.3</f>
        <v>638.59999999999991</v>
      </c>
      <c r="D22" s="834">
        <f>-(179.1+71.2+23.6)</f>
        <v>-273.90000000000003</v>
      </c>
      <c r="E22" s="834">
        <f>C22+D22</f>
        <v>364.69999999999987</v>
      </c>
      <c r="F22" s="834">
        <v>7623.6</v>
      </c>
      <c r="G22" s="835">
        <v>601082</v>
      </c>
      <c r="H22" s="836">
        <v>33</v>
      </c>
      <c r="I22" s="837"/>
      <c r="J22" s="464"/>
      <c r="K22" s="842" t="s">
        <v>100</v>
      </c>
      <c r="L22" s="856">
        <v>34621.553000000007</v>
      </c>
      <c r="M22" s="857">
        <v>30310.963188999998</v>
      </c>
      <c r="N22" s="838">
        <v>4310.5898110000089</v>
      </c>
      <c r="O22" s="838">
        <v>174078.95013275088</v>
      </c>
      <c r="P22" s="839">
        <v>1971717</v>
      </c>
      <c r="Q22" s="840">
        <v>466</v>
      </c>
      <c r="R22" s="841">
        <v>29</v>
      </c>
    </row>
    <row r="23" spans="1:18" ht="12.75" customHeight="1">
      <c r="A23" s="828"/>
      <c r="B23" s="842" t="s">
        <v>102</v>
      </c>
      <c r="C23" s="878">
        <f>362.7+75.6+38.5</f>
        <v>476.79999999999995</v>
      </c>
      <c r="D23" s="834">
        <f>-(128.5+51.2+29.8)</f>
        <v>-209.5</v>
      </c>
      <c r="E23" s="834">
        <f>C23+D23</f>
        <v>267.29999999999995</v>
      </c>
      <c r="F23" s="834">
        <v>7583</v>
      </c>
      <c r="G23" s="835">
        <v>644834</v>
      </c>
      <c r="H23" s="836">
        <v>36</v>
      </c>
      <c r="I23" s="837"/>
      <c r="J23" s="464"/>
      <c r="K23" s="842" t="s">
        <v>102</v>
      </c>
      <c r="L23" s="856">
        <v>43195.241782000005</v>
      </c>
      <c r="M23" s="838">
        <v>32855.090783000007</v>
      </c>
      <c r="N23" s="838">
        <v>10340.150999000005</v>
      </c>
      <c r="O23" s="838">
        <v>191954.78074173111</v>
      </c>
      <c r="P23" s="839">
        <v>2113593</v>
      </c>
      <c r="Q23" s="840">
        <v>475</v>
      </c>
      <c r="R23" s="841">
        <v>29</v>
      </c>
    </row>
    <row r="24" spans="1:18" ht="12.75" customHeight="1">
      <c r="A24" s="828"/>
      <c r="B24" s="842" t="s">
        <v>103</v>
      </c>
      <c r="C24" s="878">
        <f>400.6+80.3+62.4</f>
        <v>543.30000000000007</v>
      </c>
      <c r="D24" s="834">
        <f>-(176.5+61.5+22.9)</f>
        <v>-260.89999999999998</v>
      </c>
      <c r="E24" s="834">
        <f>C24+D24</f>
        <v>282.40000000000009</v>
      </c>
      <c r="F24" s="834">
        <v>7202.9</v>
      </c>
      <c r="G24" s="835">
        <v>706675</v>
      </c>
      <c r="H24" s="836">
        <v>36</v>
      </c>
      <c r="I24" s="837"/>
      <c r="J24" s="464"/>
      <c r="K24" s="842" t="s">
        <v>103</v>
      </c>
      <c r="L24" s="856">
        <v>49279.882160000001</v>
      </c>
      <c r="M24" s="838">
        <v>37986.361499999992</v>
      </c>
      <c r="N24" s="838">
        <v>11293.520659999995</v>
      </c>
      <c r="O24" s="838">
        <v>203965.1039401787</v>
      </c>
      <c r="P24" s="839">
        <v>2430069</v>
      </c>
      <c r="Q24" s="840">
        <v>482</v>
      </c>
      <c r="R24" s="841">
        <v>29</v>
      </c>
    </row>
    <row r="25" spans="1:18" ht="12.75" customHeight="1" thickBot="1">
      <c r="A25" s="828"/>
      <c r="B25" s="842" t="s">
        <v>101</v>
      </c>
      <c r="C25" s="878">
        <v>449.8</v>
      </c>
      <c r="D25" s="834">
        <f>-(176.5+40.5+24.4)</f>
        <v>-241.4</v>
      </c>
      <c r="E25" s="834">
        <f>C25+D25</f>
        <v>208.4</v>
      </c>
      <c r="F25" s="834">
        <v>7550.1</v>
      </c>
      <c r="G25" s="835">
        <v>735405</v>
      </c>
      <c r="H25" s="836">
        <v>36</v>
      </c>
      <c r="I25" s="837">
        <v>18</v>
      </c>
      <c r="J25" s="464"/>
      <c r="K25" s="842" t="s">
        <v>101</v>
      </c>
      <c r="L25" s="856">
        <v>57301.868000000002</v>
      </c>
      <c r="M25" s="838">
        <v>44344.303999999996</v>
      </c>
      <c r="N25" s="838">
        <v>12957.564000000008</v>
      </c>
      <c r="O25" s="838">
        <v>230343.5320286733</v>
      </c>
      <c r="P25" s="839">
        <v>2065843</v>
      </c>
      <c r="Q25" s="840">
        <v>466</v>
      </c>
      <c r="R25" s="841">
        <v>26</v>
      </c>
    </row>
    <row r="26" spans="1:18" ht="12.75" customHeight="1" thickTop="1">
      <c r="A26" s="828"/>
      <c r="B26" s="842"/>
      <c r="C26" s="877">
        <f>SUM(C22:C25)</f>
        <v>2108.5</v>
      </c>
      <c r="D26" s="358">
        <f>SUM(D22:D25)</f>
        <v>-985.69999999999993</v>
      </c>
      <c r="E26" s="358">
        <f>SUM(E22:E25)</f>
        <v>1122.8</v>
      </c>
      <c r="F26" s="358"/>
      <c r="G26" s="359"/>
      <c r="H26" s="360"/>
      <c r="I26" s="361"/>
      <c r="J26" s="464"/>
      <c r="K26" s="842"/>
      <c r="L26" s="852">
        <f>SUM(L22:L25)</f>
        <v>184398.54494200001</v>
      </c>
      <c r="M26" s="849">
        <f>SUM(M22:M25)</f>
        <v>145496.719472</v>
      </c>
      <c r="N26" s="849">
        <f>SUM(N22:N25)</f>
        <v>38901.825470000018</v>
      </c>
      <c r="O26" s="849"/>
      <c r="P26" s="849"/>
      <c r="Q26" s="849"/>
      <c r="R26" s="1469"/>
    </row>
    <row r="27" spans="1:18" ht="12.75" customHeight="1" thickBot="1">
      <c r="A27" s="828"/>
      <c r="B27" s="842"/>
      <c r="C27" s="879"/>
      <c r="D27" s="845"/>
      <c r="E27" s="845"/>
      <c r="F27" s="834"/>
      <c r="G27" s="835"/>
      <c r="H27" s="836"/>
      <c r="I27" s="837"/>
      <c r="J27" s="464"/>
      <c r="K27" s="853"/>
      <c r="L27" s="865"/>
      <c r="M27" s="866"/>
      <c r="N27" s="866"/>
      <c r="O27" s="866"/>
      <c r="P27" s="867"/>
      <c r="Q27" s="867"/>
      <c r="R27" s="868"/>
    </row>
    <row r="28" spans="1:18" ht="12.75" customHeight="1" thickTop="1">
      <c r="A28" s="828"/>
      <c r="B28" s="880" t="s">
        <v>105</v>
      </c>
      <c r="C28" s="877" t="s">
        <v>2</v>
      </c>
      <c r="D28" s="358"/>
      <c r="E28" s="358"/>
      <c r="F28" s="358"/>
      <c r="G28" s="359"/>
      <c r="H28" s="360"/>
      <c r="I28" s="361"/>
      <c r="J28" s="464"/>
      <c r="K28" s="854">
        <v>2004</v>
      </c>
      <c r="L28" s="852"/>
      <c r="M28" s="849"/>
      <c r="N28" s="849"/>
      <c r="O28" s="849"/>
      <c r="P28" s="869"/>
      <c r="Q28" s="870"/>
      <c r="R28" s="871"/>
    </row>
    <row r="29" spans="1:18" ht="12.75" customHeight="1">
      <c r="A29" s="828"/>
      <c r="B29" s="842" t="s">
        <v>100</v>
      </c>
      <c r="C29" s="878">
        <f>410.3+71.2+96.3</f>
        <v>577.79999999999995</v>
      </c>
      <c r="D29" s="834">
        <f>-(166.8+40.6+39.7)</f>
        <v>-247.10000000000002</v>
      </c>
      <c r="E29" s="834">
        <f>C29+D29</f>
        <v>330.69999999999993</v>
      </c>
      <c r="F29" s="834">
        <v>8332.6</v>
      </c>
      <c r="G29" s="835">
        <v>753505</v>
      </c>
      <c r="H29" s="836">
        <v>37</v>
      </c>
      <c r="I29" s="837"/>
      <c r="J29" s="464"/>
      <c r="K29" s="842" t="s">
        <v>100</v>
      </c>
      <c r="L29" s="856">
        <v>55782.114300000001</v>
      </c>
      <c r="M29" s="857">
        <v>44348.452400000002</v>
      </c>
      <c r="N29" s="838">
        <v>11433.661899999997</v>
      </c>
      <c r="O29" s="838">
        <v>243539.38344335638</v>
      </c>
      <c r="P29" s="839">
        <v>2164001</v>
      </c>
      <c r="Q29" s="840">
        <v>463</v>
      </c>
      <c r="R29" s="841">
        <v>25</v>
      </c>
    </row>
    <row r="30" spans="1:18" ht="12.75" customHeight="1">
      <c r="A30" s="828"/>
      <c r="B30" s="842" t="s">
        <v>102</v>
      </c>
      <c r="C30" s="878">
        <f>539.6+93.4+101.9</f>
        <v>734.9</v>
      </c>
      <c r="D30" s="834">
        <f>-(194+56.4+34.3)</f>
        <v>-284.7</v>
      </c>
      <c r="E30" s="834">
        <f>C30+D30</f>
        <v>450.2</v>
      </c>
      <c r="F30" s="834">
        <v>9632</v>
      </c>
      <c r="G30" s="835">
        <v>795090</v>
      </c>
      <c r="H30" s="836">
        <v>38</v>
      </c>
      <c r="I30" s="837"/>
      <c r="J30" s="464"/>
      <c r="K30" s="842" t="s">
        <v>102</v>
      </c>
      <c r="L30" s="856">
        <v>56834.113599999997</v>
      </c>
      <c r="M30" s="838">
        <v>47576.525699999998</v>
      </c>
      <c r="N30" s="838">
        <v>9257.5878999999932</v>
      </c>
      <c r="O30" s="838">
        <v>249576.8024845336</v>
      </c>
      <c r="P30" s="839">
        <v>1879942</v>
      </c>
      <c r="Q30" s="840">
        <v>497</v>
      </c>
      <c r="R30" s="841">
        <v>25</v>
      </c>
    </row>
    <row r="31" spans="1:18" ht="12.75" customHeight="1">
      <c r="A31" s="828"/>
      <c r="B31" s="842" t="s">
        <v>103</v>
      </c>
      <c r="C31" s="878">
        <f>579.1+111.4+100.1</f>
        <v>790.6</v>
      </c>
      <c r="D31" s="834">
        <f>-(345.9+156.7+53.9)</f>
        <v>-556.5</v>
      </c>
      <c r="E31" s="834">
        <f>C31+D31</f>
        <v>234.10000000000002</v>
      </c>
      <c r="F31" s="834">
        <v>10029.6</v>
      </c>
      <c r="G31" s="835">
        <v>857638</v>
      </c>
      <c r="H31" s="836">
        <v>38</v>
      </c>
      <c r="I31" s="837"/>
      <c r="J31" s="464"/>
      <c r="K31" s="842" t="s">
        <v>103</v>
      </c>
      <c r="L31" s="856">
        <v>71902.143000000011</v>
      </c>
      <c r="M31" s="838">
        <v>56525.11</v>
      </c>
      <c r="N31" s="838">
        <v>15377.032999999994</v>
      </c>
      <c r="O31" s="838">
        <v>282968.36516951153</v>
      </c>
      <c r="P31" s="839">
        <v>1883045</v>
      </c>
      <c r="Q31" s="840">
        <v>518</v>
      </c>
      <c r="R31" s="841">
        <v>26</v>
      </c>
    </row>
    <row r="32" spans="1:18" ht="12.75" customHeight="1" thickBot="1">
      <c r="A32" s="828"/>
      <c r="B32" s="842" t="s">
        <v>101</v>
      </c>
      <c r="C32" s="878">
        <f>598.9+120.5+116.3</f>
        <v>835.69999999999993</v>
      </c>
      <c r="D32" s="834">
        <f>-(278.5+52.2+72)</f>
        <v>-402.7</v>
      </c>
      <c r="E32" s="834">
        <f>C32+D32</f>
        <v>432.99999999999994</v>
      </c>
      <c r="F32" s="834">
        <v>11397.1</v>
      </c>
      <c r="G32" s="835">
        <v>938254</v>
      </c>
      <c r="H32" s="836">
        <v>41</v>
      </c>
      <c r="I32" s="837">
        <v>20</v>
      </c>
      <c r="J32" s="464"/>
      <c r="K32" s="842" t="s">
        <v>101</v>
      </c>
      <c r="L32" s="856">
        <v>82927.707000000009</v>
      </c>
      <c r="M32" s="838">
        <v>76417.081000000006</v>
      </c>
      <c r="N32" s="838">
        <v>6510.6260000000066</v>
      </c>
      <c r="O32" s="838">
        <v>305944.77519912348</v>
      </c>
      <c r="P32" s="839">
        <v>2271256</v>
      </c>
      <c r="Q32" s="840">
        <v>537</v>
      </c>
      <c r="R32" s="841">
        <v>27</v>
      </c>
    </row>
    <row r="33" spans="1:18" ht="12.75" customHeight="1" thickTop="1">
      <c r="A33" s="828"/>
      <c r="B33" s="842"/>
      <c r="C33" s="877">
        <f>SUM(C29:C32)</f>
        <v>2938.9999999999995</v>
      </c>
      <c r="D33" s="358">
        <f>SUM(D29:D32)</f>
        <v>-1491</v>
      </c>
      <c r="E33" s="358">
        <f>SUM(E29:E32)</f>
        <v>1447.9999999999998</v>
      </c>
      <c r="F33" s="358"/>
      <c r="G33" s="359"/>
      <c r="H33" s="360"/>
      <c r="I33" s="361"/>
      <c r="J33" s="464"/>
      <c r="K33" s="842"/>
      <c r="L33" s="852">
        <f>SUM(L29:L32)</f>
        <v>267446.07790000003</v>
      </c>
      <c r="M33" s="849">
        <f>SUM(M29:M32)</f>
        <v>224867.1691</v>
      </c>
      <c r="N33" s="849">
        <f>SUM(N29:N32)</f>
        <v>42578.90879999999</v>
      </c>
      <c r="O33" s="849"/>
      <c r="P33" s="849"/>
      <c r="Q33" s="849"/>
      <c r="R33" s="1469"/>
    </row>
    <row r="34" spans="1:18" ht="12.75" customHeight="1" thickBot="1">
      <c r="A34" s="828"/>
      <c r="B34" s="842"/>
      <c r="C34" s="879"/>
      <c r="D34" s="845"/>
      <c r="E34" s="845"/>
      <c r="F34" s="834"/>
      <c r="G34" s="835"/>
      <c r="H34" s="836"/>
      <c r="I34" s="837"/>
      <c r="J34" s="464"/>
      <c r="K34" s="853"/>
      <c r="L34" s="865"/>
      <c r="M34" s="866"/>
      <c r="N34" s="866"/>
      <c r="O34" s="866"/>
      <c r="P34" s="867"/>
      <c r="Q34" s="867"/>
      <c r="R34" s="868"/>
    </row>
    <row r="35" spans="1:18" ht="12.75" customHeight="1" thickTop="1">
      <c r="A35" s="828"/>
      <c r="B35" s="880" t="s">
        <v>106</v>
      </c>
      <c r="C35" s="877"/>
      <c r="D35" s="358"/>
      <c r="E35" s="358"/>
      <c r="F35" s="358"/>
      <c r="G35" s="359"/>
      <c r="H35" s="360"/>
      <c r="I35" s="361"/>
      <c r="J35" s="464"/>
      <c r="K35" s="854">
        <v>2005</v>
      </c>
      <c r="L35" s="852"/>
      <c r="M35" s="849"/>
      <c r="N35" s="849"/>
      <c r="O35" s="849"/>
      <c r="P35" s="869"/>
      <c r="Q35" s="870"/>
      <c r="R35" s="871"/>
    </row>
    <row r="36" spans="1:18" ht="12.75" customHeight="1">
      <c r="A36" s="828"/>
      <c r="B36" s="842" t="s">
        <v>100</v>
      </c>
      <c r="C36" s="878">
        <v>898.1</v>
      </c>
      <c r="D36" s="834">
        <f>-(346.4+78.5+74.8)</f>
        <v>-499.7</v>
      </c>
      <c r="E36" s="834">
        <f>C36+D36</f>
        <v>398.40000000000003</v>
      </c>
      <c r="F36" s="834">
        <v>12132.5</v>
      </c>
      <c r="G36" s="835">
        <v>1005197</v>
      </c>
      <c r="H36" s="836">
        <v>41</v>
      </c>
      <c r="I36" s="837"/>
      <c r="J36" s="464"/>
      <c r="K36" s="842" t="s">
        <v>100</v>
      </c>
      <c r="L36" s="856">
        <v>75637.811000000016</v>
      </c>
      <c r="M36" s="838">
        <v>64611.91</v>
      </c>
      <c r="N36" s="838">
        <v>11025.901000000005</v>
      </c>
      <c r="O36" s="838">
        <v>319414.45629451418</v>
      </c>
      <c r="P36" s="839">
        <v>2317719</v>
      </c>
      <c r="Q36" s="840">
        <v>551</v>
      </c>
      <c r="R36" s="841">
        <v>26</v>
      </c>
    </row>
    <row r="37" spans="1:18" ht="12.75" customHeight="1">
      <c r="A37" s="828"/>
      <c r="B37" s="842" t="s">
        <v>102</v>
      </c>
      <c r="C37" s="878">
        <f>733.5+138.2+262.4</f>
        <v>1134.0999999999999</v>
      </c>
      <c r="D37" s="834">
        <f>-(382.9+68.9+82.2)</f>
        <v>-534</v>
      </c>
      <c r="E37" s="834">
        <f>C37+D37</f>
        <v>600.09999999999991</v>
      </c>
      <c r="F37" s="834">
        <v>12858.1</v>
      </c>
      <c r="G37" s="835">
        <v>1076270</v>
      </c>
      <c r="H37" s="836">
        <v>46</v>
      </c>
      <c r="I37" s="837"/>
      <c r="J37" s="464"/>
      <c r="K37" s="842" t="s">
        <v>102</v>
      </c>
      <c r="L37" s="856">
        <v>88826.707000000009</v>
      </c>
      <c r="M37" s="838">
        <v>69784.34</v>
      </c>
      <c r="N37" s="838">
        <v>19042.366999999995</v>
      </c>
      <c r="O37" s="838">
        <v>348039.05466670817</v>
      </c>
      <c r="P37" s="839">
        <v>2322734</v>
      </c>
      <c r="Q37" s="840">
        <v>590</v>
      </c>
      <c r="R37" s="841">
        <v>26</v>
      </c>
    </row>
    <row r="38" spans="1:18" ht="12.75" customHeight="1">
      <c r="A38" s="828"/>
      <c r="B38" s="842" t="s">
        <v>103</v>
      </c>
      <c r="C38" s="878">
        <f>594.4+133.3+688.6</f>
        <v>1416.3000000000002</v>
      </c>
      <c r="D38" s="834">
        <f>-(483.8+78.9+100)</f>
        <v>-662.7</v>
      </c>
      <c r="E38" s="834">
        <f>C38+D38</f>
        <v>753.60000000000014</v>
      </c>
      <c r="F38" s="834">
        <v>12714.8</v>
      </c>
      <c r="G38" s="835">
        <v>1133702</v>
      </c>
      <c r="H38" s="836">
        <v>46</v>
      </c>
      <c r="I38" s="837"/>
      <c r="J38" s="464"/>
      <c r="K38" s="842" t="s">
        <v>103</v>
      </c>
      <c r="L38" s="856">
        <v>93239.532000000007</v>
      </c>
      <c r="M38" s="838">
        <v>77006.25</v>
      </c>
      <c r="N38" s="838">
        <v>16233.282000000003</v>
      </c>
      <c r="O38" s="838">
        <v>390856.45373643399</v>
      </c>
      <c r="P38" s="839">
        <v>2379102</v>
      </c>
      <c r="Q38" s="840">
        <v>597</v>
      </c>
      <c r="R38" s="841">
        <v>26</v>
      </c>
    </row>
    <row r="39" spans="1:18" ht="12.75" customHeight="1" thickBot="1">
      <c r="A39" s="828"/>
      <c r="B39" s="842" t="s">
        <v>101</v>
      </c>
      <c r="C39" s="878">
        <f>570.2+74.8+479.4</f>
        <v>1124.4000000000001</v>
      </c>
      <c r="D39" s="834">
        <f>-(241.3+31.4+113.5)</f>
        <v>-386.2</v>
      </c>
      <c r="E39" s="834">
        <f>C39+D39</f>
        <v>738.2</v>
      </c>
      <c r="F39" s="834">
        <v>13479.7</v>
      </c>
      <c r="G39" s="835">
        <v>1180965</v>
      </c>
      <c r="H39" s="836">
        <v>47</v>
      </c>
      <c r="I39" s="837">
        <v>20</v>
      </c>
      <c r="J39" s="464"/>
      <c r="K39" s="842" t="s">
        <v>101</v>
      </c>
      <c r="L39" s="856">
        <v>95264</v>
      </c>
      <c r="M39" s="838">
        <v>83529</v>
      </c>
      <c r="N39" s="838">
        <v>11734</v>
      </c>
      <c r="O39" s="838">
        <v>415131</v>
      </c>
      <c r="P39" s="839">
        <v>2367487</v>
      </c>
      <c r="Q39" s="840">
        <v>618</v>
      </c>
      <c r="R39" s="841">
        <v>28</v>
      </c>
    </row>
    <row r="40" spans="1:18" ht="12.75" customHeight="1" thickTop="1">
      <c r="A40" s="828"/>
      <c r="B40" s="842"/>
      <c r="C40" s="877">
        <f>SUM(C36:C39)</f>
        <v>4572.8999999999996</v>
      </c>
      <c r="D40" s="358">
        <f>SUM(D36:D39)</f>
        <v>-2082.6</v>
      </c>
      <c r="E40" s="358">
        <f>SUM(E36:E39)</f>
        <v>2490.3000000000002</v>
      </c>
      <c r="F40" s="358"/>
      <c r="G40" s="359"/>
      <c r="H40" s="360"/>
      <c r="I40" s="361"/>
      <c r="J40" s="464"/>
      <c r="K40" s="842"/>
      <c r="L40" s="852">
        <f>SUM(L36:L39)</f>
        <v>352968.05000000005</v>
      </c>
      <c r="M40" s="849">
        <f>SUM(M36:M39)</f>
        <v>294931.5</v>
      </c>
      <c r="N40" s="849">
        <f>SUM(N36:N39)</f>
        <v>58035.55</v>
      </c>
      <c r="O40" s="849"/>
      <c r="P40" s="849"/>
      <c r="Q40" s="849"/>
      <c r="R40" s="1469"/>
    </row>
    <row r="41" spans="1:18" ht="12.75" customHeight="1" thickBot="1">
      <c r="A41" s="828"/>
      <c r="B41" s="842"/>
      <c r="C41" s="879"/>
      <c r="D41" s="845"/>
      <c r="E41" s="845"/>
      <c r="F41" s="834"/>
      <c r="G41" s="835"/>
      <c r="H41" s="836"/>
      <c r="I41" s="837"/>
      <c r="J41" s="464"/>
      <c r="K41" s="853"/>
      <c r="L41" s="865"/>
      <c r="M41" s="866"/>
      <c r="N41" s="866"/>
      <c r="O41" s="866"/>
      <c r="P41" s="867"/>
      <c r="Q41" s="867"/>
      <c r="R41" s="868"/>
    </row>
    <row r="42" spans="1:18" ht="12.75" customHeight="1" thickTop="1">
      <c r="A42" s="828"/>
      <c r="B42" s="880" t="s">
        <v>107</v>
      </c>
      <c r="C42" s="877"/>
      <c r="D42" s="358"/>
      <c r="E42" s="358"/>
      <c r="F42" s="358"/>
      <c r="G42" s="359"/>
      <c r="H42" s="360"/>
      <c r="I42" s="361"/>
      <c r="J42" s="464"/>
      <c r="K42" s="854">
        <v>2006</v>
      </c>
      <c r="L42" s="852"/>
      <c r="M42" s="849"/>
      <c r="N42" s="849"/>
      <c r="O42" s="849"/>
      <c r="P42" s="869"/>
      <c r="Q42" s="870"/>
      <c r="R42" s="871"/>
    </row>
    <row r="43" spans="1:18" ht="12.75" customHeight="1">
      <c r="A43" s="828"/>
      <c r="B43" s="842" t="s">
        <v>100</v>
      </c>
      <c r="C43" s="878">
        <f>730+147+351</f>
        <v>1228</v>
      </c>
      <c r="D43" s="834">
        <v>-674</v>
      </c>
      <c r="E43" s="834">
        <f>C43+D43</f>
        <v>554</v>
      </c>
      <c r="F43" s="834">
        <v>14626</v>
      </c>
      <c r="G43" s="835">
        <v>1223790</v>
      </c>
      <c r="H43" s="836">
        <v>48</v>
      </c>
      <c r="I43" s="837"/>
      <c r="J43" s="464"/>
      <c r="K43" s="842" t="s">
        <v>100</v>
      </c>
      <c r="L43" s="856">
        <f>Summary!G23</f>
        <v>106752.12972049</v>
      </c>
      <c r="M43" s="838">
        <f>Summary!K23</f>
        <v>87101.675000000003</v>
      </c>
      <c r="N43" s="838">
        <f>L43-M43</f>
        <v>19650.454720490001</v>
      </c>
      <c r="O43" s="838">
        <f>Summary!C23</f>
        <v>458919.87573835818</v>
      </c>
      <c r="P43" s="839">
        <f>Summary!S23</f>
        <v>2281680.9699999997</v>
      </c>
      <c r="Q43" s="840">
        <v>644</v>
      </c>
      <c r="R43" s="841">
        <v>28</v>
      </c>
    </row>
    <row r="44" spans="1:18" ht="12.75" customHeight="1">
      <c r="A44" s="828"/>
      <c r="B44" s="842" t="s">
        <v>102</v>
      </c>
      <c r="C44" s="878">
        <v>1228</v>
      </c>
      <c r="D44" s="834">
        <v>-732</v>
      </c>
      <c r="E44" s="834">
        <f>C44+D44</f>
        <v>496</v>
      </c>
      <c r="F44" s="834">
        <v>16257</v>
      </c>
      <c r="G44" s="835">
        <v>1272106</v>
      </c>
      <c r="H44" s="836">
        <v>50</v>
      </c>
      <c r="I44" s="837"/>
      <c r="J44" s="464"/>
      <c r="K44" s="842" t="s">
        <v>102</v>
      </c>
      <c r="L44" s="856"/>
      <c r="M44" s="838"/>
      <c r="N44" s="838"/>
      <c r="O44" s="838"/>
      <c r="P44" s="839"/>
      <c r="Q44" s="840"/>
      <c r="R44" s="841"/>
    </row>
    <row r="45" spans="1:18" ht="12.75" customHeight="1">
      <c r="A45" s="828"/>
      <c r="B45" s="842" t="s">
        <v>103</v>
      </c>
      <c r="C45" s="878">
        <v>1273</v>
      </c>
      <c r="D45" s="834">
        <v>-816</v>
      </c>
      <c r="E45" s="834">
        <f>C45+D45</f>
        <v>457</v>
      </c>
      <c r="F45" s="834">
        <v>16159</v>
      </c>
      <c r="G45" s="835">
        <v>1295017</v>
      </c>
      <c r="H45" s="836">
        <v>56</v>
      </c>
      <c r="I45" s="837"/>
      <c r="J45" s="464"/>
      <c r="K45" s="842" t="s">
        <v>103</v>
      </c>
      <c r="L45" s="856"/>
      <c r="M45" s="838"/>
      <c r="N45" s="838"/>
      <c r="O45" s="838"/>
      <c r="P45" s="839"/>
      <c r="Q45" s="840"/>
      <c r="R45" s="841"/>
    </row>
    <row r="46" spans="1:18" ht="12.75" customHeight="1" thickBot="1">
      <c r="A46" s="828"/>
      <c r="B46" s="842" t="s">
        <v>101</v>
      </c>
      <c r="C46" s="878">
        <v>1341</v>
      </c>
      <c r="D46" s="834">
        <v>-946</v>
      </c>
      <c r="E46" s="834">
        <f>C46+D46</f>
        <v>395</v>
      </c>
      <c r="F46" s="834">
        <v>19451</v>
      </c>
      <c r="G46" s="835">
        <v>1330549</v>
      </c>
      <c r="H46" s="836">
        <v>57</v>
      </c>
      <c r="I46" s="837">
        <v>20</v>
      </c>
      <c r="J46" s="464"/>
      <c r="K46" s="842" t="s">
        <v>101</v>
      </c>
      <c r="L46" s="856"/>
      <c r="M46" s="838"/>
      <c r="N46" s="838"/>
      <c r="O46" s="838"/>
      <c r="P46" s="839"/>
      <c r="Q46" s="840"/>
      <c r="R46" s="841"/>
    </row>
    <row r="47" spans="1:18" ht="12.75" customHeight="1" thickTop="1">
      <c r="A47" s="828"/>
      <c r="B47" s="842"/>
      <c r="C47" s="877">
        <f>SUM(C43:C46)</f>
        <v>5070</v>
      </c>
      <c r="D47" s="358">
        <f>SUM(D43:D46)</f>
        <v>-3168</v>
      </c>
      <c r="E47" s="358">
        <f>SUM(E43:E46)</f>
        <v>1902</v>
      </c>
      <c r="F47" s="358"/>
      <c r="G47" s="359"/>
      <c r="H47" s="360"/>
      <c r="I47" s="361"/>
      <c r="J47" s="464"/>
      <c r="K47" s="842"/>
      <c r="L47" s="852"/>
      <c r="M47" s="849"/>
      <c r="N47" s="849"/>
      <c r="O47" s="849"/>
      <c r="P47" s="849"/>
      <c r="Q47" s="849"/>
      <c r="R47" s="1469"/>
    </row>
    <row r="48" spans="1:18" ht="12.75" customHeight="1" thickBot="1">
      <c r="A48" s="828"/>
      <c r="B48" s="842"/>
      <c r="C48" s="879"/>
      <c r="D48" s="845"/>
      <c r="E48" s="845"/>
      <c r="F48" s="834"/>
      <c r="G48" s="835"/>
      <c r="H48" s="836"/>
      <c r="I48" s="837"/>
      <c r="J48" s="464"/>
      <c r="K48" s="853"/>
      <c r="L48" s="865"/>
      <c r="M48" s="866"/>
      <c r="N48" s="866"/>
      <c r="O48" s="866"/>
      <c r="P48" s="867"/>
      <c r="Q48" s="867"/>
      <c r="R48" s="868"/>
    </row>
    <row r="49" spans="1:10" ht="12.75" customHeight="1" thickTop="1">
      <c r="A49" s="828"/>
      <c r="B49" s="880" t="s">
        <v>108</v>
      </c>
      <c r="C49" s="877"/>
      <c r="D49" s="358"/>
      <c r="E49" s="358"/>
      <c r="F49" s="358"/>
      <c r="G49" s="359"/>
      <c r="H49" s="360"/>
      <c r="I49" s="361"/>
      <c r="J49" s="464"/>
    </row>
    <row r="50" spans="1:10" ht="12.75" customHeight="1">
      <c r="A50" s="828"/>
      <c r="B50" s="842" t="s">
        <v>100</v>
      </c>
      <c r="C50" s="878">
        <v>1864</v>
      </c>
      <c r="D50" s="834">
        <v>-1463</v>
      </c>
      <c r="E50" s="834">
        <f>C50+D50</f>
        <v>401</v>
      </c>
      <c r="F50" s="834">
        <v>20018</v>
      </c>
      <c r="G50" s="835">
        <v>1371611</v>
      </c>
      <c r="H50" s="836">
        <v>60</v>
      </c>
      <c r="I50" s="837"/>
      <c r="J50" s="464"/>
    </row>
    <row r="51" spans="1:10" ht="12.75" customHeight="1">
      <c r="A51" s="828"/>
      <c r="B51" s="842" t="s">
        <v>102</v>
      </c>
      <c r="C51" s="878">
        <v>2400</v>
      </c>
      <c r="D51" s="834">
        <v>-1077</v>
      </c>
      <c r="E51" s="834">
        <f>C51+D51</f>
        <v>1323</v>
      </c>
      <c r="F51" s="834">
        <v>22544</v>
      </c>
      <c r="G51" s="835">
        <v>1430880</v>
      </c>
      <c r="H51" s="836">
        <v>63</v>
      </c>
      <c r="I51" s="837"/>
      <c r="J51" s="464"/>
    </row>
    <row r="52" spans="1:10" ht="12.75" customHeight="1">
      <c r="A52" s="828"/>
      <c r="B52" s="842" t="s">
        <v>103</v>
      </c>
      <c r="C52" s="878">
        <v>2216</v>
      </c>
      <c r="D52" s="834">
        <v>-1272</v>
      </c>
      <c r="E52" s="834">
        <f>C52+D52</f>
        <v>944</v>
      </c>
      <c r="F52" s="834">
        <v>24385</v>
      </c>
      <c r="G52" s="835">
        <v>1501342</v>
      </c>
      <c r="H52" s="836">
        <v>66</v>
      </c>
      <c r="I52" s="837"/>
      <c r="J52" s="464"/>
    </row>
    <row r="53" spans="1:10" ht="12.75" customHeight="1" thickBot="1">
      <c r="A53" s="828"/>
      <c r="B53" s="842" t="s">
        <v>101</v>
      </c>
      <c r="C53" s="878">
        <v>2163</v>
      </c>
      <c r="D53" s="834">
        <v>-1043</v>
      </c>
      <c r="E53" s="834">
        <f>C53+D53</f>
        <v>1120</v>
      </c>
      <c r="F53" s="834">
        <v>26326</v>
      </c>
      <c r="G53" s="835">
        <v>1573929</v>
      </c>
      <c r="H53" s="836">
        <v>69</v>
      </c>
      <c r="I53" s="837">
        <v>20</v>
      </c>
      <c r="J53" s="464"/>
    </row>
    <row r="54" spans="1:10" ht="12.75" customHeight="1" thickTop="1">
      <c r="A54" s="828"/>
      <c r="B54" s="842"/>
      <c r="C54" s="877">
        <f>SUM(C50:C53)</f>
        <v>8643</v>
      </c>
      <c r="D54" s="358">
        <f>SUM(D50:D53)</f>
        <v>-4855</v>
      </c>
      <c r="E54" s="358">
        <f>SUM(E50:E53)</f>
        <v>3788</v>
      </c>
      <c r="F54" s="358"/>
      <c r="G54" s="359"/>
      <c r="H54" s="360"/>
      <c r="I54" s="361"/>
      <c r="J54" s="464"/>
    </row>
    <row r="55" spans="1:10" ht="12.75" customHeight="1" thickBot="1">
      <c r="A55" s="828"/>
      <c r="B55" s="842"/>
      <c r="C55" s="879"/>
      <c r="D55" s="845"/>
      <c r="E55" s="845"/>
      <c r="F55" s="834"/>
      <c r="G55" s="835"/>
      <c r="H55" s="836"/>
      <c r="I55" s="837"/>
      <c r="J55" s="464"/>
    </row>
    <row r="56" spans="1:10" ht="12.75" customHeight="1" thickTop="1">
      <c r="A56" s="828"/>
      <c r="B56" s="880" t="s">
        <v>109</v>
      </c>
      <c r="C56" s="877"/>
      <c r="D56" s="358"/>
      <c r="E56" s="358"/>
      <c r="F56" s="358"/>
      <c r="G56" s="359"/>
      <c r="H56" s="360"/>
      <c r="I56" s="361"/>
      <c r="J56" s="464"/>
    </row>
    <row r="57" spans="1:10" ht="12.75" customHeight="1">
      <c r="A57" s="828"/>
      <c r="B57" s="842" t="s">
        <v>100</v>
      </c>
      <c r="C57" s="878">
        <v>2340</v>
      </c>
      <c r="D57" s="834">
        <v>-1131</v>
      </c>
      <c r="E57" s="834">
        <f>C57+D57</f>
        <v>1209</v>
      </c>
      <c r="F57" s="834">
        <v>25629</v>
      </c>
      <c r="G57" s="835">
        <v>1648281</v>
      </c>
      <c r="H57" s="836">
        <v>82</v>
      </c>
      <c r="I57" s="837"/>
      <c r="J57" s="464"/>
    </row>
    <row r="58" spans="1:10" ht="12.75" customHeight="1">
      <c r="A58" s="828"/>
      <c r="B58" s="842" t="s">
        <v>102</v>
      </c>
      <c r="C58" s="878">
        <v>2272</v>
      </c>
      <c r="D58" s="834">
        <v>-1247</v>
      </c>
      <c r="E58" s="834">
        <f>C58+D58</f>
        <v>1025</v>
      </c>
      <c r="F58" s="834">
        <v>27194</v>
      </c>
      <c r="G58" s="835">
        <v>1755395</v>
      </c>
      <c r="H58" s="836">
        <v>84</v>
      </c>
      <c r="I58" s="837"/>
      <c r="J58" s="464"/>
    </row>
    <row r="59" spans="1:10" ht="12.75" customHeight="1">
      <c r="A59" s="828"/>
      <c r="B59" s="842" t="s">
        <v>103</v>
      </c>
      <c r="C59" s="878">
        <v>2740</v>
      </c>
      <c r="D59" s="834">
        <v>-1373</v>
      </c>
      <c r="E59" s="834">
        <f>C59+D59</f>
        <v>1367</v>
      </c>
      <c r="F59" s="834">
        <v>26690</v>
      </c>
      <c r="G59" s="835">
        <v>1807343</v>
      </c>
      <c r="H59" s="836">
        <v>84</v>
      </c>
      <c r="I59" s="837"/>
      <c r="J59" s="464"/>
    </row>
    <row r="60" spans="1:10" ht="12.75" customHeight="1" thickBot="1">
      <c r="A60" s="828"/>
      <c r="B60" s="842" t="s">
        <v>101</v>
      </c>
      <c r="C60" s="878">
        <v>2902</v>
      </c>
      <c r="D60" s="834">
        <v>-1552</v>
      </c>
      <c r="E60" s="834">
        <f>C60+D60</f>
        <v>1350</v>
      </c>
      <c r="F60" s="834">
        <v>33695</v>
      </c>
      <c r="G60" s="835">
        <v>1832197</v>
      </c>
      <c r="H60" s="836">
        <v>91</v>
      </c>
      <c r="I60" s="837">
        <v>20</v>
      </c>
      <c r="J60" s="464"/>
    </row>
    <row r="61" spans="1:10" ht="12.75" customHeight="1" thickTop="1">
      <c r="A61" s="828"/>
      <c r="B61" s="842"/>
      <c r="C61" s="877">
        <f>SUM(C57:C60)</f>
        <v>10254</v>
      </c>
      <c r="D61" s="358">
        <f>SUM(D57:D60)</f>
        <v>-5303</v>
      </c>
      <c r="E61" s="358">
        <f>SUM(E57:E60)</f>
        <v>4951</v>
      </c>
      <c r="F61" s="358"/>
      <c r="G61" s="359"/>
      <c r="H61" s="360"/>
      <c r="I61" s="361"/>
      <c r="J61" s="464"/>
    </row>
    <row r="62" spans="1:10" ht="12.75" customHeight="1" thickBot="1">
      <c r="A62" s="828"/>
      <c r="B62" s="842"/>
      <c r="C62" s="879"/>
      <c r="D62" s="845"/>
      <c r="E62" s="845"/>
      <c r="F62" s="834"/>
      <c r="G62" s="835"/>
      <c r="H62" s="836"/>
      <c r="I62" s="837"/>
      <c r="J62" s="464"/>
    </row>
    <row r="63" spans="1:10" ht="12.75" customHeight="1" thickTop="1">
      <c r="A63" s="828"/>
      <c r="B63" s="880" t="s">
        <v>110</v>
      </c>
      <c r="C63" s="877"/>
      <c r="D63" s="358"/>
      <c r="E63" s="358"/>
      <c r="F63" s="358"/>
      <c r="G63" s="359"/>
      <c r="H63" s="360"/>
      <c r="I63" s="361"/>
      <c r="J63" s="464"/>
    </row>
    <row r="64" spans="1:10" ht="12.75" customHeight="1">
      <c r="A64" s="828"/>
      <c r="B64" s="842" t="s">
        <v>100</v>
      </c>
      <c r="C64" s="878">
        <v>3708</v>
      </c>
      <c r="D64" s="834">
        <v>-2013</v>
      </c>
      <c r="E64" s="834">
        <f>C64+D64</f>
        <v>1695</v>
      </c>
      <c r="F64" s="834">
        <v>37273</v>
      </c>
      <c r="G64" s="835">
        <v>1870392</v>
      </c>
      <c r="H64" s="836">
        <v>92</v>
      </c>
      <c r="I64" s="837"/>
      <c r="J64" s="464"/>
    </row>
    <row r="65" spans="1:10" ht="12.75" customHeight="1">
      <c r="A65" s="828"/>
      <c r="B65" s="842" t="s">
        <v>102</v>
      </c>
      <c r="C65" s="878">
        <v>4408</v>
      </c>
      <c r="D65" s="834">
        <v>-2512</v>
      </c>
      <c r="E65" s="834">
        <v>1896</v>
      </c>
      <c r="F65" s="834">
        <v>40264</v>
      </c>
      <c r="G65" s="835">
        <v>1974995</v>
      </c>
      <c r="H65" s="836">
        <v>99</v>
      </c>
      <c r="I65" s="837"/>
      <c r="J65" s="464"/>
    </row>
    <row r="66" spans="1:10" ht="12.75" customHeight="1">
      <c r="A66" s="828"/>
      <c r="B66" s="842" t="s">
        <v>103</v>
      </c>
      <c r="C66" s="878">
        <v>4036</v>
      </c>
      <c r="D66" s="834">
        <v>-2204</v>
      </c>
      <c r="E66" s="834">
        <v>1833</v>
      </c>
      <c r="F66" s="834">
        <v>42292</v>
      </c>
      <c r="G66" s="835">
        <v>2017304</v>
      </c>
      <c r="H66" s="836">
        <v>102</v>
      </c>
      <c r="I66" s="837"/>
      <c r="J66" s="464"/>
    </row>
    <row r="67" spans="1:10" ht="12.75" customHeight="1" thickBot="1">
      <c r="A67" s="828"/>
      <c r="B67" s="842" t="s">
        <v>101</v>
      </c>
      <c r="C67" s="878">
        <v>4731</v>
      </c>
      <c r="D67" s="834">
        <v>-2362</v>
      </c>
      <c r="E67" s="834">
        <v>2369</v>
      </c>
      <c r="F67" s="843" t="s">
        <v>111</v>
      </c>
      <c r="G67" s="835">
        <v>2110043</v>
      </c>
      <c r="H67" s="836">
        <v>107</v>
      </c>
      <c r="I67" s="837">
        <v>21</v>
      </c>
      <c r="J67" s="464"/>
    </row>
    <row r="68" spans="1:10" ht="12.75" customHeight="1" thickTop="1">
      <c r="A68" s="828"/>
      <c r="B68" s="842"/>
      <c r="C68" s="877">
        <f>SUM(C64:C67)</f>
        <v>16883</v>
      </c>
      <c r="D68" s="358">
        <f>SUM(D64:D67)</f>
        <v>-9091</v>
      </c>
      <c r="E68" s="358">
        <f>SUM(E64:E67)</f>
        <v>7793</v>
      </c>
      <c r="F68" s="358"/>
      <c r="G68" s="359"/>
      <c r="H68" s="360"/>
      <c r="I68" s="361"/>
      <c r="J68" s="464"/>
    </row>
    <row r="69" spans="1:10" ht="12.75" customHeight="1" thickBot="1">
      <c r="A69" s="828"/>
      <c r="B69" s="842"/>
      <c r="C69" s="879"/>
      <c r="D69" s="845"/>
      <c r="E69" s="845"/>
      <c r="F69" s="834"/>
      <c r="G69" s="835"/>
      <c r="H69" s="836"/>
      <c r="I69" s="837"/>
      <c r="J69" s="464"/>
    </row>
    <row r="70" spans="1:10" ht="12.75" customHeight="1" thickTop="1">
      <c r="A70" s="828"/>
      <c r="B70" s="854">
        <v>1997</v>
      </c>
      <c r="C70" s="877"/>
      <c r="D70" s="358"/>
      <c r="E70" s="358"/>
      <c r="F70" s="358"/>
      <c r="G70" s="359"/>
      <c r="H70" s="360"/>
      <c r="I70" s="361"/>
      <c r="J70" s="464"/>
    </row>
    <row r="71" spans="1:10" ht="12.75" customHeight="1">
      <c r="A71" s="828"/>
      <c r="B71" s="842" t="s">
        <v>100</v>
      </c>
      <c r="C71" s="878">
        <v>6313</v>
      </c>
      <c r="D71" s="834">
        <v>-3528</v>
      </c>
      <c r="E71" s="834">
        <v>2785</v>
      </c>
      <c r="F71" s="834">
        <v>48850</v>
      </c>
      <c r="G71" s="835">
        <v>2154867</v>
      </c>
      <c r="H71" s="836">
        <v>111</v>
      </c>
      <c r="I71" s="837"/>
      <c r="J71" s="464"/>
    </row>
    <row r="72" spans="1:10" ht="12.75" customHeight="1">
      <c r="A72" s="828"/>
      <c r="B72" s="842" t="s">
        <v>102</v>
      </c>
      <c r="C72" s="878">
        <v>10279</v>
      </c>
      <c r="D72" s="834">
        <v>-5533</v>
      </c>
      <c r="E72" s="834">
        <v>4746</v>
      </c>
      <c r="F72" s="834">
        <v>56727</v>
      </c>
      <c r="G72" s="835">
        <v>2212995</v>
      </c>
      <c r="H72" s="836">
        <v>124</v>
      </c>
      <c r="I72" s="837"/>
      <c r="J72" s="464"/>
    </row>
    <row r="73" spans="1:10" ht="12.75" customHeight="1">
      <c r="A73" s="828"/>
      <c r="B73" s="842" t="s">
        <v>103</v>
      </c>
      <c r="C73" s="878">
        <v>14420</v>
      </c>
      <c r="D73" s="834">
        <v>-8441.4</v>
      </c>
      <c r="E73" s="834">
        <f>C73+D73</f>
        <v>5978.6</v>
      </c>
      <c r="F73" s="834">
        <v>61608.6</v>
      </c>
      <c r="G73" s="835">
        <v>2286875</v>
      </c>
      <c r="H73" s="836">
        <v>134</v>
      </c>
      <c r="I73" s="837"/>
      <c r="J73" s="464"/>
    </row>
    <row r="74" spans="1:10" ht="12.75" customHeight="1" thickBot="1">
      <c r="A74" s="828"/>
      <c r="B74" s="842" t="s">
        <v>101</v>
      </c>
      <c r="C74" s="878">
        <v>14536</v>
      </c>
      <c r="D74" s="834">
        <v>-9791.1</v>
      </c>
      <c r="E74" s="834">
        <v>4744.8999999999996</v>
      </c>
      <c r="F74" s="843">
        <v>61652.7</v>
      </c>
      <c r="G74" s="835">
        <v>2353676</v>
      </c>
      <c r="H74" s="836">
        <v>149</v>
      </c>
      <c r="I74" s="837">
        <v>25</v>
      </c>
      <c r="J74" s="464"/>
    </row>
    <row r="75" spans="1:10" ht="12.75" customHeight="1" thickTop="1">
      <c r="A75" s="828"/>
      <c r="B75" s="842"/>
      <c r="C75" s="877">
        <f>SUM(C71:C74)</f>
        <v>45548</v>
      </c>
      <c r="D75" s="358">
        <f>SUM(D71:D74)</f>
        <v>-27293.5</v>
      </c>
      <c r="E75" s="358">
        <f>SUM(E71:E74)</f>
        <v>18254.5</v>
      </c>
      <c r="F75" s="358"/>
      <c r="G75" s="359"/>
      <c r="H75" s="360"/>
      <c r="I75" s="361"/>
      <c r="J75" s="464"/>
    </row>
    <row r="76" spans="1:10" ht="12.75" customHeight="1" thickBot="1">
      <c r="A76" s="828"/>
      <c r="B76" s="853"/>
      <c r="C76" s="879"/>
      <c r="D76" s="845"/>
      <c r="E76" s="845"/>
      <c r="F76" s="845"/>
      <c r="G76" s="846"/>
      <c r="H76" s="847"/>
      <c r="I76" s="848"/>
      <c r="J76" s="464"/>
    </row>
    <row r="77" spans="1:10" ht="12.75" customHeight="1" thickTop="1">
      <c r="B77" s="854">
        <v>1998</v>
      </c>
      <c r="C77" s="877"/>
      <c r="D77" s="358"/>
      <c r="E77" s="358"/>
      <c r="F77" s="358"/>
      <c r="G77" s="359"/>
      <c r="H77" s="360"/>
      <c r="I77" s="361"/>
      <c r="J77" s="464"/>
    </row>
    <row r="78" spans="1:10" ht="12.75" customHeight="1">
      <c r="B78" s="842" t="s">
        <v>100</v>
      </c>
      <c r="C78" s="878">
        <v>13548.8</v>
      </c>
      <c r="D78" s="834">
        <v>-9258.2000000000007</v>
      </c>
      <c r="E78" s="834">
        <f>C78+D78</f>
        <v>4290.5999999999985</v>
      </c>
      <c r="F78" s="843">
        <v>78454.100000000006</v>
      </c>
      <c r="G78" s="835">
        <v>2382220</v>
      </c>
      <c r="H78" s="836">
        <v>156</v>
      </c>
      <c r="I78" s="837">
        <v>26</v>
      </c>
      <c r="J78" s="464"/>
    </row>
    <row r="79" spans="1:10" ht="12.75" customHeight="1">
      <c r="B79" s="842" t="s">
        <v>102</v>
      </c>
      <c r="C79" s="878">
        <v>16362.7</v>
      </c>
      <c r="D79" s="834">
        <v>-13955</v>
      </c>
      <c r="E79" s="834">
        <v>2407.6999999999998</v>
      </c>
      <c r="F79" s="843">
        <v>78817.600000000006</v>
      </c>
      <c r="G79" s="835">
        <v>2410499</v>
      </c>
      <c r="H79" s="836">
        <v>165</v>
      </c>
      <c r="I79" s="837">
        <v>26</v>
      </c>
      <c r="J79" s="464"/>
    </row>
    <row r="80" spans="1:10" ht="12.75" customHeight="1">
      <c r="B80" s="842" t="s">
        <v>103</v>
      </c>
      <c r="C80" s="878">
        <v>16946.3</v>
      </c>
      <c r="D80" s="834">
        <v>-15220.5</v>
      </c>
      <c r="E80" s="834">
        <f>C80+D80</f>
        <v>1725.7999999999993</v>
      </c>
      <c r="F80" s="843">
        <v>61892.6</v>
      </c>
      <c r="G80" s="835">
        <v>2470455</v>
      </c>
      <c r="H80" s="836">
        <v>186</v>
      </c>
      <c r="I80" s="837">
        <v>26</v>
      </c>
      <c r="J80" s="464"/>
    </row>
    <row r="81" spans="2:18" ht="12.75" customHeight="1" thickBot="1">
      <c r="B81" s="842" t="s">
        <v>101</v>
      </c>
      <c r="C81" s="878">
        <v>17002</v>
      </c>
      <c r="D81" s="834">
        <v>-11486.9</v>
      </c>
      <c r="E81" s="834">
        <v>5515.1</v>
      </c>
      <c r="F81" s="843">
        <v>71279</v>
      </c>
      <c r="G81" s="835">
        <v>2500649</v>
      </c>
      <c r="H81" s="836">
        <v>204</v>
      </c>
      <c r="I81" s="837">
        <v>28</v>
      </c>
      <c r="J81" s="464"/>
    </row>
    <row r="82" spans="2:18" ht="12.75" customHeight="1" thickTop="1">
      <c r="B82" s="842"/>
      <c r="C82" s="877">
        <f>SUM(C78:C81)</f>
        <v>63859.8</v>
      </c>
      <c r="D82" s="358">
        <f>SUM(D78:D81)</f>
        <v>-49920.6</v>
      </c>
      <c r="E82" s="358">
        <f>SUM(E78:E81)</f>
        <v>13939.199999999999</v>
      </c>
      <c r="F82" s="358"/>
      <c r="G82" s="360"/>
      <c r="H82" s="360"/>
      <c r="I82" s="361"/>
      <c r="J82" s="464"/>
    </row>
    <row r="83" spans="2:18" ht="12.75" customHeight="1" thickBot="1">
      <c r="B83" s="853"/>
      <c r="C83" s="879"/>
      <c r="D83" s="845"/>
      <c r="E83" s="845"/>
      <c r="F83" s="845"/>
      <c r="G83" s="847"/>
      <c r="H83" s="847"/>
      <c r="I83" s="848"/>
      <c r="J83" s="464"/>
    </row>
    <row r="84" spans="2:18" ht="12.75" customHeight="1" thickTop="1">
      <c r="B84" s="854">
        <v>1999</v>
      </c>
      <c r="C84" s="877"/>
      <c r="D84" s="358"/>
      <c r="E84" s="358"/>
      <c r="F84" s="358"/>
      <c r="G84" s="359"/>
      <c r="H84" s="360"/>
      <c r="I84" s="361"/>
      <c r="J84" s="464"/>
    </row>
    <row r="85" spans="2:18" ht="12.75" customHeight="1">
      <c r="B85" s="842" t="s">
        <v>100</v>
      </c>
      <c r="C85" s="878">
        <v>29630</v>
      </c>
      <c r="D85" s="834">
        <v>-16929.8</v>
      </c>
      <c r="E85" s="834">
        <f>C85+D85</f>
        <v>12700.2</v>
      </c>
      <c r="F85" s="843">
        <v>90655.9</v>
      </c>
      <c r="G85" s="835">
        <v>2471084</v>
      </c>
      <c r="H85" s="836">
        <v>221</v>
      </c>
      <c r="I85" s="837">
        <v>28</v>
      </c>
      <c r="J85" s="464"/>
    </row>
    <row r="86" spans="2:18" ht="12.75" customHeight="1">
      <c r="B86" s="842" t="s">
        <v>102</v>
      </c>
      <c r="C86" s="878">
        <v>22338</v>
      </c>
      <c r="D86" s="834">
        <v>-18500</v>
      </c>
      <c r="E86" s="834">
        <f>C86+D86</f>
        <v>3838</v>
      </c>
      <c r="F86" s="843">
        <v>95674.1</v>
      </c>
      <c r="G86" s="835">
        <v>2412119</v>
      </c>
      <c r="H86" s="836">
        <v>225</v>
      </c>
      <c r="I86" s="837">
        <v>28</v>
      </c>
      <c r="J86" s="464"/>
    </row>
    <row r="87" spans="2:18" ht="12.75" customHeight="1">
      <c r="B87" s="842" t="s">
        <v>103</v>
      </c>
      <c r="C87" s="878">
        <v>21890</v>
      </c>
      <c r="D87" s="834">
        <v>-17923</v>
      </c>
      <c r="E87" s="834">
        <v>3967</v>
      </c>
      <c r="F87" s="843">
        <v>93900</v>
      </c>
      <c r="G87" s="835">
        <v>2389833</v>
      </c>
      <c r="H87" s="836">
        <v>240</v>
      </c>
      <c r="I87" s="837">
        <v>30</v>
      </c>
      <c r="J87" s="464"/>
    </row>
    <row r="88" spans="2:18" ht="12.75" customHeight="1" thickBot="1">
      <c r="B88" s="842" t="s">
        <v>101</v>
      </c>
      <c r="C88" s="878">
        <v>27484</v>
      </c>
      <c r="D88" s="834">
        <v>-22416</v>
      </c>
      <c r="E88" s="834">
        <v>5071</v>
      </c>
      <c r="F88" s="843">
        <v>112217</v>
      </c>
      <c r="G88" s="835">
        <v>2390161</v>
      </c>
      <c r="H88" s="836">
        <v>260</v>
      </c>
      <c r="I88" s="837">
        <v>31</v>
      </c>
      <c r="J88" s="464"/>
    </row>
    <row r="89" spans="2:18" ht="12.75" customHeight="1" thickTop="1">
      <c r="B89" s="842"/>
      <c r="C89" s="877">
        <f>SUM(C85:C88)</f>
        <v>101342</v>
      </c>
      <c r="D89" s="358">
        <f>SUM(D85:D88)</f>
        <v>-75768.800000000003</v>
      </c>
      <c r="E89" s="358">
        <f>SUM(E85:E88)</f>
        <v>25576.2</v>
      </c>
      <c r="F89" s="358"/>
      <c r="G89" s="360"/>
      <c r="H89" s="360"/>
      <c r="I89" s="361"/>
      <c r="J89" s="464"/>
    </row>
    <row r="90" spans="2:18" ht="12.75" customHeight="1" thickBot="1">
      <c r="B90" s="853"/>
      <c r="C90" s="879"/>
      <c r="D90" s="845"/>
      <c r="E90" s="845"/>
      <c r="F90" s="845"/>
      <c r="G90" s="847"/>
      <c r="H90" s="847"/>
      <c r="I90" s="848"/>
      <c r="J90" s="464"/>
    </row>
    <row r="91" spans="2:18" ht="12.75" customHeight="1" thickTop="1">
      <c r="B91" s="854">
        <v>2000</v>
      </c>
      <c r="C91" s="877"/>
      <c r="D91" s="358"/>
      <c r="E91" s="358"/>
      <c r="F91" s="358"/>
      <c r="G91" s="359"/>
      <c r="H91" s="360"/>
      <c r="I91" s="361"/>
      <c r="J91" s="464"/>
    </row>
    <row r="92" spans="2:18" ht="12.75" customHeight="1">
      <c r="B92" s="842" t="s">
        <v>100</v>
      </c>
      <c r="C92" s="878">
        <v>28269</v>
      </c>
      <c r="D92" s="834">
        <v>-22329</v>
      </c>
      <c r="E92" s="834">
        <f>C92+D92</f>
        <v>5940</v>
      </c>
      <c r="F92" s="843">
        <v>117339</v>
      </c>
      <c r="G92" s="835">
        <v>2271327</v>
      </c>
      <c r="H92" s="836">
        <v>273</v>
      </c>
      <c r="I92" s="844">
        <v>31</v>
      </c>
      <c r="J92" s="828"/>
    </row>
    <row r="93" spans="2:18" ht="12.75" customHeight="1">
      <c r="B93" s="842" t="s">
        <v>102</v>
      </c>
      <c r="C93" s="878">
        <v>28489.3</v>
      </c>
      <c r="D93" s="834">
        <v>-22056</v>
      </c>
      <c r="E93" s="834">
        <f>C93+D93</f>
        <v>6433.2999999999993</v>
      </c>
      <c r="F93" s="843">
        <v>119688.5</v>
      </c>
      <c r="G93" s="835">
        <v>2271028</v>
      </c>
      <c r="H93" s="836">
        <v>301</v>
      </c>
      <c r="I93" s="844">
        <v>31</v>
      </c>
      <c r="J93" s="850"/>
    </row>
    <row r="94" spans="2:18" ht="12.75" customHeight="1">
      <c r="B94" s="842" t="s">
        <v>103</v>
      </c>
      <c r="C94" s="878">
        <v>30063</v>
      </c>
      <c r="D94" s="834">
        <v>-25834</v>
      </c>
      <c r="E94" s="834">
        <f>C94+D94</f>
        <v>4229</v>
      </c>
      <c r="F94" s="843">
        <v>127206</v>
      </c>
      <c r="G94" s="835">
        <f>Summary!U23</f>
        <v>2367487</v>
      </c>
      <c r="H94" s="836">
        <f>Summary!Y23</f>
        <v>618</v>
      </c>
      <c r="I94" s="837">
        <v>30</v>
      </c>
      <c r="J94" s="464"/>
    </row>
    <row r="95" spans="2:18" ht="12.75" customHeight="1" thickBot="1">
      <c r="B95" s="842" t="s">
        <v>101</v>
      </c>
      <c r="C95" s="878">
        <v>26988</v>
      </c>
      <c r="D95" s="834">
        <v>-22781</v>
      </c>
      <c r="E95" s="834">
        <v>4206</v>
      </c>
      <c r="F95" s="843">
        <v>128384.7</v>
      </c>
      <c r="G95" s="835">
        <v>2059545</v>
      </c>
      <c r="H95" s="836">
        <v>334</v>
      </c>
      <c r="I95" s="837">
        <v>29</v>
      </c>
      <c r="J95" s="464"/>
      <c r="K95" s="828"/>
      <c r="L95" s="828"/>
      <c r="M95" s="828"/>
      <c r="N95" s="828"/>
      <c r="O95" s="828"/>
      <c r="P95" s="828"/>
      <c r="Q95" s="828"/>
      <c r="R95" s="828"/>
    </row>
    <row r="96" spans="2:18" ht="12.75" customHeight="1" thickTop="1">
      <c r="B96" s="842"/>
      <c r="C96" s="877">
        <f>SUM(C92:C95)</f>
        <v>113809.3</v>
      </c>
      <c r="D96" s="358">
        <f>SUM(D92:D95)</f>
        <v>-93000</v>
      </c>
      <c r="E96" s="358">
        <f>SUM(E92:E95)</f>
        <v>20808.3</v>
      </c>
      <c r="F96" s="358"/>
      <c r="G96" s="360"/>
      <c r="H96" s="360"/>
      <c r="I96" s="361"/>
      <c r="J96" s="464"/>
      <c r="K96" s="828"/>
      <c r="L96" s="828"/>
      <c r="M96" s="828"/>
      <c r="N96" s="828"/>
      <c r="O96" s="828"/>
      <c r="P96" s="828"/>
      <c r="Q96" s="828"/>
      <c r="R96" s="828"/>
    </row>
    <row r="97" spans="2:18" ht="12.75" customHeight="1" thickBot="1">
      <c r="B97" s="853"/>
      <c r="C97" s="879"/>
      <c r="D97" s="845"/>
      <c r="E97" s="845"/>
      <c r="F97" s="845"/>
      <c r="G97" s="847"/>
      <c r="H97" s="847"/>
      <c r="I97" s="848"/>
      <c r="J97" s="464"/>
      <c r="K97" s="828"/>
      <c r="L97" s="828"/>
      <c r="M97" s="828"/>
      <c r="N97" s="828"/>
      <c r="O97" s="828"/>
      <c r="P97" s="828"/>
      <c r="Q97" s="828"/>
      <c r="R97" s="828"/>
    </row>
  </sheetData>
  <phoneticPr fontId="0" type="noConversion"/>
  <pageMargins left="0.75" right="0.75" top="1" bottom="1" header="0.5" footer="0.5"/>
  <pageSetup paperSize="9" scale="37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66"/>
  <sheetViews>
    <sheetView workbookViewId="0" xr3:uid="{9B253EF2-77E0-53E3-AE26-4D66ECD923F3}">
      <selection activeCell="F39" sqref="F39"/>
    </sheetView>
  </sheetViews>
  <sheetFormatPr defaultRowHeight="12.75"/>
  <cols>
    <col min="1" max="1" width="4.140625" style="399" customWidth="1"/>
    <col min="2" max="2" width="38.7109375" style="593" customWidth="1"/>
    <col min="3" max="3" width="17" style="593" customWidth="1"/>
    <col min="4" max="4" width="6.5703125" style="593" customWidth="1"/>
    <col min="5" max="5" width="15.28515625" style="593" customWidth="1"/>
    <col min="6" max="6" width="11.7109375" style="593" customWidth="1"/>
    <col min="7" max="7" width="5.85546875" style="593" customWidth="1"/>
    <col min="8" max="8" width="14.85546875" style="593" bestFit="1" customWidth="1"/>
    <col min="9" max="9" width="5.7109375" style="593" customWidth="1"/>
    <col min="10" max="10" width="9.7109375" style="593" customWidth="1"/>
    <col min="11" max="11" width="43.5703125" style="593" customWidth="1"/>
    <col min="12" max="12" width="12.7109375" style="593" customWidth="1"/>
    <col min="13" max="13" width="5.5703125" style="594" customWidth="1"/>
    <col min="14" max="14" width="12.7109375" style="593" customWidth="1"/>
    <col min="15" max="15" width="7.28515625" style="593" customWidth="1"/>
    <col min="16" max="16" width="9.140625" style="593"/>
    <col min="17" max="17" width="42.42578125" style="593" bestFit="1" customWidth="1"/>
    <col min="18" max="18" width="10.42578125" style="593" customWidth="1"/>
    <col min="19" max="19" width="8.5703125" style="593" bestFit="1" customWidth="1"/>
    <col min="20" max="20" width="10.140625" style="593" customWidth="1"/>
    <col min="21" max="21" width="6.140625" style="593" customWidth="1"/>
    <col min="22" max="16384" width="9.140625" style="593"/>
  </cols>
  <sheetData>
    <row r="1" spans="1:21">
      <c r="A1" s="591"/>
      <c r="B1" s="592" t="s">
        <v>36</v>
      </c>
      <c r="C1" s="591"/>
      <c r="D1" s="591"/>
      <c r="E1" s="591"/>
      <c r="F1" s="591"/>
      <c r="G1" s="591"/>
      <c r="H1" s="591"/>
      <c r="I1" s="591"/>
      <c r="J1" s="591"/>
      <c r="O1" s="595" t="str">
        <f>Summary!V1</f>
        <v>QUARTER ENDED 31 MARCH 2006</v>
      </c>
    </row>
    <row r="2" spans="1:21">
      <c r="A2" s="591"/>
      <c r="B2" s="592" t="s">
        <v>112</v>
      </c>
      <c r="C2" s="591"/>
      <c r="D2" s="591"/>
      <c r="E2" s="591"/>
      <c r="F2" s="591"/>
      <c r="G2" s="591"/>
      <c r="H2" s="591"/>
      <c r="I2" s="591"/>
      <c r="J2" s="591"/>
    </row>
    <row r="3" spans="1:21" ht="13.5" thickBot="1">
      <c r="A3" s="591" t="s">
        <v>2</v>
      </c>
      <c r="B3" s="596" t="s">
        <v>113</v>
      </c>
      <c r="C3" s="591"/>
      <c r="D3" s="591"/>
      <c r="E3" s="591"/>
      <c r="F3" s="591"/>
      <c r="G3" s="591"/>
      <c r="H3" s="591"/>
      <c r="I3" s="591"/>
      <c r="J3" s="591"/>
    </row>
    <row r="4" spans="1:21">
      <c r="A4" s="591"/>
      <c r="B4" s="786"/>
      <c r="C4" s="795"/>
      <c r="D4" s="597"/>
      <c r="E4" s="597" t="s">
        <v>114</v>
      </c>
      <c r="F4" s="597"/>
      <c r="G4" s="597"/>
      <c r="H4" s="598"/>
      <c r="I4" s="599"/>
      <c r="J4" s="599"/>
      <c r="K4" s="323"/>
      <c r="L4" s="476" t="s">
        <v>60</v>
      </c>
      <c r="M4" s="777"/>
      <c r="N4" s="778"/>
      <c r="O4" s="779"/>
      <c r="Q4" s="323"/>
      <c r="R4" s="476"/>
      <c r="S4" s="330" t="s">
        <v>66</v>
      </c>
      <c r="T4" s="784"/>
      <c r="U4" s="785"/>
    </row>
    <row r="5" spans="1:21">
      <c r="A5" s="591"/>
      <c r="B5" s="787"/>
      <c r="C5" s="798"/>
      <c r="D5" s="601"/>
      <c r="E5" s="601" t="s">
        <v>115</v>
      </c>
      <c r="F5" s="601"/>
      <c r="G5" s="601"/>
      <c r="H5" s="602"/>
      <c r="I5" s="599"/>
      <c r="J5" s="599"/>
      <c r="K5" s="314"/>
      <c r="L5" s="773" t="str">
        <f>Summary!C6</f>
        <v>31/03/2006</v>
      </c>
      <c r="M5" s="774"/>
      <c r="N5" s="775" t="str">
        <f>Summary!E6</f>
        <v>31/12/2005</v>
      </c>
      <c r="O5" s="776"/>
      <c r="Q5" s="314"/>
      <c r="R5" s="780" t="str">
        <f>Summary!C6</f>
        <v>31/03/2006</v>
      </c>
      <c r="S5" s="781"/>
      <c r="T5" s="782" t="str">
        <f>Summary!E6</f>
        <v>31/12/2005</v>
      </c>
      <c r="U5" s="783"/>
    </row>
    <row r="6" spans="1:21" ht="13.5" thickBot="1">
      <c r="A6" s="591"/>
      <c r="B6" s="788"/>
      <c r="C6" s="799" t="s">
        <v>2</v>
      </c>
      <c r="D6" s="606" t="str">
        <f>Summary!C6</f>
        <v>31/03/2006</v>
      </c>
      <c r="E6" s="605"/>
      <c r="F6" s="607"/>
      <c r="G6" s="608" t="str">
        <f>Summary!E6</f>
        <v>31/12/2005</v>
      </c>
      <c r="H6" s="609"/>
      <c r="I6" s="599"/>
      <c r="J6" s="599"/>
      <c r="K6" s="748"/>
      <c r="L6" s="763" t="s">
        <v>116</v>
      </c>
      <c r="M6" s="401" t="s">
        <v>117</v>
      </c>
      <c r="N6" s="764" t="s">
        <v>116</v>
      </c>
      <c r="O6" s="403" t="s">
        <v>117</v>
      </c>
      <c r="Q6" s="748"/>
      <c r="R6" s="749" t="s">
        <v>116</v>
      </c>
      <c r="S6" s="401" t="s">
        <v>117</v>
      </c>
      <c r="T6" s="402" t="s">
        <v>116</v>
      </c>
      <c r="U6" s="403" t="s">
        <v>117</v>
      </c>
    </row>
    <row r="7" spans="1:21">
      <c r="A7" s="591"/>
      <c r="B7" s="788"/>
      <c r="C7" s="800" t="s">
        <v>116</v>
      </c>
      <c r="D7" s="610" t="s">
        <v>117</v>
      </c>
      <c r="E7" s="611"/>
      <c r="F7" s="612" t="s">
        <v>116</v>
      </c>
      <c r="G7" s="612" t="s">
        <v>117</v>
      </c>
      <c r="H7" s="613"/>
      <c r="I7" s="599"/>
      <c r="J7" s="599"/>
      <c r="K7" s="312" t="s">
        <v>118</v>
      </c>
      <c r="L7" s="745"/>
      <c r="M7" s="395"/>
      <c r="N7" s="765"/>
      <c r="O7" s="766"/>
      <c r="Q7" s="312" t="s">
        <v>118</v>
      </c>
      <c r="R7" s="738"/>
      <c r="S7" s="395"/>
      <c r="T7" s="404"/>
      <c r="U7" s="752"/>
    </row>
    <row r="8" spans="1:21">
      <c r="A8" s="591"/>
      <c r="B8" s="789" t="s">
        <v>119</v>
      </c>
      <c r="C8" s="801"/>
      <c r="D8" s="614"/>
      <c r="E8" s="614"/>
      <c r="F8" s="615"/>
      <c r="G8" s="615"/>
      <c r="H8" s="616"/>
      <c r="I8" s="599"/>
      <c r="J8" s="599"/>
      <c r="K8" s="313" t="s">
        <v>120</v>
      </c>
      <c r="L8" s="745">
        <f>'Pru Low'!B7+'Pru Med'!B7+'Prud High'!B7+'FLEX LOC1'!B7+'TARGET ABS'!B7</f>
        <v>45960.113094550004</v>
      </c>
      <c r="M8" s="395">
        <f>L8/L$11*100</f>
        <v>58.652430297993327</v>
      </c>
      <c r="N8" s="407">
        <v>41477</v>
      </c>
      <c r="O8" s="752">
        <v>61</v>
      </c>
      <c r="Q8" s="313" t="s">
        <v>121</v>
      </c>
      <c r="R8" s="275">
        <f>'REAL ESTATE GEN'!B7</f>
        <v>17211.78303975</v>
      </c>
      <c r="S8" s="395">
        <f>R8/R$11*100</f>
        <v>88.079940185898892</v>
      </c>
      <c r="T8" s="438">
        <v>13495</v>
      </c>
      <c r="U8" s="752">
        <v>89</v>
      </c>
    </row>
    <row r="9" spans="1:21">
      <c r="A9" s="591"/>
      <c r="B9" s="788"/>
      <c r="C9" s="802"/>
      <c r="D9" s="617"/>
      <c r="E9" s="617"/>
      <c r="F9" s="620"/>
      <c r="G9" s="620"/>
      <c r="H9" s="621"/>
      <c r="I9" s="599"/>
      <c r="J9" s="599"/>
      <c r="K9" s="313" t="s">
        <v>122</v>
      </c>
      <c r="L9" s="745">
        <f>'Pru Low'!B8+'Pru Med'!B8+'Prud High'!B8+'FLEX LOC1'!B8+'TARGET ABS'!B8</f>
        <v>29589.152891973106</v>
      </c>
      <c r="M9" s="395">
        <f>L9/L$11*100</f>
        <v>37.760475567213412</v>
      </c>
      <c r="N9" s="407">
        <v>25825</v>
      </c>
      <c r="O9" s="752">
        <v>38</v>
      </c>
      <c r="Q9" s="313" t="s">
        <v>123</v>
      </c>
      <c r="R9" s="275">
        <f>'REAL ESTATE GEN'!B8</f>
        <v>2328.3099757803484</v>
      </c>
      <c r="S9" s="395">
        <f>R9/R$11*100</f>
        <v>11.914942393088841</v>
      </c>
      <c r="T9" s="438">
        <v>1722</v>
      </c>
      <c r="U9" s="752">
        <v>11</v>
      </c>
    </row>
    <row r="10" spans="1:21" ht="13.5" thickBot="1">
      <c r="A10" s="591"/>
      <c r="B10" s="790" t="s">
        <v>121</v>
      </c>
      <c r="C10" s="802">
        <f>EquA!B7+EquA!F7+EquA!N7+EquA!R7+EquB!B7+EquB!F7+EquB!J7+EquB!R7+EquB!V7+EquB!Z7</f>
        <v>119224.0164733</v>
      </c>
      <c r="D10" s="617">
        <f t="shared" ref="D10:D15" si="0">C10/$C$15*100</f>
        <v>87.570547854965639</v>
      </c>
      <c r="E10" s="617"/>
      <c r="F10" s="620">
        <v>114236</v>
      </c>
      <c r="G10" s="620">
        <v>95</v>
      </c>
      <c r="H10" s="621"/>
      <c r="I10" s="599"/>
      <c r="J10" s="599"/>
      <c r="K10" s="747" t="s">
        <v>124</v>
      </c>
      <c r="L10" s="745">
        <f>'Pru Low'!B9+'Pru Med'!B9+'Prud High'!B9+'FLEX LOC1'!B9+'TARGET ABS'!B9</f>
        <v>2810.8511664100001</v>
      </c>
      <c r="M10" s="395">
        <f>L10/L$11*100</f>
        <v>3.5870941347932721</v>
      </c>
      <c r="N10" s="407">
        <v>251</v>
      </c>
      <c r="O10" s="752">
        <v>0</v>
      </c>
      <c r="Q10" s="314" t="s">
        <v>125</v>
      </c>
      <c r="R10" s="275">
        <f>'REAL ESTATE GEN'!B9</f>
        <v>1</v>
      </c>
      <c r="S10" s="395">
        <f>R10/R$11*100</f>
        <v>5.1174210122496549E-3</v>
      </c>
      <c r="T10" s="438">
        <v>9</v>
      </c>
      <c r="U10" s="752">
        <v>0</v>
      </c>
    </row>
    <row r="11" spans="1:21" ht="13.5" thickBot="1">
      <c r="A11" s="591"/>
      <c r="B11" s="790" t="s">
        <v>126</v>
      </c>
      <c r="C11" s="802">
        <f>EquA!B8+EquA!F8+EquA!N8+EquA!R8+EquB!B8+EquB!F8+EquB!J8+EquB!R8+EquB!V8+EquB!Z8</f>
        <v>4736.1174347450169</v>
      </c>
      <c r="D11" s="617">
        <f t="shared" si="0"/>
        <v>3.478698426159438</v>
      </c>
      <c r="E11" s="617"/>
      <c r="F11" s="620">
        <v>5225</v>
      </c>
      <c r="G11" s="620">
        <v>4</v>
      </c>
      <c r="H11" s="621"/>
      <c r="I11" s="599"/>
      <c r="J11" s="599"/>
      <c r="K11" s="742" t="s">
        <v>127</v>
      </c>
      <c r="L11" s="743">
        <f>SUM(L8:L10)</f>
        <v>78360.117152933104</v>
      </c>
      <c r="M11" s="276">
        <f>SUM(M8:M10)</f>
        <v>100.00000000000001</v>
      </c>
      <c r="N11" s="409">
        <v>67554</v>
      </c>
      <c r="O11" s="753">
        <v>100</v>
      </c>
      <c r="Q11" s="742" t="s">
        <v>127</v>
      </c>
      <c r="R11" s="693">
        <f>SUM(R8:R10)</f>
        <v>19541.09301553035</v>
      </c>
      <c r="S11" s="276">
        <f>SUM(S8:S10)</f>
        <v>99.999999999999972</v>
      </c>
      <c r="T11" s="409">
        <v>15225</v>
      </c>
      <c r="U11" s="753">
        <v>100</v>
      </c>
    </row>
    <row r="12" spans="1:21">
      <c r="A12" s="591"/>
      <c r="B12" s="790" t="s">
        <v>128</v>
      </c>
      <c r="C12" s="802">
        <f>EquA!B9+EquA!F9+EquA!N9+EquA!R9+EquB!B9+EquB!F9+EquB!J9+EquB!R9+EquB!V9+EquB!Z9</f>
        <v>21.910978</v>
      </c>
      <c r="D12" s="617">
        <f t="shared" si="0"/>
        <v>1.6093706656223929E-2</v>
      </c>
      <c r="E12" s="617"/>
      <c r="F12" s="620">
        <v>60</v>
      </c>
      <c r="G12" s="620">
        <v>0</v>
      </c>
      <c r="H12" s="621"/>
      <c r="I12" s="599"/>
      <c r="J12" s="599"/>
      <c r="K12" s="312" t="s">
        <v>129</v>
      </c>
      <c r="L12" s="745"/>
      <c r="M12" s="395"/>
      <c r="N12" s="407"/>
      <c r="O12" s="752"/>
      <c r="Q12" s="279" t="s">
        <v>129</v>
      </c>
      <c r="R12" s="275"/>
      <c r="S12" s="395"/>
      <c r="T12" s="438"/>
      <c r="U12" s="752"/>
    </row>
    <row r="13" spans="1:21">
      <c r="A13" s="591"/>
      <c r="B13" s="790" t="s">
        <v>130</v>
      </c>
      <c r="C13" s="802">
        <f>EquA!B10+EquA!F10+EquA!N10+EquA!R10+EquB!B10+EquB!F10+EquB!J10+EquB!R10+EquB!V10+EquB!Z10</f>
        <v>11650.013593229738</v>
      </c>
      <c r="D13" s="617">
        <f t="shared" si="0"/>
        <v>8.5569845997043448</v>
      </c>
      <c r="E13" s="617"/>
      <c r="F13" s="620">
        <v>684</v>
      </c>
      <c r="G13" s="620">
        <v>1</v>
      </c>
      <c r="H13" s="621"/>
      <c r="I13" s="599"/>
      <c r="J13" s="599"/>
      <c r="K13" s="313" t="s">
        <v>131</v>
      </c>
      <c r="L13" s="745">
        <f>'Pru Low'!B12+'Pru Med'!B12+'Prud High'!B12+'FLEX LOC1'!B12+'TARGET ABS'!B12</f>
        <v>1072.64776646</v>
      </c>
      <c r="M13" s="395">
        <f t="shared" ref="M13:M28" si="1">L13/L$28*100</f>
        <v>2.4748305993953474</v>
      </c>
      <c r="N13" s="407" t="s">
        <v>132</v>
      </c>
      <c r="O13" s="754"/>
      <c r="Q13" s="313" t="s">
        <v>131</v>
      </c>
      <c r="R13" s="275">
        <f>'REAL ESTATE GEN'!B12</f>
        <v>1</v>
      </c>
      <c r="S13" s="395">
        <f t="shared" ref="S13:S28" si="2">R13/R$28*100</f>
        <v>5.8146337441114448E-3</v>
      </c>
      <c r="T13" s="439">
        <v>0</v>
      </c>
      <c r="U13" s="754">
        <v>0</v>
      </c>
    </row>
    <row r="14" spans="1:21" ht="13.5" thickBot="1">
      <c r="A14" s="591"/>
      <c r="B14" s="790" t="s">
        <v>133</v>
      </c>
      <c r="C14" s="803">
        <f>EquA!B11+EquA!F11+EquA!N11+EquA!R11+EquB!B11+EquB!F11+EquB!J11+EquB!R11+EquB!V11+EquB!Z11</f>
        <v>514.19090899999992</v>
      </c>
      <c r="D14" s="673">
        <f t="shared" si="0"/>
        <v>0.37767541251436293</v>
      </c>
      <c r="E14" s="617"/>
      <c r="F14" s="620">
        <v>511</v>
      </c>
      <c r="G14" s="620">
        <v>0</v>
      </c>
      <c r="H14" s="621"/>
      <c r="I14" s="599"/>
      <c r="J14" s="599"/>
      <c r="K14" s="313" t="s">
        <v>134</v>
      </c>
      <c r="L14" s="745">
        <f>'Pru Low'!B13+'Pru Med'!B13+'Prud High'!B13+'FLEX LOC1'!B13+'TARGET ABS'!B13</f>
        <v>8440.3449255799987</v>
      </c>
      <c r="M14" s="395">
        <f t="shared" si="1"/>
        <v>19.473702872857821</v>
      </c>
      <c r="N14" s="407">
        <v>9027</v>
      </c>
      <c r="O14" s="754">
        <v>18</v>
      </c>
      <c r="Q14" s="313" t="s">
        <v>134</v>
      </c>
      <c r="R14" s="275">
        <f>'REAL ESTATE GEN'!B13</f>
        <v>1</v>
      </c>
      <c r="S14" s="395">
        <f t="shared" si="2"/>
        <v>5.8146337441114448E-3</v>
      </c>
      <c r="T14" s="439">
        <v>0</v>
      </c>
      <c r="U14" s="754">
        <v>0</v>
      </c>
    </row>
    <row r="15" spans="1:21" ht="13.5" thickBot="1">
      <c r="A15" s="591"/>
      <c r="B15" s="788" t="s">
        <v>17</v>
      </c>
      <c r="C15" s="812">
        <f>SUM(C10:C14)</f>
        <v>136146.24938827474</v>
      </c>
      <c r="D15" s="813">
        <f t="shared" si="0"/>
        <v>100</v>
      </c>
      <c r="E15" s="672"/>
      <c r="F15" s="814">
        <v>120716</v>
      </c>
      <c r="G15" s="815">
        <v>100</v>
      </c>
      <c r="H15" s="623"/>
      <c r="I15" s="599"/>
      <c r="J15" s="599"/>
      <c r="K15" s="313" t="s">
        <v>135</v>
      </c>
      <c r="L15" s="745">
        <f>'Pru Low'!B22+'Pru Med'!B22+'Prud High'!B22+'FLEX LOC1'!B22+'TARGET ABS'!B22</f>
        <v>37.631168930000001</v>
      </c>
      <c r="M15" s="395">
        <f t="shared" si="1"/>
        <v>8.6823252955006647E-2</v>
      </c>
      <c r="N15" s="407">
        <f>1035+2300</f>
        <v>3335</v>
      </c>
      <c r="O15" s="754">
        <v>7</v>
      </c>
      <c r="Q15" s="313" t="s">
        <v>135</v>
      </c>
      <c r="R15" s="419">
        <f>'REAL ESTATE GEN'!B22</f>
        <v>1</v>
      </c>
      <c r="S15" s="395">
        <f t="shared" si="2"/>
        <v>5.8146337441114448E-3</v>
      </c>
      <c r="T15" s="439">
        <v>10</v>
      </c>
      <c r="U15" s="754">
        <v>0</v>
      </c>
    </row>
    <row r="16" spans="1:21" ht="13.5" thickBot="1">
      <c r="A16" s="591"/>
      <c r="B16" s="791"/>
      <c r="C16" s="804"/>
      <c r="D16" s="625"/>
      <c r="E16" s="626"/>
      <c r="F16" s="627"/>
      <c r="G16" s="628"/>
      <c r="H16" s="629"/>
      <c r="I16" s="599"/>
      <c r="J16" s="599"/>
      <c r="K16" s="313" t="s">
        <v>136</v>
      </c>
      <c r="L16" s="745">
        <f>'Pru Low'!B15+'Pru Med'!B15+'Prud High'!B15+'FLEX LOC1'!B15+'TARGET ABS'!B15</f>
        <v>5781.6983993900003</v>
      </c>
      <c r="M16" s="395">
        <f t="shared" si="1"/>
        <v>13.339629804579525</v>
      </c>
      <c r="N16" s="407">
        <f>5644+3160</f>
        <v>8804</v>
      </c>
      <c r="O16" s="754">
        <v>17</v>
      </c>
      <c r="Q16" s="313" t="s">
        <v>136</v>
      </c>
      <c r="R16" s="419">
        <f>'REAL ESTATE GEN'!B15</f>
        <v>43.8</v>
      </c>
      <c r="S16" s="395">
        <f t="shared" si="2"/>
        <v>0.25468095799208129</v>
      </c>
      <c r="T16" s="439">
        <v>35</v>
      </c>
      <c r="U16" s="754">
        <v>0</v>
      </c>
    </row>
    <row r="17" spans="1:21">
      <c r="A17" s="591"/>
      <c r="B17" s="792" t="s">
        <v>137</v>
      </c>
      <c r="C17" s="805"/>
      <c r="D17" s="630"/>
      <c r="E17" s="631" t="s">
        <v>138</v>
      </c>
      <c r="F17" s="632"/>
      <c r="G17" s="632"/>
      <c r="H17" s="633" t="s">
        <v>138</v>
      </c>
      <c r="I17" s="599"/>
      <c r="J17" s="599"/>
      <c r="K17" s="313" t="s">
        <v>139</v>
      </c>
      <c r="L17" s="745">
        <f>'Pru Low'!B16+'Pru Med'!B16+'Prud High'!B16+'FLEX LOC1'!B16+'TARGET ABS'!B16</f>
        <v>10230.31453718</v>
      </c>
      <c r="M17" s="395">
        <f t="shared" si="1"/>
        <v>23.603550251737047</v>
      </c>
      <c r="N17" s="407">
        <v>11780</v>
      </c>
      <c r="O17" s="754">
        <v>23</v>
      </c>
      <c r="Q17" s="313" t="s">
        <v>140</v>
      </c>
      <c r="R17" s="419">
        <f>'REAL ESTATE GEN'!B16</f>
        <v>16000.81437086</v>
      </c>
      <c r="S17" s="395">
        <f t="shared" si="2"/>
        <v>93.038875174065893</v>
      </c>
      <c r="T17" s="439">
        <v>13385</v>
      </c>
      <c r="U17" s="754">
        <v>99</v>
      </c>
    </row>
    <row r="18" spans="1:21">
      <c r="A18" s="591"/>
      <c r="B18" s="788"/>
      <c r="C18" s="802"/>
      <c r="D18" s="617"/>
      <c r="E18" s="408" t="s">
        <v>141</v>
      </c>
      <c r="F18" s="620"/>
      <c r="G18" s="620"/>
      <c r="H18" s="634" t="s">
        <v>141</v>
      </c>
      <c r="I18" s="599"/>
      <c r="J18" s="599"/>
      <c r="K18" s="313" t="s">
        <v>142</v>
      </c>
      <c r="L18" s="745">
        <f>'Pru Low'!B17+'Pru Med'!B17+'Prud High'!B17+'FLEX LOC1'!B17+'TARGET ABS'!B17</f>
        <v>394.7835058</v>
      </c>
      <c r="M18" s="395">
        <f t="shared" si="1"/>
        <v>0.91085100891490511</v>
      </c>
      <c r="N18" s="407" t="s">
        <v>132</v>
      </c>
      <c r="O18" s="754"/>
      <c r="Q18" s="313" t="s">
        <v>142</v>
      </c>
      <c r="R18" s="419">
        <f>'REAL ESTATE GEN'!B17</f>
        <v>1</v>
      </c>
      <c r="S18" s="395">
        <f t="shared" si="2"/>
        <v>5.8146337441114448E-3</v>
      </c>
      <c r="T18" s="439">
        <v>0</v>
      </c>
      <c r="U18" s="754">
        <v>0</v>
      </c>
    </row>
    <row r="19" spans="1:21">
      <c r="A19" s="591"/>
      <c r="B19" s="790" t="s">
        <v>143</v>
      </c>
      <c r="C19" s="797">
        <f>EquA!B22+EquA!F22+EquA!N22+EquA!R22+EquB!B22+EquB!F22+EquB!J22+EquB!R22+EquB!V22+EquB!Z22</f>
        <v>1296.3897425</v>
      </c>
      <c r="D19" s="593">
        <f>C19/C$39*100</f>
        <v>0.99694306574676861</v>
      </c>
      <c r="E19" s="675">
        <v>0.54</v>
      </c>
      <c r="F19" s="1470" t="s">
        <v>132</v>
      </c>
      <c r="G19" s="620"/>
      <c r="H19" s="1473" t="s">
        <v>132</v>
      </c>
      <c r="I19" s="599"/>
      <c r="J19" s="599"/>
      <c r="K19" s="313" t="s">
        <v>144</v>
      </c>
      <c r="L19" s="745">
        <f>'Pru Low'!B18+'Pru Med'!B18+'Prud High'!B18+'FLEX LOC1'!B18+'TARGET ABS'!B18</f>
        <v>3862.5407622799999</v>
      </c>
      <c r="M19" s="395">
        <f t="shared" si="1"/>
        <v>8.9117176847809549</v>
      </c>
      <c r="N19" s="407">
        <f>1728+1364</f>
        <v>3092</v>
      </c>
      <c r="O19" s="754">
        <v>6</v>
      </c>
      <c r="Q19" s="313" t="s">
        <v>144</v>
      </c>
      <c r="R19" s="419">
        <f>'REAL ESTATE GEN'!B18</f>
        <v>1</v>
      </c>
      <c r="S19" s="395">
        <f t="shared" si="2"/>
        <v>5.8146337441114448E-3</v>
      </c>
      <c r="T19" s="439">
        <v>0</v>
      </c>
      <c r="U19" s="754">
        <v>0</v>
      </c>
    </row>
    <row r="20" spans="1:21">
      <c r="A20" s="591"/>
      <c r="B20" s="790" t="s">
        <v>145</v>
      </c>
      <c r="C20" s="797">
        <f>EquA!B23+EquA!F23+EquA!N23+EquA!R23+EquB!B23+EquB!F23+EquB!J23+EquB!R23+EquB!V23+EquB!Z23</f>
        <v>4064.8477036600002</v>
      </c>
      <c r="D20" s="593">
        <f>C20/C$39*100</f>
        <v>3.1259285681061408</v>
      </c>
      <c r="E20" s="675">
        <v>0.99</v>
      </c>
      <c r="F20" s="1470" t="s">
        <v>132</v>
      </c>
      <c r="G20" s="620"/>
      <c r="H20" s="1473" t="s">
        <v>132</v>
      </c>
      <c r="I20" s="599"/>
      <c r="J20" s="599"/>
      <c r="K20" s="313" t="s">
        <v>146</v>
      </c>
      <c r="L20" s="745">
        <f>'Pru Low'!B19+'Pru Med'!B19+'Prud High'!B19+'FLEX LOC1'!B19+'TARGET ABS'!B19</f>
        <v>2040.84320751</v>
      </c>
      <c r="M20" s="395">
        <f t="shared" si="1"/>
        <v>4.7086670726799511</v>
      </c>
      <c r="N20" s="407" t="s">
        <v>132</v>
      </c>
      <c r="O20" s="754"/>
      <c r="Q20" s="313" t="s">
        <v>146</v>
      </c>
      <c r="R20" s="419">
        <f>'REAL ESTATE GEN'!B19</f>
        <v>1</v>
      </c>
      <c r="S20" s="395">
        <f t="shared" si="2"/>
        <v>5.8146337441114448E-3</v>
      </c>
      <c r="T20" s="439">
        <v>0</v>
      </c>
      <c r="U20" s="754">
        <v>0</v>
      </c>
    </row>
    <row r="21" spans="1:21">
      <c r="A21" s="591"/>
      <c r="B21" s="790" t="s">
        <v>147</v>
      </c>
      <c r="C21" s="797">
        <f>EquA!B24+EquA!F24+EquA!N24+EquA!R24+EquB!B24+EquB!F24+EquB!J24+EquB!R24+EquB!V24+EquB!Z24</f>
        <v>23002.326798919999</v>
      </c>
      <c r="D21" s="811">
        <f>C21/C$39*100</f>
        <v>17.689132709428517</v>
      </c>
      <c r="E21" s="675">
        <v>28.41</v>
      </c>
      <c r="F21" s="1470" t="s">
        <v>132</v>
      </c>
      <c r="G21" s="620"/>
      <c r="H21" s="1473" t="s">
        <v>132</v>
      </c>
      <c r="I21" s="601"/>
      <c r="J21" s="599"/>
      <c r="K21" s="313" t="s">
        <v>148</v>
      </c>
      <c r="L21" s="745">
        <f>'Pru Low'!B20+'Pru Med'!B20+'Prud High'!B20+'FLEX LOC1'!B20+'TARGET ABS'!B20</f>
        <v>2624.42542392</v>
      </c>
      <c r="M21" s="395">
        <f t="shared" si="1"/>
        <v>6.0551175773044665</v>
      </c>
      <c r="N21" s="407" t="s">
        <v>132</v>
      </c>
      <c r="O21" s="754"/>
      <c r="Q21" s="313" t="s">
        <v>148</v>
      </c>
      <c r="R21" s="419">
        <f>'REAL ESTATE GEN'!B20</f>
        <v>521.54339600000003</v>
      </c>
      <c r="S21" s="395">
        <f t="shared" si="2"/>
        <v>3.0325838294000782</v>
      </c>
      <c r="T21" s="439">
        <v>0</v>
      </c>
      <c r="U21" s="754">
        <v>0</v>
      </c>
    </row>
    <row r="22" spans="1:21" ht="13.5" thickBot="1">
      <c r="A22" s="591"/>
      <c r="B22" s="790" t="s">
        <v>149</v>
      </c>
      <c r="C22" s="797">
        <f>EquA!B25+EquA!F25+EquA!N25+EquA!R25+EquB!B25+EquB!F25+EquB!J25+EquB!R25+EquB!V25+EquB!Z25</f>
        <v>1546.7783100000001</v>
      </c>
      <c r="D22" s="811">
        <f>C22/C$39*100</f>
        <v>1.1894956121978155</v>
      </c>
      <c r="E22" s="675">
        <v>0.45</v>
      </c>
      <c r="F22" s="1470" t="s">
        <v>132</v>
      </c>
      <c r="G22" s="620"/>
      <c r="H22" s="1473" t="s">
        <v>132</v>
      </c>
      <c r="I22" s="599"/>
      <c r="J22" s="599"/>
      <c r="K22" s="313" t="s">
        <v>150</v>
      </c>
      <c r="L22" s="745">
        <f>'Pru Low'!B21+'Pru Med'!B21+'Prud High'!B21+'FLEX LOC1'!B21+'TARGET ABS'!B21</f>
        <v>624.23572088999993</v>
      </c>
      <c r="M22" s="395">
        <f t="shared" si="1"/>
        <v>1.4402469399555637</v>
      </c>
      <c r="N22" s="407">
        <v>409</v>
      </c>
      <c r="O22" s="754">
        <v>1</v>
      </c>
      <c r="Q22" s="313" t="s">
        <v>150</v>
      </c>
      <c r="R22" s="419">
        <f>'REAL ESTATE GEN'!B21</f>
        <v>1</v>
      </c>
      <c r="S22" s="395">
        <f t="shared" si="2"/>
        <v>5.8146337441114448E-3</v>
      </c>
      <c r="T22" s="439">
        <v>0</v>
      </c>
      <c r="U22" s="754">
        <v>0</v>
      </c>
    </row>
    <row r="23" spans="1:21" ht="13.5" thickBot="1">
      <c r="A23" s="591"/>
      <c r="B23" s="792" t="s">
        <v>151</v>
      </c>
      <c r="C23" s="794">
        <f>SUM(C19:C22)</f>
        <v>29910.342555080002</v>
      </c>
      <c r="D23" s="806">
        <f>C23/C$39*100</f>
        <v>23.00149995547924</v>
      </c>
      <c r="E23" s="676">
        <v>30.39</v>
      </c>
      <c r="F23" s="1471" t="s">
        <v>132</v>
      </c>
      <c r="G23" s="635"/>
      <c r="H23" s="1474" t="s">
        <v>132</v>
      </c>
      <c r="I23" s="599"/>
      <c r="J23" s="599"/>
      <c r="K23" s="313" t="s">
        <v>152</v>
      </c>
      <c r="L23" s="745">
        <f>'Pru Low'!B22+'Pru Med'!B22+'Prud High'!B22+'FLEX LOC1'!B22+'TARGET ABS'!B22</f>
        <v>37.631168930000001</v>
      </c>
      <c r="M23" s="395">
        <f t="shared" si="1"/>
        <v>8.6823252955006647E-2</v>
      </c>
      <c r="N23" s="407">
        <v>3</v>
      </c>
      <c r="O23" s="754">
        <v>0</v>
      </c>
      <c r="Q23" s="313" t="s">
        <v>152</v>
      </c>
      <c r="R23" s="419">
        <f>'REAL ESTATE GEN'!B22</f>
        <v>1</v>
      </c>
      <c r="S23" s="395">
        <f t="shared" si="2"/>
        <v>5.8146337441114448E-3</v>
      </c>
      <c r="T23" s="439">
        <v>0</v>
      </c>
      <c r="U23" s="754">
        <v>0</v>
      </c>
    </row>
    <row r="24" spans="1:21" ht="13.5" thickBot="1">
      <c r="A24" s="591"/>
      <c r="B24" s="792" t="s">
        <v>153</v>
      </c>
      <c r="C24" s="794">
        <f>EquA!B21+EquA!F21+EquA!N21+EquA!R21+EquB!B21+EquB!F21+EquB!J21+EquB!R21+EquB!V21+EquB!Z21</f>
        <v>742.31600000000003</v>
      </c>
      <c r="D24" s="806">
        <f t="shared" ref="D24:D37" si="3">C24/C$39*100</f>
        <v>0.57085208601369231</v>
      </c>
      <c r="E24" s="676">
        <v>14.07</v>
      </c>
      <c r="F24" s="1471" t="s">
        <v>132</v>
      </c>
      <c r="G24" s="635"/>
      <c r="H24" s="1474" t="s">
        <v>132</v>
      </c>
      <c r="I24" s="599"/>
      <c r="J24" s="599"/>
      <c r="K24" s="313" t="s">
        <v>154</v>
      </c>
      <c r="L24" s="745">
        <f>'Pru Low'!B23+'Pru Med'!B23+'Prud High'!B23+'FLEX LOC1'!B23+'TARGET ABS'!B23</f>
        <v>183.89821549999999</v>
      </c>
      <c r="M24" s="395">
        <f t="shared" si="1"/>
        <v>0.42429299265274834</v>
      </c>
      <c r="N24" s="407" t="s">
        <v>132</v>
      </c>
      <c r="O24" s="754"/>
      <c r="Q24" s="313" t="s">
        <v>154</v>
      </c>
      <c r="R24" s="419">
        <f>'REAL ESTATE GEN'!B23</f>
        <v>1</v>
      </c>
      <c r="S24" s="395">
        <f t="shared" si="2"/>
        <v>5.8146337441114448E-3</v>
      </c>
      <c r="T24" s="439">
        <v>0</v>
      </c>
      <c r="U24" s="754">
        <v>0</v>
      </c>
    </row>
    <row r="25" spans="1:21" ht="13.5" thickBot="1">
      <c r="A25" s="591"/>
      <c r="B25" s="792" t="s">
        <v>155</v>
      </c>
      <c r="C25" s="794">
        <f>EquA!B34+EquA!F34+EquA!N34+EquA!R34+EquB!B34+EquB!F34+EquB!J34+EquB!R34+EquB!V34+EquB!Z34</f>
        <v>13025.52111195</v>
      </c>
      <c r="D25" s="806">
        <f t="shared" si="3"/>
        <v>10.016820192710444</v>
      </c>
      <c r="E25" s="676">
        <v>10.65</v>
      </c>
      <c r="F25" s="1471" t="s">
        <v>132</v>
      </c>
      <c r="G25" s="635"/>
      <c r="H25" s="1474" t="s">
        <v>132</v>
      </c>
      <c r="I25" s="599"/>
      <c r="J25" s="599"/>
      <c r="K25" s="748" t="s">
        <v>156</v>
      </c>
      <c r="L25" s="745">
        <f>'Pru Low'!B24+'Pru Med'!B24+'Prud High'!B24+'FLEX LOC1'!B24+'TARGET ABS'!B24</f>
        <v>657.34103149999999</v>
      </c>
      <c r="M25" s="395">
        <f t="shared" si="1"/>
        <v>1.5166280580279996</v>
      </c>
      <c r="N25" s="407">
        <v>1242</v>
      </c>
      <c r="O25" s="754">
        <v>2</v>
      </c>
      <c r="Q25" s="313" t="s">
        <v>156</v>
      </c>
      <c r="R25" s="419">
        <f>'REAL ESTATE GEN'!B24</f>
        <v>621.82999999999993</v>
      </c>
      <c r="S25" s="395">
        <f t="shared" si="2"/>
        <v>3.6157137011008191</v>
      </c>
      <c r="T25" s="439">
        <v>73</v>
      </c>
      <c r="U25" s="754">
        <v>1</v>
      </c>
    </row>
    <row r="26" spans="1:21" ht="12.75" customHeight="1" thickBot="1">
      <c r="A26" s="591"/>
      <c r="B26" s="792" t="s">
        <v>157</v>
      </c>
      <c r="C26" s="794">
        <f>EquA!B39+EquA!F39+EquA!N39+EquA!R39+EquB!B39+EquB!F39+EquB!J39+EquB!R39+EquB!V39+EquB!Z39</f>
        <v>16632.296006429999</v>
      </c>
      <c r="D26" s="806">
        <f t="shared" si="3"/>
        <v>12.790483932001692</v>
      </c>
      <c r="E26" s="676">
        <v>6.3</v>
      </c>
      <c r="F26" s="1471" t="s">
        <v>132</v>
      </c>
      <c r="G26" s="635"/>
      <c r="H26" s="1474" t="s">
        <v>132</v>
      </c>
      <c r="I26" s="599"/>
      <c r="J26" s="599"/>
      <c r="K26" s="742" t="s">
        <v>158</v>
      </c>
      <c r="L26" s="769">
        <f>SUM(L13:L25)</f>
        <v>35988.335833869991</v>
      </c>
      <c r="M26" s="276">
        <f t="shared" si="1"/>
        <v>83.032881368796325</v>
      </c>
      <c r="N26" s="409">
        <v>37691</v>
      </c>
      <c r="O26" s="753">
        <v>75</v>
      </c>
      <c r="Q26" s="742" t="s">
        <v>159</v>
      </c>
      <c r="R26" s="274">
        <f>SUM(R13:R25)</f>
        <v>17196.987766860002</v>
      </c>
      <c r="S26" s="680">
        <f t="shared" si="2"/>
        <v>99.994185366255877</v>
      </c>
      <c r="T26" s="739">
        <v>13503</v>
      </c>
      <c r="U26" s="753">
        <v>100</v>
      </c>
    </row>
    <row r="27" spans="1:21" ht="13.5" thickBot="1">
      <c r="A27" s="591"/>
      <c r="B27" s="793" t="s">
        <v>160</v>
      </c>
      <c r="C27" s="910">
        <f>EquA!B47+EquA!F47+EquA!N47+EquA!R47+EquB!B47+EquB!F47+EquB!J47+EquB!R47+EquB!V47+EquB!Z47</f>
        <v>32849.506636050006</v>
      </c>
      <c r="D27" s="806">
        <f t="shared" si="3"/>
        <v>25.261761012439138</v>
      </c>
      <c r="E27" s="677">
        <v>22.54</v>
      </c>
      <c r="F27" s="1472" t="s">
        <v>132</v>
      </c>
      <c r="G27" s="635"/>
      <c r="H27" s="1475" t="s">
        <v>132</v>
      </c>
      <c r="I27" s="599"/>
      <c r="J27" s="599"/>
      <c r="K27" s="742" t="s">
        <v>161</v>
      </c>
      <c r="L27" s="769">
        <f>'Pru Low'!B26+'Pru Med'!B26+'Prud High'!B26+'FLEX LOC1'!B26+'TARGET ABS'!B27</f>
        <v>4192.9110120600008</v>
      </c>
      <c r="M27" s="276">
        <f t="shared" si="1"/>
        <v>9.6739533681532741</v>
      </c>
      <c r="N27" s="409">
        <v>12448</v>
      </c>
      <c r="O27" s="753">
        <v>25</v>
      </c>
      <c r="Q27" s="742" t="s">
        <v>161</v>
      </c>
      <c r="R27" s="419">
        <f>'REAL ESTATE GEN'!B26</f>
        <v>1</v>
      </c>
      <c r="S27" s="509">
        <f t="shared" si="2"/>
        <v>5.8146337441114448E-3</v>
      </c>
      <c r="T27" s="739">
        <v>0</v>
      </c>
      <c r="U27" s="753">
        <v>0</v>
      </c>
    </row>
    <row r="28" spans="1:21" ht="13.5" thickBot="1">
      <c r="A28" s="591"/>
      <c r="B28" s="792" t="s">
        <v>162</v>
      </c>
      <c r="C28" s="794">
        <f>EquA!B50+EquA!F50+EquA!N50+EquA!R50+EquB!B50+EquB!F50+EquB!J50+EquB!R50+EquB!V50+EquB!Z50</f>
        <v>1745.4202874500002</v>
      </c>
      <c r="D28" s="806">
        <f t="shared" si="3"/>
        <v>1.342254258377094</v>
      </c>
      <c r="E28" s="676">
        <v>1.04</v>
      </c>
      <c r="F28" s="1471" t="s">
        <v>132</v>
      </c>
      <c r="G28" s="635"/>
      <c r="H28" s="1474" t="s">
        <v>132</v>
      </c>
      <c r="I28" s="599"/>
      <c r="J28" s="599"/>
      <c r="K28" s="742" t="s">
        <v>163</v>
      </c>
      <c r="L28" s="769">
        <f>'Pru Low'!B27+'Pru Med'!B27+'Prud High'!B27+'FLEX LOC1'!B27+'TARGET ABS'!B28</f>
        <v>43342.27024355001</v>
      </c>
      <c r="M28" s="276">
        <f t="shared" si="1"/>
        <v>100</v>
      </c>
      <c r="N28" s="409" t="s">
        <v>132</v>
      </c>
      <c r="O28" s="755"/>
      <c r="Q28" s="742" t="s">
        <v>164</v>
      </c>
      <c r="R28" s="274">
        <f>SUM(R26:R27)</f>
        <v>17197.987766860002</v>
      </c>
      <c r="S28" s="680">
        <f t="shared" si="2"/>
        <v>100</v>
      </c>
      <c r="T28" s="739">
        <v>13503</v>
      </c>
      <c r="U28" s="753">
        <v>100</v>
      </c>
    </row>
    <row r="29" spans="1:21" ht="13.5" thickBot="1">
      <c r="A29" s="591"/>
      <c r="B29" s="793" t="s">
        <v>165</v>
      </c>
      <c r="C29" s="910">
        <f>EquA!B58+EquA!F58+EquA!N58+EquA!R58+EquB!B58+EquB!F58+EquB!J58+EquB!R58+EquB!V58+EquB!Z58</f>
        <v>16844.265505859999</v>
      </c>
      <c r="D29" s="806">
        <f t="shared" si="3"/>
        <v>12.953491641549771</v>
      </c>
      <c r="E29" s="677">
        <v>5.71</v>
      </c>
      <c r="F29" s="1472" t="s">
        <v>132</v>
      </c>
      <c r="G29" s="635"/>
      <c r="H29" s="1475" t="s">
        <v>132</v>
      </c>
      <c r="I29" s="599"/>
      <c r="J29" s="599"/>
      <c r="K29" s="771" t="s">
        <v>166</v>
      </c>
      <c r="L29" s="770">
        <f>'Pru Low'!B28+'Pru Med'!B28+'Prud High'!B28+'FLEX LOC1'!B28+'TARGET ABS'!B29</f>
        <v>53.2</v>
      </c>
      <c r="M29" s="395">
        <f>L29/L$10*100</f>
        <v>1.8926651341681204</v>
      </c>
      <c r="N29" s="407" t="s">
        <v>132</v>
      </c>
      <c r="O29" s="754"/>
      <c r="Q29" s="279" t="s">
        <v>167</v>
      </c>
      <c r="R29" s="419"/>
      <c r="S29" s="509"/>
      <c r="T29" s="740"/>
      <c r="U29" s="752"/>
    </row>
    <row r="30" spans="1:21" ht="13.5" thickBot="1">
      <c r="A30" s="591"/>
      <c r="B30" s="793" t="s">
        <v>168</v>
      </c>
      <c r="C30" s="910">
        <f>EquA!B61+EquA!F61+EquA!N61+EquA!R61+EquB!B61+EquB!F61+EquB!J61+EquB!R61+EquB!V61+EquB!Z61</f>
        <v>5454.5043500000011</v>
      </c>
      <c r="D30" s="806">
        <f t="shared" si="3"/>
        <v>4.1945952752847298</v>
      </c>
      <c r="E30" s="677">
        <v>3.92</v>
      </c>
      <c r="F30" s="1472" t="s">
        <v>132</v>
      </c>
      <c r="G30" s="635"/>
      <c r="H30" s="1475" t="s">
        <v>132</v>
      </c>
      <c r="I30" s="599"/>
      <c r="J30" s="599"/>
      <c r="K30" s="771" t="s">
        <v>169</v>
      </c>
      <c r="L30" s="1386">
        <f>'Pru Low'!B28+'Pru Med'!B28+'Prud High'!B28+'FLEX LOC1'!B28+'TARGET ABS'!B30</f>
        <v>1006.1013080000001</v>
      </c>
      <c r="M30" s="395">
        <f>L30/L$10*100</f>
        <v>35.793474945348521</v>
      </c>
      <c r="N30" s="407" t="s">
        <v>132</v>
      </c>
      <c r="O30" s="754"/>
      <c r="Q30" s="313" t="s">
        <v>170</v>
      </c>
      <c r="R30" s="419">
        <f>'REAL ESTATE GEN'!B29</f>
        <v>640.23560394999993</v>
      </c>
      <c r="S30" s="250">
        <f t="shared" ref="S30:S39" si="4">R30/R$39*100</f>
        <v>28.819048564923381</v>
      </c>
      <c r="T30" s="740">
        <v>232</v>
      </c>
      <c r="U30" s="754">
        <v>13</v>
      </c>
    </row>
    <row r="31" spans="1:21" ht="13.5" thickBot="1">
      <c r="A31" s="591"/>
      <c r="B31" s="793" t="s">
        <v>171</v>
      </c>
      <c r="C31" s="910">
        <f>EquA!B64+EquA!F64+EquA!N64+EquA!R64+EquB!B64+EquB!F64+EquB!J64+EquB!R64+EquB!V64+EquB!Z64</f>
        <v>9081.3182926000009</v>
      </c>
      <c r="D31" s="806">
        <f t="shared" si="3"/>
        <v>6.9836693417426172</v>
      </c>
      <c r="E31" s="677">
        <v>4.75</v>
      </c>
      <c r="F31" s="1471" t="s">
        <v>132</v>
      </c>
      <c r="G31" s="635"/>
      <c r="H31" s="1475" t="s">
        <v>132</v>
      </c>
      <c r="I31" s="599"/>
      <c r="J31" s="599"/>
      <c r="K31" s="742" t="s">
        <v>172</v>
      </c>
      <c r="L31" s="772">
        <f>SUM(L29:L30)</f>
        <v>1059.3013080000001</v>
      </c>
      <c r="M31" s="276">
        <f>L31/L$10*100</f>
        <v>37.68614007951664</v>
      </c>
      <c r="N31" s="409" t="s">
        <v>132</v>
      </c>
      <c r="O31" s="755"/>
      <c r="Q31" s="313" t="s">
        <v>173</v>
      </c>
      <c r="R31" s="419">
        <f>'REAL ESTATE GEN'!B30</f>
        <v>1</v>
      </c>
      <c r="S31" s="250">
        <f t="shared" si="4"/>
        <v>4.5013192623342524E-2</v>
      </c>
      <c r="T31" s="740">
        <v>340</v>
      </c>
      <c r="U31" s="754">
        <v>20</v>
      </c>
    </row>
    <row r="32" spans="1:21" ht="13.5" thickBot="1">
      <c r="A32" s="591"/>
      <c r="B32" s="793" t="s">
        <v>174</v>
      </c>
      <c r="C32" s="910">
        <f>EquA!B67+EquA!F67+EquA!N67+EquA!R67+EquB!B67+EquB!F67+EquB!J67+EquB!R67+EquB!V67+EquB!Z67</f>
        <v>2333.38256654</v>
      </c>
      <c r="D32" s="806">
        <f t="shared" si="3"/>
        <v>1.7944060286688446</v>
      </c>
      <c r="E32" s="677">
        <v>0.53</v>
      </c>
      <c r="F32" s="1472" t="s">
        <v>132</v>
      </c>
      <c r="G32" s="635"/>
      <c r="H32" s="1475" t="s">
        <v>132</v>
      </c>
      <c r="I32" s="601"/>
      <c r="J32" s="599"/>
      <c r="K32" s="279" t="s">
        <v>175</v>
      </c>
      <c r="L32" s="745"/>
      <c r="M32" s="395"/>
      <c r="N32" s="407"/>
      <c r="O32" s="752"/>
      <c r="Q32" s="313" t="s">
        <v>176</v>
      </c>
      <c r="R32" s="419">
        <f>'REAL ESTATE GEN'!B31</f>
        <v>1</v>
      </c>
      <c r="S32" s="250">
        <f t="shared" si="4"/>
        <v>4.5013192623342524E-2</v>
      </c>
      <c r="T32" s="740">
        <v>0</v>
      </c>
      <c r="U32" s="754">
        <v>0</v>
      </c>
    </row>
    <row r="33" spans="1:21" ht="13.5" thickBot="1">
      <c r="A33" s="591"/>
      <c r="B33" s="793" t="s">
        <v>177</v>
      </c>
      <c r="C33" s="910">
        <f>EquA!B70+EquA!F70+EquA!N70+EquA!R70+EquB!B70+EquB!F70+EquB!J70+EquB!R70+EquB!V70+EquB!Z70</f>
        <v>0</v>
      </c>
      <c r="D33" s="806">
        <f t="shared" si="3"/>
        <v>0</v>
      </c>
      <c r="E33" s="677">
        <v>0</v>
      </c>
      <c r="F33" s="1472" t="s">
        <v>132</v>
      </c>
      <c r="G33" s="635"/>
      <c r="H33" s="1475" t="s">
        <v>132</v>
      </c>
      <c r="I33" s="601"/>
      <c r="J33" s="599"/>
      <c r="K33" s="313" t="s">
        <v>170</v>
      </c>
      <c r="L33" s="745">
        <f>'Pru Low'!B32+'Pru Med'!B32+'Prud High'!B32+'FLEX LOC1'!B32+'TARGET ABS'!B33</f>
        <v>5948.9558148400001</v>
      </c>
      <c r="M33" s="250">
        <f t="shared" ref="M33:M42" si="5">L33/L$42*100</f>
        <v>21.544611497697126</v>
      </c>
      <c r="N33" s="407">
        <v>3109</v>
      </c>
      <c r="O33" s="754">
        <v>11</v>
      </c>
      <c r="Q33" s="313" t="s">
        <v>178</v>
      </c>
      <c r="R33" s="419">
        <f>'REAL ESTATE GEN'!B32</f>
        <v>71.639719839999998</v>
      </c>
      <c r="S33" s="250">
        <f t="shared" si="4"/>
        <v>3.224732508640213</v>
      </c>
      <c r="T33" s="740">
        <v>173</v>
      </c>
      <c r="U33" s="754">
        <v>10</v>
      </c>
    </row>
    <row r="34" spans="1:21" ht="13.5" thickBot="1">
      <c r="A34" s="591"/>
      <c r="B34" s="793" t="s">
        <v>179</v>
      </c>
      <c r="C34" s="910">
        <f>EquA!B71+EquA!F71+EquA!N71+EquA!R71+EquB!B71+EquB!F71+EquB!J71+EquB!R71+EquB!V71+EquB!Z71</f>
        <v>1.9</v>
      </c>
      <c r="D34" s="806">
        <f t="shared" si="3"/>
        <v>1.4611283650440179E-3</v>
      </c>
      <c r="E34" s="677">
        <v>14.07</v>
      </c>
      <c r="F34" s="1472" t="s">
        <v>132</v>
      </c>
      <c r="G34" s="635"/>
      <c r="H34" s="1475" t="s">
        <v>132</v>
      </c>
      <c r="I34" s="601"/>
      <c r="J34" s="599"/>
      <c r="K34" s="313" t="s">
        <v>173</v>
      </c>
      <c r="L34" s="745">
        <f>'Pru Low'!B33+'Pru Med'!B33+'Prud High'!B33+'FLEX LOC1'!B33+'TARGET ABS'!B34</f>
        <v>558.74365614999999</v>
      </c>
      <c r="M34" s="250">
        <f t="shared" si="5"/>
        <v>2.023534108040502</v>
      </c>
      <c r="N34" s="407">
        <v>2303</v>
      </c>
      <c r="O34" s="754">
        <v>8</v>
      </c>
      <c r="Q34" s="313" t="s">
        <v>180</v>
      </c>
      <c r="R34" s="419">
        <f>'REAL ESTATE GEN'!B33</f>
        <v>1395.6116806499997</v>
      </c>
      <c r="S34" s="250">
        <f t="shared" si="4"/>
        <v>62.820937408485236</v>
      </c>
      <c r="T34" s="740">
        <v>809</v>
      </c>
      <c r="U34" s="754">
        <v>47</v>
      </c>
    </row>
    <row r="35" spans="1:21" ht="13.5" thickBot="1">
      <c r="A35" s="591"/>
      <c r="B35" s="788" t="s">
        <v>181</v>
      </c>
      <c r="C35" s="797">
        <f>EquA!B72+EquA!F72+EquA!N72+EquA!R72+EquB!B72+EquB!F72+EquB!J72+EquB!R72+EquB!V72+EquB!Z72</f>
        <v>175.84385399999996</v>
      </c>
      <c r="D35" s="806">
        <f t="shared" si="3"/>
        <v>0.13522654889371524</v>
      </c>
      <c r="E35" s="677">
        <f>0.01+0.01+0.09</f>
        <v>0.11</v>
      </c>
      <c r="F35" s="1472" t="s">
        <v>132</v>
      </c>
      <c r="G35" s="635"/>
      <c r="H35" s="1475" t="s">
        <v>132</v>
      </c>
      <c r="I35" s="601"/>
      <c r="J35" s="599"/>
      <c r="K35" s="313" t="s">
        <v>176</v>
      </c>
      <c r="L35" s="745">
        <f>'Pru Low'!B34+'Pru Med'!B34+'Prud High'!B34+'FLEX LOC1'!B34+'TARGET ABS'!B35</f>
        <v>300.05656041999998</v>
      </c>
      <c r="M35" s="250">
        <f t="shared" si="5"/>
        <v>1.0866784395099851</v>
      </c>
      <c r="N35" s="407">
        <v>954</v>
      </c>
      <c r="O35" s="754">
        <v>3</v>
      </c>
      <c r="Q35" s="313" t="s">
        <v>182</v>
      </c>
      <c r="R35" s="419">
        <f>'REAL ESTATE GEN'!B34</f>
        <v>60.784921150000002</v>
      </c>
      <c r="S35" s="250">
        <f t="shared" si="4"/>
        <v>2.7361233643196372</v>
      </c>
      <c r="T35" s="740">
        <v>1</v>
      </c>
      <c r="U35" s="754">
        <v>0</v>
      </c>
    </row>
    <row r="36" spans="1:21" ht="13.5" thickBot="1">
      <c r="A36" s="591"/>
      <c r="B36" s="793" t="s">
        <v>183</v>
      </c>
      <c r="C36" s="910">
        <f>EquA!B73+EquA!F73+EquA!N73+EquA!R73+EquB!B73+EquB!F73+EquB!J73+EquB!R73+EquB!V73+EquB!Z73</f>
        <v>129628.39724196003</v>
      </c>
      <c r="D36" s="806">
        <f t="shared" si="3"/>
        <v>99.686172697590294</v>
      </c>
      <c r="E36" s="677">
        <v>100</v>
      </c>
      <c r="F36" s="1472" t="s">
        <v>132</v>
      </c>
      <c r="G36" s="635"/>
      <c r="H36" s="1475" t="s">
        <v>132</v>
      </c>
      <c r="I36" s="601"/>
      <c r="J36" s="599"/>
      <c r="K36" s="313" t="s">
        <v>178</v>
      </c>
      <c r="L36" s="745">
        <f>'Pru Low'!B35+'Pru Med'!B35+'Prud High'!B35+'FLEX LOC1'!B35+'TARGET ABS'!B36</f>
        <v>971.46775641000011</v>
      </c>
      <c r="M36" s="250">
        <f t="shared" si="5"/>
        <v>3.5182469068239053</v>
      </c>
      <c r="N36" s="407">
        <v>773</v>
      </c>
      <c r="O36" s="754">
        <v>3</v>
      </c>
      <c r="Q36" s="313" t="s">
        <v>184</v>
      </c>
      <c r="R36" s="419">
        <f>'REAL ESTATE GEN'!B35</f>
        <v>50.298999999999999</v>
      </c>
      <c r="S36" s="250">
        <f t="shared" si="4"/>
        <v>2.2641185757615054</v>
      </c>
      <c r="T36" s="740">
        <v>166</v>
      </c>
      <c r="U36" s="754">
        <v>10</v>
      </c>
    </row>
    <row r="37" spans="1:21" ht="13.5" thickBot="1">
      <c r="A37" s="591"/>
      <c r="B37" s="793" t="s">
        <v>185</v>
      </c>
      <c r="C37" s="910">
        <f>EquA!B74+EquA!F74+EquA!N74+EquA!R74+EquB!B74+EquB!F74+EquB!J74+EquB!R74+EquB!V74+EquB!Z74</f>
        <v>408.09000005999997</v>
      </c>
      <c r="D37" s="808">
        <f t="shared" si="3"/>
        <v>0.31382730240972678</v>
      </c>
      <c r="E37" s="677"/>
      <c r="F37" s="1472" t="s">
        <v>132</v>
      </c>
      <c r="G37" s="635"/>
      <c r="H37" s="1473" t="s">
        <v>132</v>
      </c>
      <c r="I37" s="601"/>
      <c r="J37" s="599"/>
      <c r="K37" s="313" t="s">
        <v>180</v>
      </c>
      <c r="L37" s="745">
        <f>'Pru Low'!B36+'Pru Med'!B36+'Prud High'!B36+'FLEX LOC1'!B36+'TARGET ABS'!B37</f>
        <v>12317.07469483</v>
      </c>
      <c r="M37" s="250">
        <f t="shared" si="5"/>
        <v>44.607255012090867</v>
      </c>
      <c r="N37" s="407">
        <v>9264</v>
      </c>
      <c r="O37" s="754">
        <v>32</v>
      </c>
      <c r="Q37" s="742" t="s">
        <v>186</v>
      </c>
      <c r="R37" s="274">
        <f>SUM(R30:R36)</f>
        <v>2220.5709255899997</v>
      </c>
      <c r="S37" s="693">
        <f t="shared" si="4"/>
        <v>99.954986807376656</v>
      </c>
      <c r="T37" s="739">
        <v>1721</v>
      </c>
      <c r="U37" s="755">
        <v>100</v>
      </c>
    </row>
    <row r="38" spans="1:21" ht="13.5" thickBot="1">
      <c r="A38" s="591"/>
      <c r="B38" s="788"/>
      <c r="C38" s="796"/>
      <c r="D38" s="809"/>
      <c r="E38" s="674"/>
      <c r="F38" s="636"/>
      <c r="G38" s="637"/>
      <c r="H38" s="911"/>
      <c r="I38" s="601"/>
      <c r="J38" s="599"/>
      <c r="K38" s="313" t="s">
        <v>182</v>
      </c>
      <c r="L38" s="745">
        <f>'Pru Low'!B37+'Pru Med'!B37+'Prud High'!B37+'FLEX LOC1'!B37+'TARGET ABS'!B38</f>
        <v>2789.5900161231066</v>
      </c>
      <c r="M38" s="250">
        <f t="shared" si="5"/>
        <v>10.102719705078767</v>
      </c>
      <c r="N38" s="407">
        <v>2760</v>
      </c>
      <c r="O38" s="754">
        <v>9</v>
      </c>
      <c r="Q38" s="742" t="s">
        <v>187</v>
      </c>
      <c r="R38" s="419">
        <f>'REAL ESTATE GEN'!B37</f>
        <v>1</v>
      </c>
      <c r="S38" s="250">
        <f t="shared" si="4"/>
        <v>4.5013192623342524E-2</v>
      </c>
      <c r="T38" s="739">
        <v>0</v>
      </c>
      <c r="U38" s="755">
        <v>0</v>
      </c>
    </row>
    <row r="39" spans="1:21" ht="13.5" thickBot="1">
      <c r="A39" s="591"/>
      <c r="B39" s="793" t="s">
        <v>188</v>
      </c>
      <c r="C39" s="807">
        <f>EquA!B75+EquA!F75+EquA!N75+EquA!R75+EquB!B75+EquB!F75+EquB!J75+EquB!R75+EquB!V75+EquB!Z75</f>
        <v>130036.48724202001</v>
      </c>
      <c r="D39" s="810">
        <f>C39/C$39*100</f>
        <v>100</v>
      </c>
      <c r="E39" s="601" t="s">
        <v>2</v>
      </c>
      <c r="F39" s="638">
        <v>114023</v>
      </c>
      <c r="G39" s="634">
        <v>100</v>
      </c>
      <c r="H39" s="912"/>
      <c r="I39" s="601"/>
      <c r="J39" s="599"/>
      <c r="K39" s="313" t="s">
        <v>184</v>
      </c>
      <c r="L39" s="745">
        <f>'Pru Low'!B38+'Pru Med'!B38+'Prud High'!B38+'FLEX LOC1'!B38+'TARGET ABS'!B39</f>
        <v>4111.3264613600004</v>
      </c>
      <c r="M39" s="250">
        <f t="shared" si="5"/>
        <v>14.889492224709928</v>
      </c>
      <c r="N39" s="407">
        <v>3271</v>
      </c>
      <c r="O39" s="754">
        <v>11</v>
      </c>
      <c r="Q39" s="742" t="s">
        <v>189</v>
      </c>
      <c r="R39" s="274">
        <f>SUM(R37:R38)</f>
        <v>2221.5709255899997</v>
      </c>
      <c r="S39" s="693">
        <f t="shared" si="4"/>
        <v>100</v>
      </c>
      <c r="T39" s="739">
        <v>1721</v>
      </c>
      <c r="U39" s="755">
        <v>100</v>
      </c>
    </row>
    <row r="40" spans="1:21" ht="13.5" thickBot="1">
      <c r="A40" s="591"/>
      <c r="B40" s="792"/>
      <c r="C40" s="811"/>
      <c r="D40" s="602"/>
      <c r="E40" s="601"/>
      <c r="F40" s="641"/>
      <c r="G40" s="642"/>
      <c r="H40" s="601"/>
      <c r="I40" s="601"/>
      <c r="J40" s="599"/>
      <c r="K40" s="742" t="s">
        <v>186</v>
      </c>
      <c r="L40" s="743">
        <f>SUM(L33:L39)</f>
        <v>26997.214960133108</v>
      </c>
      <c r="M40" s="693">
        <f t="shared" si="5"/>
        <v>97.772537893951082</v>
      </c>
      <c r="N40" s="409">
        <v>22433</v>
      </c>
      <c r="O40" s="755">
        <v>77</v>
      </c>
      <c r="Q40" s="275"/>
      <c r="R40" s="275"/>
      <c r="S40" s="410"/>
      <c r="T40" s="397"/>
      <c r="U40" s="410"/>
    </row>
    <row r="41" spans="1:21" ht="13.5" thickBot="1">
      <c r="A41" s="591"/>
      <c r="B41" s="791"/>
      <c r="C41" s="804"/>
      <c r="D41" s="644"/>
      <c r="E41" s="601" t="s">
        <v>2</v>
      </c>
      <c r="F41" s="645"/>
      <c r="G41" s="646"/>
      <c r="H41" s="599" t="s">
        <v>2</v>
      </c>
      <c r="I41" s="601"/>
      <c r="J41" s="599"/>
      <c r="K41" s="742" t="s">
        <v>187</v>
      </c>
      <c r="L41" s="745">
        <f>'Pru Low'!B40+'Pru Med'!B40+'Prud High'!B40+'FLEX LOC1'!B40+'TARGET ABS'!B41</f>
        <v>615.05280100000004</v>
      </c>
      <c r="M41" s="250">
        <f t="shared" si="5"/>
        <v>2.227462106048911</v>
      </c>
      <c r="N41" s="409">
        <v>6884</v>
      </c>
      <c r="O41" s="755">
        <v>23</v>
      </c>
      <c r="Q41" s="750" t="s">
        <v>190</v>
      </c>
      <c r="R41" s="544">
        <f>'Pru Low'!J45+'Pru Med'!J44+'Prud High'!I44+'FLEX LOC1'!J44+'TARGET ABS'!L46+'REAL ESTATE GEN'!H40</f>
        <v>0</v>
      </c>
      <c r="S41" s="411"/>
      <c r="T41" s="412">
        <v>610</v>
      </c>
      <c r="U41" s="515"/>
    </row>
    <row r="42" spans="1:21" ht="13.5" thickBot="1">
      <c r="A42" s="591"/>
      <c r="B42" s="597"/>
      <c r="H42" s="599"/>
      <c r="I42" s="601"/>
      <c r="J42" s="599"/>
      <c r="K42" s="742" t="s">
        <v>189</v>
      </c>
      <c r="L42" s="743">
        <f>SUM(L40:L41)</f>
        <v>27612.267761133109</v>
      </c>
      <c r="M42" s="693">
        <f t="shared" si="5"/>
        <v>100</v>
      </c>
      <c r="N42" s="409">
        <v>29317</v>
      </c>
      <c r="O42" s="755">
        <v>100</v>
      </c>
      <c r="Q42" s="751" t="s">
        <v>191</v>
      </c>
      <c r="R42" s="426" t="e">
        <f>R11/R41*1000000</f>
        <v>#DIV/0!</v>
      </c>
      <c r="S42" s="413"/>
      <c r="T42" s="414">
        <v>24958989</v>
      </c>
      <c r="U42" s="516"/>
    </row>
    <row r="43" spans="1:21" ht="13.5" thickBot="1">
      <c r="A43" s="591"/>
      <c r="B43" s="599"/>
      <c r="C43" s="599"/>
      <c r="D43" s="599"/>
      <c r="E43" s="591"/>
      <c r="F43" s="599"/>
      <c r="G43" s="599"/>
      <c r="H43" s="599"/>
      <c r="I43" s="601"/>
      <c r="J43" s="599"/>
      <c r="K43" s="275"/>
      <c r="L43" s="275"/>
      <c r="M43" s="410"/>
      <c r="N43" s="397"/>
      <c r="O43" s="410"/>
      <c r="Q43" s="275"/>
      <c r="R43" s="275"/>
      <c r="S43" s="410"/>
      <c r="T43" s="274"/>
      <c r="U43" s="410"/>
    </row>
    <row r="44" spans="1:21">
      <c r="A44" s="591"/>
      <c r="B44" s="816" t="s">
        <v>192</v>
      </c>
      <c r="C44" s="795">
        <f>EquA!B81+EquA!F81+EquA!N81+EquA!R81+EquB!B81+EquB!F81+EquB!J81+EquB!R81+EquB!V81+EquB!Z81</f>
        <v>1249911</v>
      </c>
      <c r="D44" s="647"/>
      <c r="E44" s="599"/>
      <c r="F44" s="648">
        <v>1275513</v>
      </c>
      <c r="G44" s="649"/>
      <c r="H44" s="591"/>
      <c r="I44" s="601"/>
      <c r="J44" s="599"/>
      <c r="K44" s="398" t="s">
        <v>190</v>
      </c>
      <c r="L44" s="498">
        <f>'Pru Low'!B47+'Pru Med'!B47+'Prud High'!B47+'FLEX LOC1'!B47+'TARGET ABS'!B48</f>
        <v>139432.97</v>
      </c>
      <c r="M44" s="411"/>
      <c r="N44" s="412">
        <v>164171</v>
      </c>
      <c r="O44" s="515"/>
      <c r="Q44" s="655" t="s">
        <v>193</v>
      </c>
      <c r="R44" s="1476" t="str">
        <f>Summary!C6</f>
        <v>31/03/2006</v>
      </c>
      <c r="S44" s="600"/>
      <c r="T44" s="1477" t="str">
        <f>Summary!E6</f>
        <v>31/12/2005</v>
      </c>
      <c r="U44" s="756"/>
    </row>
    <row r="45" spans="1:21" ht="13.5" thickBot="1">
      <c r="A45" s="591"/>
      <c r="B45" s="790"/>
      <c r="C45" s="818"/>
      <c r="D45" s="652"/>
      <c r="E45" s="599"/>
      <c r="F45" s="653"/>
      <c r="G45" s="654"/>
      <c r="H45" s="599"/>
      <c r="I45" s="601"/>
      <c r="J45" s="599"/>
      <c r="K45" s="400" t="s">
        <v>191</v>
      </c>
      <c r="L45" s="400">
        <f>L11/L44*1000000</f>
        <v>561991.30774402281</v>
      </c>
      <c r="M45" s="413"/>
      <c r="N45" s="414">
        <v>611483</v>
      </c>
      <c r="O45" s="516"/>
      <c r="Q45" s="314"/>
      <c r="R45" s="478"/>
      <c r="S45" s="603"/>
      <c r="T45" s="656"/>
      <c r="U45" s="604"/>
    </row>
    <row r="46" spans="1:21" ht="13.5" thickBot="1">
      <c r="A46" s="591"/>
      <c r="B46" s="790" t="s">
        <v>194</v>
      </c>
      <c r="C46" s="818">
        <f>C15/C44*1000000</f>
        <v>108924.75495317245</v>
      </c>
      <c r="D46" s="652"/>
      <c r="E46" s="599"/>
      <c r="F46" s="653">
        <v>94641</v>
      </c>
      <c r="G46" s="654"/>
      <c r="H46" s="599"/>
      <c r="I46" s="643"/>
      <c r="J46" s="599"/>
      <c r="K46" s="275"/>
      <c r="L46" s="275"/>
      <c r="M46" s="410"/>
      <c r="N46" s="274"/>
      <c r="O46" s="410"/>
      <c r="Q46" s="313"/>
      <c r="R46" s="415" t="s">
        <v>116</v>
      </c>
      <c r="S46" s="416" t="s">
        <v>117</v>
      </c>
      <c r="T46" s="417" t="s">
        <v>116</v>
      </c>
      <c r="U46" s="757" t="s">
        <v>117</v>
      </c>
    </row>
    <row r="47" spans="1:21" ht="13.5" thickBot="1">
      <c r="A47" s="591"/>
      <c r="B47" s="817"/>
      <c r="C47" s="821"/>
      <c r="D47" s="657"/>
      <c r="E47" s="599"/>
      <c r="F47" s="658"/>
      <c r="G47" s="659"/>
      <c r="H47" s="599"/>
      <c r="I47" s="643"/>
      <c r="J47" s="599"/>
      <c r="K47" s="655" t="s">
        <v>193</v>
      </c>
      <c r="L47" s="315" t="str">
        <f>Summary!C6</f>
        <v>31/03/2006</v>
      </c>
      <c r="M47" s="600"/>
      <c r="N47" s="317" t="str">
        <f>Summary!E6</f>
        <v>31/12/2005</v>
      </c>
      <c r="O47" s="756"/>
      <c r="Q47" s="741" t="s">
        <v>195</v>
      </c>
      <c r="R47" s="744">
        <f>'REAL ESTATE GEN'!B50</f>
        <v>258.91060140999997</v>
      </c>
      <c r="S47" s="509">
        <f>R47/R$55*100</f>
        <v>11.11106575181962</v>
      </c>
      <c r="T47" s="440">
        <v>121</v>
      </c>
      <c r="U47" s="752">
        <v>64</v>
      </c>
    </row>
    <row r="48" spans="1:21" ht="13.5" thickBot="1">
      <c r="A48" s="591"/>
      <c r="B48" s="599"/>
      <c r="C48" s="599" t="s">
        <v>2</v>
      </c>
      <c r="D48" s="599"/>
      <c r="E48" s="591"/>
      <c r="F48" s="599"/>
      <c r="G48" s="599"/>
      <c r="H48" s="599"/>
      <c r="I48" s="591"/>
      <c r="J48" s="599"/>
      <c r="K48" s="314"/>
      <c r="L48" s="478"/>
      <c r="M48" s="603"/>
      <c r="N48" s="656"/>
      <c r="O48" s="604"/>
      <c r="Q48" s="741" t="s">
        <v>196</v>
      </c>
      <c r="R48" s="745">
        <f>'REAL ESTATE GEN'!B51</f>
        <v>1299.7190000000001</v>
      </c>
      <c r="S48" s="509">
        <f t="shared" ref="S48:S54" si="6">R48/R$55*100</f>
        <v>55.777025696296867</v>
      </c>
      <c r="T48" s="440">
        <v>5</v>
      </c>
      <c r="U48" s="752">
        <v>3</v>
      </c>
    </row>
    <row r="49" spans="1:21">
      <c r="A49" s="591"/>
      <c r="B49" s="816" t="s">
        <v>93</v>
      </c>
      <c r="C49" s="805"/>
      <c r="D49" s="647"/>
      <c r="E49" s="599"/>
      <c r="F49" s="648"/>
      <c r="G49" s="649"/>
      <c r="H49" s="591"/>
      <c r="I49" s="591"/>
      <c r="J49" s="599"/>
      <c r="K49" s="313"/>
      <c r="L49" s="767" t="s">
        <v>116</v>
      </c>
      <c r="M49" s="416" t="s">
        <v>117</v>
      </c>
      <c r="N49" s="768" t="s">
        <v>116</v>
      </c>
      <c r="O49" s="757" t="s">
        <v>117</v>
      </c>
      <c r="Q49" s="741" t="s">
        <v>197</v>
      </c>
      <c r="R49" s="745">
        <f>'REAL ESTATE GEN'!B52</f>
        <v>24.7</v>
      </c>
      <c r="S49" s="509">
        <f t="shared" si="6"/>
        <v>1.0599926097091237</v>
      </c>
      <c r="T49" s="440">
        <v>0</v>
      </c>
      <c r="U49" s="752">
        <v>0</v>
      </c>
    </row>
    <row r="50" spans="1:21">
      <c r="A50" s="591"/>
      <c r="B50" s="790"/>
      <c r="C50" s="818">
        <f>Summ3!G31</f>
        <v>13501.816634990002</v>
      </c>
      <c r="D50" s="652"/>
      <c r="E50" s="599"/>
      <c r="F50" s="653">
        <v>9330</v>
      </c>
      <c r="G50" s="654"/>
      <c r="H50" s="599"/>
      <c r="I50" s="591"/>
      <c r="J50" s="599"/>
      <c r="K50" s="313" t="s">
        <v>195</v>
      </c>
      <c r="L50" s="745">
        <f>'Pru Low'!B53+'Pru Med'!B53+'Prud High'!B53+'FLEX LOC1'!B53+'TARGET ABS'!B54</f>
        <v>4096.6552109200002</v>
      </c>
      <c r="M50" s="395">
        <f t="shared" ref="M50:M58" si="7">L50/L$58*100</f>
        <v>14.707528099639585</v>
      </c>
      <c r="N50" s="405">
        <v>3011</v>
      </c>
      <c r="O50" s="752">
        <v>12</v>
      </c>
      <c r="Q50" s="741" t="s">
        <v>198</v>
      </c>
      <c r="R50" s="745">
        <f>'REAL ESTATE GEN'!B53</f>
        <v>1</v>
      </c>
      <c r="S50" s="509">
        <f t="shared" si="6"/>
        <v>4.2914680555025252E-2</v>
      </c>
      <c r="T50" s="440">
        <v>0</v>
      </c>
      <c r="U50" s="752">
        <v>0</v>
      </c>
    </row>
    <row r="51" spans="1:21">
      <c r="A51" s="591"/>
      <c r="B51" s="790" t="s">
        <v>94</v>
      </c>
      <c r="C51" s="818"/>
      <c r="D51" s="652"/>
      <c r="E51" s="599"/>
      <c r="F51" s="653"/>
      <c r="G51" s="654"/>
      <c r="H51" s="599"/>
      <c r="I51" s="591"/>
      <c r="J51" s="591"/>
      <c r="K51" s="313" t="s">
        <v>196</v>
      </c>
      <c r="L51" s="745">
        <f>'Pru Low'!B54+'Pru Med'!B54+'Prud High'!B54+'FLEX LOC1'!B54+'TARGET ABS'!B55</f>
        <v>12337.035091523108</v>
      </c>
      <c r="M51" s="395">
        <f t="shared" si="7"/>
        <v>44.291569813137265</v>
      </c>
      <c r="N51" s="405">
        <v>11269</v>
      </c>
      <c r="O51" s="752">
        <v>47</v>
      </c>
      <c r="P51" s="599"/>
      <c r="Q51" s="741" t="s">
        <v>199</v>
      </c>
      <c r="R51" s="745">
        <f>'REAL ESTATE GEN'!B54</f>
        <v>622.83560396000007</v>
      </c>
      <c r="S51" s="509">
        <f t="shared" si="6"/>
        <v>26.728790982239627</v>
      </c>
      <c r="T51" s="440">
        <v>12</v>
      </c>
      <c r="U51" s="752">
        <v>6</v>
      </c>
    </row>
    <row r="52" spans="1:21">
      <c r="A52" s="591"/>
      <c r="B52" s="790"/>
      <c r="C52" s="818">
        <f>Summ3!K31</f>
        <v>14557.182000000003</v>
      </c>
      <c r="D52" s="652"/>
      <c r="E52" s="599"/>
      <c r="F52" s="653">
        <v>8911</v>
      </c>
      <c r="G52" s="654"/>
      <c r="H52" s="599"/>
      <c r="I52" s="591"/>
      <c r="J52" s="599"/>
      <c r="K52" s="313" t="s">
        <v>197</v>
      </c>
      <c r="L52" s="745">
        <f>'Pru Low'!B55+'Pru Med'!B55+'Prud High'!B55+'FLEX LOC1'!B55+'TARGET ABS'!B56</f>
        <v>2871.5107459999999</v>
      </c>
      <c r="M52" s="395">
        <f t="shared" si="7"/>
        <v>10.309099206747169</v>
      </c>
      <c r="N52" s="405">
        <v>2792</v>
      </c>
      <c r="O52" s="752">
        <v>12</v>
      </c>
      <c r="P52" s="599"/>
      <c r="Q52" s="741" t="s">
        <v>200</v>
      </c>
      <c r="R52" s="745">
        <f>'REAL ESTATE GEN'!B55</f>
        <v>56.83972</v>
      </c>
      <c r="S52" s="509">
        <f t="shared" si="6"/>
        <v>2.43925842663708</v>
      </c>
      <c r="T52" s="440">
        <v>35</v>
      </c>
      <c r="U52" s="752">
        <v>18</v>
      </c>
    </row>
    <row r="53" spans="1:21">
      <c r="A53" s="591"/>
      <c r="B53" s="789" t="s">
        <v>201</v>
      </c>
      <c r="C53" s="819"/>
      <c r="D53" s="662"/>
      <c r="E53" s="599"/>
      <c r="F53" s="663"/>
      <c r="G53" s="664"/>
      <c r="H53" s="599"/>
      <c r="I53" s="591"/>
      <c r="J53" s="599"/>
      <c r="K53" s="313" t="s">
        <v>198</v>
      </c>
      <c r="L53" s="745">
        <f>'Pru Low'!B56+'Pru Med'!B56+'Prud High'!B56+'FLEX LOC1'!B56+'TARGET ABS'!B57</f>
        <v>1219.9293507899999</v>
      </c>
      <c r="M53" s="395">
        <f t="shared" si="7"/>
        <v>4.3797059509652199</v>
      </c>
      <c r="N53" s="405">
        <v>753</v>
      </c>
      <c r="O53" s="752">
        <v>3</v>
      </c>
      <c r="P53" s="599"/>
      <c r="Q53" s="741" t="s">
        <v>202</v>
      </c>
      <c r="R53" s="745">
        <f>'REAL ESTATE GEN'!B56</f>
        <v>17.7</v>
      </c>
      <c r="S53" s="509">
        <f t="shared" si="6"/>
        <v>0.75958984582394695</v>
      </c>
      <c r="T53" s="440">
        <v>9</v>
      </c>
      <c r="U53" s="752">
        <v>5</v>
      </c>
    </row>
    <row r="54" spans="1:21" ht="13.5" thickBot="1">
      <c r="A54" s="591"/>
      <c r="B54" s="791"/>
      <c r="C54" s="820">
        <f>C50-C52</f>
        <v>-1055.3653650100005</v>
      </c>
      <c r="D54" s="666"/>
      <c r="E54" s="599"/>
      <c r="F54" s="667">
        <v>419</v>
      </c>
      <c r="G54" s="668"/>
      <c r="H54" s="599"/>
      <c r="I54" s="591"/>
      <c r="J54" s="599"/>
      <c r="K54" s="313" t="s">
        <v>199</v>
      </c>
      <c r="L54" s="745">
        <f>'Pru Low'!B57+'Pru Med'!B57+'Prud High'!B57+'FLEX LOC1'!B57+'TARGET ABS'!B58</f>
        <v>2924.6221108999998</v>
      </c>
      <c r="M54" s="395">
        <f t="shared" si="7"/>
        <v>10.499775954352087</v>
      </c>
      <c r="N54" s="405">
        <v>2316</v>
      </c>
      <c r="O54" s="752">
        <v>10</v>
      </c>
      <c r="P54" s="599"/>
      <c r="Q54" s="431" t="s">
        <v>203</v>
      </c>
      <c r="R54" s="746">
        <f>'REAL ESTATE GEN'!B57</f>
        <v>48.5</v>
      </c>
      <c r="S54" s="509">
        <f t="shared" si="6"/>
        <v>2.0813620069187246</v>
      </c>
      <c r="T54" s="440">
        <v>8</v>
      </c>
      <c r="U54" s="752">
        <v>4</v>
      </c>
    </row>
    <row r="55" spans="1:21" ht="13.5" thickBot="1">
      <c r="A55" s="591"/>
      <c r="B55" s="599"/>
      <c r="C55" s="599"/>
      <c r="D55" s="599"/>
      <c r="E55" s="591"/>
      <c r="F55" s="599"/>
      <c r="G55" s="599"/>
      <c r="H55" s="599"/>
      <c r="I55" s="591"/>
      <c r="J55" s="599"/>
      <c r="K55" s="313" t="s">
        <v>200</v>
      </c>
      <c r="L55" s="745">
        <f>'Pru Low'!B58+'Pru Med'!B58+'Prud High'!B58+'FLEX LOC1'!B58+'TARGET ABS'!B59</f>
        <v>2198.0711173099999</v>
      </c>
      <c r="M55" s="395">
        <f t="shared" si="7"/>
        <v>7.8913628456379055</v>
      </c>
      <c r="N55" s="405">
        <v>1573</v>
      </c>
      <c r="O55" s="752">
        <v>7</v>
      </c>
      <c r="P55" s="599"/>
      <c r="Q55" s="742" t="s">
        <v>17</v>
      </c>
      <c r="R55" s="743">
        <f>SUM(R47:R54)</f>
        <v>2330.2049253699997</v>
      </c>
      <c r="S55" s="276">
        <f>R55/R$55*100</f>
        <v>100</v>
      </c>
      <c r="T55" s="406">
        <v>190</v>
      </c>
      <c r="U55" s="758">
        <v>100</v>
      </c>
    </row>
    <row r="56" spans="1:21">
      <c r="A56" s="591"/>
      <c r="I56" s="591"/>
      <c r="J56" s="591"/>
      <c r="K56" s="313" t="s">
        <v>202</v>
      </c>
      <c r="L56" s="745">
        <f>'Pru Low'!B59+'Pru Med'!B59+'Prud High'!B59+'FLEX LOC1'!B59+'TARGET ABS'!B60</f>
        <v>1552.20929314</v>
      </c>
      <c r="M56" s="395">
        <f t="shared" si="7"/>
        <v>5.5726344102684262</v>
      </c>
      <c r="N56" s="405">
        <v>1703</v>
      </c>
      <c r="O56" s="752">
        <v>7</v>
      </c>
      <c r="P56" s="670"/>
      <c r="Q56" s="275"/>
      <c r="R56" s="275"/>
      <c r="S56" s="410"/>
      <c r="T56" s="275"/>
      <c r="U56" s="670"/>
    </row>
    <row r="57" spans="1:21" ht="13.5" thickBot="1">
      <c r="A57" s="591"/>
      <c r="I57" s="591"/>
      <c r="J57" s="599"/>
      <c r="K57" s="313" t="s">
        <v>203</v>
      </c>
      <c r="L57" s="745">
        <f>'Pru Low'!B60+'Pru Med'!B60+'Prud High'!B60+'FLEX LOC1'!B60+'TARGET ABS'!B61</f>
        <v>654.10533545999999</v>
      </c>
      <c r="M57" s="395">
        <f t="shared" si="7"/>
        <v>2.3483237192523387</v>
      </c>
      <c r="N57" s="405">
        <v>749</v>
      </c>
      <c r="O57" s="752">
        <v>3</v>
      </c>
      <c r="Q57" s="419"/>
      <c r="R57" s="419"/>
      <c r="S57" s="420"/>
    </row>
    <row r="58" spans="1:21" ht="13.5" thickBot="1">
      <c r="A58" s="591"/>
      <c r="B58" s="671"/>
      <c r="C58" s="671"/>
      <c r="I58" s="591"/>
      <c r="J58" s="599"/>
      <c r="K58" s="742" t="s">
        <v>17</v>
      </c>
      <c r="L58" s="743">
        <f>SUM(L50:L57)</f>
        <v>27854.138256043108</v>
      </c>
      <c r="M58" s="276">
        <f t="shared" si="7"/>
        <v>100</v>
      </c>
      <c r="N58" s="406">
        <v>24165</v>
      </c>
      <c r="O58" s="753">
        <v>100</v>
      </c>
      <c r="Q58" s="622" t="s">
        <v>93</v>
      </c>
      <c r="R58" s="630"/>
      <c r="S58" s="650"/>
      <c r="T58" s="651"/>
      <c r="U58" s="759"/>
    </row>
    <row r="59" spans="1:21">
      <c r="A59" s="591"/>
      <c r="I59" s="591"/>
      <c r="J59" s="599"/>
      <c r="K59" s="275"/>
      <c r="L59" s="275"/>
      <c r="M59" s="410"/>
      <c r="N59" s="275"/>
      <c r="O59" s="670"/>
      <c r="Q59" s="619"/>
      <c r="R59" s="617">
        <f>Summ3!G49</f>
        <v>2608.6545779999997</v>
      </c>
      <c r="S59" s="599"/>
      <c r="T59" s="618">
        <v>1189</v>
      </c>
      <c r="U59" s="760"/>
    </row>
    <row r="60" spans="1:21" ht="13.5" thickBot="1">
      <c r="A60" s="591"/>
      <c r="I60" s="591"/>
      <c r="J60" s="599"/>
      <c r="K60" s="419"/>
      <c r="L60" s="419"/>
      <c r="M60" s="420"/>
      <c r="Q60" s="619" t="s">
        <v>94</v>
      </c>
      <c r="R60" s="617"/>
      <c r="S60" s="599"/>
      <c r="T60" s="618"/>
      <c r="U60" s="760"/>
    </row>
    <row r="61" spans="1:21">
      <c r="A61" s="591"/>
      <c r="I61" s="591"/>
      <c r="J61" s="599"/>
      <c r="K61" s="622" t="s">
        <v>93</v>
      </c>
      <c r="L61" s="630"/>
      <c r="M61" s="650"/>
      <c r="N61" s="651"/>
      <c r="O61" s="759"/>
      <c r="Q61" s="619"/>
      <c r="R61" s="617">
        <f>Summ3!K51</f>
        <v>1521.5700000000002</v>
      </c>
      <c r="S61" s="599"/>
      <c r="T61" s="618">
        <v>1242</v>
      </c>
      <c r="U61" s="760"/>
    </row>
    <row r="62" spans="1:21">
      <c r="A62" s="591"/>
      <c r="I62" s="591"/>
      <c r="J62" s="599"/>
      <c r="K62" s="619"/>
      <c r="L62" s="617">
        <f>Summ3!G51</f>
        <v>2608.6545779999997</v>
      </c>
      <c r="M62" s="599"/>
      <c r="N62" s="618">
        <v>1969</v>
      </c>
      <c r="O62" s="760"/>
      <c r="Q62" s="661" t="s">
        <v>201</v>
      </c>
      <c r="R62" s="611"/>
      <c r="S62" s="605"/>
      <c r="T62" s="665"/>
      <c r="U62" s="761"/>
    </row>
    <row r="63" spans="1:21" ht="13.5" thickBot="1">
      <c r="A63" s="591"/>
      <c r="I63" s="591"/>
      <c r="J63" s="591"/>
      <c r="K63" s="619" t="s">
        <v>94</v>
      </c>
      <c r="L63" s="617"/>
      <c r="M63" s="599"/>
      <c r="N63" s="618"/>
      <c r="O63" s="760"/>
      <c r="Q63" s="624"/>
      <c r="R63" s="639">
        <f>R59-R61</f>
        <v>1087.0845779999995</v>
      </c>
      <c r="S63" s="669"/>
      <c r="T63" s="913">
        <v>-53</v>
      </c>
      <c r="U63" s="762"/>
    </row>
    <row r="64" spans="1:21">
      <c r="K64" s="619"/>
      <c r="L64" s="617">
        <f>Summ3!K51</f>
        <v>1521.5700000000002</v>
      </c>
      <c r="M64" s="599"/>
      <c r="N64" s="618">
        <v>1819</v>
      </c>
      <c r="O64" s="760"/>
    </row>
    <row r="65" spans="11:15">
      <c r="K65" s="661" t="s">
        <v>201</v>
      </c>
      <c r="L65" s="611"/>
      <c r="M65" s="605"/>
      <c r="N65" s="665"/>
      <c r="O65" s="761"/>
    </row>
    <row r="66" spans="11:15" ht="13.5" thickBot="1">
      <c r="K66" s="624"/>
      <c r="L66" s="639">
        <f>L62-L64</f>
        <v>1087.0845779999995</v>
      </c>
      <c r="M66" s="669"/>
      <c r="N66" s="640">
        <v>150</v>
      </c>
      <c r="O66" s="762"/>
    </row>
  </sheetData>
  <phoneticPr fontId="0" type="noConversion"/>
  <pageMargins left="0.75" right="0.75" top="1" bottom="1" header="0.5" footer="0.5"/>
  <pageSetup paperSize="9" scale="44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86"/>
  <sheetViews>
    <sheetView workbookViewId="0" xr3:uid="{85D5C41F-068E-5C55-9968-509E7C2A5619}">
      <pane xSplit="1" ySplit="12" topLeftCell="S23" activePane="bottomRight" state="frozen"/>
      <selection activeCell="C23" sqref="C23"/>
      <selection pane="bottomLeft" activeCell="C23" sqref="C23"/>
      <selection pane="topRight" activeCell="C23" sqref="C23"/>
      <selection pane="bottomRight" activeCell="AH23" sqref="AH23"/>
    </sheetView>
  </sheetViews>
  <sheetFormatPr defaultRowHeight="12.75" customHeight="1"/>
  <cols>
    <col min="1" max="1" width="30.5703125" style="716" customWidth="1"/>
    <col min="2" max="2" width="11.85546875" style="716" customWidth="1"/>
    <col min="3" max="3" width="4.5703125" style="914" customWidth="1"/>
    <col min="4" max="4" width="9.7109375" style="716" customWidth="1"/>
    <col min="5" max="5" width="4.5703125" style="914" customWidth="1"/>
    <col min="6" max="6" width="11.85546875" style="716" bestFit="1" customWidth="1"/>
    <col min="7" max="7" width="4.5703125" style="716" customWidth="1"/>
    <col min="8" max="8" width="11.28515625" style="716" bestFit="1" customWidth="1"/>
    <col min="9" max="9" width="4.5703125" style="914" customWidth="1"/>
    <col min="10" max="10" width="9.7109375" style="716" hidden="1" customWidth="1"/>
    <col min="11" max="11" width="4.5703125" style="716" hidden="1" customWidth="1"/>
    <col min="12" max="12" width="9.7109375" style="716" hidden="1" customWidth="1"/>
    <col min="13" max="13" width="4.5703125" style="914" hidden="1" customWidth="1"/>
    <col min="14" max="14" width="13.28515625" style="716" customWidth="1"/>
    <col min="15" max="15" width="4.5703125" style="716" customWidth="1"/>
    <col min="16" max="16" width="9.7109375" style="716" customWidth="1"/>
    <col min="17" max="17" width="4.5703125" style="914" customWidth="1"/>
    <col min="18" max="18" width="12.42578125" style="716" customWidth="1"/>
    <col min="19" max="19" width="4.5703125" style="716" customWidth="1"/>
    <col min="20" max="20" width="9.7109375" style="716" customWidth="1"/>
    <col min="21" max="21" width="4.5703125" style="914" customWidth="1"/>
    <col min="22" max="22" width="9.7109375" style="716" hidden="1" customWidth="1"/>
    <col min="23" max="23" width="4.5703125" style="716" hidden="1" customWidth="1"/>
    <col min="24" max="24" width="9.7109375" style="716" hidden="1" customWidth="1"/>
    <col min="25" max="25" width="4.5703125" style="914" hidden="1" customWidth="1"/>
    <col min="26" max="16384" width="9.140625" style="716"/>
  </cols>
  <sheetData>
    <row r="1" spans="1:25" ht="12.75" customHeight="1">
      <c r="A1" s="459" t="s">
        <v>204</v>
      </c>
      <c r="R1" s="915" t="str">
        <f>Summary!V1</f>
        <v>QUARTER ENDED 31 MARCH 2006</v>
      </c>
    </row>
    <row r="2" spans="1:25" ht="12.75" customHeight="1" thickBot="1">
      <c r="A2" s="916" t="s">
        <v>113</v>
      </c>
    </row>
    <row r="3" spans="1:25" ht="12.75" customHeight="1">
      <c r="A3" s="459" t="s">
        <v>205</v>
      </c>
      <c r="B3" s="1138" t="s">
        <v>206</v>
      </c>
      <c r="C3" s="1139"/>
      <c r="D3" s="778"/>
      <c r="E3" s="1140"/>
      <c r="F3" s="1138" t="s">
        <v>207</v>
      </c>
      <c r="G3" s="1139"/>
      <c r="H3" s="778"/>
      <c r="I3" s="1140"/>
      <c r="J3" s="917"/>
      <c r="K3" s="920"/>
      <c r="L3" s="918"/>
      <c r="M3" s="919"/>
      <c r="N3" s="1138" t="s">
        <v>208</v>
      </c>
      <c r="O3" s="1139"/>
      <c r="P3" s="778"/>
      <c r="Q3" s="1140"/>
      <c r="R3" s="1138" t="s">
        <v>209</v>
      </c>
      <c r="S3" s="1139"/>
      <c r="T3" s="778"/>
      <c r="U3" s="1140"/>
      <c r="V3" s="917"/>
      <c r="W3" s="920"/>
      <c r="X3" s="918"/>
      <c r="Y3" s="919"/>
    </row>
    <row r="4" spans="1:25" ht="12.75" customHeight="1">
      <c r="B4" s="1134" t="str">
        <f>Summary!C6</f>
        <v>31/03/2006</v>
      </c>
      <c r="C4" s="1135"/>
      <c r="D4" s="1136" t="str">
        <f>Summary!E6</f>
        <v>31/12/2005</v>
      </c>
      <c r="E4" s="1137"/>
      <c r="F4" s="1134" t="str">
        <f>Summary!C6</f>
        <v>31/03/2006</v>
      </c>
      <c r="G4" s="1135"/>
      <c r="H4" s="1136" t="str">
        <f>Summary!E6</f>
        <v>31/12/2005</v>
      </c>
      <c r="I4" s="1137"/>
      <c r="J4" s="921"/>
      <c r="K4" s="921"/>
      <c r="L4" s="923"/>
      <c r="M4" s="922"/>
      <c r="N4" s="1134" t="str">
        <f>Summary!C6</f>
        <v>31/03/2006</v>
      </c>
      <c r="O4" s="1135"/>
      <c r="P4" s="1136" t="str">
        <f>Summary!E6</f>
        <v>31/12/2005</v>
      </c>
      <c r="Q4" s="1137"/>
      <c r="R4" s="1134" t="str">
        <f>Summary!C6</f>
        <v>31/03/2006</v>
      </c>
      <c r="S4" s="1135"/>
      <c r="T4" s="1136" t="str">
        <f>Summary!E6</f>
        <v>31/12/2005</v>
      </c>
      <c r="U4" s="1137"/>
      <c r="V4" s="921"/>
      <c r="W4" s="921"/>
      <c r="X4" s="923"/>
      <c r="Y4" s="922"/>
    </row>
    <row r="5" spans="1:25" ht="12.75" customHeight="1">
      <c r="B5" s="1000" t="s">
        <v>116</v>
      </c>
      <c r="C5" s="416" t="s">
        <v>117</v>
      </c>
      <c r="D5" s="768" t="s">
        <v>116</v>
      </c>
      <c r="E5" s="757" t="s">
        <v>117</v>
      </c>
      <c r="F5" s="1000" t="s">
        <v>116</v>
      </c>
      <c r="G5" s="416" t="s">
        <v>117</v>
      </c>
      <c r="H5" s="768" t="s">
        <v>116</v>
      </c>
      <c r="I5" s="757" t="s">
        <v>117</v>
      </c>
      <c r="J5" s="924"/>
      <c r="K5" s="924"/>
      <c r="L5" s="924"/>
      <c r="M5" s="925"/>
      <c r="N5" s="1000" t="s">
        <v>116</v>
      </c>
      <c r="O5" s="416" t="s">
        <v>117</v>
      </c>
      <c r="P5" s="768" t="s">
        <v>116</v>
      </c>
      <c r="Q5" s="757" t="s">
        <v>117</v>
      </c>
      <c r="R5" s="1000" t="s">
        <v>116</v>
      </c>
      <c r="S5" s="416" t="s">
        <v>117</v>
      </c>
      <c r="T5" s="768" t="s">
        <v>116</v>
      </c>
      <c r="U5" s="757" t="s">
        <v>117</v>
      </c>
      <c r="V5" s="924"/>
      <c r="W5" s="924"/>
      <c r="X5" s="924"/>
      <c r="Y5" s="925"/>
    </row>
    <row r="6" spans="1:25" ht="12.75" customHeight="1">
      <c r="A6" s="459" t="s">
        <v>118</v>
      </c>
      <c r="B6" s="313"/>
      <c r="C6" s="395"/>
      <c r="D6" s="765"/>
      <c r="E6" s="752"/>
      <c r="F6" s="313"/>
      <c r="G6" s="395"/>
      <c r="H6" s="765"/>
      <c r="I6" s="752"/>
      <c r="N6" s="313"/>
      <c r="O6" s="395"/>
      <c r="P6" s="765"/>
      <c r="Q6" s="752"/>
      <c r="R6" s="313"/>
      <c r="S6" s="395"/>
      <c r="T6" s="765"/>
      <c r="U6" s="752"/>
    </row>
    <row r="7" spans="1:25" ht="12.75" customHeight="1">
      <c r="A7" s="459" t="s">
        <v>210</v>
      </c>
      <c r="B7" s="313">
        <f>'Equity local'!B7</f>
        <v>78407.272463289992</v>
      </c>
      <c r="C7" s="1119">
        <f t="shared" ref="C7:C12" si="0">(B7/B$12)*100</f>
        <v>93.054226773773124</v>
      </c>
      <c r="D7" s="981">
        <v>68821.399999999994</v>
      </c>
      <c r="E7" s="1015">
        <v>94</v>
      </c>
      <c r="F7" s="313">
        <f>'Varied Specialist'!B7</f>
        <v>3607.9612588799996</v>
      </c>
      <c r="G7" s="1119">
        <f t="shared" ref="G7:G12" si="1">(F7/F$12)*100</f>
        <v>77.008460112469194</v>
      </c>
      <c r="H7" s="981">
        <v>3609.1</v>
      </c>
      <c r="I7" s="1015">
        <v>86</v>
      </c>
      <c r="K7" s="914"/>
      <c r="N7" s="313">
        <f>'Small Co local'!B7</f>
        <v>3758.9689129100002</v>
      </c>
      <c r="O7" s="1119">
        <f t="shared" ref="O7:O12" si="2">(N7/N$12)*100</f>
        <v>70.6091208970563</v>
      </c>
      <c r="P7" s="981">
        <v>4351.3</v>
      </c>
      <c r="Q7" s="1015">
        <v>96</v>
      </c>
      <c r="R7" s="313">
        <f>'Value local'!B7</f>
        <v>8929.409074610001</v>
      </c>
      <c r="S7" s="1119">
        <f t="shared" ref="S7:S12" si="3">(R7/R$12)*100</f>
        <v>84.36917542052737</v>
      </c>
      <c r="T7" s="981">
        <v>8722.7999999999993</v>
      </c>
      <c r="U7" s="1015">
        <v>98</v>
      </c>
      <c r="W7" s="914"/>
    </row>
    <row r="8" spans="1:25" ht="12.75" customHeight="1">
      <c r="A8" s="926" t="s">
        <v>211</v>
      </c>
      <c r="B8" s="313">
        <f>'Equity local'!B8</f>
        <v>3215.3324295585576</v>
      </c>
      <c r="C8" s="1119">
        <f t="shared" si="0"/>
        <v>3.8159760396370555</v>
      </c>
      <c r="D8" s="981">
        <v>3622.8</v>
      </c>
      <c r="E8" s="1015">
        <v>5</v>
      </c>
      <c r="F8" s="313">
        <f>'Varied Specialist'!B8</f>
        <v>404.57935566645972</v>
      </c>
      <c r="G8" s="1119">
        <f t="shared" si="1"/>
        <v>8.6353569059221709</v>
      </c>
      <c r="H8" s="981">
        <v>443.9</v>
      </c>
      <c r="I8" s="1015">
        <v>11</v>
      </c>
      <c r="K8" s="914"/>
      <c r="N8" s="313">
        <f>'Small Co local'!B8</f>
        <v>185.66189449000001</v>
      </c>
      <c r="O8" s="1119">
        <f t="shared" si="2"/>
        <v>3.4875050732654982</v>
      </c>
      <c r="P8" s="981">
        <v>176.6</v>
      </c>
      <c r="Q8" s="1015">
        <v>4</v>
      </c>
      <c r="R8" s="313">
        <f>'Value local'!B8</f>
        <v>240.93588996</v>
      </c>
      <c r="S8" s="1119">
        <f t="shared" si="3"/>
        <v>2.2764734144542418</v>
      </c>
      <c r="T8" s="981">
        <v>193.7</v>
      </c>
      <c r="U8" s="1015">
        <v>2</v>
      </c>
      <c r="W8" s="914"/>
    </row>
    <row r="9" spans="1:25" ht="12.75" customHeight="1">
      <c r="A9" s="927" t="s">
        <v>212</v>
      </c>
      <c r="B9" s="313">
        <f>'Equity local'!B9</f>
        <v>9.3388339999999985</v>
      </c>
      <c r="C9" s="1119">
        <f t="shared" si="0"/>
        <v>1.1083384863891212E-2</v>
      </c>
      <c r="D9" s="981">
        <v>18.3</v>
      </c>
      <c r="E9" s="1015">
        <v>0</v>
      </c>
      <c r="F9" s="313">
        <f>'Varied Specialist'!B9</f>
        <v>-0.17499999999999999</v>
      </c>
      <c r="G9" s="1119">
        <f t="shared" si="1"/>
        <v>-3.735206548161645E-3</v>
      </c>
      <c r="H9" s="981">
        <v>0</v>
      </c>
      <c r="I9" s="1015">
        <v>0</v>
      </c>
      <c r="K9" s="914"/>
      <c r="N9" s="313">
        <f>'Small Co local'!B9</f>
        <v>0</v>
      </c>
      <c r="O9" s="1119">
        <f t="shared" si="2"/>
        <v>0</v>
      </c>
      <c r="P9" s="981">
        <v>0</v>
      </c>
      <c r="Q9" s="1015">
        <v>0</v>
      </c>
      <c r="R9" s="313">
        <f>'Value local'!B9</f>
        <v>1.6890000000000001</v>
      </c>
      <c r="S9" s="1119">
        <f t="shared" si="3"/>
        <v>1.5958451012223842E-2</v>
      </c>
      <c r="T9" s="981">
        <v>3.4</v>
      </c>
      <c r="U9" s="1015">
        <v>0</v>
      </c>
      <c r="W9" s="914"/>
    </row>
    <row r="10" spans="1:25" ht="12.75" customHeight="1">
      <c r="A10" s="928" t="s">
        <v>213</v>
      </c>
      <c r="B10" s="313">
        <f>'Equity local'!B10</f>
        <v>2206.5300000000002</v>
      </c>
      <c r="C10" s="1119">
        <f t="shared" si="0"/>
        <v>2.6187231943218912</v>
      </c>
      <c r="D10" s="981">
        <v>528.79999999999995</v>
      </c>
      <c r="E10" s="1015">
        <v>1</v>
      </c>
      <c r="F10" s="313">
        <f>'Varied Specialist'!B10</f>
        <v>672.78359322973847</v>
      </c>
      <c r="G10" s="1119">
        <f t="shared" si="1"/>
        <v>14.359918188156801</v>
      </c>
      <c r="H10" s="981">
        <v>147.6</v>
      </c>
      <c r="I10" s="1015">
        <v>4</v>
      </c>
      <c r="K10" s="914"/>
      <c r="N10" s="313">
        <f>'Small Co local'!B10</f>
        <v>1374.2999999999997</v>
      </c>
      <c r="O10" s="1119">
        <f t="shared" si="2"/>
        <v>25.815088418409545</v>
      </c>
      <c r="P10" s="981">
        <v>0</v>
      </c>
      <c r="Q10" s="1015">
        <v>0</v>
      </c>
      <c r="R10" s="313">
        <f>'Value local'!B10</f>
        <v>1411.7</v>
      </c>
      <c r="S10" s="1119">
        <f t="shared" si="3"/>
        <v>13.338392714006156</v>
      </c>
      <c r="T10" s="981">
        <v>7.4</v>
      </c>
      <c r="U10" s="1015">
        <v>0</v>
      </c>
      <c r="W10" s="914"/>
    </row>
    <row r="11" spans="1:25" ht="12.75" customHeight="1" thickBot="1">
      <c r="A11" s="929" t="s">
        <v>214</v>
      </c>
      <c r="B11" s="313">
        <f>'Equity local'!B11</f>
        <v>421.29090899999994</v>
      </c>
      <c r="C11" s="1119">
        <f t="shared" si="0"/>
        <v>0.49999060740404744</v>
      </c>
      <c r="D11" s="981">
        <v>412.7</v>
      </c>
      <c r="E11" s="1015">
        <v>1</v>
      </c>
      <c r="F11" s="313">
        <f>'Varied Specialist'!B11</f>
        <v>0</v>
      </c>
      <c r="G11" s="1119">
        <f t="shared" si="1"/>
        <v>0</v>
      </c>
      <c r="H11" s="981">
        <v>0</v>
      </c>
      <c r="I11" s="1015">
        <v>0</v>
      </c>
      <c r="K11" s="914"/>
      <c r="N11" s="313">
        <f>'Small Co local'!B11</f>
        <v>4.7</v>
      </c>
      <c r="O11" s="1119">
        <f t="shared" si="2"/>
        <v>8.8285611268663952E-2</v>
      </c>
      <c r="P11" s="981">
        <v>5.3</v>
      </c>
      <c r="Q11" s="1015">
        <v>0</v>
      </c>
      <c r="R11" s="313">
        <f>'Value local'!B11</f>
        <v>0</v>
      </c>
      <c r="S11" s="1119">
        <f t="shared" si="3"/>
        <v>0</v>
      </c>
      <c r="T11" s="981">
        <v>0.1</v>
      </c>
      <c r="U11" s="1015">
        <v>0</v>
      </c>
      <c r="W11" s="914"/>
    </row>
    <row r="12" spans="1:25" ht="12.75" customHeight="1" thickBot="1">
      <c r="A12" s="930" t="s">
        <v>127</v>
      </c>
      <c r="B12" s="952">
        <f>'Equity local'!B12</f>
        <v>84259.764635848551</v>
      </c>
      <c r="C12" s="1120">
        <f t="shared" si="0"/>
        <v>100</v>
      </c>
      <c r="D12" s="983">
        <v>73404.100000000006</v>
      </c>
      <c r="E12" s="1016">
        <v>100</v>
      </c>
      <c r="F12" s="952">
        <f>'Varied Specialist'!B12</f>
        <v>4685.1492077761977</v>
      </c>
      <c r="G12" s="1120">
        <f t="shared" si="1"/>
        <v>100</v>
      </c>
      <c r="H12" s="983">
        <v>4200.6000000000004</v>
      </c>
      <c r="I12" s="1016">
        <v>100</v>
      </c>
      <c r="J12" s="931"/>
      <c r="K12" s="932"/>
      <c r="L12" s="931"/>
      <c r="M12" s="932"/>
      <c r="N12" s="952">
        <f>'Small Co local'!B12</f>
        <v>5323.6308073999999</v>
      </c>
      <c r="O12" s="1120">
        <f t="shared" si="2"/>
        <v>100</v>
      </c>
      <c r="P12" s="983">
        <v>4533.2</v>
      </c>
      <c r="Q12" s="1016">
        <v>100</v>
      </c>
      <c r="R12" s="952">
        <f>'Value local'!B12</f>
        <v>10583.733964570001</v>
      </c>
      <c r="S12" s="1120">
        <f t="shared" si="3"/>
        <v>100</v>
      </c>
      <c r="T12" s="983">
        <v>8927.4</v>
      </c>
      <c r="U12" s="1016">
        <v>100</v>
      </c>
      <c r="V12" s="931"/>
      <c r="W12" s="932"/>
      <c r="X12" s="931"/>
      <c r="Y12" s="932"/>
    </row>
    <row r="13" spans="1:25" ht="12.75" customHeight="1">
      <c r="A13" s="459" t="s">
        <v>215</v>
      </c>
      <c r="B13" s="313"/>
      <c r="C13" s="1119"/>
      <c r="D13" s="981"/>
      <c r="E13" s="1015"/>
      <c r="F13" s="313"/>
      <c r="G13" s="1119"/>
      <c r="H13" s="981"/>
      <c r="I13" s="1015"/>
      <c r="K13" s="914"/>
      <c r="N13" s="313"/>
      <c r="O13" s="1119"/>
      <c r="P13" s="981"/>
      <c r="Q13" s="1015"/>
      <c r="R13" s="313"/>
      <c r="S13" s="1119"/>
      <c r="T13" s="981"/>
      <c r="U13" s="1015"/>
      <c r="W13" s="914"/>
    </row>
    <row r="14" spans="1:25" ht="12.75" customHeight="1">
      <c r="A14" s="716" t="s">
        <v>216</v>
      </c>
      <c r="B14" s="313">
        <f>'Equity local'!B14</f>
        <v>88.3</v>
      </c>
      <c r="C14" s="1119">
        <f t="shared" ref="C14:C21" si="4">(B14/B$75)*100</f>
        <v>0.1104874883053748</v>
      </c>
      <c r="D14" s="1121" t="s">
        <v>132</v>
      </c>
      <c r="E14" s="1015"/>
      <c r="F14" s="313">
        <f>'Varied Specialist'!B14</f>
        <v>0</v>
      </c>
      <c r="G14" s="1119">
        <f t="shared" ref="G14:G21" si="5">(F14/F$75)*100</f>
        <v>0</v>
      </c>
      <c r="H14" s="1121" t="s">
        <v>132</v>
      </c>
      <c r="I14" s="1015"/>
      <c r="K14" s="914"/>
      <c r="N14" s="313">
        <f>'Small Co local'!B14</f>
        <v>0</v>
      </c>
      <c r="O14" s="1119">
        <f t="shared" ref="O14:O21" si="6">(N14/N$75)*100</f>
        <v>0</v>
      </c>
      <c r="P14" s="1121" t="s">
        <v>132</v>
      </c>
      <c r="Q14" s="1015"/>
      <c r="R14" s="313">
        <f>'Value local'!B14</f>
        <v>0</v>
      </c>
      <c r="S14" s="1119">
        <f t="shared" ref="S14:S21" si="7">(R14/R$75)*100</f>
        <v>0</v>
      </c>
      <c r="T14" s="1121" t="s">
        <v>132</v>
      </c>
      <c r="U14" s="1015"/>
      <c r="W14" s="914"/>
    </row>
    <row r="15" spans="1:25" ht="12.75" customHeight="1">
      <c r="A15" s="716" t="s">
        <v>217</v>
      </c>
      <c r="B15" s="313">
        <f>'Equity local'!B15</f>
        <v>0</v>
      </c>
      <c r="C15" s="1119">
        <f t="shared" si="4"/>
        <v>0</v>
      </c>
      <c r="D15" s="1121" t="s">
        <v>132</v>
      </c>
      <c r="E15" s="1015"/>
      <c r="F15" s="313">
        <f>'Varied Specialist'!B15</f>
        <v>0</v>
      </c>
      <c r="G15" s="1119">
        <f t="shared" si="5"/>
        <v>0</v>
      </c>
      <c r="H15" s="1121" t="s">
        <v>132</v>
      </c>
      <c r="I15" s="1015"/>
      <c r="K15" s="914"/>
      <c r="N15" s="313">
        <f>'Small Co local'!B15</f>
        <v>0</v>
      </c>
      <c r="O15" s="1119">
        <f t="shared" si="6"/>
        <v>0</v>
      </c>
      <c r="P15" s="1121" t="s">
        <v>132</v>
      </c>
      <c r="Q15" s="1015"/>
      <c r="R15" s="313">
        <f>'Value local'!B15</f>
        <v>0</v>
      </c>
      <c r="S15" s="1119">
        <f t="shared" si="7"/>
        <v>0</v>
      </c>
      <c r="T15" s="1121" t="s">
        <v>132</v>
      </c>
      <c r="U15" s="1015"/>
      <c r="W15" s="914"/>
    </row>
    <row r="16" spans="1:25" ht="12.75" customHeight="1">
      <c r="A16" s="716" t="s">
        <v>218</v>
      </c>
      <c r="B16" s="313">
        <f>'Equity local'!B16</f>
        <v>0</v>
      </c>
      <c r="C16" s="1119">
        <f t="shared" si="4"/>
        <v>0</v>
      </c>
      <c r="D16" s="1121" t="s">
        <v>132</v>
      </c>
      <c r="E16" s="1015"/>
      <c r="F16" s="313">
        <f>'Varied Specialist'!B16</f>
        <v>0</v>
      </c>
      <c r="G16" s="1119">
        <f t="shared" si="5"/>
        <v>0</v>
      </c>
      <c r="H16" s="1121" t="s">
        <v>132</v>
      </c>
      <c r="I16" s="1015"/>
      <c r="K16" s="914"/>
      <c r="N16" s="313">
        <f>'Small Co local'!B16</f>
        <v>0</v>
      </c>
      <c r="O16" s="1119">
        <f t="shared" si="6"/>
        <v>0</v>
      </c>
      <c r="P16" s="1121" t="s">
        <v>132</v>
      </c>
      <c r="Q16" s="1015"/>
      <c r="R16" s="313">
        <f>'Value local'!B16</f>
        <v>0</v>
      </c>
      <c r="S16" s="1119">
        <f t="shared" si="7"/>
        <v>0</v>
      </c>
      <c r="T16" s="1121" t="s">
        <v>132</v>
      </c>
      <c r="U16" s="1015"/>
      <c r="W16" s="914"/>
    </row>
    <row r="17" spans="1:25" ht="12.75" customHeight="1">
      <c r="A17" s="716" t="s">
        <v>219</v>
      </c>
      <c r="B17" s="313">
        <f>'Equity local'!B17</f>
        <v>40</v>
      </c>
      <c r="C17" s="1119">
        <f t="shared" si="4"/>
        <v>5.0050957329728106E-2</v>
      </c>
      <c r="D17" s="1121" t="s">
        <v>132</v>
      </c>
      <c r="E17" s="1015"/>
      <c r="F17" s="313">
        <f>'Varied Specialist'!B17</f>
        <v>0.1</v>
      </c>
      <c r="G17" s="1119">
        <f t="shared" si="5"/>
        <v>2.4366337409045631E-3</v>
      </c>
      <c r="H17" s="1121" t="s">
        <v>132</v>
      </c>
      <c r="I17" s="1015"/>
      <c r="K17" s="914"/>
      <c r="N17" s="313">
        <f>'Small Co local'!B17</f>
        <v>0</v>
      </c>
      <c r="O17" s="1119">
        <f t="shared" si="6"/>
        <v>0</v>
      </c>
      <c r="P17" s="1121" t="s">
        <v>132</v>
      </c>
      <c r="Q17" s="1015"/>
      <c r="R17" s="313">
        <f>'Value local'!B17</f>
        <v>5.8</v>
      </c>
      <c r="S17" s="1119">
        <f t="shared" si="7"/>
        <v>5.6083089012115617E-2</v>
      </c>
      <c r="T17" s="1121" t="s">
        <v>132</v>
      </c>
      <c r="U17" s="1015"/>
      <c r="W17" s="914"/>
    </row>
    <row r="18" spans="1:25" ht="12.75" customHeight="1">
      <c r="A18" s="716" t="s">
        <v>220</v>
      </c>
      <c r="B18" s="313">
        <f>'Equity local'!B18</f>
        <v>30.5</v>
      </c>
      <c r="C18" s="1119">
        <f t="shared" si="4"/>
        <v>3.8163854963917686E-2</v>
      </c>
      <c r="D18" s="1121" t="s">
        <v>132</v>
      </c>
      <c r="E18" s="1015"/>
      <c r="F18" s="313">
        <f>'Varied Specialist'!B18</f>
        <v>0</v>
      </c>
      <c r="G18" s="1119">
        <f t="shared" si="5"/>
        <v>0</v>
      </c>
      <c r="H18" s="1121" t="s">
        <v>132</v>
      </c>
      <c r="I18" s="1015"/>
      <c r="K18" s="914"/>
      <c r="N18" s="313">
        <f>'Small Co local'!B18</f>
        <v>7.1</v>
      </c>
      <c r="O18" s="1119">
        <f t="shared" si="6"/>
        <v>0.13827840512401782</v>
      </c>
      <c r="P18" s="1121" t="s">
        <v>132</v>
      </c>
      <c r="Q18" s="1015"/>
      <c r="R18" s="313">
        <f>'Value local'!B18</f>
        <v>0</v>
      </c>
      <c r="S18" s="1119">
        <f t="shared" si="7"/>
        <v>0</v>
      </c>
      <c r="T18" s="1121" t="s">
        <v>132</v>
      </c>
      <c r="U18" s="1015"/>
      <c r="W18" s="914"/>
    </row>
    <row r="19" spans="1:25" ht="12.75" customHeight="1">
      <c r="A19" s="716" t="s">
        <v>221</v>
      </c>
      <c r="B19" s="313">
        <f>'Equity local'!B19</f>
        <v>13.68</v>
      </c>
      <c r="C19" s="1119">
        <f t="shared" si="4"/>
        <v>1.7117427406767013E-2</v>
      </c>
      <c r="D19" s="1121" t="s">
        <v>132</v>
      </c>
      <c r="E19" s="1015"/>
      <c r="F19" s="313">
        <f>'Varied Specialist'!B19</f>
        <v>152.9</v>
      </c>
      <c r="G19" s="1119">
        <f t="shared" si="5"/>
        <v>3.7256129898430768</v>
      </c>
      <c r="H19" s="1121" t="s">
        <v>132</v>
      </c>
      <c r="I19" s="1015"/>
      <c r="K19" s="914"/>
      <c r="N19" s="313">
        <f>'Small Co local'!B19</f>
        <v>0</v>
      </c>
      <c r="O19" s="1119">
        <f t="shared" si="6"/>
        <v>0</v>
      </c>
      <c r="P19" s="1121" t="s">
        <v>132</v>
      </c>
      <c r="Q19" s="1015"/>
      <c r="R19" s="313">
        <f>'Value local'!B19</f>
        <v>20.3</v>
      </c>
      <c r="S19" s="1119">
        <f t="shared" si="7"/>
        <v>0.19629081154240469</v>
      </c>
      <c r="T19" s="1121" t="s">
        <v>132</v>
      </c>
      <c r="U19" s="1015"/>
      <c r="W19" s="914"/>
    </row>
    <row r="20" spans="1:25" ht="12.75" customHeight="1" thickBot="1">
      <c r="A20" s="716" t="s">
        <v>222</v>
      </c>
      <c r="B20" s="313">
        <f>'Equity local'!B20</f>
        <v>298.47599999999994</v>
      </c>
      <c r="C20" s="1119">
        <f t="shared" si="4"/>
        <v>0.37347523849869813</v>
      </c>
      <c r="D20" s="1121" t="s">
        <v>132</v>
      </c>
      <c r="E20" s="1015"/>
      <c r="F20" s="313">
        <f>'Varied Specialist'!B20</f>
        <v>59.6</v>
      </c>
      <c r="G20" s="1119">
        <f t="shared" si="5"/>
        <v>1.4522337095791193</v>
      </c>
      <c r="H20" s="1121" t="s">
        <v>132</v>
      </c>
      <c r="I20" s="1015"/>
      <c r="K20" s="914"/>
      <c r="N20" s="313">
        <f>'Small Co local'!B20</f>
        <v>23.1</v>
      </c>
      <c r="O20" s="1119">
        <f t="shared" si="6"/>
        <v>0.44989171244574816</v>
      </c>
      <c r="P20" s="1121" t="s">
        <v>132</v>
      </c>
      <c r="Q20" s="1015"/>
      <c r="R20" s="313">
        <f>'Value local'!B20</f>
        <v>0</v>
      </c>
      <c r="S20" s="1119">
        <f t="shared" si="7"/>
        <v>0</v>
      </c>
      <c r="T20" s="1121" t="s">
        <v>132</v>
      </c>
      <c r="U20" s="1015"/>
      <c r="W20" s="914"/>
    </row>
    <row r="21" spans="1:25" ht="12.75" customHeight="1" thickBot="1">
      <c r="A21" s="931" t="s">
        <v>223</v>
      </c>
      <c r="B21" s="952">
        <f>'Equity local'!B21</f>
        <v>470.95599999999996</v>
      </c>
      <c r="C21" s="1120">
        <f t="shared" si="4"/>
        <v>0.58929496650448576</v>
      </c>
      <c r="D21" s="983">
        <v>134.30000000000001</v>
      </c>
      <c r="E21" s="1016">
        <v>0</v>
      </c>
      <c r="F21" s="952">
        <f>'Varied Specialist'!B21</f>
        <v>212.6</v>
      </c>
      <c r="G21" s="1120">
        <f t="shared" si="5"/>
        <v>5.1802833331631</v>
      </c>
      <c r="H21" s="983">
        <v>0</v>
      </c>
      <c r="I21" s="1016">
        <v>0</v>
      </c>
      <c r="J21" s="931"/>
      <c r="K21" s="932"/>
      <c r="L21" s="931"/>
      <c r="M21" s="932"/>
      <c r="N21" s="952">
        <f>'Small Co local'!B21</f>
        <v>30.200000000000003</v>
      </c>
      <c r="O21" s="1120">
        <f t="shared" si="6"/>
        <v>0.588170117569766</v>
      </c>
      <c r="P21" s="983">
        <v>2.6</v>
      </c>
      <c r="Q21" s="1016">
        <v>0</v>
      </c>
      <c r="R21" s="952">
        <f>'Value local'!B21</f>
        <v>26.1</v>
      </c>
      <c r="S21" s="1120">
        <f t="shared" si="7"/>
        <v>0.2523739005545203</v>
      </c>
      <c r="T21" s="983">
        <v>34.200000000000003</v>
      </c>
      <c r="U21" s="1016">
        <v>0</v>
      </c>
      <c r="W21" s="914"/>
    </row>
    <row r="22" spans="1:25" ht="12.75" customHeight="1" thickBot="1">
      <c r="A22" s="716" t="s">
        <v>143</v>
      </c>
      <c r="B22" s="313">
        <f>'Equity local'!B22</f>
        <v>922.23501552000005</v>
      </c>
      <c r="C22" s="1119">
        <f t="shared" ref="C22:C75" si="8">(B22/B$75)*100</f>
        <v>1.1539686352443166</v>
      </c>
      <c r="D22" s="981">
        <v>410.4</v>
      </c>
      <c r="E22" s="1015">
        <v>1</v>
      </c>
      <c r="F22" s="313">
        <f>'Varied Specialist'!B22</f>
        <v>5.5398543199999999</v>
      </c>
      <c r="G22" s="1119">
        <f t="shared" ref="G22:G75" si="9">(F22/F$75)*100</f>
        <v>0.13498595955807904</v>
      </c>
      <c r="H22" s="981">
        <v>4.2</v>
      </c>
      <c r="I22" s="1015">
        <v>0</v>
      </c>
      <c r="K22" s="914"/>
      <c r="N22" s="313">
        <f>'Small Co local'!B22</f>
        <v>71.7</v>
      </c>
      <c r="O22" s="1119">
        <f t="shared" ref="O22:O75" si="10">(N22/N$75)*100</f>
        <v>1.396417133435504</v>
      </c>
      <c r="P22" s="981">
        <v>0</v>
      </c>
      <c r="Q22" s="1015">
        <v>0</v>
      </c>
      <c r="R22" s="313">
        <f>'Value local'!B22</f>
        <v>133.80000000000001</v>
      </c>
      <c r="S22" s="1119">
        <f t="shared" ref="S22:S75" si="11">(R22/R$75)*100</f>
        <v>1.2937788465208742</v>
      </c>
      <c r="T22" s="981">
        <v>58.8</v>
      </c>
      <c r="U22" s="1015">
        <v>1</v>
      </c>
      <c r="V22" s="931"/>
      <c r="W22" s="932"/>
      <c r="X22" s="931"/>
      <c r="Y22" s="932"/>
    </row>
    <row r="23" spans="1:25" ht="12.75" customHeight="1">
      <c r="A23" s="716" t="s">
        <v>145</v>
      </c>
      <c r="B23" s="313">
        <f>'Equity local'!B23</f>
        <v>2594.3728916500004</v>
      </c>
      <c r="C23" s="1119">
        <f t="shared" si="8"/>
        <v>3.2462711724344375</v>
      </c>
      <c r="D23" s="981">
        <f>6758.1+786.2</f>
        <v>7544.3</v>
      </c>
      <c r="E23" s="1015">
        <v>11</v>
      </c>
      <c r="F23" s="313">
        <f>'Varied Specialist'!B23</f>
        <v>176.17428810999999</v>
      </c>
      <c r="G23" s="1119">
        <f t="shared" si="9"/>
        <v>4.2927221468866756</v>
      </c>
      <c r="H23" s="981">
        <f>150.5+3.4</f>
        <v>153.9</v>
      </c>
      <c r="I23" s="1015">
        <v>4</v>
      </c>
      <c r="K23" s="914"/>
      <c r="N23" s="313">
        <f>'Small Co local'!B23</f>
        <v>37</v>
      </c>
      <c r="O23" s="1119">
        <f t="shared" si="10"/>
        <v>0.72060577318150132</v>
      </c>
      <c r="P23" s="981">
        <f>35.6+24.2</f>
        <v>59.8</v>
      </c>
      <c r="Q23" s="1015">
        <v>2</v>
      </c>
      <c r="R23" s="313">
        <f>'Value local'!B23</f>
        <v>176.68</v>
      </c>
      <c r="S23" s="1119">
        <f t="shared" si="11"/>
        <v>1.7084069252863081</v>
      </c>
      <c r="T23" s="981">
        <f>419.9+323.7</f>
        <v>743.59999999999991</v>
      </c>
      <c r="U23" s="1015">
        <v>9</v>
      </c>
      <c r="W23" s="914"/>
    </row>
    <row r="24" spans="1:25" ht="12.75" customHeight="1">
      <c r="A24" s="716" t="s">
        <v>147</v>
      </c>
      <c r="B24" s="313">
        <f>'Equity local'!B24</f>
        <v>14909.821377210001</v>
      </c>
      <c r="C24" s="1119">
        <f t="shared" si="8"/>
        <v>18.656270838615143</v>
      </c>
      <c r="D24" s="981">
        <f>0+2607.9+3518.6+1096.1+94.1</f>
        <v>7316.7000000000007</v>
      </c>
      <c r="E24" s="1015">
        <f>0+4+5+2+0</f>
        <v>11</v>
      </c>
      <c r="F24" s="313">
        <f>'Varied Specialist'!B24</f>
        <v>181.64722657000002</v>
      </c>
      <c r="G24" s="1119">
        <f t="shared" si="9"/>
        <v>4.4260776120219782</v>
      </c>
      <c r="H24" s="981">
        <f>0+54.1+79.7+2.1+31.6</f>
        <v>167.5</v>
      </c>
      <c r="I24" s="1015">
        <f>0+2+2+0+1</f>
        <v>5</v>
      </c>
      <c r="K24" s="914"/>
      <c r="N24" s="313">
        <f>'Small Co local'!B24</f>
        <v>289.53986671000001</v>
      </c>
      <c r="O24" s="1119">
        <f t="shared" si="10"/>
        <v>5.6390297166872543</v>
      </c>
      <c r="P24" s="981">
        <f>22.7+0+103.8+25.3+19.9</f>
        <v>171.70000000000002</v>
      </c>
      <c r="Q24" s="1015">
        <f>1+0+2+1+0</f>
        <v>4</v>
      </c>
      <c r="R24" s="313">
        <f>'Value local'!B24</f>
        <v>944.56478205999997</v>
      </c>
      <c r="S24" s="1119">
        <f t="shared" si="11"/>
        <v>9.1334673706863043</v>
      </c>
      <c r="T24" s="981">
        <f>0+146.2+259.2+276.7+31.9</f>
        <v>713.99999999999989</v>
      </c>
      <c r="U24" s="1015">
        <f>0+2+3+3+0</f>
        <v>8</v>
      </c>
      <c r="W24" s="914"/>
    </row>
    <row r="25" spans="1:25" ht="12.75" customHeight="1" thickBot="1">
      <c r="A25" s="716" t="s">
        <v>149</v>
      </c>
      <c r="B25" s="313">
        <f>'Equity local'!B25</f>
        <v>917.97418579999999</v>
      </c>
      <c r="C25" s="1119">
        <f t="shared" si="8"/>
        <v>1.1486371700816926</v>
      </c>
      <c r="D25" s="981">
        <v>852.3</v>
      </c>
      <c r="E25" s="1015">
        <v>1</v>
      </c>
      <c r="F25" s="313">
        <f>'Varied Specialist'!B25</f>
        <v>204.10548480000003</v>
      </c>
      <c r="G25" s="1119">
        <f t="shared" si="9"/>
        <v>4.9733031096736342</v>
      </c>
      <c r="H25" s="981">
        <v>194.6</v>
      </c>
      <c r="I25" s="1015">
        <v>5</v>
      </c>
      <c r="K25" s="914"/>
      <c r="N25" s="313">
        <f>'Small Co local'!B25</f>
        <v>166.72159830000001</v>
      </c>
      <c r="O25" s="1119">
        <f t="shared" si="10"/>
        <v>3.2470417905142481</v>
      </c>
      <c r="P25" s="981">
        <v>208.9</v>
      </c>
      <c r="Q25" s="1015">
        <v>5</v>
      </c>
      <c r="R25" s="313">
        <f>'Value local'!B25</f>
        <v>124.99999999999999</v>
      </c>
      <c r="S25" s="1119">
        <f t="shared" si="11"/>
        <v>1.2086872631921468</v>
      </c>
      <c r="T25" s="981">
        <v>204.8</v>
      </c>
      <c r="U25" s="1015">
        <v>2</v>
      </c>
      <c r="W25" s="914"/>
    </row>
    <row r="26" spans="1:25" ht="12.75" customHeight="1" thickBot="1">
      <c r="A26" s="931" t="s">
        <v>224</v>
      </c>
      <c r="B26" s="952">
        <f>'Equity local'!B26</f>
        <v>19344.403470180001</v>
      </c>
      <c r="C26" s="1120">
        <f t="shared" si="8"/>
        <v>24.20514781637559</v>
      </c>
      <c r="D26" s="983">
        <f>SUM(D22:D25)</f>
        <v>16123.7</v>
      </c>
      <c r="E26" s="1016">
        <f>SUM(E22:E25)</f>
        <v>24</v>
      </c>
      <c r="F26" s="952">
        <f>'Varied Specialist'!B26</f>
        <v>567.46685379999997</v>
      </c>
      <c r="G26" s="1120">
        <f t="shared" si="9"/>
        <v>13.827088828140365</v>
      </c>
      <c r="H26" s="983">
        <f>SUM(H22:H25)</f>
        <v>520.20000000000005</v>
      </c>
      <c r="I26" s="1016">
        <f>SUM(I22:I25)</f>
        <v>14</v>
      </c>
      <c r="J26" s="931"/>
      <c r="K26" s="932"/>
      <c r="L26" s="931"/>
      <c r="M26" s="932"/>
      <c r="N26" s="952">
        <f>'Small Co local'!B26</f>
        <v>564.96146500999998</v>
      </c>
      <c r="O26" s="1120">
        <f t="shared" si="10"/>
        <v>11.003094413818507</v>
      </c>
      <c r="P26" s="983">
        <f>SUM(P22:P25)</f>
        <v>440.4</v>
      </c>
      <c r="Q26" s="1016">
        <f>SUM(Q22:Q25)</f>
        <v>11</v>
      </c>
      <c r="R26" s="952">
        <f>'Value local'!B26</f>
        <v>1380.04478206</v>
      </c>
      <c r="S26" s="1120">
        <f t="shared" si="11"/>
        <v>13.344340405685633</v>
      </c>
      <c r="T26" s="983">
        <f>SUM(T22:T25)</f>
        <v>1721.1999999999996</v>
      </c>
      <c r="U26" s="1016">
        <f>SUM(U22:U25)</f>
        <v>20</v>
      </c>
      <c r="V26" s="931"/>
      <c r="W26" s="932"/>
      <c r="X26" s="931"/>
      <c r="Y26" s="932"/>
    </row>
    <row r="27" spans="1:25" ht="12.75" customHeight="1">
      <c r="A27" s="716" t="s">
        <v>225</v>
      </c>
      <c r="B27" s="313">
        <f>'Equity local'!B27</f>
        <v>320.32464099999999</v>
      </c>
      <c r="C27" s="1119">
        <f t="shared" si="8"/>
        <v>0.40081387345878683</v>
      </c>
      <c r="D27" s="981">
        <v>304.2</v>
      </c>
      <c r="E27" s="1015">
        <v>0</v>
      </c>
      <c r="F27" s="313">
        <f>'Varied Specialist'!B27</f>
        <v>60.1</v>
      </c>
      <c r="G27" s="1119">
        <f t="shared" si="9"/>
        <v>1.4644168782836422</v>
      </c>
      <c r="H27" s="981">
        <v>63.3</v>
      </c>
      <c r="I27" s="1015">
        <v>2</v>
      </c>
      <c r="K27" s="914"/>
      <c r="N27" s="313">
        <f>'Small Co local'!B27</f>
        <v>89.028822000000005</v>
      </c>
      <c r="O27" s="1119">
        <f t="shared" si="10"/>
        <v>1.7339103543986019</v>
      </c>
      <c r="P27" s="981">
        <v>133.5</v>
      </c>
      <c r="Q27" s="1015">
        <v>3</v>
      </c>
      <c r="R27" s="313">
        <f>'Value local'!B27</f>
        <v>123.47174321999999</v>
      </c>
      <c r="S27" s="1119">
        <f t="shared" si="11"/>
        <v>1.1939097871531625</v>
      </c>
      <c r="T27" s="981">
        <v>74</v>
      </c>
      <c r="U27" s="1015">
        <v>1</v>
      </c>
      <c r="W27" s="914"/>
    </row>
    <row r="28" spans="1:25" ht="12.75" customHeight="1">
      <c r="A28" s="716" t="s">
        <v>226</v>
      </c>
      <c r="B28" s="313">
        <f>'Equity local'!B28</f>
        <v>1457.0825485</v>
      </c>
      <c r="C28" s="1119">
        <f t="shared" si="8"/>
        <v>1.8232094115216246</v>
      </c>
      <c r="D28" s="981">
        <v>1363.8</v>
      </c>
      <c r="E28" s="1015">
        <v>2</v>
      </c>
      <c r="F28" s="313">
        <f>'Varied Specialist'!B28</f>
        <v>30.777802000000001</v>
      </c>
      <c r="G28" s="1119">
        <f t="shared" si="9"/>
        <v>0.74994230824079933</v>
      </c>
      <c r="H28" s="981">
        <v>45.6</v>
      </c>
      <c r="I28" s="1015">
        <v>1</v>
      </c>
      <c r="K28" s="914"/>
      <c r="N28" s="313">
        <f>'Small Co local'!B28</f>
        <v>111.89412899999999</v>
      </c>
      <c r="O28" s="1119">
        <f t="shared" si="10"/>
        <v>2.1792312254733957</v>
      </c>
      <c r="P28" s="981">
        <v>30.6</v>
      </c>
      <c r="Q28" s="1015">
        <v>1</v>
      </c>
      <c r="R28" s="313">
        <f>'Value local'!B28</f>
        <v>115.9031875</v>
      </c>
      <c r="S28" s="1119">
        <f t="shared" si="11"/>
        <v>1.1207256519569699</v>
      </c>
      <c r="T28" s="981">
        <v>130.6</v>
      </c>
      <c r="U28" s="1015">
        <v>1</v>
      </c>
      <c r="W28" s="914"/>
    </row>
    <row r="29" spans="1:25" ht="12.75" customHeight="1">
      <c r="A29" s="716" t="s">
        <v>227</v>
      </c>
      <c r="B29" s="313">
        <f>'Equity local'!B29</f>
        <v>2717.5844257999997</v>
      </c>
      <c r="C29" s="1119">
        <f t="shared" si="8"/>
        <v>3.4004425533912364</v>
      </c>
      <c r="D29" s="981">
        <v>2338.1</v>
      </c>
      <c r="E29" s="1015">
        <v>3</v>
      </c>
      <c r="F29" s="313">
        <f>'Varied Specialist'!B29</f>
        <v>178.97373391999997</v>
      </c>
      <c r="G29" s="1119">
        <f t="shared" si="9"/>
        <v>4.3609343880514739</v>
      </c>
      <c r="H29" s="981">
        <v>175.6</v>
      </c>
      <c r="I29" s="1015">
        <v>5</v>
      </c>
      <c r="K29" s="914"/>
      <c r="N29" s="313">
        <f>'Small Co local'!B29</f>
        <v>216.37555265</v>
      </c>
      <c r="O29" s="1119">
        <f t="shared" si="10"/>
        <v>4.214093849052106</v>
      </c>
      <c r="P29" s="981">
        <v>250.4</v>
      </c>
      <c r="Q29" s="1015">
        <v>6</v>
      </c>
      <c r="R29" s="313">
        <f>'Value local'!B29</f>
        <v>526.22119970000006</v>
      </c>
      <c r="S29" s="1119">
        <f t="shared" si="11"/>
        <v>5.08829489359265</v>
      </c>
      <c r="T29" s="981">
        <v>425.2</v>
      </c>
      <c r="U29" s="1015">
        <v>5</v>
      </c>
      <c r="W29" s="914"/>
    </row>
    <row r="30" spans="1:25" ht="12.75" customHeight="1" thickBot="1">
      <c r="A30" s="716" t="s">
        <v>228</v>
      </c>
      <c r="B30" s="313">
        <f>'Equity local'!B30</f>
        <v>1237.9634372800001</v>
      </c>
      <c r="C30" s="1119">
        <f t="shared" si="8"/>
        <v>1.5490313793766206</v>
      </c>
      <c r="D30" s="981">
        <v>2197.1999999999998</v>
      </c>
      <c r="E30" s="1015">
        <v>3</v>
      </c>
      <c r="F30" s="313">
        <f>'Varied Specialist'!B30</f>
        <v>52.347735600000007</v>
      </c>
      <c r="G30" s="1119">
        <f t="shared" si="9"/>
        <v>1.2755225882291099</v>
      </c>
      <c r="H30" s="981">
        <v>94.3</v>
      </c>
      <c r="I30" s="1015">
        <v>3</v>
      </c>
      <c r="K30" s="914"/>
      <c r="N30" s="313">
        <f>'Small Co local'!B30</f>
        <v>81.117499999999993</v>
      </c>
      <c r="O30" s="1119">
        <f t="shared" si="10"/>
        <v>1.5798307785419037</v>
      </c>
      <c r="P30" s="981">
        <v>134.6</v>
      </c>
      <c r="Q30" s="1015">
        <v>3</v>
      </c>
      <c r="R30" s="313">
        <f>'Value local'!B30</f>
        <v>135.93668539999999</v>
      </c>
      <c r="S30" s="1119">
        <f t="shared" si="11"/>
        <v>1.3144395219483029</v>
      </c>
      <c r="T30" s="981">
        <v>227.5</v>
      </c>
      <c r="U30" s="1015">
        <v>3</v>
      </c>
      <c r="W30" s="914"/>
    </row>
    <row r="31" spans="1:25" ht="12.75" customHeight="1" thickBot="1">
      <c r="A31" s="716" t="s">
        <v>229</v>
      </c>
      <c r="B31" s="313">
        <f>'Equity local'!B31</f>
        <v>208.73818</v>
      </c>
      <c r="C31" s="1119">
        <f t="shared" si="8"/>
        <v>0.26118864350662763</v>
      </c>
      <c r="D31" s="1122" t="s">
        <v>132</v>
      </c>
      <c r="E31" s="1015"/>
      <c r="F31" s="313">
        <f>'Varied Specialist'!B31</f>
        <v>48.1</v>
      </c>
      <c r="G31" s="1119">
        <f t="shared" si="9"/>
        <v>1.1720208293750947</v>
      </c>
      <c r="H31" s="1122" t="s">
        <v>132</v>
      </c>
      <c r="I31" s="1015"/>
      <c r="J31" s="931"/>
      <c r="K31" s="932"/>
      <c r="L31" s="931"/>
      <c r="M31" s="932"/>
      <c r="N31" s="313">
        <f>'Small Co local'!B31</f>
        <v>23.172750000000001</v>
      </c>
      <c r="O31" s="1119">
        <f t="shared" si="10"/>
        <v>0.45130857920247663</v>
      </c>
      <c r="P31" s="1122" t="s">
        <v>132</v>
      </c>
      <c r="Q31" s="1015"/>
      <c r="R31" s="313">
        <f>'Value local'!B31</f>
        <v>12.4</v>
      </c>
      <c r="S31" s="1119">
        <f t="shared" si="11"/>
        <v>0.11990177650866099</v>
      </c>
      <c r="T31" s="1122" t="s">
        <v>132</v>
      </c>
      <c r="U31" s="1015"/>
      <c r="W31" s="914"/>
    </row>
    <row r="32" spans="1:25" ht="12.75" customHeight="1" thickBot="1">
      <c r="A32" s="716" t="s">
        <v>230</v>
      </c>
      <c r="B32" s="313">
        <f>'Equity local'!B32</f>
        <v>1638.1538882000002</v>
      </c>
      <c r="C32" s="1119">
        <f t="shared" si="8"/>
        <v>2.04977925894566</v>
      </c>
      <c r="D32" s="981">
        <v>1.1000000000000001</v>
      </c>
      <c r="E32" s="1015">
        <v>0</v>
      </c>
      <c r="F32" s="313">
        <f>'Varied Specialist'!B32</f>
        <v>7</v>
      </c>
      <c r="G32" s="1119">
        <f t="shared" si="9"/>
        <v>0.17056436186331939</v>
      </c>
      <c r="H32" s="981">
        <v>0</v>
      </c>
      <c r="I32" s="1015">
        <v>0</v>
      </c>
      <c r="K32" s="914"/>
      <c r="N32" s="313">
        <f>'Small Co local'!B32</f>
        <v>38</v>
      </c>
      <c r="O32" s="1119">
        <f t="shared" si="10"/>
        <v>0.74008160488910946</v>
      </c>
      <c r="P32" s="981">
        <v>0</v>
      </c>
      <c r="Q32" s="1015">
        <v>0</v>
      </c>
      <c r="R32" s="313">
        <f>'Value local'!B32</f>
        <v>69.099999999999994</v>
      </c>
      <c r="S32" s="1119">
        <f t="shared" si="11"/>
        <v>0.6681623190926187</v>
      </c>
      <c r="T32" s="981">
        <v>0</v>
      </c>
      <c r="U32" s="1015">
        <v>0</v>
      </c>
      <c r="W32" s="914"/>
    </row>
    <row r="33" spans="1:25" ht="12.75" customHeight="1" thickBot="1">
      <c r="A33" s="716" t="s">
        <v>231</v>
      </c>
      <c r="B33" s="313">
        <f>'Equity local'!B33</f>
        <v>0</v>
      </c>
      <c r="C33" s="1119">
        <f t="shared" si="8"/>
        <v>0</v>
      </c>
      <c r="D33" s="981">
        <v>0</v>
      </c>
      <c r="E33" s="1015">
        <v>0</v>
      </c>
      <c r="F33" s="313">
        <f>'Varied Specialist'!B33</f>
        <v>0</v>
      </c>
      <c r="G33" s="1119">
        <f t="shared" si="9"/>
        <v>0</v>
      </c>
      <c r="H33" s="981">
        <v>0</v>
      </c>
      <c r="I33" s="1015">
        <v>0</v>
      </c>
      <c r="K33" s="914"/>
      <c r="N33" s="313">
        <f>'Small Co local'!B33</f>
        <v>0</v>
      </c>
      <c r="O33" s="1119">
        <f t="shared" si="10"/>
        <v>0</v>
      </c>
      <c r="P33" s="981">
        <v>0</v>
      </c>
      <c r="Q33" s="1015">
        <v>0</v>
      </c>
      <c r="R33" s="313">
        <f>'Value local'!B33</f>
        <v>0</v>
      </c>
      <c r="S33" s="1119">
        <f t="shared" si="11"/>
        <v>0</v>
      </c>
      <c r="T33" s="981">
        <v>0</v>
      </c>
      <c r="U33" s="1015">
        <v>0</v>
      </c>
      <c r="V33" s="931"/>
      <c r="W33" s="932"/>
      <c r="X33" s="931"/>
      <c r="Y33" s="932"/>
    </row>
    <row r="34" spans="1:25" ht="12.75" customHeight="1" thickBot="1">
      <c r="A34" s="931" t="s">
        <v>232</v>
      </c>
      <c r="B34" s="952">
        <f>'Equity local'!B34</f>
        <v>7579.8471207800003</v>
      </c>
      <c r="C34" s="1120">
        <f t="shared" si="8"/>
        <v>9.4844651202005572</v>
      </c>
      <c r="D34" s="983">
        <f>D27+D28+D29+D30+D32+D33</f>
        <v>6204.4</v>
      </c>
      <c r="E34" s="1016">
        <f>E27+E28+E29+E30+E31+E32+E33</f>
        <v>8</v>
      </c>
      <c r="F34" s="952">
        <f>'Varied Specialist'!B34</f>
        <v>377.29927151999999</v>
      </c>
      <c r="G34" s="1120">
        <f t="shared" si="9"/>
        <v>9.1934013540434378</v>
      </c>
      <c r="H34" s="983">
        <f>H27+H28+H29+H30+H32+H33</f>
        <v>378.8</v>
      </c>
      <c r="I34" s="1016">
        <f>I27+I28+I29+I30+I31+I32+I33</f>
        <v>11</v>
      </c>
      <c r="J34" s="931"/>
      <c r="K34" s="932"/>
      <c r="L34" s="931"/>
      <c r="M34" s="932"/>
      <c r="N34" s="952">
        <f>'Small Co local'!B34</f>
        <v>559.58875365000006</v>
      </c>
      <c r="O34" s="1120">
        <f t="shared" si="10"/>
        <v>10.898456391557595</v>
      </c>
      <c r="P34" s="983">
        <f>P27+P28+P29+P30+P32+P33</f>
        <v>549.1</v>
      </c>
      <c r="Q34" s="1016">
        <f>Q27+Q28+Q29+Q30+Q31+Q32+Q33</f>
        <v>13</v>
      </c>
      <c r="R34" s="952">
        <f>'Value local'!B34</f>
        <v>983.03281582</v>
      </c>
      <c r="S34" s="1120">
        <f t="shared" si="11"/>
        <v>9.5054339502523657</v>
      </c>
      <c r="T34" s="983">
        <f>T27+T28+T29+T30+T32+T33</f>
        <v>857.3</v>
      </c>
      <c r="U34" s="1016">
        <f>U27+U28+U29+U30+U31+U32+U33</f>
        <v>10</v>
      </c>
      <c r="W34" s="914"/>
    </row>
    <row r="35" spans="1:25" ht="12.75" customHeight="1">
      <c r="A35" s="716" t="s">
        <v>233</v>
      </c>
      <c r="B35" s="313">
        <f>'Equity local'!B35</f>
        <v>2249.63814116</v>
      </c>
      <c r="C35" s="1119">
        <f t="shared" si="8"/>
        <v>2.8149135652632005</v>
      </c>
      <c r="D35" s="981">
        <v>1949.3</v>
      </c>
      <c r="E35" s="1015">
        <v>3</v>
      </c>
      <c r="F35" s="313">
        <f>'Varied Specialist'!B35</f>
        <v>115.80127207</v>
      </c>
      <c r="G35" s="1119">
        <f t="shared" si="9"/>
        <v>2.8216528676543113</v>
      </c>
      <c r="H35" s="981">
        <v>157.1</v>
      </c>
      <c r="I35" s="1015">
        <v>4</v>
      </c>
      <c r="K35" s="914"/>
      <c r="N35" s="313">
        <f>'Small Co local'!B35</f>
        <v>185.301018</v>
      </c>
      <c r="O35" s="1119">
        <f t="shared" si="10"/>
        <v>3.6088914418164677</v>
      </c>
      <c r="P35" s="981">
        <v>130.4</v>
      </c>
      <c r="Q35" s="1015">
        <v>3</v>
      </c>
      <c r="R35" s="313">
        <f>'Value local'!B35</f>
        <v>134.56738755000001</v>
      </c>
      <c r="S35" s="1119">
        <f t="shared" si="11"/>
        <v>1.3011990989818119</v>
      </c>
      <c r="T35" s="981">
        <v>88.6</v>
      </c>
      <c r="U35" s="1015">
        <v>1</v>
      </c>
      <c r="W35" s="914"/>
    </row>
    <row r="36" spans="1:25" ht="12.75" customHeight="1">
      <c r="A36" s="716" t="s">
        <v>234</v>
      </c>
      <c r="B36" s="313">
        <f>'Equity local'!B36</f>
        <v>1634.3375004</v>
      </c>
      <c r="C36" s="1119">
        <f t="shared" si="8"/>
        <v>2.0450039123723722</v>
      </c>
      <c r="D36" s="981">
        <v>1424.6</v>
      </c>
      <c r="E36" s="1015">
        <v>2</v>
      </c>
      <c r="F36" s="313">
        <f>'Varied Specialist'!B36</f>
        <v>65.086987399999998</v>
      </c>
      <c r="G36" s="1119">
        <f t="shared" si="9"/>
        <v>1.5859314959267012</v>
      </c>
      <c r="H36" s="981">
        <v>65.2</v>
      </c>
      <c r="I36" s="1015">
        <v>2</v>
      </c>
      <c r="K36" s="914"/>
      <c r="N36" s="313">
        <f>'Small Co local'!B36</f>
        <v>89.591579999999993</v>
      </c>
      <c r="O36" s="1119">
        <f t="shared" si="10"/>
        <v>1.7448705344987114</v>
      </c>
      <c r="P36" s="981">
        <v>58.6</v>
      </c>
      <c r="Q36" s="1015">
        <v>1</v>
      </c>
      <c r="R36" s="313">
        <f>'Value local'!B36</f>
        <v>65.5</v>
      </c>
      <c r="S36" s="1119">
        <f t="shared" si="11"/>
        <v>0.63335212591268497</v>
      </c>
      <c r="T36" s="981">
        <v>52</v>
      </c>
      <c r="U36" s="1015">
        <v>1</v>
      </c>
      <c r="W36" s="914"/>
    </row>
    <row r="37" spans="1:25" ht="12.75" customHeight="1">
      <c r="A37" s="716" t="s">
        <v>235</v>
      </c>
      <c r="B37" s="313">
        <f>'Equity local'!B37</f>
        <v>5071.1982317300008</v>
      </c>
      <c r="C37" s="1119">
        <f t="shared" si="8"/>
        <v>6.3454581576727733</v>
      </c>
      <c r="D37" s="981">
        <v>4819.3</v>
      </c>
      <c r="E37" s="1015">
        <v>7</v>
      </c>
      <c r="F37" s="313">
        <f>'Varied Specialist'!B37</f>
        <v>476.68268555000003</v>
      </c>
      <c r="G37" s="1119">
        <f t="shared" si="9"/>
        <v>11.6150111531613</v>
      </c>
      <c r="H37" s="981">
        <v>334.2</v>
      </c>
      <c r="I37" s="1015">
        <v>9</v>
      </c>
      <c r="K37" s="914"/>
      <c r="N37" s="313">
        <f>'Small Co local'!B37</f>
        <v>738.54872790000013</v>
      </c>
      <c r="O37" s="1119">
        <f t="shared" si="10"/>
        <v>14.383850732448483</v>
      </c>
      <c r="P37" s="981">
        <v>648.70000000000005</v>
      </c>
      <c r="Q37" s="1015">
        <v>15</v>
      </c>
      <c r="R37" s="313">
        <f>'Value local'!B37</f>
        <v>1013.33180612</v>
      </c>
      <c r="S37" s="1119">
        <f t="shared" si="11"/>
        <v>9.7984099795579045</v>
      </c>
      <c r="T37" s="981">
        <v>999.7</v>
      </c>
      <c r="U37" s="1015">
        <v>11</v>
      </c>
      <c r="W37" s="914"/>
    </row>
    <row r="38" spans="1:25" ht="12.75" customHeight="1" thickBot="1">
      <c r="A38" s="716" t="s">
        <v>236</v>
      </c>
      <c r="B38" s="313">
        <f>'Equity local'!B38</f>
        <v>1429.08869579</v>
      </c>
      <c r="C38" s="1119">
        <f t="shared" si="8"/>
        <v>1.788181433334552</v>
      </c>
      <c r="D38" s="981">
        <v>1093.3</v>
      </c>
      <c r="E38" s="1015">
        <v>2</v>
      </c>
      <c r="F38" s="313">
        <f>'Varied Specialist'!B38</f>
        <v>96.97726870000001</v>
      </c>
      <c r="G38" s="1119">
        <f t="shared" si="9"/>
        <v>2.3629808501518799</v>
      </c>
      <c r="H38" s="981">
        <v>74.3</v>
      </c>
      <c r="I38" s="1015">
        <v>2</v>
      </c>
      <c r="K38" s="914"/>
      <c r="N38" s="313">
        <f>'Small Co local'!B38</f>
        <v>237.90014689999998</v>
      </c>
      <c r="O38" s="1119">
        <f t="shared" si="10"/>
        <v>4.633303224239655</v>
      </c>
      <c r="P38" s="981">
        <v>176</v>
      </c>
      <c r="Q38" s="1015">
        <v>4</v>
      </c>
      <c r="R38" s="313">
        <f>'Value local'!B38</f>
        <v>56.099999999999994</v>
      </c>
      <c r="S38" s="1119">
        <f t="shared" si="11"/>
        <v>0.54245884372063546</v>
      </c>
      <c r="T38" s="981">
        <v>45.6</v>
      </c>
      <c r="U38" s="1015">
        <v>1</v>
      </c>
      <c r="W38" s="914"/>
    </row>
    <row r="39" spans="1:25" ht="12.75" customHeight="1" thickBot="1">
      <c r="A39" s="931" t="s">
        <v>237</v>
      </c>
      <c r="B39" s="952">
        <f>'Equity local'!B39</f>
        <v>10384.262569080001</v>
      </c>
      <c r="C39" s="1120">
        <f t="shared" si="8"/>
        <v>12.9935570686429</v>
      </c>
      <c r="D39" s="983">
        <f>SUM(D35:D38)</f>
        <v>9286.5</v>
      </c>
      <c r="E39" s="1016">
        <f>SUM(E35:E38)</f>
        <v>14</v>
      </c>
      <c r="F39" s="952">
        <f>'Varied Specialist'!B39</f>
        <v>754.54821371999992</v>
      </c>
      <c r="G39" s="1120">
        <f t="shared" si="9"/>
        <v>18.385576366894188</v>
      </c>
      <c r="H39" s="983">
        <f>SUM(H35:H38)</f>
        <v>630.79999999999995</v>
      </c>
      <c r="I39" s="1016">
        <f>SUM(I35:I38)</f>
        <v>17</v>
      </c>
      <c r="K39" s="914"/>
      <c r="N39" s="952">
        <f>'Small Co local'!B39</f>
        <v>1251.3414728000002</v>
      </c>
      <c r="O39" s="1120">
        <f t="shared" si="10"/>
        <v>24.370915933003317</v>
      </c>
      <c r="P39" s="983">
        <f>SUM(P35:P38)</f>
        <v>1013.7</v>
      </c>
      <c r="Q39" s="1016">
        <f>SUM(Q35:Q38)</f>
        <v>23</v>
      </c>
      <c r="R39" s="952">
        <f>'Value local'!B39</f>
        <v>1269.4991936699998</v>
      </c>
      <c r="S39" s="1120">
        <f t="shared" si="11"/>
        <v>12.275420048173036</v>
      </c>
      <c r="T39" s="983">
        <f>SUM(T35:T38)</f>
        <v>1185.8999999999999</v>
      </c>
      <c r="U39" s="1016">
        <f>SUM(U35:U38)</f>
        <v>14</v>
      </c>
      <c r="W39" s="914"/>
    </row>
    <row r="40" spans="1:25" ht="12.75" customHeight="1" thickBot="1">
      <c r="A40" s="716" t="s">
        <v>238</v>
      </c>
      <c r="B40" s="313">
        <f>'Equity local'!B40</f>
        <v>9995.9569499900008</v>
      </c>
      <c r="C40" s="1119">
        <f t="shared" si="8"/>
        <v>12.507680369343715</v>
      </c>
      <c r="D40" s="981">
        <v>8968.7999999999993</v>
      </c>
      <c r="E40" s="1015">
        <v>13</v>
      </c>
      <c r="F40" s="313">
        <f>'Varied Specialist'!B40</f>
        <v>238.62531999000004</v>
      </c>
      <c r="G40" s="1119">
        <f t="shared" si="9"/>
        <v>5.814425061217821</v>
      </c>
      <c r="H40" s="981">
        <v>235.1</v>
      </c>
      <c r="I40" s="1015">
        <v>7</v>
      </c>
      <c r="K40" s="914"/>
      <c r="N40" s="313">
        <f>'Small Co local'!B40</f>
        <v>31.404513999999999</v>
      </c>
      <c r="O40" s="1119">
        <f t="shared" si="10"/>
        <v>0.61162902952322384</v>
      </c>
      <c r="P40" s="981">
        <v>0</v>
      </c>
      <c r="Q40" s="1015">
        <v>0</v>
      </c>
      <c r="R40" s="313">
        <f>'Value local'!B40</f>
        <v>1662.3845755</v>
      </c>
      <c r="S40" s="1119">
        <f t="shared" si="11"/>
        <v>16.074424503471469</v>
      </c>
      <c r="T40" s="981">
        <v>1360.6</v>
      </c>
      <c r="U40" s="1015">
        <v>16</v>
      </c>
      <c r="W40" s="914"/>
    </row>
    <row r="41" spans="1:25" ht="12.75" customHeight="1" thickBot="1">
      <c r="A41" s="716" t="s">
        <v>239</v>
      </c>
      <c r="B41" s="313">
        <f>'Equity local'!B41</f>
        <v>3805.4207276500001</v>
      </c>
      <c r="C41" s="1119">
        <f t="shared" si="8"/>
        <v>4.7616237615318262</v>
      </c>
      <c r="D41" s="981">
        <v>1125.5</v>
      </c>
      <c r="E41" s="1015">
        <v>2</v>
      </c>
      <c r="F41" s="313">
        <f>'Varied Specialist'!B41</f>
        <v>224.49736371</v>
      </c>
      <c r="G41" s="1119">
        <f t="shared" si="9"/>
        <v>5.4701785115990953</v>
      </c>
      <c r="H41" s="981">
        <v>189.2</v>
      </c>
      <c r="I41" s="1015">
        <v>5</v>
      </c>
      <c r="J41" s="931"/>
      <c r="K41" s="932"/>
      <c r="L41" s="931"/>
      <c r="M41" s="932"/>
      <c r="N41" s="313">
        <f>'Small Co local'!B41</f>
        <v>330.48943150000002</v>
      </c>
      <c r="O41" s="1119">
        <f t="shared" si="10"/>
        <v>6.43655654903709</v>
      </c>
      <c r="P41" s="981">
        <v>222.7</v>
      </c>
      <c r="Q41" s="1015">
        <v>5</v>
      </c>
      <c r="R41" s="313">
        <f>'Value local'!B41</f>
        <v>651.22360408000009</v>
      </c>
      <c r="S41" s="1119">
        <f t="shared" si="11"/>
        <v>6.2970054059326523</v>
      </c>
      <c r="T41" s="981">
        <v>283.39999999999998</v>
      </c>
      <c r="U41" s="1015">
        <v>3</v>
      </c>
      <c r="W41" s="914"/>
    </row>
    <row r="42" spans="1:25" ht="12.75" customHeight="1">
      <c r="A42" s="716" t="s">
        <v>40</v>
      </c>
      <c r="B42" s="313">
        <f>'Equity local'!B42</f>
        <v>265.00421100000005</v>
      </c>
      <c r="C42" s="1119">
        <f t="shared" si="8"/>
        <v>0.33159286142398164</v>
      </c>
      <c r="D42" s="981">
        <v>209.5</v>
      </c>
      <c r="E42" s="1015">
        <v>0</v>
      </c>
      <c r="F42" s="313">
        <f>'Varied Specialist'!B42</f>
        <v>76.73366206</v>
      </c>
      <c r="G42" s="1119">
        <f t="shared" si="9"/>
        <v>1.8697183003856432</v>
      </c>
      <c r="H42" s="981">
        <v>22.5</v>
      </c>
      <c r="I42" s="1015">
        <v>1</v>
      </c>
      <c r="K42" s="914"/>
      <c r="N42" s="313">
        <f>'Small Co local'!B42</f>
        <v>75.546747999999994</v>
      </c>
      <c r="O42" s="1119">
        <f t="shared" si="10"/>
        <v>1.4713357501050821</v>
      </c>
      <c r="P42" s="981">
        <v>61.3</v>
      </c>
      <c r="Q42" s="1015">
        <v>1</v>
      </c>
      <c r="R42" s="313">
        <f>'Value local'!B42</f>
        <v>45.2</v>
      </c>
      <c r="S42" s="1119">
        <f t="shared" si="11"/>
        <v>0.4370613143702804</v>
      </c>
      <c r="T42" s="981">
        <v>37.5</v>
      </c>
      <c r="U42" s="1015">
        <v>0</v>
      </c>
      <c r="W42" s="914"/>
    </row>
    <row r="43" spans="1:25" ht="12.75" customHeight="1">
      <c r="A43" s="716" t="s">
        <v>240</v>
      </c>
      <c r="B43" s="313">
        <f>'Equity local'!B43</f>
        <v>3312.1699188300004</v>
      </c>
      <c r="C43" s="1119">
        <f t="shared" si="8"/>
        <v>4.1444318819042341</v>
      </c>
      <c r="D43" s="981">
        <v>2373.5</v>
      </c>
      <c r="E43" s="1015">
        <v>3</v>
      </c>
      <c r="F43" s="313">
        <f>'Varied Specialist'!B43</f>
        <v>216.64763486999999</v>
      </c>
      <c r="G43" s="1119">
        <f t="shared" si="9"/>
        <v>5.2789093701141381</v>
      </c>
      <c r="H43" s="981">
        <v>177.1</v>
      </c>
      <c r="I43" s="1015">
        <v>5</v>
      </c>
      <c r="K43" s="914"/>
      <c r="N43" s="313">
        <f>'Small Co local'!B43</f>
        <v>80.800000000000011</v>
      </c>
      <c r="O43" s="1119">
        <f t="shared" si="10"/>
        <v>1.5736472019747383</v>
      </c>
      <c r="P43" s="981">
        <v>81.8</v>
      </c>
      <c r="Q43" s="1015">
        <v>2</v>
      </c>
      <c r="R43" s="313">
        <f>'Value local'!B43</f>
        <v>347.27864700000003</v>
      </c>
      <c r="S43" s="1119">
        <f t="shared" si="11"/>
        <v>3.3580102192600139</v>
      </c>
      <c r="T43" s="981">
        <v>268.3</v>
      </c>
      <c r="U43" s="1015">
        <v>3</v>
      </c>
      <c r="W43" s="914"/>
    </row>
    <row r="44" spans="1:25" ht="12.75" customHeight="1">
      <c r="A44" s="716" t="s">
        <v>241</v>
      </c>
      <c r="B44" s="313">
        <f>'Equity local'!B44</f>
        <v>627.23207600000001</v>
      </c>
      <c r="C44" s="1119">
        <f t="shared" si="8"/>
        <v>0.78483914679281941</v>
      </c>
      <c r="D44" s="981">
        <v>977</v>
      </c>
      <c r="E44" s="1015">
        <v>1</v>
      </c>
      <c r="F44" s="313">
        <f>'Varied Specialist'!B44</f>
        <v>36.01076235</v>
      </c>
      <c r="G44" s="1119">
        <f t="shared" si="9"/>
        <v>0.87745038577705681</v>
      </c>
      <c r="H44" s="981">
        <v>39.299999999999997</v>
      </c>
      <c r="I44" s="1015">
        <v>1</v>
      </c>
      <c r="K44" s="914"/>
      <c r="N44" s="313">
        <f>'Small Co local'!B44</f>
        <v>71.040786159999982</v>
      </c>
      <c r="O44" s="1119">
        <f t="shared" si="10"/>
        <v>1.3835783956283374</v>
      </c>
      <c r="P44" s="981">
        <v>94.7</v>
      </c>
      <c r="Q44" s="1015">
        <v>2</v>
      </c>
      <c r="R44" s="313">
        <f>'Value local'!B44</f>
        <v>133.47979000000001</v>
      </c>
      <c r="S44" s="1119">
        <f t="shared" si="11"/>
        <v>1.2906825765325001</v>
      </c>
      <c r="T44" s="981">
        <v>58.1</v>
      </c>
      <c r="U44" s="1015">
        <v>1</v>
      </c>
      <c r="W44" s="914"/>
    </row>
    <row r="45" spans="1:25" ht="12.75" customHeight="1">
      <c r="A45" s="716" t="s">
        <v>242</v>
      </c>
      <c r="B45" s="313">
        <f>'Equity local'!B45</f>
        <v>1318.55440673</v>
      </c>
      <c r="C45" s="1119">
        <f t="shared" si="8"/>
        <v>1.6498727587042048</v>
      </c>
      <c r="D45" s="981">
        <v>2849.2</v>
      </c>
      <c r="E45" s="1015">
        <v>5</v>
      </c>
      <c r="F45" s="313">
        <f>'Varied Specialist'!B45</f>
        <v>72.741054999999989</v>
      </c>
      <c r="G45" s="1119">
        <f t="shared" si="9"/>
        <v>1.7724330896199452</v>
      </c>
      <c r="H45" s="981">
        <v>130</v>
      </c>
      <c r="I45" s="1015">
        <v>0</v>
      </c>
      <c r="K45" s="914"/>
      <c r="N45" s="313">
        <f>'Small Co local'!B45</f>
        <v>0.9</v>
      </c>
      <c r="O45" s="1119">
        <f t="shared" si="10"/>
        <v>1.752824853684733E-2</v>
      </c>
      <c r="P45" s="981">
        <v>45</v>
      </c>
      <c r="Q45" s="1015">
        <v>1</v>
      </c>
      <c r="R45" s="313">
        <f>'Value local'!B45</f>
        <v>1.1000000000000001</v>
      </c>
      <c r="S45" s="1119">
        <f t="shared" si="11"/>
        <v>1.0636447916090894E-2</v>
      </c>
      <c r="T45" s="981">
        <v>334.2</v>
      </c>
      <c r="U45" s="1015">
        <v>4</v>
      </c>
      <c r="W45" s="914"/>
    </row>
    <row r="46" spans="1:25" ht="12.75" customHeight="1" thickBot="1">
      <c r="A46" s="716" t="s">
        <v>243</v>
      </c>
      <c r="B46" s="313">
        <f>'Equity local'!B46</f>
        <v>26.396123079999995</v>
      </c>
      <c r="C46" s="1119">
        <f t="shared" si="8"/>
        <v>3.3028780748683276E-2</v>
      </c>
      <c r="D46" s="981">
        <v>13.1</v>
      </c>
      <c r="E46" s="1015">
        <v>0</v>
      </c>
      <c r="F46" s="313">
        <f>'Varied Specialist'!B46</f>
        <v>0.81899999999999995</v>
      </c>
      <c r="G46" s="1119">
        <f t="shared" si="9"/>
        <v>1.9956030338008367E-2</v>
      </c>
      <c r="H46" s="981">
        <v>0.1</v>
      </c>
      <c r="I46" s="1015">
        <v>0</v>
      </c>
      <c r="K46" s="914"/>
      <c r="N46" s="313">
        <f>'Small Co local'!B46</f>
        <v>0</v>
      </c>
      <c r="O46" s="1119">
        <f t="shared" si="10"/>
        <v>0</v>
      </c>
      <c r="P46" s="981">
        <v>0</v>
      </c>
      <c r="Q46" s="1015">
        <v>0</v>
      </c>
      <c r="R46" s="313">
        <f>'Value local'!B46</f>
        <v>0</v>
      </c>
      <c r="S46" s="1119">
        <f t="shared" si="11"/>
        <v>0</v>
      </c>
      <c r="T46" s="981">
        <v>0</v>
      </c>
      <c r="U46" s="1015">
        <v>0</v>
      </c>
      <c r="W46" s="914"/>
    </row>
    <row r="47" spans="1:25" ht="12.75" customHeight="1" thickBot="1">
      <c r="A47" s="931" t="s">
        <v>244</v>
      </c>
      <c r="B47" s="952">
        <f>'Equity local'!B47</f>
        <v>19350.734413280003</v>
      </c>
      <c r="C47" s="1120">
        <f t="shared" si="8"/>
        <v>24.213069560449469</v>
      </c>
      <c r="D47" s="983">
        <f>SUM(D40:D46)</f>
        <v>16516.599999999999</v>
      </c>
      <c r="E47" s="1016">
        <f>SUM(E40:E46)</f>
        <v>24</v>
      </c>
      <c r="F47" s="952">
        <f>'Varied Specialist'!B47</f>
        <v>866.07479798000008</v>
      </c>
      <c r="G47" s="1120">
        <f t="shared" si="9"/>
        <v>21.10307074905171</v>
      </c>
      <c r="H47" s="983">
        <f>SUM(H40:H46)</f>
        <v>793.3</v>
      </c>
      <c r="I47" s="1016">
        <f>SUM(I40:I46)</f>
        <v>19</v>
      </c>
      <c r="J47" s="931"/>
      <c r="K47" s="932"/>
      <c r="L47" s="931"/>
      <c r="M47" s="932"/>
      <c r="N47" s="952">
        <f>'Small Co local'!B47</f>
        <v>590.18147966000004</v>
      </c>
      <c r="O47" s="1120">
        <f t="shared" si="10"/>
        <v>11.49427517480532</v>
      </c>
      <c r="P47" s="983">
        <f>SUM(P40:P46)</f>
        <v>505.5</v>
      </c>
      <c r="Q47" s="1016">
        <f>SUM(Q40:Q46)</f>
        <v>11</v>
      </c>
      <c r="R47" s="952">
        <f>'Value local'!B47</f>
        <v>2840.6666165799998</v>
      </c>
      <c r="S47" s="1120">
        <f t="shared" si="11"/>
        <v>27.467820467483005</v>
      </c>
      <c r="T47" s="983">
        <f>SUM(T40:T46)</f>
        <v>2342.1</v>
      </c>
      <c r="U47" s="1016">
        <f>SUM(U40:U46)</f>
        <v>27</v>
      </c>
      <c r="W47" s="914"/>
    </row>
    <row r="48" spans="1:25" ht="12.75" customHeight="1">
      <c r="A48" s="716" t="s">
        <v>245</v>
      </c>
      <c r="B48" s="313">
        <f>'Equity local'!B48</f>
        <v>628.41239074999999</v>
      </c>
      <c r="C48" s="1119">
        <f t="shared" si="8"/>
        <v>0.78631604387251686</v>
      </c>
      <c r="D48" s="981">
        <v>522.6</v>
      </c>
      <c r="E48" s="1015">
        <v>1</v>
      </c>
      <c r="F48" s="313">
        <f>'Varied Specialist'!B48</f>
        <v>222.9393097</v>
      </c>
      <c r="G48" s="1119">
        <f t="shared" si="9"/>
        <v>5.4322144418899185</v>
      </c>
      <c r="H48" s="981">
        <v>193.9</v>
      </c>
      <c r="I48" s="1015">
        <v>5</v>
      </c>
      <c r="K48" s="914"/>
      <c r="N48" s="313">
        <f>'Small Co local'!B48</f>
        <v>46.3</v>
      </c>
      <c r="O48" s="1119">
        <f t="shared" si="10"/>
        <v>0.90173100806225703</v>
      </c>
      <c r="P48" s="981">
        <v>31.5</v>
      </c>
      <c r="Q48" s="1015">
        <v>1</v>
      </c>
      <c r="R48" s="313">
        <f>'Value local'!B48</f>
        <v>54.224999999999994</v>
      </c>
      <c r="S48" s="1119">
        <f t="shared" si="11"/>
        <v>0.52432853477275332</v>
      </c>
      <c r="T48" s="981">
        <v>55.3</v>
      </c>
      <c r="U48" s="1015">
        <v>1</v>
      </c>
      <c r="W48" s="914"/>
    </row>
    <row r="49" spans="1:25" ht="12.75" customHeight="1" thickBot="1">
      <c r="A49" s="716" t="s">
        <v>246</v>
      </c>
      <c r="B49" s="313">
        <f>'Equity local'!B49</f>
        <v>150.74597145000001</v>
      </c>
      <c r="C49" s="1119">
        <f t="shared" si="8"/>
        <v>0.18862450461680905</v>
      </c>
      <c r="D49" s="981">
        <v>151.9</v>
      </c>
      <c r="E49" s="1015">
        <v>0</v>
      </c>
      <c r="F49" s="313">
        <f>'Varied Specialist'!B49</f>
        <v>0</v>
      </c>
      <c r="G49" s="1119">
        <f t="shared" si="9"/>
        <v>0</v>
      </c>
      <c r="H49" s="981">
        <v>0.7</v>
      </c>
      <c r="I49" s="1015">
        <v>0</v>
      </c>
      <c r="K49" s="914"/>
      <c r="N49" s="313">
        <f>'Small Co local'!B49</f>
        <v>33.710428</v>
      </c>
      <c r="O49" s="1119">
        <f t="shared" si="10"/>
        <v>0.65653862251944139</v>
      </c>
      <c r="P49" s="981">
        <v>42</v>
      </c>
      <c r="Q49" s="1015">
        <v>1</v>
      </c>
      <c r="R49" s="313">
        <f>'Value local'!B49</f>
        <v>16.899999999999999</v>
      </c>
      <c r="S49" s="1119">
        <f t="shared" si="11"/>
        <v>0.16341451798357826</v>
      </c>
      <c r="T49" s="981">
        <v>13.7</v>
      </c>
      <c r="U49" s="1015">
        <v>0</v>
      </c>
      <c r="W49" s="914"/>
    </row>
    <row r="50" spans="1:25" ht="12.75" customHeight="1" thickBot="1">
      <c r="A50" s="931" t="s">
        <v>247</v>
      </c>
      <c r="B50" s="952">
        <f>'Equity local'!B50</f>
        <v>779.15836220000006</v>
      </c>
      <c r="C50" s="1120">
        <f t="shared" si="8"/>
        <v>0.97494054848932599</v>
      </c>
      <c r="D50" s="983">
        <f>SUM(D48:D49)</f>
        <v>674.5</v>
      </c>
      <c r="E50" s="1016">
        <f>SUM(E48:E49)</f>
        <v>1</v>
      </c>
      <c r="F50" s="952">
        <f>'Varied Specialist'!B50</f>
        <v>222.9393097</v>
      </c>
      <c r="G50" s="1120">
        <f t="shared" si="9"/>
        <v>5.4322144418899185</v>
      </c>
      <c r="H50" s="983"/>
      <c r="I50" s="1016"/>
      <c r="J50" s="931"/>
      <c r="K50" s="932"/>
      <c r="L50" s="931"/>
      <c r="M50" s="932"/>
      <c r="N50" s="952">
        <f>'Small Co local'!B50</f>
        <v>80.01042799999999</v>
      </c>
      <c r="O50" s="1120">
        <f t="shared" si="10"/>
        <v>1.5582696305816983</v>
      </c>
      <c r="P50" s="983"/>
      <c r="Q50" s="1016"/>
      <c r="R50" s="952">
        <f>'Value local'!B50</f>
        <v>71.125</v>
      </c>
      <c r="S50" s="1120">
        <f t="shared" si="11"/>
        <v>0.68774305275633163</v>
      </c>
      <c r="T50" s="983"/>
      <c r="U50" s="1016"/>
      <c r="W50" s="914"/>
    </row>
    <row r="51" spans="1:25" ht="12.75" customHeight="1">
      <c r="A51" s="716" t="s">
        <v>248</v>
      </c>
      <c r="B51" s="313">
        <f>'Equity local'!B51</f>
        <v>1362.9065919999998</v>
      </c>
      <c r="C51" s="1119">
        <f t="shared" si="8"/>
        <v>1.7053694920149287</v>
      </c>
      <c r="D51" s="981">
        <v>1199.4000000000001</v>
      </c>
      <c r="E51" s="1015">
        <v>2</v>
      </c>
      <c r="F51" s="313">
        <f>'Varied Specialist'!B51</f>
        <v>190.69144070000002</v>
      </c>
      <c r="G51" s="1119">
        <f t="shared" si="9"/>
        <v>4.6464519851132158</v>
      </c>
      <c r="H51" s="981">
        <v>185.5</v>
      </c>
      <c r="I51" s="1015">
        <v>5</v>
      </c>
      <c r="K51" s="914"/>
      <c r="N51" s="313">
        <f>'Small Co local'!B51</f>
        <v>585.78859535000004</v>
      </c>
      <c r="O51" s="1119">
        <f t="shared" si="10"/>
        <v>11.408720099272768</v>
      </c>
      <c r="P51" s="981">
        <v>476.5</v>
      </c>
      <c r="Q51" s="1015">
        <v>11</v>
      </c>
      <c r="R51" s="313">
        <f>'Value local'!B51</f>
        <v>642.20579801999997</v>
      </c>
      <c r="S51" s="1119">
        <f t="shared" si="11"/>
        <v>6.2098077473193802</v>
      </c>
      <c r="T51" s="981">
        <v>206.5</v>
      </c>
      <c r="U51" s="1015">
        <v>2</v>
      </c>
      <c r="W51" s="914"/>
    </row>
    <row r="52" spans="1:25" ht="12.75" customHeight="1" thickBot="1">
      <c r="A52" s="716" t="s">
        <v>249</v>
      </c>
      <c r="B52" s="313">
        <f>'Equity local'!B52</f>
        <v>28</v>
      </c>
      <c r="C52" s="1119">
        <f t="shared" si="8"/>
        <v>3.5035670130809674E-2</v>
      </c>
      <c r="D52" s="981">
        <v>0</v>
      </c>
      <c r="E52" s="1015">
        <v>0</v>
      </c>
      <c r="F52" s="313">
        <f>'Varied Specialist'!B52</f>
        <v>0</v>
      </c>
      <c r="G52" s="1119">
        <f t="shared" si="9"/>
        <v>0</v>
      </c>
      <c r="H52" s="981">
        <v>10.9</v>
      </c>
      <c r="I52" s="1015">
        <v>0</v>
      </c>
      <c r="K52" s="914"/>
      <c r="N52" s="313">
        <f>'Small Co local'!B52</f>
        <v>0</v>
      </c>
      <c r="O52" s="1119">
        <f t="shared" si="10"/>
        <v>0</v>
      </c>
      <c r="P52" s="981">
        <v>0</v>
      </c>
      <c r="Q52" s="1015">
        <v>0</v>
      </c>
      <c r="R52" s="313">
        <f>'Value local'!B52</f>
        <v>0</v>
      </c>
      <c r="S52" s="1119">
        <f t="shared" si="11"/>
        <v>0</v>
      </c>
      <c r="T52" s="981">
        <v>0</v>
      </c>
      <c r="U52" s="1015">
        <v>0</v>
      </c>
      <c r="W52" s="914"/>
    </row>
    <row r="53" spans="1:25" ht="12.75" customHeight="1" thickBot="1">
      <c r="A53" s="716" t="s">
        <v>250</v>
      </c>
      <c r="B53" s="313">
        <f>'Equity local'!B53</f>
        <v>2231.5370631999999</v>
      </c>
      <c r="C53" s="1119">
        <f t="shared" si="8"/>
        <v>2.7922641582482495</v>
      </c>
      <c r="D53" s="981">
        <v>1891.1</v>
      </c>
      <c r="E53" s="1015">
        <v>3</v>
      </c>
      <c r="F53" s="313">
        <f>'Varied Specialist'!B53</f>
        <v>112.57846760000001</v>
      </c>
      <c r="G53" s="1119">
        <f t="shared" si="9"/>
        <v>2.7431249265349114</v>
      </c>
      <c r="H53" s="981">
        <v>166.1</v>
      </c>
      <c r="I53" s="1015">
        <v>5</v>
      </c>
      <c r="K53" s="914"/>
      <c r="N53" s="313">
        <f>'Small Co local'!B53</f>
        <v>268.14292249999994</v>
      </c>
      <c r="O53" s="1119">
        <f t="shared" si="10"/>
        <v>5.2223064321962127</v>
      </c>
      <c r="P53" s="981">
        <v>184.1</v>
      </c>
      <c r="Q53" s="1015">
        <v>4</v>
      </c>
      <c r="R53" s="313">
        <f>'Value local'!B53</f>
        <v>170.70350000000002</v>
      </c>
      <c r="S53" s="1119">
        <f t="shared" si="11"/>
        <v>1.6506171698585654</v>
      </c>
      <c r="T53" s="981">
        <v>148.4</v>
      </c>
      <c r="U53" s="1015">
        <v>2</v>
      </c>
      <c r="V53" s="931"/>
      <c r="W53" s="932"/>
      <c r="X53" s="931"/>
      <c r="Y53" s="932"/>
    </row>
    <row r="54" spans="1:25" ht="12.75" customHeight="1" thickBot="1">
      <c r="A54" s="716" t="s">
        <v>251</v>
      </c>
      <c r="B54" s="313">
        <f>'Equity local'!B54</f>
        <v>1985.6100366999999</v>
      </c>
      <c r="C54" s="1119">
        <f t="shared" si="8"/>
        <v>2.4845420805087888</v>
      </c>
      <c r="D54" s="981">
        <v>1766.7</v>
      </c>
      <c r="E54" s="1015">
        <v>3</v>
      </c>
      <c r="F54" s="313">
        <f>'Varied Specialist'!B54</f>
        <v>116.79415101000001</v>
      </c>
      <c r="G54" s="1119">
        <f t="shared" si="9"/>
        <v>2.8458456909126872</v>
      </c>
      <c r="H54" s="981">
        <v>63.5</v>
      </c>
      <c r="I54" s="1015">
        <v>2</v>
      </c>
      <c r="J54" s="931"/>
      <c r="K54" s="932"/>
      <c r="L54" s="931"/>
      <c r="M54" s="932"/>
      <c r="N54" s="313">
        <f>'Small Co local'!B54</f>
        <v>202.24108634999999</v>
      </c>
      <c r="O54" s="1119">
        <f t="shared" si="10"/>
        <v>3.9388133621164467</v>
      </c>
      <c r="P54" s="981">
        <v>60.1</v>
      </c>
      <c r="Q54" s="1015">
        <v>1</v>
      </c>
      <c r="R54" s="313">
        <f>'Value local'!B54</f>
        <v>732.46873871000003</v>
      </c>
      <c r="S54" s="1119">
        <f t="shared" si="11"/>
        <v>7.0826050813215495</v>
      </c>
      <c r="T54" s="981">
        <v>240.7</v>
      </c>
      <c r="U54" s="1015">
        <v>3</v>
      </c>
      <c r="V54" s="931"/>
      <c r="W54" s="932"/>
      <c r="X54" s="931"/>
      <c r="Y54" s="932"/>
    </row>
    <row r="55" spans="1:25" ht="12.75" customHeight="1" thickBot="1">
      <c r="A55" s="716" t="s">
        <v>252</v>
      </c>
      <c r="B55" s="313">
        <f>'Equity local'!B55</f>
        <v>117.62631920000001</v>
      </c>
      <c r="C55" s="1119">
        <f t="shared" si="8"/>
        <v>0.14718274707830448</v>
      </c>
      <c r="D55" s="981">
        <v>62.4</v>
      </c>
      <c r="E55" s="1015">
        <v>0</v>
      </c>
      <c r="F55" s="313">
        <f>'Varied Specialist'!B55</f>
        <v>51.9</v>
      </c>
      <c r="G55" s="1119">
        <f t="shared" si="9"/>
        <v>1.264612911529468</v>
      </c>
      <c r="H55" s="981">
        <v>45.7</v>
      </c>
      <c r="I55" s="1015">
        <v>1</v>
      </c>
      <c r="K55" s="914"/>
      <c r="N55" s="313">
        <f>'Small Co local'!B55</f>
        <v>243.90248339999999</v>
      </c>
      <c r="O55" s="1119">
        <f t="shared" si="10"/>
        <v>4.7502037197660893</v>
      </c>
      <c r="P55" s="981">
        <v>232.4</v>
      </c>
      <c r="Q55" s="1015">
        <v>5</v>
      </c>
      <c r="R55" s="313">
        <f>'Value local'!B55</f>
        <v>313.34933410000002</v>
      </c>
      <c r="S55" s="1119">
        <f t="shared" si="11"/>
        <v>3.0299307924512857</v>
      </c>
      <c r="T55" s="981">
        <v>228.6</v>
      </c>
      <c r="U55" s="1015">
        <v>3</v>
      </c>
      <c r="V55" s="931"/>
      <c r="W55" s="933"/>
      <c r="X55" s="931"/>
      <c r="Y55" s="932"/>
    </row>
    <row r="56" spans="1:25" ht="12.75" customHeight="1" thickBot="1">
      <c r="A56" s="716" t="s">
        <v>253</v>
      </c>
      <c r="B56" s="313">
        <f>'Equity local'!B56</f>
        <v>1652.80078422</v>
      </c>
      <c r="C56" s="1119">
        <f t="shared" si="8"/>
        <v>2.0681065381384092</v>
      </c>
      <c r="D56" s="981">
        <v>931.8</v>
      </c>
      <c r="E56" s="1015">
        <v>1</v>
      </c>
      <c r="F56" s="313">
        <f>'Varied Specialist'!B56</f>
        <v>65.899914700000011</v>
      </c>
      <c r="G56" s="1119">
        <f t="shared" si="9"/>
        <v>1.6057395568075263</v>
      </c>
      <c r="H56" s="981">
        <v>78.900000000000006</v>
      </c>
      <c r="I56" s="1015">
        <v>2</v>
      </c>
      <c r="K56" s="914"/>
      <c r="N56" s="313">
        <f>'Small Co local'!B56</f>
        <v>193.7744395</v>
      </c>
      <c r="O56" s="1119">
        <f t="shared" si="10"/>
        <v>3.7739183729380961</v>
      </c>
      <c r="P56" s="981">
        <v>220.1</v>
      </c>
      <c r="Q56" s="1015">
        <v>5</v>
      </c>
      <c r="R56" s="313">
        <f>'Value local'!B56</f>
        <v>190.81012905</v>
      </c>
      <c r="S56" s="1119">
        <f t="shared" si="11"/>
        <v>1.8450381813662788</v>
      </c>
      <c r="T56" s="981">
        <v>111.9</v>
      </c>
      <c r="U56" s="1015">
        <v>1</v>
      </c>
      <c r="V56" s="931"/>
      <c r="W56" s="932"/>
      <c r="X56" s="931"/>
      <c r="Y56" s="932"/>
    </row>
    <row r="57" spans="1:25" ht="12.75" customHeight="1" thickBot="1">
      <c r="A57" s="716" t="s">
        <v>254</v>
      </c>
      <c r="B57" s="313">
        <f>'Equity local'!B57</f>
        <v>2506.0882119999997</v>
      </c>
      <c r="C57" s="1119">
        <f t="shared" si="8"/>
        <v>3.1358028540836651</v>
      </c>
      <c r="D57" s="981">
        <v>2930.8</v>
      </c>
      <c r="E57" s="1015">
        <v>4</v>
      </c>
      <c r="F57" s="313">
        <f>'Varied Specialist'!B57</f>
        <v>191.65768300000002</v>
      </c>
      <c r="G57" s="1119">
        <f t="shared" si="9"/>
        <v>4.6699957710139088</v>
      </c>
      <c r="H57" s="981">
        <v>177.6</v>
      </c>
      <c r="I57" s="1015">
        <v>5</v>
      </c>
      <c r="K57" s="914"/>
      <c r="N57" s="313">
        <f>'Small Co local'!B57</f>
        <v>159.97604999999999</v>
      </c>
      <c r="O57" s="1119">
        <f t="shared" si="10"/>
        <v>3.1156666270479056</v>
      </c>
      <c r="P57" s="981">
        <v>226</v>
      </c>
      <c r="Q57" s="1015">
        <v>5</v>
      </c>
      <c r="R57" s="313">
        <f>'Value local'!B57</f>
        <v>274.37241800000004</v>
      </c>
      <c r="S57" s="1119">
        <f t="shared" si="11"/>
        <v>2.6530435760626543</v>
      </c>
      <c r="T57" s="981">
        <v>685.6</v>
      </c>
      <c r="U57" s="1015">
        <v>8</v>
      </c>
      <c r="V57" s="931"/>
      <c r="W57" s="932"/>
      <c r="X57" s="931"/>
      <c r="Y57" s="932"/>
    </row>
    <row r="58" spans="1:25" ht="12.75" customHeight="1" thickBot="1">
      <c r="A58" s="931" t="s">
        <v>255</v>
      </c>
      <c r="B58" s="952">
        <f>'Equity local'!B58</f>
        <v>9884.5690073199985</v>
      </c>
      <c r="C58" s="1120">
        <f t="shared" si="8"/>
        <v>12.368303540203154</v>
      </c>
      <c r="D58" s="983">
        <f>SUM(D51:D57)</f>
        <v>8782.2000000000007</v>
      </c>
      <c r="E58" s="1016">
        <f>SUM(E51:E57)</f>
        <v>13</v>
      </c>
      <c r="F58" s="952">
        <f>'Varied Specialist'!B58</f>
        <v>729.52165701000001</v>
      </c>
      <c r="G58" s="1120">
        <f t="shared" si="9"/>
        <v>17.775770841911719</v>
      </c>
      <c r="H58" s="983">
        <f>SUM(H51:H57)</f>
        <v>728.2</v>
      </c>
      <c r="I58" s="1016">
        <f>SUM(I51:I57)</f>
        <v>20</v>
      </c>
      <c r="K58" s="914"/>
      <c r="N58" s="952">
        <f>'Small Co local'!B58</f>
        <v>1653.8255770999999</v>
      </c>
      <c r="O58" s="1120">
        <f t="shared" si="10"/>
        <v>32.209628613337514</v>
      </c>
      <c r="P58" s="983">
        <f>SUM(P51:P57)</f>
        <v>1399.2</v>
      </c>
      <c r="Q58" s="1016">
        <f>SUM(Q51:Q57)</f>
        <v>31</v>
      </c>
      <c r="R58" s="952">
        <f>'Value local'!B58</f>
        <v>2323.9099178800002</v>
      </c>
      <c r="S58" s="1120">
        <f t="shared" si="11"/>
        <v>22.471042548379717</v>
      </c>
      <c r="T58" s="983">
        <f>SUM(T51:T57)</f>
        <v>1621.6999999999998</v>
      </c>
      <c r="U58" s="1016">
        <f>SUM(U51:U57)</f>
        <v>19</v>
      </c>
      <c r="V58" s="931"/>
      <c r="W58" s="932"/>
      <c r="X58" s="931"/>
      <c r="Y58" s="932"/>
    </row>
    <row r="59" spans="1:25" ht="12.75" customHeight="1" thickBot="1">
      <c r="A59" s="716" t="s">
        <v>256</v>
      </c>
      <c r="B59" s="313">
        <f>'Equity local'!B59</f>
        <v>3504.9237460000004</v>
      </c>
      <c r="C59" s="1119">
        <f t="shared" si="8"/>
        <v>4.3856197213749208</v>
      </c>
      <c r="D59" s="981">
        <v>3583.2</v>
      </c>
      <c r="E59" s="1015">
        <v>5</v>
      </c>
      <c r="F59" s="313">
        <f>'Varied Specialist'!B59</f>
        <v>35.643641000000002</v>
      </c>
      <c r="G59" s="1119">
        <f t="shared" si="9"/>
        <v>0.86850498309289248</v>
      </c>
      <c r="H59" s="981">
        <v>34.5</v>
      </c>
      <c r="I59" s="1015">
        <v>1</v>
      </c>
      <c r="K59" s="914"/>
      <c r="N59" s="313">
        <f>'Small Co local'!B59</f>
        <v>0</v>
      </c>
      <c r="O59" s="1119">
        <f t="shared" si="10"/>
        <v>0</v>
      </c>
      <c r="P59" s="981">
        <v>0</v>
      </c>
      <c r="Q59" s="1015">
        <v>0</v>
      </c>
      <c r="R59" s="313">
        <f>'Value local'!B59</f>
        <v>404.63891000000001</v>
      </c>
      <c r="S59" s="1119">
        <f t="shared" si="11"/>
        <v>3.9126551736716273</v>
      </c>
      <c r="T59" s="981">
        <v>212.2</v>
      </c>
      <c r="U59" s="1015">
        <v>2</v>
      </c>
    </row>
    <row r="60" spans="1:25" s="935" customFormat="1" ht="12.75" customHeight="1" thickBot="1">
      <c r="A60" s="716" t="s">
        <v>257</v>
      </c>
      <c r="B60" s="313">
        <f>'Equity local'!B60</f>
        <v>0</v>
      </c>
      <c r="C60" s="1119">
        <f t="shared" si="8"/>
        <v>0</v>
      </c>
      <c r="D60" s="981">
        <v>0</v>
      </c>
      <c r="E60" s="1015">
        <v>0</v>
      </c>
      <c r="F60" s="313">
        <f>'Varied Specialist'!B60</f>
        <v>0</v>
      </c>
      <c r="G60" s="1119">
        <f t="shared" si="9"/>
        <v>0</v>
      </c>
      <c r="H60" s="981">
        <v>0</v>
      </c>
      <c r="I60" s="1015">
        <v>0</v>
      </c>
      <c r="J60" s="716"/>
      <c r="K60" s="914"/>
      <c r="L60" s="716"/>
      <c r="M60" s="914"/>
      <c r="N60" s="313">
        <f>'Small Co local'!B60</f>
        <v>0</v>
      </c>
      <c r="O60" s="1119">
        <f t="shared" si="10"/>
        <v>0</v>
      </c>
      <c r="P60" s="981">
        <v>0</v>
      </c>
      <c r="Q60" s="1015">
        <v>0</v>
      </c>
      <c r="R60" s="313">
        <f>'Value local'!B60</f>
        <v>0</v>
      </c>
      <c r="S60" s="1119">
        <f t="shared" si="11"/>
        <v>0</v>
      </c>
      <c r="T60" s="981">
        <v>0</v>
      </c>
      <c r="U60" s="1015">
        <v>0</v>
      </c>
      <c r="V60" s="934"/>
      <c r="W60" s="934"/>
      <c r="X60" s="934"/>
      <c r="Y60" s="933"/>
    </row>
    <row r="61" spans="1:25" s="935" customFormat="1" ht="12.75" customHeight="1" thickBot="1">
      <c r="A61" s="931" t="s">
        <v>258</v>
      </c>
      <c r="B61" s="952">
        <f>'Equity local'!B61</f>
        <v>3504.9237460000004</v>
      </c>
      <c r="C61" s="1120">
        <f t="shared" si="8"/>
        <v>4.3856197213749208</v>
      </c>
      <c r="D61" s="983">
        <v>3583.2</v>
      </c>
      <c r="E61" s="1016">
        <v>5</v>
      </c>
      <c r="F61" s="952">
        <f>'Varied Specialist'!B61</f>
        <v>35.643641000000002</v>
      </c>
      <c r="G61" s="1120">
        <f t="shared" si="9"/>
        <v>0.86850498309289248</v>
      </c>
      <c r="H61" s="983">
        <v>34.5</v>
      </c>
      <c r="I61" s="1016">
        <v>1</v>
      </c>
      <c r="J61" s="716"/>
      <c r="K61" s="914"/>
      <c r="L61" s="716"/>
      <c r="M61" s="914"/>
      <c r="N61" s="952">
        <f>'Small Co local'!B61</f>
        <v>0</v>
      </c>
      <c r="O61" s="1120">
        <f t="shared" si="10"/>
        <v>0</v>
      </c>
      <c r="P61" s="983">
        <v>0</v>
      </c>
      <c r="Q61" s="1016">
        <v>0</v>
      </c>
      <c r="R61" s="952">
        <f>'Value local'!B61</f>
        <v>404.63891000000001</v>
      </c>
      <c r="S61" s="1120">
        <f t="shared" si="11"/>
        <v>3.9126551736716273</v>
      </c>
      <c r="T61" s="983">
        <v>212.2</v>
      </c>
      <c r="U61" s="1016">
        <v>2</v>
      </c>
      <c r="V61" s="936"/>
      <c r="W61" s="936"/>
      <c r="X61" s="936"/>
      <c r="Y61" s="937"/>
    </row>
    <row r="62" spans="1:25" ht="12.75" customHeight="1" thickBot="1">
      <c r="A62" s="716" t="s">
        <v>259</v>
      </c>
      <c r="B62" s="313">
        <f>'Equity local'!B62</f>
        <v>1731.5086074000001</v>
      </c>
      <c r="C62" s="1119">
        <f t="shared" si="8"/>
        <v>2.1665915856258584</v>
      </c>
      <c r="D62" s="1122" t="s">
        <v>132</v>
      </c>
      <c r="E62" s="1015"/>
      <c r="F62" s="313">
        <f>'Varied Specialist'!B62</f>
        <v>35.934214400000002</v>
      </c>
      <c r="G62" s="1119">
        <f t="shared" si="9"/>
        <v>0.87558519259938616</v>
      </c>
      <c r="H62" s="1122" t="s">
        <v>132</v>
      </c>
      <c r="I62" s="1015"/>
      <c r="J62" s="931"/>
      <c r="K62" s="932"/>
      <c r="L62" s="931"/>
      <c r="M62" s="932"/>
      <c r="N62" s="313">
        <f>'Small Co local'!B62</f>
        <v>0</v>
      </c>
      <c r="O62" s="1119">
        <f t="shared" si="10"/>
        <v>0</v>
      </c>
      <c r="P62" s="1122" t="s">
        <v>132</v>
      </c>
      <c r="Q62" s="1015"/>
      <c r="R62" s="313">
        <f>'Value local'!B62</f>
        <v>443.66505370000004</v>
      </c>
      <c r="S62" s="1119">
        <f t="shared" si="11"/>
        <v>4.2900183962451992</v>
      </c>
      <c r="T62" s="1122" t="s">
        <v>132</v>
      </c>
      <c r="U62" s="1015"/>
    </row>
    <row r="63" spans="1:25" ht="12.75" customHeight="1" thickBot="1">
      <c r="A63" s="716" t="s">
        <v>260</v>
      </c>
      <c r="B63" s="313">
        <f>'Equity local'!B63</f>
        <v>4653.6967295000004</v>
      </c>
      <c r="C63" s="1119">
        <f t="shared" si="8"/>
        <v>5.8230494108424944</v>
      </c>
      <c r="D63" s="1122" t="s">
        <v>132</v>
      </c>
      <c r="E63" s="1015"/>
      <c r="F63" s="313">
        <f>'Varied Specialist'!B63</f>
        <v>34.214219499999999</v>
      </c>
      <c r="G63" s="1119">
        <f t="shared" si="9"/>
        <v>0.83367521652414833</v>
      </c>
      <c r="H63" s="1122" t="s">
        <v>132</v>
      </c>
      <c r="I63" s="1015"/>
      <c r="K63" s="914"/>
      <c r="N63" s="313">
        <f>'Small Co local'!B63</f>
        <v>0</v>
      </c>
      <c r="O63" s="1119">
        <f t="shared" si="10"/>
        <v>0</v>
      </c>
      <c r="P63" s="1122" t="s">
        <v>132</v>
      </c>
      <c r="Q63" s="1015"/>
      <c r="R63" s="313">
        <f>'Value local'!B63</f>
        <v>433.30788949999999</v>
      </c>
      <c r="S63" s="1119">
        <f t="shared" si="11"/>
        <v>4.1898698166345616</v>
      </c>
      <c r="T63" s="1122" t="s">
        <v>132</v>
      </c>
      <c r="U63" s="1015"/>
      <c r="V63" s="938"/>
      <c r="W63" s="938"/>
      <c r="X63" s="938"/>
      <c r="Y63" s="933"/>
    </row>
    <row r="64" spans="1:25" ht="12.75" customHeight="1" thickBot="1">
      <c r="A64" s="931" t="s">
        <v>261</v>
      </c>
      <c r="B64" s="952">
        <f>'Equity local'!B64</f>
        <v>6385.2053369000005</v>
      </c>
      <c r="C64" s="1120">
        <f t="shared" si="8"/>
        <v>7.9896409964683528</v>
      </c>
      <c r="D64" s="983">
        <v>5367.3</v>
      </c>
      <c r="E64" s="1016">
        <v>8</v>
      </c>
      <c r="F64" s="952">
        <f>'Varied Specialist'!B64</f>
        <v>70.148433900000001</v>
      </c>
      <c r="G64" s="1120">
        <f t="shared" si="9"/>
        <v>1.7092604091235344</v>
      </c>
      <c r="H64" s="983">
        <v>50.2</v>
      </c>
      <c r="I64" s="1016">
        <v>1</v>
      </c>
      <c r="K64" s="914"/>
      <c r="N64" s="952">
        <f>'Small Co local'!B64</f>
        <v>0</v>
      </c>
      <c r="O64" s="1120">
        <f t="shared" si="10"/>
        <v>0</v>
      </c>
      <c r="P64" s="983">
        <v>3.8</v>
      </c>
      <c r="Q64" s="1016">
        <v>0</v>
      </c>
      <c r="R64" s="952">
        <f>'Value local'!B64</f>
        <v>876.97294320000003</v>
      </c>
      <c r="S64" s="1120">
        <f t="shared" si="11"/>
        <v>8.4798882128797626</v>
      </c>
      <c r="T64" s="983">
        <v>536.29999999999995</v>
      </c>
      <c r="U64" s="1016">
        <v>6</v>
      </c>
      <c r="V64" s="939"/>
      <c r="W64" s="939"/>
      <c r="X64" s="939"/>
      <c r="Y64" s="937"/>
    </row>
    <row r="65" spans="1:25" ht="12.75" customHeight="1" thickBot="1">
      <c r="A65" s="716" t="s">
        <v>262</v>
      </c>
      <c r="B65" s="313">
        <f>'Equity local'!B65</f>
        <v>886.86680885999999</v>
      </c>
      <c r="C65" s="1119">
        <f t="shared" si="8"/>
        <v>1.1097133201850997</v>
      </c>
      <c r="D65" s="981">
        <v>134.1</v>
      </c>
      <c r="E65" s="1015">
        <v>0</v>
      </c>
      <c r="F65" s="313">
        <f>'Varied Specialist'!B65</f>
        <v>93.779157749999996</v>
      </c>
      <c r="G65" s="1119">
        <f t="shared" si="9"/>
        <v>2.2850545996726161</v>
      </c>
      <c r="H65" s="981">
        <v>32.5</v>
      </c>
      <c r="I65" s="1015">
        <v>1</v>
      </c>
      <c r="J65" s="931"/>
      <c r="K65" s="932"/>
      <c r="L65" s="931"/>
      <c r="M65" s="932"/>
      <c r="N65" s="313">
        <f>'Small Co local'!B65</f>
        <v>237.55528468</v>
      </c>
      <c r="O65" s="1119">
        <f t="shared" si="10"/>
        <v>4.6265867456806236</v>
      </c>
      <c r="P65" s="981">
        <v>143.19999999999999</v>
      </c>
      <c r="Q65" s="1015">
        <v>3</v>
      </c>
      <c r="R65" s="313">
        <f>'Value local'!B65</f>
        <v>98.569986999999998</v>
      </c>
      <c r="S65" s="1119">
        <f t="shared" si="11"/>
        <v>0.95312230255932395</v>
      </c>
      <c r="T65" s="981">
        <v>38.700000000000003</v>
      </c>
      <c r="U65" s="1015">
        <v>0</v>
      </c>
      <c r="V65" s="931"/>
      <c r="W65" s="931"/>
      <c r="X65" s="931"/>
      <c r="Y65" s="932"/>
    </row>
    <row r="66" spans="1:25" ht="12.75" customHeight="1" thickBot="1">
      <c r="A66" s="716" t="s">
        <v>263</v>
      </c>
      <c r="B66" s="313">
        <f>'Equity local'!B66</f>
        <v>312.26071400000001</v>
      </c>
      <c r="C66" s="1119">
        <f t="shared" si="8"/>
        <v>0.39072369180411082</v>
      </c>
      <c r="D66" s="981">
        <v>598.6</v>
      </c>
      <c r="E66" s="1015">
        <v>1</v>
      </c>
      <c r="F66" s="313">
        <f>'Varied Specialist'!B66</f>
        <v>110.6</v>
      </c>
      <c r="G66" s="1119">
        <f t="shared" si="9"/>
        <v>2.6949169174404464</v>
      </c>
      <c r="H66" s="981">
        <v>62</v>
      </c>
      <c r="I66" s="1015">
        <v>2</v>
      </c>
      <c r="J66" s="931"/>
      <c r="K66" s="932"/>
      <c r="L66" s="931"/>
      <c r="M66" s="932"/>
      <c r="N66" s="313">
        <f>'Small Co local'!B66</f>
        <v>93.768770000000004</v>
      </c>
      <c r="O66" s="1119">
        <f t="shared" si="10"/>
        <v>1.8262247839494155</v>
      </c>
      <c r="P66" s="981">
        <v>126.8</v>
      </c>
      <c r="Q66" s="1015">
        <v>3</v>
      </c>
      <c r="R66" s="313">
        <f>'Value local'!B66</f>
        <v>44.025000000000006</v>
      </c>
      <c r="S66" s="1119">
        <f t="shared" si="11"/>
        <v>0.42569965409627425</v>
      </c>
      <c r="T66" s="981">
        <v>82.3</v>
      </c>
      <c r="U66" s="1015">
        <v>1</v>
      </c>
    </row>
    <row r="67" spans="1:25" ht="12.75" customHeight="1" thickBot="1">
      <c r="A67" s="931" t="s">
        <v>264</v>
      </c>
      <c r="B67" s="952">
        <f>'Equity local'!B67</f>
        <v>1199.12752286</v>
      </c>
      <c r="C67" s="1120">
        <f t="shared" si="8"/>
        <v>1.5004370119892105</v>
      </c>
      <c r="D67" s="983">
        <v>732.7</v>
      </c>
      <c r="E67" s="1016">
        <v>1</v>
      </c>
      <c r="F67" s="952">
        <f>'Varied Specialist'!B67</f>
        <v>204.37915774999999</v>
      </c>
      <c r="G67" s="1120">
        <f t="shared" si="9"/>
        <v>4.9799715171130625</v>
      </c>
      <c r="H67" s="983">
        <v>94.5</v>
      </c>
      <c r="I67" s="1016">
        <v>3</v>
      </c>
      <c r="J67" s="931"/>
      <c r="K67" s="932"/>
      <c r="L67" s="931"/>
      <c r="M67" s="932"/>
      <c r="N67" s="952">
        <f>'Small Co local'!B67</f>
        <v>331.32405468000002</v>
      </c>
      <c r="O67" s="1120">
        <f t="shared" si="10"/>
        <v>6.4528115296300381</v>
      </c>
      <c r="P67" s="983">
        <v>270</v>
      </c>
      <c r="Q67" s="1016">
        <v>6</v>
      </c>
      <c r="R67" s="952">
        <f>'Value local'!B67</f>
        <v>142.594987</v>
      </c>
      <c r="S67" s="1120">
        <f t="shared" si="11"/>
        <v>1.3788219566555981</v>
      </c>
      <c r="T67" s="983">
        <v>121</v>
      </c>
      <c r="U67" s="1016">
        <v>1</v>
      </c>
    </row>
    <row r="68" spans="1:25" ht="12.75" customHeight="1" thickBot="1">
      <c r="A68" s="716" t="s">
        <v>265</v>
      </c>
      <c r="B68" s="313">
        <f>'Equity local'!B68</f>
        <v>0</v>
      </c>
      <c r="C68" s="1119">
        <f t="shared" si="8"/>
        <v>0</v>
      </c>
      <c r="D68" s="981">
        <v>0</v>
      </c>
      <c r="E68" s="1015">
        <v>0</v>
      </c>
      <c r="F68" s="313">
        <f>'Varied Specialist'!B68</f>
        <v>0</v>
      </c>
      <c r="G68" s="1119">
        <f t="shared" si="9"/>
        <v>0</v>
      </c>
      <c r="H68" s="981">
        <v>0</v>
      </c>
      <c r="I68" s="1015">
        <v>0</v>
      </c>
      <c r="J68" s="931"/>
      <c r="K68" s="932"/>
      <c r="L68" s="931"/>
      <c r="M68" s="932"/>
      <c r="N68" s="313">
        <f>'Small Co local'!B68</f>
        <v>0</v>
      </c>
      <c r="O68" s="1119">
        <f t="shared" si="10"/>
        <v>0</v>
      </c>
      <c r="P68" s="981">
        <v>0</v>
      </c>
      <c r="Q68" s="1015">
        <v>0</v>
      </c>
      <c r="R68" s="313">
        <f>'Value local'!B68</f>
        <v>0</v>
      </c>
      <c r="S68" s="1119">
        <f t="shared" si="11"/>
        <v>0</v>
      </c>
      <c r="T68" s="981">
        <v>0</v>
      </c>
      <c r="U68" s="1015">
        <v>0</v>
      </c>
    </row>
    <row r="69" spans="1:25" ht="12.75" customHeight="1" thickBot="1">
      <c r="A69" s="939" t="s">
        <v>266</v>
      </c>
      <c r="B69" s="313">
        <f>'Equity local'!B69</f>
        <v>0</v>
      </c>
      <c r="C69" s="1119">
        <f t="shared" si="8"/>
        <v>0</v>
      </c>
      <c r="D69" s="981">
        <v>0</v>
      </c>
      <c r="E69" s="1015">
        <v>0</v>
      </c>
      <c r="F69" s="313">
        <f>'Varied Specialist'!B69</f>
        <v>0</v>
      </c>
      <c r="G69" s="1119">
        <f t="shared" si="9"/>
        <v>0</v>
      </c>
      <c r="H69" s="981">
        <v>0</v>
      </c>
      <c r="I69" s="1015">
        <v>0</v>
      </c>
      <c r="J69" s="931"/>
      <c r="K69" s="932"/>
      <c r="L69" s="938"/>
      <c r="M69" s="933"/>
      <c r="N69" s="313">
        <f>'Small Co local'!B69</f>
        <v>0</v>
      </c>
      <c r="O69" s="1119">
        <f t="shared" si="10"/>
        <v>0</v>
      </c>
      <c r="P69" s="981">
        <v>0</v>
      </c>
      <c r="Q69" s="1015">
        <v>0</v>
      </c>
      <c r="R69" s="313">
        <f>'Value local'!B69</f>
        <v>0</v>
      </c>
      <c r="S69" s="1119">
        <f t="shared" si="11"/>
        <v>0</v>
      </c>
      <c r="T69" s="981">
        <v>0</v>
      </c>
      <c r="U69" s="1015">
        <v>0</v>
      </c>
    </row>
    <row r="70" spans="1:25" ht="12.75" customHeight="1" thickBot="1">
      <c r="A70" s="931" t="s">
        <v>267</v>
      </c>
      <c r="B70" s="952">
        <f>'Equity local'!B70</f>
        <v>0</v>
      </c>
      <c r="C70" s="1120">
        <f t="shared" si="8"/>
        <v>0</v>
      </c>
      <c r="D70" s="983">
        <v>0</v>
      </c>
      <c r="E70" s="1016">
        <v>0</v>
      </c>
      <c r="F70" s="952">
        <f>'Varied Specialist'!B70</f>
        <v>0</v>
      </c>
      <c r="G70" s="1120">
        <f t="shared" si="9"/>
        <v>0</v>
      </c>
      <c r="H70" s="983">
        <v>0</v>
      </c>
      <c r="I70" s="1016">
        <v>0</v>
      </c>
      <c r="J70" s="931"/>
      <c r="K70" s="932"/>
      <c r="L70" s="931"/>
      <c r="M70" s="932"/>
      <c r="N70" s="952">
        <f>'Small Co local'!B70</f>
        <v>0</v>
      </c>
      <c r="O70" s="1120">
        <f t="shared" si="10"/>
        <v>0</v>
      </c>
      <c r="P70" s="983">
        <v>0</v>
      </c>
      <c r="Q70" s="1016">
        <v>0</v>
      </c>
      <c r="R70" s="952">
        <f>'Value local'!B70</f>
        <v>0</v>
      </c>
      <c r="S70" s="1120">
        <f t="shared" si="11"/>
        <v>0</v>
      </c>
      <c r="T70" s="983">
        <v>0</v>
      </c>
      <c r="U70" s="1016">
        <v>0</v>
      </c>
    </row>
    <row r="71" spans="1:25" ht="12.75" customHeight="1" thickBot="1">
      <c r="A71" s="949" t="s">
        <v>268</v>
      </c>
      <c r="B71" s="952"/>
      <c r="C71" s="1120"/>
      <c r="D71" s="983"/>
      <c r="E71" s="1016"/>
      <c r="F71" s="952"/>
      <c r="G71" s="1120"/>
      <c r="H71" s="983"/>
      <c r="I71" s="1016"/>
      <c r="J71" s="931"/>
      <c r="K71" s="932"/>
      <c r="L71" s="931"/>
      <c r="M71" s="932"/>
      <c r="N71" s="952"/>
      <c r="O71" s="1120"/>
      <c r="P71" s="983"/>
      <c r="Q71" s="1016"/>
      <c r="R71" s="952"/>
      <c r="S71" s="1120"/>
      <c r="T71" s="983"/>
      <c r="U71" s="1016"/>
    </row>
    <row r="72" spans="1:25" ht="12.75" customHeight="1" thickBot="1">
      <c r="A72" s="931" t="s">
        <v>269</v>
      </c>
      <c r="B72" s="952">
        <f>'Equity local'!B72</f>
        <v>61.506886000000009</v>
      </c>
      <c r="C72" s="1120">
        <f t="shared" si="8"/>
        <v>7.6961963166761294E-2</v>
      </c>
      <c r="D72" s="983">
        <v>573.4</v>
      </c>
      <c r="E72" s="1016">
        <v>1</v>
      </c>
      <c r="F72" s="952">
        <f>'Varied Specialist'!B72</f>
        <v>63.401287999999994</v>
      </c>
      <c r="G72" s="1120">
        <f t="shared" si="9"/>
        <v>1.5448571755760756</v>
      </c>
      <c r="H72" s="983">
        <v>184.1</v>
      </c>
      <c r="I72" s="1016">
        <v>5</v>
      </c>
      <c r="J72" s="931"/>
      <c r="K72" s="932"/>
      <c r="L72" s="931"/>
      <c r="M72" s="932"/>
      <c r="N72" s="952">
        <f>'Small Co local'!B72</f>
        <v>35.535679999999999</v>
      </c>
      <c r="O72" s="1120">
        <f t="shared" si="10"/>
        <v>0.69208692329541655</v>
      </c>
      <c r="P72" s="983">
        <f>14.5+55.8</f>
        <v>70.3</v>
      </c>
      <c r="Q72" s="1016">
        <v>1</v>
      </c>
      <c r="R72" s="952">
        <f>'Value local'!B72</f>
        <v>0</v>
      </c>
      <c r="S72" s="1120">
        <f t="shared" si="11"/>
        <v>0</v>
      </c>
      <c r="T72" s="983">
        <v>3.3</v>
      </c>
      <c r="U72" s="1016">
        <v>0</v>
      </c>
    </row>
    <row r="73" spans="1:25" ht="12.75" customHeight="1" thickBot="1">
      <c r="A73" s="940" t="s">
        <v>159</v>
      </c>
      <c r="B73" s="952">
        <f>'Equity local'!B73</f>
        <v>79763.761280600011</v>
      </c>
      <c r="C73" s="1120">
        <f t="shared" si="8"/>
        <v>99.806315307848266</v>
      </c>
      <c r="D73" s="983">
        <v>68557.100000000006</v>
      </c>
      <c r="E73" s="1016">
        <v>100</v>
      </c>
      <c r="F73" s="952">
        <f>'Varied Specialist'!B73</f>
        <v>4104.0226243799998</v>
      </c>
      <c r="G73" s="1120">
        <f t="shared" si="9"/>
        <v>100</v>
      </c>
      <c r="H73" s="983">
        <v>3608.9</v>
      </c>
      <c r="I73" s="1016">
        <v>100</v>
      </c>
      <c r="K73" s="914"/>
      <c r="N73" s="952">
        <f>'Small Co local'!B73</f>
        <v>5096.9689109000001</v>
      </c>
      <c r="O73" s="1120">
        <f t="shared" si="10"/>
        <v>99.267708727599171</v>
      </c>
      <c r="P73" s="983">
        <v>4328.2</v>
      </c>
      <c r="Q73" s="1016">
        <v>99</v>
      </c>
      <c r="R73" s="952">
        <f>'Value local'!B73</f>
        <v>10331.298396210001</v>
      </c>
      <c r="S73" s="1120">
        <f t="shared" si="11"/>
        <v>99.89847026989186</v>
      </c>
      <c r="T73" s="983">
        <v>8704.4</v>
      </c>
      <c r="U73" s="1016">
        <v>100</v>
      </c>
    </row>
    <row r="74" spans="1:25" ht="12.75" customHeight="1" thickBot="1">
      <c r="A74" s="930" t="s">
        <v>161</v>
      </c>
      <c r="B74" s="952">
        <f>'Equity local'!B74</f>
        <v>154.79000002000001</v>
      </c>
      <c r="C74" s="1120">
        <f t="shared" si="8"/>
        <v>0.19368469215174086</v>
      </c>
      <c r="D74" s="983">
        <v>123.4</v>
      </c>
      <c r="E74" s="1016">
        <v>0</v>
      </c>
      <c r="F74" s="952">
        <f>'Varied Specialist'!B74</f>
        <v>0</v>
      </c>
      <c r="G74" s="1120">
        <f t="shared" si="9"/>
        <v>0</v>
      </c>
      <c r="H74" s="983">
        <v>0</v>
      </c>
      <c r="I74" s="1016">
        <v>0</v>
      </c>
      <c r="J74" s="934"/>
      <c r="K74" s="934"/>
      <c r="L74" s="934"/>
      <c r="M74" s="933"/>
      <c r="N74" s="952">
        <f>'Small Co local'!B74</f>
        <v>37.600000009999995</v>
      </c>
      <c r="O74" s="1120">
        <f t="shared" si="10"/>
        <v>0.73229127240082437</v>
      </c>
      <c r="P74" s="983">
        <v>23.1</v>
      </c>
      <c r="Q74" s="1016">
        <v>1</v>
      </c>
      <c r="R74" s="952">
        <f>'Value local'!B74</f>
        <v>10.5</v>
      </c>
      <c r="S74" s="1120">
        <f t="shared" si="11"/>
        <v>0.10152973010814034</v>
      </c>
      <c r="T74" s="983">
        <v>6.8</v>
      </c>
      <c r="U74" s="1016">
        <v>0</v>
      </c>
    </row>
    <row r="75" spans="1:25" ht="12.75" customHeight="1" thickBot="1">
      <c r="A75" s="930" t="s">
        <v>164</v>
      </c>
      <c r="B75" s="952">
        <f>'Equity local'!B75</f>
        <v>79918.551280620013</v>
      </c>
      <c r="C75" s="1120">
        <f t="shared" si="8"/>
        <v>100</v>
      </c>
      <c r="D75" s="983">
        <v>68680.5</v>
      </c>
      <c r="E75" s="1016">
        <v>100</v>
      </c>
      <c r="F75" s="952">
        <f>'Varied Specialist'!B75</f>
        <v>4104.0226243799998</v>
      </c>
      <c r="G75" s="1120">
        <f t="shared" si="9"/>
        <v>100</v>
      </c>
      <c r="H75" s="983">
        <v>3608.9</v>
      </c>
      <c r="I75" s="1016">
        <v>100</v>
      </c>
      <c r="J75" s="936"/>
      <c r="K75" s="936"/>
      <c r="L75" s="936"/>
      <c r="M75" s="937"/>
      <c r="N75" s="952">
        <f>'Small Co local'!B75</f>
        <v>5134.5689109100003</v>
      </c>
      <c r="O75" s="1120">
        <f t="shared" si="10"/>
        <v>100</v>
      </c>
      <c r="P75" s="983">
        <v>4351.3</v>
      </c>
      <c r="Q75" s="1016">
        <v>100</v>
      </c>
      <c r="R75" s="952">
        <f>'Value local'!B75</f>
        <v>10341.798396210001</v>
      </c>
      <c r="S75" s="1120">
        <f t="shared" si="11"/>
        <v>100</v>
      </c>
      <c r="T75" s="983">
        <v>8711.2000000000007</v>
      </c>
      <c r="U75" s="1016">
        <v>100</v>
      </c>
    </row>
    <row r="76" spans="1:25" ht="12.75" customHeight="1">
      <c r="A76" s="716" t="s">
        <v>270</v>
      </c>
      <c r="B76" s="313">
        <f>'Equity local'!B76</f>
        <v>17834.412806</v>
      </c>
      <c r="C76" s="1119">
        <f>(B76/B$75)*100</f>
        <v>22.315735858846566</v>
      </c>
      <c r="D76" s="1122" t="s">
        <v>132</v>
      </c>
      <c r="E76" s="1015"/>
      <c r="F76" s="313">
        <f>'Varied Specialist'!B76</f>
        <v>241.68359322973845</v>
      </c>
      <c r="G76" s="1119">
        <f>(F76/F$75)*100</f>
        <v>5.8889439788663429</v>
      </c>
      <c r="H76" s="1122" t="s">
        <v>132</v>
      </c>
      <c r="I76" s="1015"/>
      <c r="J76" s="935"/>
      <c r="K76" s="935"/>
      <c r="L76" s="935"/>
      <c r="N76" s="313">
        <f>'Small Co local'!B76</f>
        <v>2.6707999999999999E-2</v>
      </c>
      <c r="O76" s="1119">
        <f>(N76/N$75)*100</f>
        <v>5.2016051324679834E-4</v>
      </c>
      <c r="P76" s="1122" t="s">
        <v>132</v>
      </c>
      <c r="Q76" s="1015"/>
      <c r="R76" s="313">
        <f>'Value local'!B76</f>
        <v>46.154581999999998</v>
      </c>
      <c r="S76" s="1119">
        <f>(R76/R$75)*100</f>
        <v>0.44629164321086023</v>
      </c>
      <c r="T76" s="1122" t="s">
        <v>132</v>
      </c>
      <c r="U76" s="1015"/>
    </row>
    <row r="77" spans="1:25" ht="12.75" customHeight="1">
      <c r="A77" s="716" t="s">
        <v>271</v>
      </c>
      <c r="B77" s="313">
        <f>'Equity local'!B77</f>
        <v>368.9</v>
      </c>
      <c r="C77" s="1119">
        <f>(B77/B$75)*100</f>
        <v>0.46159495397341743</v>
      </c>
      <c r="D77" s="1122" t="s">
        <v>132</v>
      </c>
      <c r="E77" s="1015"/>
      <c r="F77" s="313">
        <f>'Varied Specialist'!B77</f>
        <v>0</v>
      </c>
      <c r="G77" s="1119">
        <f>(F77/F$75)*100</f>
        <v>0</v>
      </c>
      <c r="H77" s="1122" t="s">
        <v>132</v>
      </c>
      <c r="I77" s="1015"/>
      <c r="J77" s="935"/>
      <c r="K77" s="935"/>
      <c r="L77" s="935"/>
      <c r="N77" s="313">
        <f>'Small Co local'!B77</f>
        <v>0</v>
      </c>
      <c r="O77" s="1119">
        <f>(N77/N$75)*100</f>
        <v>0</v>
      </c>
      <c r="P77" s="1122" t="s">
        <v>132</v>
      </c>
      <c r="Q77" s="1015"/>
      <c r="R77" s="313">
        <f>'Value local'!B77</f>
        <v>1</v>
      </c>
      <c r="S77" s="1119">
        <f>(R77/R$75)*100</f>
        <v>9.6694981055371748E-3</v>
      </c>
      <c r="T77" s="1122" t="s">
        <v>132</v>
      </c>
      <c r="U77" s="1015"/>
    </row>
    <row r="78" spans="1:25" ht="12.75" customHeight="1" thickBot="1">
      <c r="A78" s="716" t="s">
        <v>272</v>
      </c>
      <c r="B78" s="313">
        <f>'Equity local'!B78</f>
        <v>223.08090899999996</v>
      </c>
      <c r="C78" s="1119">
        <f>(B78/B$75)*100</f>
        <v>0.27913532643589894</v>
      </c>
      <c r="D78" s="1122" t="s">
        <v>132</v>
      </c>
      <c r="E78" s="1015"/>
      <c r="F78" s="313">
        <f>'Varied Specialist'!B78</f>
        <v>0</v>
      </c>
      <c r="G78" s="1119">
        <f>(F78/F$75)*100</f>
        <v>0</v>
      </c>
      <c r="H78" s="1122" t="s">
        <v>132</v>
      </c>
      <c r="I78" s="1015"/>
      <c r="J78" s="935"/>
      <c r="K78" s="935"/>
      <c r="L78" s="935"/>
      <c r="N78" s="313">
        <f>'Small Co local'!B78</f>
        <v>1E-8</v>
      </c>
      <c r="O78" s="1119">
        <f>(N78/N$75)*100</f>
        <v>1.9475831707608142E-10</v>
      </c>
      <c r="P78" s="1122" t="s">
        <v>132</v>
      </c>
      <c r="Q78" s="1015"/>
      <c r="R78" s="313">
        <f>'Value local'!B78</f>
        <v>1</v>
      </c>
      <c r="S78" s="1119">
        <f>(R78/R$75)*100</f>
        <v>9.6694981055371748E-3</v>
      </c>
      <c r="T78" s="1122" t="s">
        <v>132</v>
      </c>
      <c r="U78" s="1015"/>
    </row>
    <row r="79" spans="1:25" ht="12.75" customHeight="1" thickBot="1">
      <c r="A79" s="930" t="s">
        <v>273</v>
      </c>
      <c r="B79" s="952">
        <f>'Equity local'!B79</f>
        <v>18426.393715000002</v>
      </c>
      <c r="C79" s="1120">
        <f>(B79/B$75)*100</f>
        <v>23.056466139255882</v>
      </c>
      <c r="D79" s="1123" t="s">
        <v>132</v>
      </c>
      <c r="E79" s="1016"/>
      <c r="F79" s="952">
        <f>'Varied Specialist'!B79</f>
        <v>241.68359322973845</v>
      </c>
      <c r="G79" s="1120">
        <f>(F79/F$75)*100</f>
        <v>5.8889439788663429</v>
      </c>
      <c r="H79" s="1123" t="s">
        <v>132</v>
      </c>
      <c r="I79" s="1016"/>
      <c r="J79" s="935"/>
      <c r="K79" s="935"/>
      <c r="L79" s="935"/>
      <c r="N79" s="952">
        <f>'Small Co local'!B79</f>
        <v>2.6708010000000001E-2</v>
      </c>
      <c r="O79" s="1120">
        <f>(N79/N$75)*100</f>
        <v>5.2016070800511534E-4</v>
      </c>
      <c r="P79" s="1123" t="s">
        <v>132</v>
      </c>
      <c r="Q79" s="1016"/>
      <c r="R79" s="952">
        <f>'Value local'!B79</f>
        <v>48.154581999999998</v>
      </c>
      <c r="S79" s="1120">
        <f>(R79/R$75)*100</f>
        <v>0.46563063942193456</v>
      </c>
      <c r="T79" s="1123" t="s">
        <v>132</v>
      </c>
      <c r="U79" s="1016"/>
    </row>
    <row r="80" spans="1:25" ht="12.75" customHeight="1" thickBot="1">
      <c r="B80" s="274"/>
      <c r="C80" s="543"/>
      <c r="D80" s="543"/>
      <c r="E80" s="543"/>
      <c r="F80" s="274"/>
      <c r="G80" s="543"/>
      <c r="H80" s="543"/>
      <c r="I80" s="543"/>
      <c r="J80" s="935"/>
      <c r="K80" s="935"/>
      <c r="L80" s="935"/>
      <c r="N80" s="274"/>
      <c r="O80" s="543"/>
      <c r="P80" s="543"/>
      <c r="Q80" s="543"/>
      <c r="R80" s="274"/>
      <c r="S80" s="543"/>
      <c r="T80" s="543"/>
      <c r="U80" s="543"/>
    </row>
    <row r="81" spans="1:21" ht="12.75" customHeight="1">
      <c r="A81" s="934" t="s">
        <v>190</v>
      </c>
      <c r="B81" s="1124">
        <f>'Equity local'!B81</f>
        <v>850823</v>
      </c>
      <c r="C81" s="1125"/>
      <c r="D81" s="982">
        <v>843493</v>
      </c>
      <c r="E81" s="1131"/>
      <c r="F81" s="1124">
        <f>'Varied Specialist'!B81</f>
        <v>4966</v>
      </c>
      <c r="G81" s="1125"/>
      <c r="H81" s="982">
        <v>5390</v>
      </c>
      <c r="I81" s="1131"/>
      <c r="J81" s="935"/>
      <c r="K81" s="935"/>
      <c r="L81" s="935"/>
      <c r="N81" s="1124">
        <f>'Small Co local'!B81</f>
        <v>43787</v>
      </c>
      <c r="O81" s="1125"/>
      <c r="P81" s="982">
        <v>43652</v>
      </c>
      <c r="Q81" s="1131"/>
      <c r="R81" s="1124">
        <f>'Value local'!B81</f>
        <v>20728</v>
      </c>
      <c r="S81" s="1125"/>
      <c r="T81" s="982">
        <v>19649</v>
      </c>
      <c r="U81" s="1131"/>
    </row>
    <row r="82" spans="1:21" ht="12.75" customHeight="1" thickBot="1">
      <c r="A82" s="936" t="s">
        <v>191</v>
      </c>
      <c r="B82" s="313">
        <f>'Equity local'!B82</f>
        <v>99033.247380299494</v>
      </c>
      <c r="C82" s="745"/>
      <c r="D82" s="981">
        <v>154492</v>
      </c>
      <c r="E82" s="1014"/>
      <c r="F82" s="313">
        <f>'Varied Specialist'!B82</f>
        <v>943445.2693870716</v>
      </c>
      <c r="G82" s="745"/>
      <c r="H82" s="981">
        <v>779329.8</v>
      </c>
      <c r="I82" s="1014"/>
      <c r="J82" s="935"/>
      <c r="K82" s="935"/>
      <c r="L82" s="935"/>
      <c r="N82" s="313">
        <f>'Small Co local'!B82</f>
        <v>121580.1677986617</v>
      </c>
      <c r="O82" s="745"/>
      <c r="P82" s="981">
        <v>103848.5</v>
      </c>
      <c r="Q82" s="1014"/>
      <c r="R82" s="313">
        <f>'Value local'!B82</f>
        <v>510600.82808616367</v>
      </c>
      <c r="S82" s="745"/>
      <c r="T82" s="981">
        <v>34741</v>
      </c>
      <c r="U82" s="1014"/>
    </row>
    <row r="83" spans="1:21" ht="12.75" customHeight="1" thickBot="1">
      <c r="A83" s="935"/>
      <c r="B83" s="424"/>
      <c r="C83" s="424"/>
      <c r="D83" s="424"/>
      <c r="E83" s="424"/>
      <c r="F83" s="424"/>
      <c r="G83" s="424"/>
      <c r="H83" s="424"/>
      <c r="I83" s="424"/>
      <c r="J83" s="935"/>
      <c r="K83" s="935"/>
      <c r="L83" s="935"/>
      <c r="N83" s="424"/>
      <c r="O83" s="424"/>
      <c r="P83" s="424"/>
      <c r="Q83" s="424"/>
      <c r="R83" s="424"/>
      <c r="S83" s="424"/>
      <c r="T83" s="424"/>
      <c r="U83" s="424"/>
    </row>
    <row r="84" spans="1:21" ht="12.75" customHeight="1">
      <c r="A84" s="941" t="s">
        <v>274</v>
      </c>
      <c r="B84" s="1126">
        <f>[1]EQ!$C$10</f>
        <v>9697.4771037800001</v>
      </c>
      <c r="C84" s="974"/>
      <c r="D84" s="1127">
        <v>6311.3</v>
      </c>
      <c r="E84" s="1132"/>
      <c r="F84" s="1126">
        <f>'[1]GR SM LA EM OTH'!$C$60</f>
        <v>496.71900000000005</v>
      </c>
      <c r="G84" s="974"/>
      <c r="H84" s="1127">
        <v>369.6</v>
      </c>
      <c r="I84" s="1132"/>
      <c r="J84" s="946"/>
      <c r="K84" s="946"/>
      <c r="L84" s="946"/>
      <c r="M84" s="946"/>
      <c r="N84" s="1126">
        <f>'[1]GR SM LA EM OTH'!$C$22</f>
        <v>539.10805245000006</v>
      </c>
      <c r="O84" s="974"/>
      <c r="P84" s="1127">
        <v>260.10000000000002</v>
      </c>
      <c r="Q84" s="1132"/>
      <c r="R84" s="1126">
        <f>'[1]FIN MIN GO VA'!$C$56</f>
        <v>1111.4999999999998</v>
      </c>
      <c r="S84" s="974"/>
      <c r="T84" s="1127">
        <v>914.8</v>
      </c>
      <c r="U84" s="1132"/>
    </row>
    <row r="85" spans="1:21" ht="12.75" customHeight="1" thickBot="1">
      <c r="A85" s="942" t="s">
        <v>275</v>
      </c>
      <c r="B85" s="1128">
        <f>[1]EQ!$C$12</f>
        <v>9610.9449999999997</v>
      </c>
      <c r="C85" s="976"/>
      <c r="D85" s="1129">
        <v>5374.1</v>
      </c>
      <c r="E85" s="1133"/>
      <c r="F85" s="1128">
        <f>'[1]GR SM LA EM OTH'!$C$62</f>
        <v>186.03699999999998</v>
      </c>
      <c r="G85" s="976"/>
      <c r="H85" s="1129">
        <v>243.6</v>
      </c>
      <c r="I85" s="1133"/>
      <c r="J85" s="945"/>
      <c r="K85" s="945"/>
      <c r="L85" s="945"/>
      <c r="M85" s="945"/>
      <c r="N85" s="1128">
        <f>'[1]GR SM LA EM OTH'!$C$24</f>
        <v>536.70000000000005</v>
      </c>
      <c r="O85" s="976"/>
      <c r="P85" s="1129">
        <v>516.70000000000005</v>
      </c>
      <c r="Q85" s="1133"/>
      <c r="R85" s="1128">
        <f>'[1]FIN MIN GO VA'!$C$58</f>
        <v>714.19999999999993</v>
      </c>
      <c r="S85" s="976"/>
      <c r="T85" s="1129">
        <v>886.7</v>
      </c>
      <c r="U85" s="1133"/>
    </row>
    <row r="86" spans="1:21" ht="12.75" customHeight="1" thickBot="1">
      <c r="A86" s="943" t="s">
        <v>276</v>
      </c>
      <c r="B86" s="952">
        <f>B84-B85</f>
        <v>86.532103780000398</v>
      </c>
      <c r="C86" s="276"/>
      <c r="D86" s="1130">
        <v>937.2</v>
      </c>
      <c r="E86" s="1016"/>
      <c r="F86" s="952">
        <f>F84-F85</f>
        <v>310.68200000000007</v>
      </c>
      <c r="G86" s="276"/>
      <c r="H86" s="1130">
        <v>126</v>
      </c>
      <c r="I86" s="1016"/>
      <c r="J86" s="944"/>
      <c r="K86" s="944"/>
      <c r="L86" s="944"/>
      <c r="M86" s="944"/>
      <c r="N86" s="952">
        <f>N84-N85</f>
        <v>2.4080524500000138</v>
      </c>
      <c r="O86" s="276"/>
      <c r="P86" s="1130">
        <v>-256.60000000000002</v>
      </c>
      <c r="Q86" s="1016"/>
      <c r="R86" s="952">
        <f>R84-R85</f>
        <v>397.29999999999984</v>
      </c>
      <c r="S86" s="276"/>
      <c r="T86" s="1130">
        <v>28.1</v>
      </c>
      <c r="U86" s="1016"/>
    </row>
  </sheetData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G86"/>
  <sheetViews>
    <sheetView workbookViewId="0" xr3:uid="{44B22561-5205-5C8A-B808-2C70100D228F}">
      <pane xSplit="1" ySplit="12" topLeftCell="B13" activePane="bottomRight" state="frozen"/>
      <selection activeCell="C23" sqref="C23"/>
      <selection pane="bottomLeft" activeCell="C23" sqref="C23"/>
      <selection pane="topRight" activeCell="C23" sqref="C23"/>
      <selection pane="bottomRight" activeCell="D13" sqref="D13"/>
    </sheetView>
  </sheetViews>
  <sheetFormatPr defaultRowHeight="12.75" customHeight="1"/>
  <cols>
    <col min="1" max="1" width="30.5703125" style="419" customWidth="1"/>
    <col min="2" max="2" width="9.7109375" style="419" customWidth="1"/>
    <col min="3" max="3" width="4.5703125" style="420" customWidth="1"/>
    <col min="4" max="4" width="9.7109375" style="419" customWidth="1"/>
    <col min="5" max="5" width="4.5703125" style="420" customWidth="1"/>
    <col min="6" max="6" width="9.7109375" style="419" customWidth="1"/>
    <col min="7" max="7" width="4.5703125" style="420" customWidth="1"/>
    <col min="8" max="8" width="9.7109375" style="419" customWidth="1"/>
    <col min="9" max="9" width="7" style="420" bestFit="1" customWidth="1"/>
    <col min="10" max="10" width="9.7109375" style="419" customWidth="1"/>
    <col min="11" max="11" width="7.7109375" style="420" bestFit="1" customWidth="1"/>
    <col min="12" max="12" width="9.7109375" style="419" customWidth="1"/>
    <col min="13" max="13" width="4.5703125" style="420" customWidth="1"/>
    <col min="14" max="14" width="9.7109375" style="419" hidden="1" customWidth="1"/>
    <col min="15" max="15" width="4.5703125" style="420" hidden="1" customWidth="1"/>
    <col min="16" max="16" width="9.7109375" style="419" hidden="1" customWidth="1"/>
    <col min="17" max="17" width="4.5703125" style="420" hidden="1" customWidth="1"/>
    <col min="18" max="18" width="9.28515625" style="420" customWidth="1"/>
    <col min="19" max="19" width="4.5703125" style="420" customWidth="1"/>
    <col min="20" max="20" width="8.5703125" style="420" customWidth="1"/>
    <col min="21" max="21" width="8.5703125" style="420" bestFit="1" customWidth="1"/>
    <col min="22" max="22" width="10.28515625" style="419" customWidth="1"/>
    <col min="23" max="23" width="4.5703125" style="420" customWidth="1"/>
    <col min="24" max="24" width="9.7109375" style="419" customWidth="1"/>
    <col min="25" max="25" width="4.5703125" style="420" customWidth="1"/>
    <col min="26" max="26" width="9.7109375" style="419" customWidth="1"/>
    <col min="27" max="27" width="4.5703125" style="420" customWidth="1"/>
    <col min="28" max="28" width="9.7109375" style="419" customWidth="1"/>
    <col min="29" max="29" width="4.5703125" style="420" customWidth="1"/>
    <col min="30" max="30" width="9.7109375" style="419" hidden="1" customWidth="1"/>
    <col min="31" max="31" width="4.5703125" style="420" hidden="1" customWidth="1"/>
    <col min="32" max="32" width="9.7109375" style="419" hidden="1" customWidth="1"/>
    <col min="33" max="33" width="4.5703125" style="420" hidden="1" customWidth="1"/>
    <col min="34" max="16384" width="9.140625" style="419"/>
  </cols>
  <sheetData>
    <row r="1" spans="1:33" ht="12.75" customHeight="1">
      <c r="A1" s="189" t="s">
        <v>204</v>
      </c>
      <c r="F1" s="578"/>
      <c r="X1" s="555" t="str">
        <f>Summary!V1</f>
        <v>QUARTER ENDED 31 MARCH 2006</v>
      </c>
    </row>
    <row r="2" spans="1:33" ht="12.75" customHeight="1" thickBot="1">
      <c r="A2" s="556" t="s">
        <v>113</v>
      </c>
    </row>
    <row r="3" spans="1:33" ht="12.75" customHeight="1">
      <c r="A3" s="459" t="s">
        <v>205</v>
      </c>
      <c r="B3" s="1138" t="s">
        <v>277</v>
      </c>
      <c r="C3" s="1139"/>
      <c r="D3" s="330"/>
      <c r="E3" s="1046"/>
      <c r="F3" s="1138" t="s">
        <v>278</v>
      </c>
      <c r="G3" s="1139"/>
      <c r="H3" s="330"/>
      <c r="I3" s="1046"/>
      <c r="J3" s="1138" t="s">
        <v>279</v>
      </c>
      <c r="K3" s="1139"/>
      <c r="L3" s="330"/>
      <c r="M3" s="1046"/>
      <c r="N3" s="1138"/>
      <c r="O3" s="1139"/>
      <c r="P3" s="330"/>
      <c r="Q3" s="1046"/>
      <c r="R3" s="1138" t="s">
        <v>280</v>
      </c>
      <c r="S3" s="1139"/>
      <c r="T3" s="330"/>
      <c r="U3" s="1046"/>
      <c r="V3" s="1138" t="s">
        <v>281</v>
      </c>
      <c r="W3" s="1139"/>
      <c r="X3" s="330"/>
      <c r="Y3" s="1046"/>
      <c r="Z3" s="1138" t="s">
        <v>282</v>
      </c>
      <c r="AA3" s="1139"/>
      <c r="AB3" s="330"/>
      <c r="AC3" s="1046"/>
      <c r="AD3" s="421"/>
      <c r="AE3" s="310"/>
      <c r="AF3" s="422"/>
      <c r="AG3" s="557"/>
    </row>
    <row r="4" spans="1:33" ht="12.75" customHeight="1">
      <c r="B4" s="1134" t="str">
        <f>Summary!C6</f>
        <v>31/03/2006</v>
      </c>
      <c r="C4" s="1135"/>
      <c r="D4" s="1136" t="str">
        <f>Summary!E6</f>
        <v>31/12/2005</v>
      </c>
      <c r="E4" s="1137"/>
      <c r="F4" s="1134" t="str">
        <f>Summary!C6</f>
        <v>31/03/2006</v>
      </c>
      <c r="G4" s="1135"/>
      <c r="H4" s="1136" t="str">
        <f>Summary!E6</f>
        <v>31/12/2005</v>
      </c>
      <c r="I4" s="1137"/>
      <c r="J4" s="1134" t="str">
        <f>Summary!C6</f>
        <v>31/03/2006</v>
      </c>
      <c r="K4" s="1135"/>
      <c r="L4" s="1136" t="str">
        <f>Summary!E6</f>
        <v>31/12/2005</v>
      </c>
      <c r="M4" s="1137"/>
      <c r="N4" s="1134"/>
      <c r="O4" s="1135"/>
      <c r="P4" s="1136"/>
      <c r="Q4" s="1137"/>
      <c r="R4" s="1134" t="str">
        <f>Summary!K6</f>
        <v>31/03/2006</v>
      </c>
      <c r="S4" s="1135"/>
      <c r="T4" s="1136" t="str">
        <f>Summary!M6</f>
        <v>31/12/2005</v>
      </c>
      <c r="U4" s="1137"/>
      <c r="V4" s="1134" t="str">
        <f>Summary!C6</f>
        <v>31/03/2006</v>
      </c>
      <c r="W4" s="1135"/>
      <c r="X4" s="1136" t="str">
        <f>Summary!E6</f>
        <v>31/12/2005</v>
      </c>
      <c r="Y4" s="1137"/>
      <c r="Z4" s="1134" t="str">
        <f>Summary!C6</f>
        <v>31/03/2006</v>
      </c>
      <c r="AA4" s="1135"/>
      <c r="AB4" s="1136" t="str">
        <f>Summary!E6</f>
        <v>31/12/2005</v>
      </c>
      <c r="AC4" s="1137"/>
      <c r="AD4" s="308"/>
      <c r="AE4" s="311"/>
      <c r="AF4" s="309"/>
      <c r="AG4" s="558"/>
    </row>
    <row r="5" spans="1:33" ht="12.75" customHeight="1">
      <c r="B5" s="1000" t="s">
        <v>116</v>
      </c>
      <c r="C5" s="416" t="s">
        <v>117</v>
      </c>
      <c r="D5" s="768" t="s">
        <v>116</v>
      </c>
      <c r="E5" s="757" t="s">
        <v>117</v>
      </c>
      <c r="F5" s="1000" t="s">
        <v>116</v>
      </c>
      <c r="G5" s="416" t="s">
        <v>117</v>
      </c>
      <c r="H5" s="768" t="s">
        <v>116</v>
      </c>
      <c r="I5" s="757" t="s">
        <v>117</v>
      </c>
      <c r="J5" s="1000" t="s">
        <v>116</v>
      </c>
      <c r="K5" s="416" t="s">
        <v>117</v>
      </c>
      <c r="L5" s="768" t="s">
        <v>116</v>
      </c>
      <c r="M5" s="757" t="s">
        <v>117</v>
      </c>
      <c r="N5" s="423"/>
      <c r="O5" s="539"/>
      <c r="P5" s="417"/>
      <c r="Q5" s="559"/>
      <c r="R5" s="1000" t="s">
        <v>116</v>
      </c>
      <c r="S5" s="416" t="s">
        <v>117</v>
      </c>
      <c r="T5" s="768" t="s">
        <v>116</v>
      </c>
      <c r="U5" s="757" t="s">
        <v>117</v>
      </c>
      <c r="V5" s="1000" t="s">
        <v>116</v>
      </c>
      <c r="W5" s="416" t="s">
        <v>117</v>
      </c>
      <c r="X5" s="768" t="s">
        <v>116</v>
      </c>
      <c r="Y5" s="757" t="s">
        <v>117</v>
      </c>
      <c r="Z5" s="1000" t="s">
        <v>116</v>
      </c>
      <c r="AA5" s="416" t="s">
        <v>117</v>
      </c>
      <c r="AB5" s="768" t="s">
        <v>116</v>
      </c>
      <c r="AC5" s="757" t="s">
        <v>117</v>
      </c>
      <c r="AD5" s="423"/>
      <c r="AE5" s="539"/>
      <c r="AF5" s="417"/>
      <c r="AG5" s="559"/>
    </row>
    <row r="6" spans="1:33" ht="12.75" customHeight="1">
      <c r="A6" s="189" t="s">
        <v>118</v>
      </c>
      <c r="B6" s="313"/>
      <c r="C6" s="395"/>
      <c r="D6" s="765"/>
      <c r="E6" s="752"/>
      <c r="F6" s="313"/>
      <c r="G6" s="395"/>
      <c r="H6" s="765"/>
      <c r="I6" s="752"/>
      <c r="J6" s="313"/>
      <c r="K6" s="395"/>
      <c r="L6" s="765"/>
      <c r="M6" s="752"/>
      <c r="P6" s="560"/>
      <c r="Q6" s="584"/>
      <c r="R6" s="313"/>
      <c r="S6" s="395"/>
      <c r="T6" s="765"/>
      <c r="U6" s="752"/>
      <c r="V6" s="313"/>
      <c r="W6" s="395"/>
      <c r="X6" s="765"/>
      <c r="Y6" s="752"/>
      <c r="Z6" s="313"/>
      <c r="AA6" s="395"/>
      <c r="AB6" s="765"/>
      <c r="AC6" s="752"/>
      <c r="AF6" s="560"/>
      <c r="AG6" s="561"/>
    </row>
    <row r="7" spans="1:33" ht="12.75" customHeight="1">
      <c r="A7" s="189" t="s">
        <v>210</v>
      </c>
      <c r="B7" s="313">
        <f>'L Cap local'!B7</f>
        <v>8551.440591569999</v>
      </c>
      <c r="C7" s="1119">
        <f t="shared" ref="C7:C12" si="0">(B7/B$12)*100</f>
        <v>71.084789730883458</v>
      </c>
      <c r="D7" s="981">
        <v>11211.9</v>
      </c>
      <c r="E7" s="1015">
        <f t="shared" ref="E7:E12" si="1">(D7/D$12)*100</f>
        <v>98.276723495639217</v>
      </c>
      <c r="F7" s="313">
        <f>'Growth local'!B7</f>
        <v>4991.0210110199996</v>
      </c>
      <c r="G7" s="1119">
        <f t="shared" ref="G7:G12" si="2">(F7/F$12)*100</f>
        <v>62.296818314880866</v>
      </c>
      <c r="H7" s="981">
        <v>7017</v>
      </c>
      <c r="I7" s="1015">
        <f t="shared" ref="I7:I12" si="3">(H7/H$12)*100</f>
        <v>96.135139948760809</v>
      </c>
      <c r="J7" s="313">
        <f>'Res and Basic'!B7</f>
        <v>3526.6974757899998</v>
      </c>
      <c r="K7" s="1119">
        <f t="shared" ref="K7:K70" si="4">(J7/J$12)*100</f>
        <v>96.837920994093579</v>
      </c>
      <c r="L7" s="981">
        <v>3362.2</v>
      </c>
      <c r="M7" s="1015">
        <f t="shared" ref="M7:M12" si="5">(L7/L$12)*100</f>
        <v>94.749894321544318</v>
      </c>
      <c r="P7" s="560"/>
      <c r="Q7" s="554"/>
      <c r="R7" s="313">
        <f>Ind!B7</f>
        <v>2968.1290241800002</v>
      </c>
      <c r="S7" s="1119">
        <f t="shared" ref="S7:S12" si="6">(R7/R$12)*100</f>
        <v>97.870222734237998</v>
      </c>
      <c r="T7" s="981">
        <v>2852.3</v>
      </c>
      <c r="U7" s="1015">
        <v>20</v>
      </c>
      <c r="V7" s="313">
        <f>FinInd!B7</f>
        <v>465</v>
      </c>
      <c r="W7" s="1119">
        <f t="shared" ref="W7:W12" si="7">(V7/V$12)*100</f>
        <v>97.300690521029509</v>
      </c>
      <c r="X7" s="981">
        <v>425.4</v>
      </c>
      <c r="Y7" s="1015">
        <f t="shared" ref="Y7:Y12" si="8">(X7/X$12)*100</f>
        <v>97.167656464138872</v>
      </c>
      <c r="Z7" s="313">
        <f>Fin!B7</f>
        <v>4018.1166610500009</v>
      </c>
      <c r="AA7" s="1119">
        <f t="shared" ref="AA7:AA12" si="9">(Z7/Z$12)*100</f>
        <v>98.005217311581447</v>
      </c>
      <c r="AB7" s="981">
        <v>3862.8</v>
      </c>
      <c r="AC7" s="1015">
        <f t="shared" ref="AC7:AC12" si="10">(AB7/AB$12)*100</f>
        <v>96.480755301346264</v>
      </c>
      <c r="AF7" s="560"/>
      <c r="AG7" s="554"/>
    </row>
    <row r="8" spans="1:33" ht="12.75" customHeight="1">
      <c r="A8" s="465" t="s">
        <v>211</v>
      </c>
      <c r="B8" s="313">
        <f>'L Cap local'!B8</f>
        <v>268.27554653000004</v>
      </c>
      <c r="C8" s="1119">
        <f t="shared" si="0"/>
        <v>2.230069964331201</v>
      </c>
      <c r="D8" s="981">
        <v>158.69999999999999</v>
      </c>
      <c r="E8" s="1015">
        <f t="shared" si="1"/>
        <v>1.3910680632861463</v>
      </c>
      <c r="F8" s="313">
        <f>'Growth local'!B8</f>
        <v>177.55782913000002</v>
      </c>
      <c r="G8" s="1119">
        <f t="shared" si="2"/>
        <v>2.2162374787189507</v>
      </c>
      <c r="H8" s="981">
        <v>212.8</v>
      </c>
      <c r="I8" s="1015">
        <f t="shared" si="3"/>
        <v>2.9154279294707566</v>
      </c>
      <c r="J8" s="313">
        <f>'Res and Basic'!B8</f>
        <v>115.15835877000001</v>
      </c>
      <c r="K8" s="1119">
        <f t="shared" si="4"/>
        <v>3.1620790059064254</v>
      </c>
      <c r="L8" s="981">
        <v>186.2</v>
      </c>
      <c r="M8" s="1015">
        <f t="shared" si="5"/>
        <v>5.247287586304072</v>
      </c>
      <c r="P8" s="560"/>
      <c r="Q8" s="554"/>
      <c r="R8" s="313">
        <f>Ind!B8</f>
        <v>51.290163800000002</v>
      </c>
      <c r="S8" s="1119">
        <f t="shared" si="6"/>
        <v>1.6912269359881875</v>
      </c>
      <c r="T8" s="981">
        <v>81.7</v>
      </c>
      <c r="U8" s="1015">
        <v>20</v>
      </c>
      <c r="V8" s="313">
        <f>FinInd!B8</f>
        <v>12.9</v>
      </c>
      <c r="W8" s="1119">
        <f t="shared" si="7"/>
        <v>2.6993094789704961</v>
      </c>
      <c r="X8" s="981">
        <v>12.4</v>
      </c>
      <c r="Y8" s="1015">
        <f t="shared" si="8"/>
        <v>2.8323435358611238</v>
      </c>
      <c r="Z8" s="313">
        <f>Fin!B8</f>
        <v>64.425966840000001</v>
      </c>
      <c r="AA8" s="1119">
        <f t="shared" si="9"/>
        <v>1.5714030759407982</v>
      </c>
      <c r="AB8" s="981">
        <v>136.1</v>
      </c>
      <c r="AC8" s="1015">
        <f t="shared" si="10"/>
        <v>3.3993555960736317</v>
      </c>
      <c r="AF8" s="560"/>
      <c r="AG8" s="554"/>
    </row>
    <row r="9" spans="1:33" ht="12.75" customHeight="1">
      <c r="A9" s="532" t="s">
        <v>212</v>
      </c>
      <c r="B9" s="313">
        <f>'L Cap local'!B9</f>
        <v>0.39999999999999997</v>
      </c>
      <c r="C9" s="1119">
        <f t="shared" si="0"/>
        <v>3.3250439604741574E-3</v>
      </c>
      <c r="D9" s="981">
        <v>37.9</v>
      </c>
      <c r="E9" s="1015">
        <f t="shared" si="1"/>
        <v>0.33220844107463732</v>
      </c>
      <c r="F9" s="313">
        <f>'Growth local'!B9</f>
        <v>0</v>
      </c>
      <c r="G9" s="1119">
        <f t="shared" si="2"/>
        <v>0</v>
      </c>
      <c r="H9" s="981">
        <v>0.2</v>
      </c>
      <c r="I9" s="1015">
        <f t="shared" si="3"/>
        <v>2.7400638434875533E-3</v>
      </c>
      <c r="J9" s="313">
        <f>'Res and Basic'!B9</f>
        <v>0</v>
      </c>
      <c r="K9" s="1119">
        <f t="shared" si="4"/>
        <v>0</v>
      </c>
      <c r="L9" s="981">
        <v>0</v>
      </c>
      <c r="M9" s="1015">
        <f t="shared" si="5"/>
        <v>0</v>
      </c>
      <c r="P9" s="560"/>
      <c r="Q9" s="554"/>
      <c r="R9" s="313">
        <f>Ind!B9</f>
        <v>0</v>
      </c>
      <c r="S9" s="1119">
        <f t="shared" si="6"/>
        <v>0</v>
      </c>
      <c r="T9" s="981">
        <v>0</v>
      </c>
      <c r="U9" s="1015">
        <v>20</v>
      </c>
      <c r="V9" s="313">
        <f>FinInd!B9</f>
        <v>0</v>
      </c>
      <c r="W9" s="1119">
        <f t="shared" si="7"/>
        <v>0</v>
      </c>
      <c r="X9" s="981">
        <v>0</v>
      </c>
      <c r="Y9" s="1015">
        <f t="shared" si="8"/>
        <v>0</v>
      </c>
      <c r="Z9" s="313">
        <f>Fin!B9</f>
        <v>10.658144</v>
      </c>
      <c r="AA9" s="1119">
        <f t="shared" si="9"/>
        <v>0.2599610232782959</v>
      </c>
      <c r="AB9" s="981">
        <v>0</v>
      </c>
      <c r="AC9" s="1015">
        <f t="shared" si="10"/>
        <v>0</v>
      </c>
      <c r="AF9" s="560"/>
      <c r="AG9" s="554"/>
    </row>
    <row r="10" spans="1:33" ht="12.75" customHeight="1">
      <c r="A10" s="540" t="s">
        <v>213</v>
      </c>
      <c r="B10" s="313">
        <f>'L Cap local'!B10</f>
        <v>3209.7999999999997</v>
      </c>
      <c r="C10" s="1119">
        <f t="shared" si="0"/>
        <v>26.681815260824877</v>
      </c>
      <c r="D10" s="981">
        <v>0</v>
      </c>
      <c r="E10" s="1015">
        <f t="shared" si="1"/>
        <v>0</v>
      </c>
      <c r="F10" s="313">
        <f>'Growth local'!B10</f>
        <v>2773.8999999999996</v>
      </c>
      <c r="G10" s="1119">
        <f t="shared" si="2"/>
        <v>34.62320514021085</v>
      </c>
      <c r="H10" s="981">
        <v>0</v>
      </c>
      <c r="I10" s="1015">
        <f t="shared" si="3"/>
        <v>0</v>
      </c>
      <c r="J10" s="313">
        <f>'Res and Basic'!B10</f>
        <v>0</v>
      </c>
      <c r="K10" s="1119">
        <f t="shared" si="4"/>
        <v>0</v>
      </c>
      <c r="L10" s="981">
        <v>0</v>
      </c>
      <c r="M10" s="1015">
        <f t="shared" si="5"/>
        <v>0</v>
      </c>
      <c r="P10" s="560"/>
      <c r="Q10" s="554"/>
      <c r="R10" s="313">
        <f>Ind!B10</f>
        <v>0</v>
      </c>
      <c r="S10" s="1119">
        <f t="shared" si="6"/>
        <v>0</v>
      </c>
      <c r="T10" s="981">
        <v>0</v>
      </c>
      <c r="U10" s="1015">
        <v>20</v>
      </c>
      <c r="V10" s="313">
        <f>FinInd!B10</f>
        <v>0</v>
      </c>
      <c r="W10" s="1119">
        <f t="shared" si="7"/>
        <v>0</v>
      </c>
      <c r="X10" s="981">
        <v>0</v>
      </c>
      <c r="Y10" s="1015">
        <f t="shared" si="8"/>
        <v>0</v>
      </c>
      <c r="Z10" s="313">
        <f>Fin!B10</f>
        <v>1</v>
      </c>
      <c r="AA10" s="1119">
        <f t="shared" si="9"/>
        <v>2.4390834208873131E-2</v>
      </c>
      <c r="AB10" s="981">
        <v>0</v>
      </c>
      <c r="AC10" s="1015">
        <f t="shared" si="10"/>
        <v>0</v>
      </c>
      <c r="AF10" s="560"/>
      <c r="AG10" s="554"/>
    </row>
    <row r="11" spans="1:33" ht="12.75" customHeight="1" thickBot="1">
      <c r="A11" s="466" t="s">
        <v>214</v>
      </c>
      <c r="B11" s="313">
        <f>'L Cap local'!B11</f>
        <v>0</v>
      </c>
      <c r="C11" s="1119">
        <f t="shared" si="0"/>
        <v>0</v>
      </c>
      <c r="D11" s="981">
        <v>0</v>
      </c>
      <c r="E11" s="1015">
        <f t="shared" si="1"/>
        <v>0</v>
      </c>
      <c r="F11" s="313">
        <f>'Growth local'!B11</f>
        <v>69.2</v>
      </c>
      <c r="G11" s="1119">
        <f t="shared" si="2"/>
        <v>0.86373906618933316</v>
      </c>
      <c r="H11" s="981">
        <v>69.099999999999994</v>
      </c>
      <c r="I11" s="1015">
        <f t="shared" si="3"/>
        <v>0.94669205792494959</v>
      </c>
      <c r="J11" s="313">
        <f>'Res and Basic'!B11</f>
        <v>0</v>
      </c>
      <c r="K11" s="1119">
        <f t="shared" si="4"/>
        <v>0</v>
      </c>
      <c r="L11" s="981">
        <v>0.1</v>
      </c>
      <c r="M11" s="1015">
        <f t="shared" si="5"/>
        <v>2.8180921516133576E-3</v>
      </c>
      <c r="P11" s="560"/>
      <c r="Q11" s="554"/>
      <c r="R11" s="313">
        <f>Ind!B11</f>
        <v>13.299999999999999</v>
      </c>
      <c r="S11" s="1119">
        <f t="shared" si="6"/>
        <v>0.43855032977381314</v>
      </c>
      <c r="T11" s="981">
        <v>18.899999999999999</v>
      </c>
      <c r="U11" s="1015">
        <v>20</v>
      </c>
      <c r="V11" s="313">
        <f>FinInd!B11</f>
        <v>0</v>
      </c>
      <c r="W11" s="1119">
        <f t="shared" si="7"/>
        <v>0</v>
      </c>
      <c r="X11" s="981">
        <v>0</v>
      </c>
      <c r="Y11" s="1015">
        <f t="shared" si="8"/>
        <v>0</v>
      </c>
      <c r="Z11" s="313">
        <f>Fin!B11</f>
        <v>5.7</v>
      </c>
      <c r="AA11" s="1119">
        <f t="shared" si="9"/>
        <v>0.13902775499057685</v>
      </c>
      <c r="AB11" s="981">
        <v>4.7</v>
      </c>
      <c r="AC11" s="1015">
        <f t="shared" si="10"/>
        <v>0.11739141294302771</v>
      </c>
      <c r="AF11" s="560"/>
      <c r="AG11" s="554"/>
    </row>
    <row r="12" spans="1:33" ht="12.75" customHeight="1" thickBot="1">
      <c r="A12" s="530" t="s">
        <v>127</v>
      </c>
      <c r="B12" s="952">
        <f>'L Cap local'!B12</f>
        <v>12029.916138099998</v>
      </c>
      <c r="C12" s="1120">
        <f t="shared" si="0"/>
        <v>100</v>
      </c>
      <c r="D12" s="983">
        <v>11408.5</v>
      </c>
      <c r="E12" s="1016">
        <f t="shared" si="1"/>
        <v>100</v>
      </c>
      <c r="F12" s="952">
        <f>'Growth local'!B12</f>
        <v>8011.6788401499989</v>
      </c>
      <c r="G12" s="1120">
        <f t="shared" si="2"/>
        <v>100</v>
      </c>
      <c r="H12" s="983">
        <v>7299.1</v>
      </c>
      <c r="I12" s="1016">
        <f t="shared" si="3"/>
        <v>100</v>
      </c>
      <c r="J12" s="952">
        <f>'Res and Basic'!B12</f>
        <v>3641.8558345599999</v>
      </c>
      <c r="K12" s="1120">
        <f t="shared" si="4"/>
        <v>100</v>
      </c>
      <c r="L12" s="983">
        <v>3548.5</v>
      </c>
      <c r="M12" s="1016">
        <f t="shared" si="5"/>
        <v>100</v>
      </c>
      <c r="N12" s="274"/>
      <c r="O12" s="541"/>
      <c r="P12" s="418"/>
      <c r="Q12" s="562"/>
      <c r="R12" s="952">
        <f>Ind!B12</f>
        <v>3032.7191879800002</v>
      </c>
      <c r="S12" s="1120">
        <f t="shared" si="6"/>
        <v>100</v>
      </c>
      <c r="T12" s="983">
        <v>2952.9</v>
      </c>
      <c r="U12" s="1016">
        <v>100</v>
      </c>
      <c r="V12" s="952">
        <f>FinInd!B12</f>
        <v>477.9</v>
      </c>
      <c r="W12" s="1120">
        <f t="shared" si="7"/>
        <v>100</v>
      </c>
      <c r="X12" s="983">
        <v>437.8</v>
      </c>
      <c r="Y12" s="1016">
        <f t="shared" si="8"/>
        <v>100</v>
      </c>
      <c r="Z12" s="952">
        <f>Fin!B12</f>
        <v>4099.9007718900011</v>
      </c>
      <c r="AA12" s="1120">
        <f t="shared" si="9"/>
        <v>100</v>
      </c>
      <c r="AB12" s="983">
        <v>4003.7</v>
      </c>
      <c r="AC12" s="1016">
        <f t="shared" si="10"/>
        <v>100</v>
      </c>
      <c r="AD12" s="274"/>
      <c r="AE12" s="541"/>
      <c r="AF12" s="418"/>
      <c r="AG12" s="562"/>
    </row>
    <row r="13" spans="1:33" ht="12.75" customHeight="1">
      <c r="A13" s="189" t="s">
        <v>215</v>
      </c>
      <c r="B13" s="313"/>
      <c r="C13" s="1119"/>
      <c r="D13" s="981"/>
      <c r="E13" s="1015"/>
      <c r="F13" s="313"/>
      <c r="G13" s="1119"/>
      <c r="H13" s="981"/>
      <c r="I13" s="1015"/>
      <c r="J13" s="313">
        <f>'Res and Basic'!B13</f>
        <v>0</v>
      </c>
      <c r="K13" s="1119">
        <f t="shared" si="4"/>
        <v>0</v>
      </c>
      <c r="L13" s="981"/>
      <c r="M13" s="1015"/>
      <c r="P13" s="560"/>
      <c r="Q13" s="563"/>
      <c r="R13" s="313"/>
      <c r="S13" s="1119"/>
      <c r="T13" s="981"/>
      <c r="U13" s="1015"/>
      <c r="V13" s="313"/>
      <c r="W13" s="1119"/>
      <c r="X13" s="981"/>
      <c r="Y13" s="1015"/>
      <c r="Z13" s="313"/>
      <c r="AA13" s="1119"/>
      <c r="AB13" s="981"/>
      <c r="AC13" s="1015"/>
      <c r="AF13" s="560"/>
      <c r="AG13" s="554"/>
    </row>
    <row r="14" spans="1:33" ht="12.75" customHeight="1">
      <c r="A14" s="419" t="s">
        <v>216</v>
      </c>
      <c r="B14" s="313">
        <f>'L Cap local'!B14</f>
        <v>0</v>
      </c>
      <c r="C14" s="1119">
        <f t="shared" ref="C14:C21" si="11">(B14/B$75)*100</f>
        <v>0</v>
      </c>
      <c r="D14" s="1121" t="s">
        <v>132</v>
      </c>
      <c r="E14" s="1015"/>
      <c r="F14" s="313">
        <f>'Growth local'!B14</f>
        <v>0</v>
      </c>
      <c r="G14" s="1119">
        <f t="shared" ref="G14:G21" si="12">(F14/F$75)*100</f>
        <v>0</v>
      </c>
      <c r="H14" s="1121" t="s">
        <v>132</v>
      </c>
      <c r="I14" s="1015"/>
      <c r="J14" s="313">
        <f>'Res and Basic'!B14</f>
        <v>0</v>
      </c>
      <c r="K14" s="1119">
        <f t="shared" si="4"/>
        <v>0</v>
      </c>
      <c r="L14" s="1121" t="s">
        <v>132</v>
      </c>
      <c r="M14" s="1015"/>
      <c r="P14" s="560"/>
      <c r="Q14" s="554"/>
      <c r="R14" s="313">
        <f>Ind!B14</f>
        <v>0</v>
      </c>
      <c r="S14" s="1119">
        <f t="shared" ref="S14:S45" si="13">(R14/R$75)*100</f>
        <v>0</v>
      </c>
      <c r="T14" s="1121" t="s">
        <v>132</v>
      </c>
      <c r="U14" s="1015"/>
      <c r="V14" s="313">
        <f>FinInd!B14</f>
        <v>0</v>
      </c>
      <c r="W14" s="1119">
        <f t="shared" ref="W14:W21" si="14">(V14/V$75)*100</f>
        <v>0</v>
      </c>
      <c r="X14" s="1121" t="s">
        <v>132</v>
      </c>
      <c r="Y14" s="1015"/>
      <c r="Z14" s="313"/>
      <c r="AA14" s="1119">
        <f t="shared" ref="AA14:AA21" si="15">(Z14/Z$75)*100</f>
        <v>0</v>
      </c>
      <c r="AB14" s="1121" t="s">
        <v>132</v>
      </c>
      <c r="AC14" s="1015"/>
      <c r="AF14" s="560"/>
      <c r="AG14" s="554"/>
    </row>
    <row r="15" spans="1:33" ht="12.75" customHeight="1">
      <c r="A15" s="419" t="s">
        <v>217</v>
      </c>
      <c r="B15" s="313">
        <f>'L Cap local'!B15</f>
        <v>0</v>
      </c>
      <c r="C15" s="1119">
        <f t="shared" si="11"/>
        <v>0</v>
      </c>
      <c r="D15" s="1121" t="s">
        <v>132</v>
      </c>
      <c r="E15" s="1015"/>
      <c r="F15" s="313">
        <f>'Growth local'!B15</f>
        <v>0</v>
      </c>
      <c r="G15" s="1119">
        <f t="shared" si="12"/>
        <v>0</v>
      </c>
      <c r="H15" s="1121" t="s">
        <v>132</v>
      </c>
      <c r="I15" s="1015"/>
      <c r="J15" s="313">
        <f>'Res and Basic'!B15</f>
        <v>0</v>
      </c>
      <c r="K15" s="1119">
        <f t="shared" si="4"/>
        <v>0</v>
      </c>
      <c r="L15" s="1121" t="s">
        <v>132</v>
      </c>
      <c r="M15" s="1015"/>
      <c r="P15" s="560"/>
      <c r="Q15" s="554"/>
      <c r="R15" s="313">
        <f>Ind!B15</f>
        <v>0</v>
      </c>
      <c r="S15" s="1119">
        <f t="shared" si="13"/>
        <v>0</v>
      </c>
      <c r="T15" s="1121" t="s">
        <v>132</v>
      </c>
      <c r="U15" s="1015"/>
      <c r="V15" s="313">
        <f>FinInd!B15</f>
        <v>0</v>
      </c>
      <c r="W15" s="1119">
        <f t="shared" si="14"/>
        <v>0</v>
      </c>
      <c r="X15" s="1121" t="s">
        <v>132</v>
      </c>
      <c r="Y15" s="1015"/>
      <c r="Z15" s="313"/>
      <c r="AA15" s="1119">
        <f t="shared" si="15"/>
        <v>0</v>
      </c>
      <c r="AB15" s="1121" t="s">
        <v>132</v>
      </c>
      <c r="AC15" s="1015"/>
      <c r="AF15" s="560"/>
      <c r="AG15" s="554"/>
    </row>
    <row r="16" spans="1:33" ht="12.75" customHeight="1">
      <c r="A16" s="419" t="s">
        <v>218</v>
      </c>
      <c r="B16" s="313">
        <f>'L Cap local'!B16</f>
        <v>0</v>
      </c>
      <c r="C16" s="1119">
        <f t="shared" si="11"/>
        <v>0</v>
      </c>
      <c r="D16" s="1121" t="s">
        <v>132</v>
      </c>
      <c r="E16" s="1015"/>
      <c r="F16" s="313">
        <f>'Growth local'!B16</f>
        <v>0</v>
      </c>
      <c r="G16" s="1119">
        <f t="shared" si="12"/>
        <v>0</v>
      </c>
      <c r="H16" s="1121" t="s">
        <v>132</v>
      </c>
      <c r="I16" s="1015"/>
      <c r="J16" s="313">
        <f>'Res and Basic'!B16</f>
        <v>0</v>
      </c>
      <c r="K16" s="1119">
        <f t="shared" si="4"/>
        <v>0</v>
      </c>
      <c r="L16" s="1121" t="s">
        <v>132</v>
      </c>
      <c r="M16" s="1015"/>
      <c r="P16" s="560"/>
      <c r="Q16" s="554"/>
      <c r="R16" s="313">
        <f>Ind!B16</f>
        <v>0</v>
      </c>
      <c r="S16" s="1119">
        <f t="shared" si="13"/>
        <v>0</v>
      </c>
      <c r="T16" s="1121" t="s">
        <v>132</v>
      </c>
      <c r="U16" s="1015"/>
      <c r="V16" s="313">
        <f>FinInd!B16</f>
        <v>0</v>
      </c>
      <c r="W16" s="1119">
        <f t="shared" si="14"/>
        <v>0</v>
      </c>
      <c r="X16" s="1121" t="s">
        <v>132</v>
      </c>
      <c r="Y16" s="1015"/>
      <c r="Z16" s="313"/>
      <c r="AA16" s="1119">
        <f t="shared" si="15"/>
        <v>0</v>
      </c>
      <c r="AB16" s="1121" t="s">
        <v>132</v>
      </c>
      <c r="AC16" s="1015"/>
      <c r="AF16" s="560"/>
      <c r="AG16" s="554"/>
    </row>
    <row r="17" spans="1:33" ht="12.75" customHeight="1">
      <c r="A17" s="419" t="s">
        <v>219</v>
      </c>
      <c r="B17" s="313">
        <f>'L Cap local'!B17</f>
        <v>0.7</v>
      </c>
      <c r="C17" s="1119">
        <f t="shared" si="11"/>
        <v>5.9517126177838289E-3</v>
      </c>
      <c r="D17" s="1121" t="s">
        <v>132</v>
      </c>
      <c r="E17" s="1015"/>
      <c r="F17" s="313">
        <f>'Growth local'!B17</f>
        <v>0</v>
      </c>
      <c r="G17" s="1119">
        <f t="shared" si="12"/>
        <v>0</v>
      </c>
      <c r="H17" s="1121" t="s">
        <v>132</v>
      </c>
      <c r="I17" s="1015"/>
      <c r="J17" s="313">
        <f>'Res and Basic'!B17</f>
        <v>0</v>
      </c>
      <c r="K17" s="1119">
        <f t="shared" si="4"/>
        <v>0</v>
      </c>
      <c r="L17" s="1121" t="s">
        <v>132</v>
      </c>
      <c r="M17" s="1015"/>
      <c r="P17" s="560"/>
      <c r="Q17" s="554"/>
      <c r="R17" s="313">
        <f>Ind!B17</f>
        <v>0</v>
      </c>
      <c r="S17" s="1119">
        <f t="shared" si="13"/>
        <v>0</v>
      </c>
      <c r="T17" s="1121" t="s">
        <v>132</v>
      </c>
      <c r="U17" s="1015"/>
      <c r="V17" s="313">
        <f>FinInd!B17</f>
        <v>0</v>
      </c>
      <c r="W17" s="1119">
        <f t="shared" si="14"/>
        <v>0</v>
      </c>
      <c r="X17" s="1121" t="s">
        <v>132</v>
      </c>
      <c r="Y17" s="1015"/>
      <c r="Z17" s="313"/>
      <c r="AA17" s="1119">
        <f t="shared" si="15"/>
        <v>0</v>
      </c>
      <c r="AB17" s="1121" t="s">
        <v>132</v>
      </c>
      <c r="AC17" s="1015"/>
      <c r="AF17" s="560"/>
      <c r="AG17" s="554"/>
    </row>
    <row r="18" spans="1:33" ht="12.75" customHeight="1">
      <c r="A18" s="419" t="s">
        <v>220</v>
      </c>
      <c r="B18" s="313">
        <f>'L Cap local'!B18</f>
        <v>0</v>
      </c>
      <c r="C18" s="1119">
        <f t="shared" si="11"/>
        <v>0</v>
      </c>
      <c r="D18" s="1121" t="s">
        <v>132</v>
      </c>
      <c r="E18" s="1015"/>
      <c r="F18" s="313">
        <f>'Growth local'!B18</f>
        <v>0.1</v>
      </c>
      <c r="G18" s="1119">
        <f t="shared" si="12"/>
        <v>1.2882540406037399E-3</v>
      </c>
      <c r="H18" s="1121" t="s">
        <v>132</v>
      </c>
      <c r="I18" s="1015"/>
      <c r="J18" s="313">
        <f>'Res and Basic'!B18</f>
        <v>0</v>
      </c>
      <c r="K18" s="1119">
        <f t="shared" si="4"/>
        <v>0</v>
      </c>
      <c r="L18" s="1121" t="s">
        <v>132</v>
      </c>
      <c r="M18" s="1015"/>
      <c r="P18" s="560"/>
      <c r="Q18" s="554"/>
      <c r="R18" s="313">
        <f>Ind!B18</f>
        <v>0.3</v>
      </c>
      <c r="S18" s="1119">
        <f t="shared" si="13"/>
        <v>1.0136344164091109E-2</v>
      </c>
      <c r="T18" s="1121" t="s">
        <v>132</v>
      </c>
      <c r="U18" s="1015"/>
      <c r="V18" s="313">
        <f>FinInd!B18</f>
        <v>0</v>
      </c>
      <c r="W18" s="1119">
        <f t="shared" si="14"/>
        <v>0</v>
      </c>
      <c r="X18" s="1121" t="s">
        <v>132</v>
      </c>
      <c r="Y18" s="1015"/>
      <c r="Z18" s="313"/>
      <c r="AA18" s="1119">
        <f t="shared" si="15"/>
        <v>0</v>
      </c>
      <c r="AB18" s="1121" t="s">
        <v>132</v>
      </c>
      <c r="AC18" s="1015"/>
      <c r="AF18" s="560"/>
      <c r="AG18" s="554"/>
    </row>
    <row r="19" spans="1:33" ht="12.75" customHeight="1">
      <c r="A19" s="419" t="s">
        <v>221</v>
      </c>
      <c r="B19" s="313">
        <f>'L Cap local'!B19</f>
        <v>0</v>
      </c>
      <c r="C19" s="1119">
        <f t="shared" si="11"/>
        <v>0</v>
      </c>
      <c r="D19" s="1121" t="s">
        <v>132</v>
      </c>
      <c r="E19" s="1015"/>
      <c r="F19" s="313">
        <f>'Growth local'!B19</f>
        <v>0</v>
      </c>
      <c r="G19" s="1119">
        <f t="shared" si="12"/>
        <v>0</v>
      </c>
      <c r="H19" s="1121" t="s">
        <v>132</v>
      </c>
      <c r="I19" s="1015"/>
      <c r="J19" s="313">
        <f>'Res and Basic'!B19</f>
        <v>1.1599999999999999</v>
      </c>
      <c r="K19" s="1119">
        <f t="shared" si="4"/>
        <v>3.185189235092685E-2</v>
      </c>
      <c r="L19" s="1121" t="s">
        <v>132</v>
      </c>
      <c r="M19" s="1015"/>
      <c r="P19" s="560"/>
      <c r="Q19" s="554"/>
      <c r="R19" s="313">
        <f>Ind!B19</f>
        <v>0</v>
      </c>
      <c r="S19" s="1119">
        <f t="shared" si="13"/>
        <v>0</v>
      </c>
      <c r="T19" s="1121" t="s">
        <v>132</v>
      </c>
      <c r="U19" s="1015"/>
      <c r="V19" s="313">
        <f>FinInd!B19</f>
        <v>0</v>
      </c>
      <c r="W19" s="1119">
        <f t="shared" si="14"/>
        <v>0</v>
      </c>
      <c r="X19" s="1121" t="s">
        <v>132</v>
      </c>
      <c r="Y19" s="1015"/>
      <c r="Z19" s="313"/>
      <c r="AA19" s="1119">
        <f t="shared" si="15"/>
        <v>0</v>
      </c>
      <c r="AB19" s="1121" t="s">
        <v>132</v>
      </c>
      <c r="AC19" s="1015"/>
      <c r="AF19" s="560"/>
      <c r="AG19" s="554"/>
    </row>
    <row r="20" spans="1:33" ht="12.75" customHeight="1" thickBot="1">
      <c r="A20" s="419" t="s">
        <v>222</v>
      </c>
      <c r="B20" s="313">
        <f>'L Cap local'!B20</f>
        <v>0</v>
      </c>
      <c r="C20" s="1119">
        <f t="shared" si="11"/>
        <v>0</v>
      </c>
      <c r="D20" s="1121" t="s">
        <v>132</v>
      </c>
      <c r="E20" s="1015"/>
      <c r="F20" s="313">
        <f>'Growth local'!B20</f>
        <v>0</v>
      </c>
      <c r="G20" s="1119">
        <f t="shared" si="12"/>
        <v>0</v>
      </c>
      <c r="H20" s="1121" t="s">
        <v>132</v>
      </c>
      <c r="I20" s="1015"/>
      <c r="J20" s="313">
        <f>'Res and Basic'!B20</f>
        <v>0</v>
      </c>
      <c r="K20" s="1119">
        <f t="shared" si="4"/>
        <v>0</v>
      </c>
      <c r="L20" s="1121" t="s">
        <v>132</v>
      </c>
      <c r="M20" s="1015"/>
      <c r="P20" s="560"/>
      <c r="Q20" s="554"/>
      <c r="R20" s="313">
        <f>Ind!B20</f>
        <v>0.2</v>
      </c>
      <c r="S20" s="1119">
        <f t="shared" si="13"/>
        <v>6.7575627760607399E-3</v>
      </c>
      <c r="T20" s="1121" t="s">
        <v>132</v>
      </c>
      <c r="U20" s="1015"/>
      <c r="V20" s="313">
        <f>FinInd!B20</f>
        <v>0</v>
      </c>
      <c r="W20" s="1119">
        <f t="shared" si="14"/>
        <v>0</v>
      </c>
      <c r="X20" s="1121" t="s">
        <v>132</v>
      </c>
      <c r="Y20" s="1015"/>
      <c r="Z20" s="313"/>
      <c r="AA20" s="1119">
        <f t="shared" si="15"/>
        <v>0</v>
      </c>
      <c r="AB20" s="1121" t="s">
        <v>132</v>
      </c>
      <c r="AC20" s="1015"/>
      <c r="AF20" s="560"/>
      <c r="AG20" s="554"/>
    </row>
    <row r="21" spans="1:33" ht="12.75" customHeight="1" thickBot="1">
      <c r="A21" s="274" t="s">
        <v>223</v>
      </c>
      <c r="B21" s="952">
        <f>'L Cap local'!B21</f>
        <v>0.7</v>
      </c>
      <c r="C21" s="1120">
        <f t="shared" si="11"/>
        <v>5.9517126177838289E-3</v>
      </c>
      <c r="D21" s="983">
        <v>0</v>
      </c>
      <c r="E21" s="1016">
        <v>0</v>
      </c>
      <c r="F21" s="952">
        <f>'Growth local'!B21</f>
        <v>0.1</v>
      </c>
      <c r="G21" s="1120">
        <f t="shared" si="12"/>
        <v>1.2882540406037399E-3</v>
      </c>
      <c r="H21" s="983">
        <v>0</v>
      </c>
      <c r="I21" s="1016">
        <v>0</v>
      </c>
      <c r="J21" s="952">
        <f>'Res and Basic'!B21</f>
        <v>1.1599999999999999</v>
      </c>
      <c r="K21" s="1120">
        <f t="shared" si="4"/>
        <v>3.185189235092685E-2</v>
      </c>
      <c r="L21" s="983">
        <v>21.4</v>
      </c>
      <c r="M21" s="1016">
        <v>1</v>
      </c>
      <c r="N21" s="274"/>
      <c r="O21" s="541"/>
      <c r="P21" s="418"/>
      <c r="Q21" s="562"/>
      <c r="R21" s="952">
        <f>Ind!B21</f>
        <v>0.5</v>
      </c>
      <c r="S21" s="1120">
        <f t="shared" si="13"/>
        <v>1.6893906940151849E-2</v>
      </c>
      <c r="T21" s="983">
        <v>0</v>
      </c>
      <c r="U21" s="1016">
        <f>T21/T$75*100</f>
        <v>0</v>
      </c>
      <c r="V21" s="952">
        <f>FinInd!B21</f>
        <v>0</v>
      </c>
      <c r="W21" s="1120">
        <f t="shared" si="14"/>
        <v>0</v>
      </c>
      <c r="X21" s="983">
        <v>0</v>
      </c>
      <c r="Y21" s="1016">
        <v>0</v>
      </c>
      <c r="Z21" s="952"/>
      <c r="AA21" s="1120">
        <f t="shared" si="15"/>
        <v>0</v>
      </c>
      <c r="AB21" s="983">
        <v>0</v>
      </c>
      <c r="AC21" s="1016">
        <v>0</v>
      </c>
      <c r="AD21" s="274"/>
      <c r="AE21" s="541"/>
      <c r="AF21" s="418"/>
      <c r="AG21" s="562"/>
    </row>
    <row r="22" spans="1:33" ht="12.75" customHeight="1">
      <c r="A22" s="419" t="s">
        <v>143</v>
      </c>
      <c r="B22" s="313">
        <f>'L Cap local'!B22</f>
        <v>71.088823720000008</v>
      </c>
      <c r="C22" s="1119">
        <f t="shared" ref="C22:C75" si="16">(B22/B$75)*100</f>
        <v>0.60442892731104925</v>
      </c>
      <c r="D22" s="981">
        <v>57.7</v>
      </c>
      <c r="E22" s="1015">
        <v>1</v>
      </c>
      <c r="F22" s="313">
        <f>'Growth local'!B22</f>
        <v>50.489079240000002</v>
      </c>
      <c r="G22" s="1119">
        <f t="shared" ref="G22:G75" si="17">(F22/F$75)*100</f>
        <v>0.65042760337292405</v>
      </c>
      <c r="H22" s="981">
        <v>5.6</v>
      </c>
      <c r="I22" s="1015">
        <v>0</v>
      </c>
      <c r="J22" s="313">
        <f>'Res and Basic'!B22</f>
        <v>32.336969700000004</v>
      </c>
      <c r="K22" s="1119">
        <f t="shared" si="4"/>
        <v>0.88792558434446867</v>
      </c>
      <c r="L22" s="981">
        <v>0.5</v>
      </c>
      <c r="M22" s="1015">
        <v>0</v>
      </c>
      <c r="P22" s="560"/>
      <c r="Q22" s="554"/>
      <c r="R22" s="313">
        <f>Ind!B22</f>
        <v>9.1999999999999993</v>
      </c>
      <c r="S22" s="1119">
        <f t="shared" si="13"/>
        <v>0.31084788769879401</v>
      </c>
      <c r="T22" s="981">
        <v>30.9</v>
      </c>
      <c r="U22" s="1015">
        <f t="shared" ref="U22:U75" si="18">T22/T$75*100</f>
        <v>1.085619927625338</v>
      </c>
      <c r="V22" s="313">
        <f>FinInd!B22</f>
        <v>0</v>
      </c>
      <c r="W22" s="1119">
        <f t="shared" ref="W22:W75" si="19">(V22/V$75)*100</f>
        <v>0</v>
      </c>
      <c r="X22" s="981">
        <v>0</v>
      </c>
      <c r="Y22" s="1015">
        <v>0</v>
      </c>
      <c r="Z22" s="313"/>
      <c r="AA22" s="1119">
        <f>(Z22/Z$75)*100</f>
        <v>0</v>
      </c>
      <c r="AB22" s="981"/>
      <c r="AC22" s="1015"/>
      <c r="AF22" s="560"/>
      <c r="AG22" s="554"/>
    </row>
    <row r="23" spans="1:33" ht="12.75" customHeight="1">
      <c r="A23" s="419" t="s">
        <v>145</v>
      </c>
      <c r="B23" s="313">
        <f>'L Cap local'!B23</f>
        <v>468.6521128</v>
      </c>
      <c r="C23" s="1119">
        <f t="shared" si="16"/>
        <v>3.9846895615754434</v>
      </c>
      <c r="D23" s="981">
        <f>1996.6+73.4</f>
        <v>2070</v>
      </c>
      <c r="E23" s="1015">
        <v>19</v>
      </c>
      <c r="F23" s="313">
        <f>'Growth local'!B23</f>
        <v>408.826528</v>
      </c>
      <c r="G23" s="1119">
        <f t="shared" si="17"/>
        <v>5.2667242660199811</v>
      </c>
      <c r="H23" s="981">
        <f>488.4+8.6</f>
        <v>497</v>
      </c>
      <c r="I23" s="1015">
        <v>7</v>
      </c>
      <c r="J23" s="313">
        <f>'Res and Basic'!B23</f>
        <v>129.09995309999999</v>
      </c>
      <c r="K23" s="1119">
        <f t="shared" si="4"/>
        <v>3.544894662630091</v>
      </c>
      <c r="L23" s="981">
        <f>150.6+1194.6</f>
        <v>1345.1999999999998</v>
      </c>
      <c r="M23" s="1015">
        <v>40</v>
      </c>
      <c r="P23" s="560"/>
      <c r="Q23" s="554"/>
      <c r="R23" s="313">
        <f>Ind!B23</f>
        <v>70.141930000000002</v>
      </c>
      <c r="S23" s="1119">
        <f t="shared" si="13"/>
        <v>2.3699424760452907</v>
      </c>
      <c r="T23" s="981">
        <f>36.5</f>
        <v>36.5</v>
      </c>
      <c r="U23" s="1015">
        <f t="shared" si="18"/>
        <v>1.2823665811755611</v>
      </c>
      <c r="V23" s="313">
        <f>FinInd!B23</f>
        <v>3.9</v>
      </c>
      <c r="W23" s="1119">
        <f t="shared" si="19"/>
        <v>0.83870967741935476</v>
      </c>
      <c r="X23" s="981">
        <v>3.8</v>
      </c>
      <c r="Y23" s="1015">
        <v>1</v>
      </c>
      <c r="Z23" s="313"/>
      <c r="AA23" s="1119"/>
      <c r="AB23" s="981"/>
      <c r="AC23" s="1015"/>
      <c r="AF23" s="560"/>
      <c r="AG23" s="554"/>
    </row>
    <row r="24" spans="1:33" ht="12.75" customHeight="1">
      <c r="A24" s="419" t="s">
        <v>147</v>
      </c>
      <c r="B24" s="313">
        <f>'L Cap local'!B24</f>
        <v>3124.9851406299999</v>
      </c>
      <c r="C24" s="1119">
        <f t="shared" si="16"/>
        <v>26.570019274106492</v>
      </c>
      <c r="D24" s="981">
        <f>0+530.5+656.3+323.1+0</f>
        <v>1509.9</v>
      </c>
      <c r="E24" s="1015">
        <f>0+5+6+3+0</f>
        <v>14</v>
      </c>
      <c r="F24" s="313">
        <f>'Growth local'!B24</f>
        <v>853.92764671000009</v>
      </c>
      <c r="G24" s="1119">
        <f t="shared" si="17"/>
        <v>11.000757412574005</v>
      </c>
      <c r="H24" s="981">
        <f>0+264.5+411.1+126.7+17.6</f>
        <v>819.90000000000009</v>
      </c>
      <c r="I24" s="1015">
        <f>0+4+6+2+0</f>
        <v>12</v>
      </c>
      <c r="J24" s="313">
        <f>'Res and Basic'!B24</f>
        <v>2697.8407590300003</v>
      </c>
      <c r="K24" s="1119">
        <f t="shared" si="4"/>
        <v>74.078735721177907</v>
      </c>
      <c r="L24" s="981">
        <f>0+783.3+366.1+202+19.4</f>
        <v>1370.8000000000002</v>
      </c>
      <c r="M24" s="1015">
        <f>0+23+11+6+1</f>
        <v>41</v>
      </c>
      <c r="P24" s="560"/>
      <c r="Q24" s="554"/>
      <c r="R24" s="313">
        <f>Ind!B24</f>
        <v>0</v>
      </c>
      <c r="S24" s="1119">
        <f t="shared" si="13"/>
        <v>0</v>
      </c>
      <c r="T24" s="981">
        <v>0</v>
      </c>
      <c r="U24" s="1015">
        <f t="shared" si="18"/>
        <v>0</v>
      </c>
      <c r="V24" s="313">
        <f>FinInd!B24</f>
        <v>0</v>
      </c>
      <c r="W24" s="1119">
        <f t="shared" si="19"/>
        <v>0</v>
      </c>
      <c r="X24" s="981">
        <v>0</v>
      </c>
      <c r="Y24" s="1015">
        <v>0</v>
      </c>
      <c r="Z24" s="313"/>
      <c r="AA24" s="1119"/>
      <c r="AB24" s="981"/>
      <c r="AC24" s="1015"/>
      <c r="AF24" s="560"/>
      <c r="AG24" s="554"/>
    </row>
    <row r="25" spans="1:33" ht="12.75" customHeight="1" thickBot="1">
      <c r="A25" s="419" t="s">
        <v>149</v>
      </c>
      <c r="B25" s="313">
        <f>'L Cap local'!B25</f>
        <v>27</v>
      </c>
      <c r="C25" s="1119">
        <f t="shared" si="16"/>
        <v>0.22956605811451916</v>
      </c>
      <c r="D25" s="981">
        <v>24</v>
      </c>
      <c r="E25" s="1015">
        <v>0</v>
      </c>
      <c r="F25" s="313">
        <f>'Growth local'!B25</f>
        <v>37.1</v>
      </c>
      <c r="G25" s="1119">
        <f t="shared" si="17"/>
        <v>0.47794224906398752</v>
      </c>
      <c r="H25" s="981">
        <v>72.599999999999994</v>
      </c>
      <c r="I25" s="1015">
        <v>1</v>
      </c>
      <c r="J25" s="313">
        <f>'Res and Basic'!B25</f>
        <v>42.8961781</v>
      </c>
      <c r="K25" s="1119">
        <f t="shared" si="4"/>
        <v>1.177865902678781</v>
      </c>
      <c r="L25" s="981">
        <v>62.5</v>
      </c>
      <c r="M25" s="1015">
        <v>2</v>
      </c>
      <c r="P25" s="560"/>
      <c r="Q25" s="554"/>
      <c r="R25" s="313">
        <f>Ind!B25</f>
        <v>23.080863000000001</v>
      </c>
      <c r="S25" s="1119">
        <f t="shared" si="13"/>
        <v>0.77985190324078812</v>
      </c>
      <c r="T25" s="981">
        <v>29.5</v>
      </c>
      <c r="U25" s="1015">
        <f t="shared" si="18"/>
        <v>1.0364332642377823</v>
      </c>
      <c r="V25" s="313">
        <f>FinInd!B25</f>
        <v>2.9</v>
      </c>
      <c r="W25" s="1119">
        <f t="shared" si="19"/>
        <v>0.62365591397849451</v>
      </c>
      <c r="X25" s="981">
        <v>2.8</v>
      </c>
      <c r="Y25" s="1015">
        <v>1</v>
      </c>
      <c r="Z25" s="313"/>
      <c r="AA25" s="1119"/>
      <c r="AB25" s="981"/>
      <c r="AC25" s="1015"/>
      <c r="AF25" s="560"/>
      <c r="AG25" s="554"/>
    </row>
    <row r="26" spans="1:33" ht="12.75" customHeight="1" thickBot="1">
      <c r="A26" s="274" t="s">
        <v>224</v>
      </c>
      <c r="B26" s="952">
        <f>'L Cap local'!B26</f>
        <v>3691.72607715</v>
      </c>
      <c r="C26" s="1120">
        <f t="shared" si="16"/>
        <v>31.388703821107505</v>
      </c>
      <c r="D26" s="983">
        <f>SUM(D22:D25)</f>
        <v>3661.6</v>
      </c>
      <c r="E26" s="1016">
        <f>SUM(E22:E25)</f>
        <v>34</v>
      </c>
      <c r="F26" s="952">
        <f>'Growth local'!B26</f>
        <v>1350.34325395</v>
      </c>
      <c r="G26" s="1120">
        <f t="shared" si="17"/>
        <v>17.395851531030896</v>
      </c>
      <c r="H26" s="983">
        <f>SUM(H22:H25)</f>
        <v>1395.1</v>
      </c>
      <c r="I26" s="1016">
        <f>SUM(I22:I25)</f>
        <v>20</v>
      </c>
      <c r="J26" s="952">
        <f>'Res and Basic'!B26</f>
        <v>2902.1738599300002</v>
      </c>
      <c r="K26" s="1120">
        <f t="shared" si="4"/>
        <v>79.689421870831239</v>
      </c>
      <c r="L26" s="983">
        <f>SUM(L22:L25)</f>
        <v>2779</v>
      </c>
      <c r="M26" s="1016">
        <f>SUM(M22:M25)</f>
        <v>83</v>
      </c>
      <c r="N26" s="274"/>
      <c r="O26" s="541"/>
      <c r="P26" s="418"/>
      <c r="Q26" s="562"/>
      <c r="R26" s="952">
        <f>Ind!B26</f>
        <v>102.42279300000001</v>
      </c>
      <c r="S26" s="1120">
        <f t="shared" si="13"/>
        <v>3.4606422669848729</v>
      </c>
      <c r="T26" s="983">
        <f>SUM(T22:T25)</f>
        <v>96.9</v>
      </c>
      <c r="U26" s="1016">
        <f t="shared" si="18"/>
        <v>3.4044197730386818</v>
      </c>
      <c r="V26" s="952">
        <f>FinInd!B26</f>
        <v>6.8</v>
      </c>
      <c r="W26" s="1120">
        <f t="shared" si="19"/>
        <v>1.4623655913978493</v>
      </c>
      <c r="X26" s="983">
        <f>SUM(X22:X25)</f>
        <v>6.6</v>
      </c>
      <c r="Y26" s="1016">
        <f>SUM(Y22:Y25)</f>
        <v>2</v>
      </c>
      <c r="Z26" s="952"/>
      <c r="AA26" s="1120"/>
      <c r="AB26" s="983"/>
      <c r="AC26" s="1016"/>
      <c r="AD26" s="274"/>
      <c r="AE26" s="541"/>
      <c r="AF26" s="418"/>
      <c r="AG26" s="562"/>
    </row>
    <row r="27" spans="1:33" ht="12.75" customHeight="1">
      <c r="A27" s="419" t="s">
        <v>225</v>
      </c>
      <c r="B27" s="313">
        <f>'L Cap local'!B27</f>
        <v>0</v>
      </c>
      <c r="C27" s="1119">
        <f t="shared" si="16"/>
        <v>0</v>
      </c>
      <c r="D27" s="981">
        <v>0</v>
      </c>
      <c r="E27" s="1015">
        <v>0</v>
      </c>
      <c r="F27" s="313">
        <f>'Growth local'!B27</f>
        <v>11.600000000000001</v>
      </c>
      <c r="G27" s="1119">
        <f t="shared" si="17"/>
        <v>0.14943746871003386</v>
      </c>
      <c r="H27" s="981">
        <v>41.9</v>
      </c>
      <c r="I27" s="1015">
        <v>1</v>
      </c>
      <c r="J27" s="313">
        <f>'Res and Basic'!B27</f>
        <v>0</v>
      </c>
      <c r="K27" s="1119">
        <f t="shared" si="4"/>
        <v>0</v>
      </c>
      <c r="L27" s="981"/>
      <c r="M27" s="1015"/>
      <c r="P27" s="560"/>
      <c r="Q27" s="554"/>
      <c r="R27" s="313">
        <f>Ind!B27</f>
        <v>9.7918601599999988</v>
      </c>
      <c r="S27" s="1119">
        <f t="shared" si="13"/>
        <v>0.33084554862804078</v>
      </c>
      <c r="T27" s="981">
        <v>20.3</v>
      </c>
      <c r="U27" s="1015">
        <f t="shared" si="18"/>
        <v>0.71320661911955874</v>
      </c>
      <c r="V27" s="313">
        <f>FinInd!B27</f>
        <v>0</v>
      </c>
      <c r="W27" s="1119">
        <f t="shared" si="19"/>
        <v>0</v>
      </c>
      <c r="X27" s="981">
        <v>0</v>
      </c>
      <c r="Y27" s="1015">
        <v>0</v>
      </c>
      <c r="Z27" s="313"/>
      <c r="AA27" s="1119"/>
      <c r="AB27" s="981"/>
      <c r="AC27" s="1015"/>
      <c r="AF27" s="560"/>
      <c r="AG27" s="554"/>
    </row>
    <row r="28" spans="1:33" ht="12.75" customHeight="1">
      <c r="A28" s="419" t="s">
        <v>226</v>
      </c>
      <c r="B28" s="313">
        <f>'L Cap local'!B28</f>
        <v>581.88991999999996</v>
      </c>
      <c r="C28" s="1119">
        <f t="shared" si="16"/>
        <v>4.9474879700360335</v>
      </c>
      <c r="D28" s="981">
        <v>595</v>
      </c>
      <c r="E28" s="1015">
        <v>5</v>
      </c>
      <c r="F28" s="313">
        <f>'Growth local'!B28</f>
        <v>242.76659699999999</v>
      </c>
      <c r="G28" s="1119">
        <f t="shared" si="17"/>
        <v>3.1274504950886977</v>
      </c>
      <c r="H28" s="981">
        <v>282.2</v>
      </c>
      <c r="I28" s="1015">
        <v>4</v>
      </c>
      <c r="J28" s="313">
        <f>'Res and Basic'!B28</f>
        <v>0</v>
      </c>
      <c r="K28" s="1119">
        <f t="shared" si="4"/>
        <v>0</v>
      </c>
      <c r="L28" s="981"/>
      <c r="M28" s="1015"/>
      <c r="P28" s="560"/>
      <c r="Q28" s="554"/>
      <c r="R28" s="313">
        <f>Ind!B28</f>
        <v>272.77642800000001</v>
      </c>
      <c r="S28" s="1119">
        <f t="shared" si="13"/>
        <v>9.2165191801980626</v>
      </c>
      <c r="T28" s="981">
        <v>290.39999999999998</v>
      </c>
      <c r="U28" s="1015">
        <f t="shared" si="18"/>
        <v>10.20271931981871</v>
      </c>
      <c r="V28" s="313">
        <f>FinInd!B28</f>
        <v>34.200000000000003</v>
      </c>
      <c r="W28" s="1119">
        <f t="shared" si="19"/>
        <v>7.354838709677419</v>
      </c>
      <c r="X28" s="981">
        <v>32.700000000000003</v>
      </c>
      <c r="Y28" s="1015">
        <v>8</v>
      </c>
      <c r="Z28" s="313"/>
      <c r="AA28" s="1119"/>
      <c r="AB28" s="981"/>
      <c r="AC28" s="1015"/>
      <c r="AF28" s="560"/>
      <c r="AG28" s="554"/>
    </row>
    <row r="29" spans="1:33" ht="12.75" customHeight="1">
      <c r="A29" s="419" t="s">
        <v>227</v>
      </c>
      <c r="B29" s="313">
        <f>'L Cap local'!B29</f>
        <v>155.31877350000002</v>
      </c>
      <c r="C29" s="1119">
        <f t="shared" si="16"/>
        <v>1.3205895771695126</v>
      </c>
      <c r="D29" s="981">
        <v>192.3</v>
      </c>
      <c r="E29" s="1015">
        <v>2</v>
      </c>
      <c r="F29" s="313">
        <f>'Growth local'!B29</f>
        <v>386.50855360000003</v>
      </c>
      <c r="G29" s="1119">
        <f t="shared" si="17"/>
        <v>4.9792120590310729</v>
      </c>
      <c r="H29" s="981">
        <v>306.3</v>
      </c>
      <c r="I29" s="1015">
        <v>4</v>
      </c>
      <c r="J29" s="313">
        <f>'Res and Basic'!B29</f>
        <v>36.800000000000004</v>
      </c>
      <c r="K29" s="1119">
        <f t="shared" si="4"/>
        <v>1.0104738263052657</v>
      </c>
      <c r="L29" s="981"/>
      <c r="M29" s="1015"/>
      <c r="P29" s="560"/>
      <c r="Q29" s="554"/>
      <c r="R29" s="313">
        <f>Ind!B29</f>
        <v>153.14552319999999</v>
      </c>
      <c r="S29" s="1119">
        <f t="shared" si="13"/>
        <v>5.1744524344833316</v>
      </c>
      <c r="T29" s="981">
        <v>151.4</v>
      </c>
      <c r="U29" s="1015">
        <f t="shared" si="18"/>
        <v>5.3191863120542457</v>
      </c>
      <c r="V29" s="313">
        <f>FinInd!B29</f>
        <v>12</v>
      </c>
      <c r="W29" s="1119">
        <f t="shared" si="19"/>
        <v>2.5806451612903221</v>
      </c>
      <c r="X29" s="981">
        <v>10.1</v>
      </c>
      <c r="Y29" s="1015">
        <v>2</v>
      </c>
      <c r="Z29" s="313"/>
      <c r="AA29" s="1119"/>
      <c r="AB29" s="981"/>
      <c r="AC29" s="1015"/>
      <c r="AF29" s="560"/>
      <c r="AG29" s="554"/>
    </row>
    <row r="30" spans="1:33" ht="12.75" customHeight="1" thickBot="1">
      <c r="A30" s="419" t="s">
        <v>228</v>
      </c>
      <c r="B30" s="313">
        <f>'L Cap local'!B30</f>
        <v>277.29822380000002</v>
      </c>
      <c r="C30" s="1119">
        <f t="shared" si="16"/>
        <v>2.3577133392564349</v>
      </c>
      <c r="D30" s="981">
        <v>686.3</v>
      </c>
      <c r="E30" s="1015">
        <v>6</v>
      </c>
      <c r="F30" s="313">
        <f>'Growth local'!B30</f>
        <v>233.27554288000002</v>
      </c>
      <c r="G30" s="1119">
        <f t="shared" si="17"/>
        <v>3.0051816068919104</v>
      </c>
      <c r="H30" s="981">
        <v>223.4</v>
      </c>
      <c r="I30" s="1015">
        <v>3</v>
      </c>
      <c r="J30" s="313">
        <f>'Res and Basic'!B30</f>
        <v>0</v>
      </c>
      <c r="K30" s="1119">
        <f t="shared" si="4"/>
        <v>0</v>
      </c>
      <c r="L30" s="981"/>
      <c r="M30" s="1015"/>
      <c r="P30" s="560"/>
      <c r="Q30" s="554"/>
      <c r="R30" s="313">
        <f>Ind!B30</f>
        <v>77.650000000000006</v>
      </c>
      <c r="S30" s="1119">
        <f t="shared" si="13"/>
        <v>2.6236237478055822</v>
      </c>
      <c r="T30" s="981">
        <v>433.1</v>
      </c>
      <c r="U30" s="1015">
        <f t="shared" si="18"/>
        <v>15.21624565225029</v>
      </c>
      <c r="V30" s="313">
        <f>FinInd!B30</f>
        <v>4.5999999999999996</v>
      </c>
      <c r="W30" s="1119">
        <f t="shared" si="19"/>
        <v>0.98924731182795678</v>
      </c>
      <c r="X30" s="981">
        <v>39.5</v>
      </c>
      <c r="Y30" s="1015">
        <v>9</v>
      </c>
      <c r="Z30" s="313"/>
      <c r="AA30" s="1119"/>
      <c r="AB30" s="981"/>
      <c r="AC30" s="1015"/>
      <c r="AF30" s="560"/>
      <c r="AG30" s="554"/>
    </row>
    <row r="31" spans="1:33" ht="12.75" customHeight="1" thickBot="1">
      <c r="A31" s="419" t="s">
        <v>229</v>
      </c>
      <c r="B31" s="313">
        <f>'L Cap local'!B31</f>
        <v>444.869913</v>
      </c>
      <c r="C31" s="1119">
        <f t="shared" si="16"/>
        <v>3.7824826778207066</v>
      </c>
      <c r="D31" s="1122" t="s">
        <v>132</v>
      </c>
      <c r="E31" s="1015"/>
      <c r="F31" s="313">
        <f>'Growth local'!B31</f>
        <v>29.5</v>
      </c>
      <c r="G31" s="1119">
        <f t="shared" si="17"/>
        <v>0.38003494197810328</v>
      </c>
      <c r="H31" s="1122" t="s">
        <v>132</v>
      </c>
      <c r="I31" s="1015"/>
      <c r="J31" s="313">
        <f>'Res and Basic'!B31</f>
        <v>0</v>
      </c>
      <c r="K31" s="1119">
        <f t="shared" si="4"/>
        <v>0</v>
      </c>
      <c r="L31" s="1122"/>
      <c r="M31" s="1015"/>
      <c r="N31" s="274"/>
      <c r="O31" s="541"/>
      <c r="P31" s="418"/>
      <c r="Q31" s="562"/>
      <c r="R31" s="313">
        <f>Ind!B31</f>
        <v>306.56</v>
      </c>
      <c r="S31" s="1119">
        <f t="shared" si="13"/>
        <v>10.357992223145903</v>
      </c>
      <c r="T31" s="1122" t="s">
        <v>132</v>
      </c>
      <c r="U31" s="1015"/>
      <c r="V31" s="313">
        <f>FinInd!B31</f>
        <v>0</v>
      </c>
      <c r="W31" s="1119">
        <f t="shared" si="19"/>
        <v>0</v>
      </c>
      <c r="X31" s="1122" t="s">
        <v>132</v>
      </c>
      <c r="Y31" s="1015"/>
      <c r="Z31" s="313"/>
      <c r="AA31" s="1119"/>
      <c r="AB31" s="1122"/>
      <c r="AC31" s="1015"/>
      <c r="AD31" s="274"/>
      <c r="AE31" s="541"/>
      <c r="AF31" s="418"/>
      <c r="AG31" s="562"/>
    </row>
    <row r="32" spans="1:33" ht="12.75" customHeight="1">
      <c r="A32" s="419" t="s">
        <v>230</v>
      </c>
      <c r="B32" s="313">
        <f>'L Cap local'!B32</f>
        <v>100.72347804</v>
      </c>
      <c r="C32" s="1119">
        <f t="shared" si="16"/>
        <v>0.85639599308248648</v>
      </c>
      <c r="D32" s="981">
        <v>32.700000000000003</v>
      </c>
      <c r="E32" s="1015">
        <v>0</v>
      </c>
      <c r="F32" s="313">
        <f>'Growth local'!B32</f>
        <v>59.2</v>
      </c>
      <c r="G32" s="1119">
        <f t="shared" si="17"/>
        <v>0.76264639203741413</v>
      </c>
      <c r="H32" s="981">
        <v>0</v>
      </c>
      <c r="I32" s="1015">
        <v>0</v>
      </c>
      <c r="J32" s="313">
        <f>'Res and Basic'!B32</f>
        <v>0</v>
      </c>
      <c r="K32" s="1119">
        <f t="shared" si="4"/>
        <v>0</v>
      </c>
      <c r="L32" s="981"/>
      <c r="M32" s="1015"/>
      <c r="P32" s="560"/>
      <c r="Q32" s="554"/>
      <c r="R32" s="313">
        <f>Ind!B32</f>
        <v>51.578337000000005</v>
      </c>
      <c r="S32" s="1119">
        <f t="shared" si="13"/>
        <v>1.7427192508115821</v>
      </c>
      <c r="T32" s="981">
        <v>0</v>
      </c>
      <c r="U32" s="1015">
        <f t="shared" si="18"/>
        <v>0</v>
      </c>
      <c r="V32" s="313">
        <f>FinInd!B32</f>
        <v>43.7</v>
      </c>
      <c r="W32" s="1119">
        <f t="shared" si="19"/>
        <v>9.3978494623655919</v>
      </c>
      <c r="X32" s="981">
        <v>0</v>
      </c>
      <c r="Y32" s="1015">
        <v>0</v>
      </c>
      <c r="Z32" s="313"/>
      <c r="AA32" s="1119"/>
      <c r="AB32" s="981"/>
      <c r="AC32" s="1015"/>
      <c r="AF32" s="560"/>
      <c r="AG32" s="554"/>
    </row>
    <row r="33" spans="1:33" ht="12.75" customHeight="1" thickBot="1">
      <c r="A33" s="419" t="s">
        <v>231</v>
      </c>
      <c r="B33" s="313">
        <f>'L Cap local'!B33</f>
        <v>0</v>
      </c>
      <c r="C33" s="1119">
        <f t="shared" si="16"/>
        <v>0</v>
      </c>
      <c r="D33" s="981">
        <v>0</v>
      </c>
      <c r="E33" s="1015">
        <v>0</v>
      </c>
      <c r="F33" s="313">
        <f>'Growth local'!B33</f>
        <v>0</v>
      </c>
      <c r="G33" s="1119">
        <f t="shared" si="17"/>
        <v>0</v>
      </c>
      <c r="H33" s="981">
        <v>0</v>
      </c>
      <c r="I33" s="1015">
        <v>0</v>
      </c>
      <c r="J33" s="313">
        <f>'Res and Basic'!B33</f>
        <v>0</v>
      </c>
      <c r="K33" s="1119">
        <f t="shared" si="4"/>
        <v>0</v>
      </c>
      <c r="L33" s="981"/>
      <c r="M33" s="1015"/>
      <c r="P33" s="560"/>
      <c r="Q33" s="554"/>
      <c r="R33" s="313">
        <f>Ind!B33</f>
        <v>0</v>
      </c>
      <c r="S33" s="1119">
        <f t="shared" si="13"/>
        <v>0</v>
      </c>
      <c r="T33" s="981">
        <v>0</v>
      </c>
      <c r="U33" s="1015">
        <f t="shared" si="18"/>
        <v>0</v>
      </c>
      <c r="V33" s="313">
        <f>FinInd!B33</f>
        <v>0</v>
      </c>
      <c r="W33" s="1119">
        <f t="shared" si="19"/>
        <v>0</v>
      </c>
      <c r="X33" s="981">
        <v>0</v>
      </c>
      <c r="Y33" s="1015">
        <v>0</v>
      </c>
      <c r="Z33" s="313"/>
      <c r="AA33" s="1119"/>
      <c r="AB33" s="981"/>
      <c r="AC33" s="1015"/>
      <c r="AF33" s="560"/>
      <c r="AG33" s="554"/>
    </row>
    <row r="34" spans="1:33" ht="12.75" customHeight="1" thickBot="1">
      <c r="A34" s="274" t="s">
        <v>232</v>
      </c>
      <c r="B34" s="952">
        <f>'L Cap local'!B34</f>
        <v>1560.1003083399999</v>
      </c>
      <c r="C34" s="1120">
        <f t="shared" si="16"/>
        <v>13.264669557365172</v>
      </c>
      <c r="D34" s="983">
        <f>D27+D28+D29+D30+D32+D33</f>
        <v>1506.3</v>
      </c>
      <c r="E34" s="1016">
        <f>SUM(E27:E33)</f>
        <v>13</v>
      </c>
      <c r="F34" s="952">
        <f>'Growth local'!B34</f>
        <v>962.85069348000002</v>
      </c>
      <c r="G34" s="1120">
        <f t="shared" si="17"/>
        <v>12.403962963737232</v>
      </c>
      <c r="H34" s="983">
        <f>H27+H28+H29+H30+H32+H33</f>
        <v>853.8</v>
      </c>
      <c r="I34" s="1016">
        <f>SUM(I27:I33)</f>
        <v>12</v>
      </c>
      <c r="J34" s="952">
        <f>'Res and Basic'!B34</f>
        <v>36.800000000000004</v>
      </c>
      <c r="K34" s="1120">
        <f t="shared" si="4"/>
        <v>1.0104738263052657</v>
      </c>
      <c r="L34" s="983"/>
      <c r="M34" s="1016"/>
      <c r="N34" s="274"/>
      <c r="O34" s="541"/>
      <c r="P34" s="418"/>
      <c r="Q34" s="562"/>
      <c r="R34" s="952">
        <f>Ind!B34</f>
        <v>871.50214835999998</v>
      </c>
      <c r="S34" s="1120">
        <f t="shared" si="13"/>
        <v>29.446152385072498</v>
      </c>
      <c r="T34" s="983">
        <f>T27+T28+T29+T30+T32+T33</f>
        <v>895.2</v>
      </c>
      <c r="U34" s="1016">
        <f t="shared" si="18"/>
        <v>31.451357903242805</v>
      </c>
      <c r="V34" s="952">
        <f>FinInd!B34</f>
        <v>94.5</v>
      </c>
      <c r="W34" s="1120">
        <f t="shared" si="19"/>
        <v>20.322580645161288</v>
      </c>
      <c r="X34" s="983">
        <f>X27+X28+X29+X30+X32+X33</f>
        <v>82.300000000000011</v>
      </c>
      <c r="Y34" s="1016">
        <f>SUM(Y27:Y33)</f>
        <v>19</v>
      </c>
      <c r="Z34" s="952"/>
      <c r="AA34" s="1120"/>
      <c r="AB34" s="983"/>
      <c r="AC34" s="1016"/>
      <c r="AD34" s="274"/>
      <c r="AE34" s="541"/>
      <c r="AF34" s="418"/>
      <c r="AG34" s="562"/>
    </row>
    <row r="35" spans="1:33" ht="12.75" customHeight="1">
      <c r="A35" s="419" t="s">
        <v>233</v>
      </c>
      <c r="B35" s="313">
        <f>'L Cap local'!B35</f>
        <v>233.56056000000004</v>
      </c>
      <c r="C35" s="1119">
        <f t="shared" si="16"/>
        <v>1.9858361885266536</v>
      </c>
      <c r="D35" s="981">
        <v>133</v>
      </c>
      <c r="E35" s="1015">
        <v>1</v>
      </c>
      <c r="F35" s="313">
        <f>'Growth local'!B35</f>
        <v>466.25713429999996</v>
      </c>
      <c r="G35" s="1119">
        <f t="shared" si="17"/>
        <v>6.0065763722229564</v>
      </c>
      <c r="H35" s="981">
        <v>431.9</v>
      </c>
      <c r="I35" s="1015">
        <v>6</v>
      </c>
      <c r="J35" s="313">
        <f>'Res and Basic'!B35</f>
        <v>0</v>
      </c>
      <c r="K35" s="1119">
        <f t="shared" si="4"/>
        <v>0</v>
      </c>
      <c r="L35" s="981"/>
      <c r="M35" s="1015"/>
      <c r="P35" s="560"/>
      <c r="Q35" s="554"/>
      <c r="R35" s="313">
        <f>Ind!B35</f>
        <v>165.92243789999998</v>
      </c>
      <c r="S35" s="1119">
        <f t="shared" si="13"/>
        <v>5.6061564503314472</v>
      </c>
      <c r="T35" s="981">
        <v>167.9</v>
      </c>
      <c r="U35" s="1015">
        <f t="shared" si="18"/>
        <v>5.898886273407582</v>
      </c>
      <c r="V35" s="313">
        <f>FinInd!B35</f>
        <v>18.3</v>
      </c>
      <c r="W35" s="1119">
        <f t="shared" si="19"/>
        <v>3.9354838709677415</v>
      </c>
      <c r="X35" s="981">
        <v>20.6</v>
      </c>
      <c r="Y35" s="1015">
        <v>5</v>
      </c>
      <c r="Z35" s="313"/>
      <c r="AA35" s="1119"/>
      <c r="AB35" s="981"/>
      <c r="AC35" s="1015"/>
      <c r="AF35" s="560"/>
      <c r="AG35" s="554"/>
    </row>
    <row r="36" spans="1:33" ht="12.75" customHeight="1">
      <c r="A36" s="419" t="s">
        <v>234</v>
      </c>
      <c r="B36" s="313">
        <f>'L Cap local'!B36</f>
        <v>148.54142179999999</v>
      </c>
      <c r="C36" s="1119">
        <f t="shared" si="16"/>
        <v>1.2629655062723</v>
      </c>
      <c r="D36" s="981">
        <v>39.700000000000003</v>
      </c>
      <c r="E36" s="1015">
        <v>0</v>
      </c>
      <c r="F36" s="313">
        <f>'Growth local'!B36</f>
        <v>61.8</v>
      </c>
      <c r="G36" s="1119">
        <f t="shared" si="17"/>
        <v>0.79614099709311126</v>
      </c>
      <c r="H36" s="981">
        <v>86.2</v>
      </c>
      <c r="I36" s="1015">
        <v>1</v>
      </c>
      <c r="J36" s="313">
        <f>'Res and Basic'!B36</f>
        <v>0</v>
      </c>
      <c r="K36" s="1119">
        <f t="shared" si="4"/>
        <v>0</v>
      </c>
      <c r="L36" s="981"/>
      <c r="M36" s="1015"/>
      <c r="P36" s="560"/>
      <c r="Q36" s="554"/>
      <c r="R36" s="313">
        <f>Ind!B36</f>
        <v>104.84434659999999</v>
      </c>
      <c r="S36" s="1119">
        <f t="shared" si="13"/>
        <v>3.5424612693228519</v>
      </c>
      <c r="T36" s="981">
        <v>91.1</v>
      </c>
      <c r="U36" s="1015">
        <f t="shared" si="18"/>
        <v>3.2006464532902359</v>
      </c>
      <c r="V36" s="313">
        <f>FinInd!B36</f>
        <v>1.6</v>
      </c>
      <c r="W36" s="1119">
        <f t="shared" si="19"/>
        <v>0.34408602150537632</v>
      </c>
      <c r="X36" s="981">
        <v>1.3</v>
      </c>
      <c r="Y36" s="1015">
        <v>0</v>
      </c>
      <c r="Z36" s="313"/>
      <c r="AA36" s="1119"/>
      <c r="AB36" s="981"/>
      <c r="AC36" s="1015"/>
      <c r="AF36" s="560"/>
      <c r="AG36" s="554"/>
    </row>
    <row r="37" spans="1:33" ht="12.75" customHeight="1">
      <c r="A37" s="419" t="s">
        <v>235</v>
      </c>
      <c r="B37" s="313">
        <f>'L Cap local'!B37</f>
        <v>318.37596647999999</v>
      </c>
      <c r="C37" s="1119">
        <f t="shared" si="16"/>
        <v>2.7069746527116254</v>
      </c>
      <c r="D37" s="981">
        <v>271.8</v>
      </c>
      <c r="E37" s="1015">
        <v>2</v>
      </c>
      <c r="F37" s="313">
        <f>'Growth local'!B37</f>
        <v>782.45804067000017</v>
      </c>
      <c r="G37" s="1119">
        <f t="shared" si="17"/>
        <v>10.080047324960132</v>
      </c>
      <c r="H37" s="981">
        <v>672.4</v>
      </c>
      <c r="I37" s="1015">
        <v>10</v>
      </c>
      <c r="J37" s="313">
        <f>'Res and Basic'!B37</f>
        <v>0.3</v>
      </c>
      <c r="K37" s="1119">
        <f t="shared" si="4"/>
        <v>8.2375583666190137E-3</v>
      </c>
      <c r="L37" s="981"/>
      <c r="M37" s="1015"/>
      <c r="P37" s="560"/>
      <c r="Q37" s="554"/>
      <c r="R37" s="313">
        <f>Ind!B37</f>
        <v>387.84426940999998</v>
      </c>
      <c r="S37" s="1119">
        <f t="shared" si="13"/>
        <v>13.104409989367444</v>
      </c>
      <c r="T37" s="981">
        <v>364.2</v>
      </c>
      <c r="U37" s="1015">
        <f t="shared" si="18"/>
        <v>12.795559146962724</v>
      </c>
      <c r="V37" s="313">
        <f>FinInd!B37</f>
        <v>51.6</v>
      </c>
      <c r="W37" s="1119">
        <f t="shared" si="19"/>
        <v>11.096774193548386</v>
      </c>
      <c r="X37" s="981">
        <v>42</v>
      </c>
      <c r="Y37" s="1015">
        <v>10</v>
      </c>
      <c r="Z37" s="313"/>
      <c r="AA37" s="1119"/>
      <c r="AB37" s="981"/>
      <c r="AC37" s="1015"/>
      <c r="AF37" s="560"/>
      <c r="AG37" s="554"/>
    </row>
    <row r="38" spans="1:33" ht="12.75" customHeight="1" thickBot="1">
      <c r="A38" s="419" t="s">
        <v>236</v>
      </c>
      <c r="B38" s="313">
        <f>'L Cap local'!B38</f>
        <v>0</v>
      </c>
      <c r="C38" s="1119">
        <f t="shared" si="16"/>
        <v>0</v>
      </c>
      <c r="D38" s="981">
        <v>0</v>
      </c>
      <c r="E38" s="1015">
        <v>0</v>
      </c>
      <c r="F38" s="313">
        <f>'Growth local'!B38</f>
        <v>155.85499999999996</v>
      </c>
      <c r="G38" s="1119">
        <f t="shared" si="17"/>
        <v>2.0078083349829585</v>
      </c>
      <c r="H38" s="981">
        <v>121.7</v>
      </c>
      <c r="I38" s="1015">
        <v>2</v>
      </c>
      <c r="J38" s="313">
        <f>'Res and Basic'!B38</f>
        <v>0</v>
      </c>
      <c r="K38" s="1119">
        <f t="shared" si="4"/>
        <v>0</v>
      </c>
      <c r="L38" s="981"/>
      <c r="M38" s="1015"/>
      <c r="P38" s="560"/>
      <c r="Q38" s="554"/>
      <c r="R38" s="313">
        <f>Ind!B38</f>
        <v>72.285380000000004</v>
      </c>
      <c r="S38" s="1119">
        <f t="shared" si="13"/>
        <v>2.4423649657070277</v>
      </c>
      <c r="T38" s="981">
        <v>49.8</v>
      </c>
      <c r="U38" s="1015">
        <f t="shared" si="18"/>
        <v>1.7496398833573408</v>
      </c>
      <c r="V38" s="313">
        <f>FinInd!B38</f>
        <v>3.1</v>
      </c>
      <c r="W38" s="1119">
        <f t="shared" si="19"/>
        <v>0.66666666666666663</v>
      </c>
      <c r="X38" s="981">
        <v>0</v>
      </c>
      <c r="Y38" s="1015">
        <v>0</v>
      </c>
      <c r="Z38" s="313"/>
      <c r="AA38" s="1119"/>
      <c r="AB38" s="981"/>
      <c r="AC38" s="1015"/>
      <c r="AF38" s="560"/>
      <c r="AG38" s="554"/>
    </row>
    <row r="39" spans="1:33" ht="12.75" customHeight="1" thickBot="1">
      <c r="A39" s="274" t="s">
        <v>237</v>
      </c>
      <c r="B39" s="952">
        <f>'L Cap local'!B39</f>
        <v>700.47794827999996</v>
      </c>
      <c r="C39" s="1120">
        <f t="shared" si="16"/>
        <v>5.9557763475105778</v>
      </c>
      <c r="D39" s="983">
        <f>SUM(D35:D38)</f>
        <v>444.5</v>
      </c>
      <c r="E39" s="1016">
        <f>SUM(E35:E38)</f>
        <v>3</v>
      </c>
      <c r="F39" s="952">
        <f>'Growth local'!B39</f>
        <v>1466.3701749700001</v>
      </c>
      <c r="G39" s="1120">
        <f t="shared" si="17"/>
        <v>18.890573029259158</v>
      </c>
      <c r="H39" s="983">
        <f>SUM(H35:H38)</f>
        <v>1312.2</v>
      </c>
      <c r="I39" s="1016">
        <f>SUM(I35:I38)</f>
        <v>19</v>
      </c>
      <c r="J39" s="952">
        <f>'Res and Basic'!B39</f>
        <v>0.3</v>
      </c>
      <c r="K39" s="1120">
        <f t="shared" si="4"/>
        <v>8.2375583666190137E-3</v>
      </c>
      <c r="L39" s="983"/>
      <c r="M39" s="1016"/>
      <c r="P39" s="560"/>
      <c r="Q39" s="554"/>
      <c r="R39" s="952">
        <f>Ind!B39</f>
        <v>730.89643391000004</v>
      </c>
      <c r="S39" s="1120">
        <f t="shared" si="13"/>
        <v>24.695392674728776</v>
      </c>
      <c r="T39" s="983">
        <f>SUM(T35:T38)</f>
        <v>673</v>
      </c>
      <c r="U39" s="1016">
        <f t="shared" si="18"/>
        <v>23.64473175701788</v>
      </c>
      <c r="V39" s="952">
        <f>FinInd!B39</f>
        <v>74.599999999999994</v>
      </c>
      <c r="W39" s="1120">
        <f t="shared" si="19"/>
        <v>16.043010752688168</v>
      </c>
      <c r="X39" s="983">
        <f>SUM(X35:X38)</f>
        <v>63.900000000000006</v>
      </c>
      <c r="Y39" s="1016">
        <f>SUM(Y35:Y38)</f>
        <v>15</v>
      </c>
      <c r="Z39" s="952"/>
      <c r="AA39" s="1120"/>
      <c r="AB39" s="983"/>
      <c r="AC39" s="1016"/>
      <c r="AF39" s="560"/>
      <c r="AG39" s="554"/>
    </row>
    <row r="40" spans="1:33" ht="12.75" customHeight="1" thickBot="1">
      <c r="A40" s="419" t="s">
        <v>238</v>
      </c>
      <c r="B40" s="313">
        <f>'L Cap local'!B40</f>
        <v>1736.7326083</v>
      </c>
      <c r="C40" s="1119">
        <f t="shared" si="16"/>
        <v>14.766476255051044</v>
      </c>
      <c r="D40" s="981">
        <v>1599.7</v>
      </c>
      <c r="E40" s="1015">
        <v>14</v>
      </c>
      <c r="F40" s="313">
        <f>'Growth local'!B40</f>
        <v>1000.8685057</v>
      </c>
      <c r="G40" s="1119">
        <f t="shared" si="17"/>
        <v>12.893728965810524</v>
      </c>
      <c r="H40" s="981">
        <v>849.4</v>
      </c>
      <c r="I40" s="1015">
        <v>12</v>
      </c>
      <c r="J40" s="313">
        <f>'Res and Basic'!B40</f>
        <v>0</v>
      </c>
      <c r="K40" s="1119">
        <f t="shared" si="4"/>
        <v>0</v>
      </c>
      <c r="L40" s="981"/>
      <c r="M40" s="1015"/>
      <c r="P40" s="560"/>
      <c r="Q40" s="554"/>
      <c r="R40" s="313">
        <f>Ind!B40</f>
        <v>4.0000000000000001E-3</v>
      </c>
      <c r="S40" s="1119">
        <f t="shared" si="13"/>
        <v>1.3515125552121478E-4</v>
      </c>
      <c r="T40" s="981">
        <v>0</v>
      </c>
      <c r="U40" s="1015">
        <f t="shared" si="18"/>
        <v>0</v>
      </c>
      <c r="V40" s="313">
        <f>FinInd!B40</f>
        <v>100.5</v>
      </c>
      <c r="W40" s="1119">
        <f t="shared" si="19"/>
        <v>21.612903225806448</v>
      </c>
      <c r="X40" s="981">
        <v>102.9</v>
      </c>
      <c r="Y40" s="1015">
        <v>24</v>
      </c>
      <c r="Z40" s="313">
        <f>Fin!B14</f>
        <v>1760.5478319000001</v>
      </c>
      <c r="AA40" s="1119">
        <f t="shared" ref="AA40:AA47" si="20">(Z40/Z$75)*100</f>
        <v>44.311426088929451</v>
      </c>
      <c r="AB40" s="981">
        <v>1757.7</v>
      </c>
      <c r="AC40" s="1015">
        <v>46</v>
      </c>
      <c r="AF40" s="560"/>
      <c r="AG40" s="554"/>
    </row>
    <row r="41" spans="1:33" ht="12.75" customHeight="1" thickBot="1">
      <c r="A41" s="419" t="s">
        <v>239</v>
      </c>
      <c r="B41" s="313">
        <f>'L Cap local'!B41</f>
        <v>748.5798673999999</v>
      </c>
      <c r="C41" s="1119">
        <f t="shared" si="16"/>
        <v>6.3647603460336075</v>
      </c>
      <c r="D41" s="981">
        <v>104.3</v>
      </c>
      <c r="E41" s="1015">
        <v>1</v>
      </c>
      <c r="F41" s="313">
        <f>'Growth local'!B41</f>
        <v>257.57680252</v>
      </c>
      <c r="G41" s="1119">
        <f t="shared" si="17"/>
        <v>3.3182435661218159</v>
      </c>
      <c r="H41" s="981">
        <v>167</v>
      </c>
      <c r="I41" s="1015">
        <v>2</v>
      </c>
      <c r="J41" s="313">
        <f>'Res and Basic'!B41</f>
        <v>0</v>
      </c>
      <c r="K41" s="1119">
        <f t="shared" si="4"/>
        <v>0</v>
      </c>
      <c r="L41" s="981"/>
      <c r="M41" s="1015"/>
      <c r="N41" s="274"/>
      <c r="O41" s="541"/>
      <c r="P41" s="418"/>
      <c r="Q41" s="562"/>
      <c r="R41" s="313">
        <f>Ind!B41</f>
        <v>66.099999999999994</v>
      </c>
      <c r="S41" s="1119">
        <f t="shared" si="13"/>
        <v>2.2333744974880743</v>
      </c>
      <c r="T41" s="981">
        <v>0</v>
      </c>
      <c r="U41" s="1015">
        <f t="shared" si="18"/>
        <v>0</v>
      </c>
      <c r="V41" s="313">
        <f>FinInd!B41</f>
        <v>33.5</v>
      </c>
      <c r="W41" s="1119">
        <f t="shared" si="19"/>
        <v>7.204301075268817</v>
      </c>
      <c r="X41" s="981">
        <v>9.5</v>
      </c>
      <c r="Y41" s="1015">
        <v>2</v>
      </c>
      <c r="Z41" s="313">
        <f>Fin!B15</f>
        <v>602.92477350000001</v>
      </c>
      <c r="AA41" s="1119">
        <f t="shared" si="20"/>
        <v>15.175081332097138</v>
      </c>
      <c r="AB41" s="981">
        <v>318.60000000000002</v>
      </c>
      <c r="AC41" s="1015">
        <v>8</v>
      </c>
      <c r="AD41" s="274"/>
      <c r="AE41" s="541"/>
      <c r="AF41" s="418"/>
      <c r="AG41" s="562"/>
    </row>
    <row r="42" spans="1:33" ht="12.75" customHeight="1">
      <c r="A42" s="419" t="s">
        <v>40</v>
      </c>
      <c r="B42" s="313">
        <f>'L Cap local'!B42</f>
        <v>147.96942999999999</v>
      </c>
      <c r="C42" s="1119">
        <f t="shared" si="16"/>
        <v>1.258102176538973</v>
      </c>
      <c r="D42" s="981">
        <v>130.19999999999999</v>
      </c>
      <c r="E42" s="1015">
        <v>1</v>
      </c>
      <c r="F42" s="313">
        <f>'Growth local'!B42</f>
        <v>5.6</v>
      </c>
      <c r="G42" s="1119">
        <f t="shared" si="17"/>
        <v>7.2142226273809437E-2</v>
      </c>
      <c r="H42" s="981">
        <v>5.6</v>
      </c>
      <c r="I42" s="1015">
        <v>0</v>
      </c>
      <c r="J42" s="313">
        <f>'Res and Basic'!B42</f>
        <v>0</v>
      </c>
      <c r="K42" s="1119">
        <f t="shared" si="4"/>
        <v>0</v>
      </c>
      <c r="L42" s="981"/>
      <c r="M42" s="1015"/>
      <c r="P42" s="560"/>
      <c r="Q42" s="554"/>
      <c r="R42" s="313">
        <f>Ind!B42</f>
        <v>0</v>
      </c>
      <c r="S42" s="1119">
        <f t="shared" si="13"/>
        <v>0</v>
      </c>
      <c r="T42" s="981">
        <v>0</v>
      </c>
      <c r="U42" s="1015">
        <f t="shared" si="18"/>
        <v>0</v>
      </c>
      <c r="V42" s="313">
        <f>FinInd!B42</f>
        <v>0</v>
      </c>
      <c r="W42" s="1119">
        <f t="shared" si="19"/>
        <v>0</v>
      </c>
      <c r="X42" s="981">
        <v>5.8</v>
      </c>
      <c r="Y42" s="1015">
        <v>1</v>
      </c>
      <c r="Z42" s="313">
        <f>Fin!B16</f>
        <v>180.49250000000001</v>
      </c>
      <c r="AA42" s="1119">
        <f t="shared" si="20"/>
        <v>4.5428360016351901</v>
      </c>
      <c r="AB42" s="981">
        <v>148.30000000000001</v>
      </c>
      <c r="AC42" s="1015">
        <v>4</v>
      </c>
      <c r="AF42" s="560"/>
      <c r="AG42" s="554"/>
    </row>
    <row r="43" spans="1:33" ht="12.75" customHeight="1">
      <c r="A43" s="419" t="s">
        <v>240</v>
      </c>
      <c r="B43" s="313">
        <f>'L Cap local'!B43</f>
        <v>715.53083388000005</v>
      </c>
      <c r="C43" s="1119">
        <f t="shared" si="16"/>
        <v>6.0837627034528312</v>
      </c>
      <c r="D43" s="981">
        <v>578.20000000000005</v>
      </c>
      <c r="E43" s="1015">
        <v>5</v>
      </c>
      <c r="F43" s="313">
        <f>'Growth local'!B43</f>
        <v>189.56625</v>
      </c>
      <c r="G43" s="1119">
        <f t="shared" si="17"/>
        <v>2.4420948752459872</v>
      </c>
      <c r="H43" s="981">
        <v>194.9</v>
      </c>
      <c r="I43" s="1015">
        <v>3</v>
      </c>
      <c r="J43" s="313">
        <f>'Res and Basic'!B43</f>
        <v>0</v>
      </c>
      <c r="K43" s="1119">
        <f t="shared" si="4"/>
        <v>0</v>
      </c>
      <c r="L43" s="981"/>
      <c r="M43" s="1015"/>
      <c r="P43" s="560"/>
      <c r="Q43" s="554"/>
      <c r="R43" s="313">
        <f>Ind!B43</f>
        <v>0</v>
      </c>
      <c r="S43" s="1119">
        <f t="shared" si="13"/>
        <v>0</v>
      </c>
      <c r="T43" s="981">
        <v>0</v>
      </c>
      <c r="U43" s="1015">
        <f t="shared" si="18"/>
        <v>0</v>
      </c>
      <c r="V43" s="313">
        <f>FinInd!B43</f>
        <v>25.2</v>
      </c>
      <c r="W43" s="1119">
        <f t="shared" si="19"/>
        <v>5.4193548387096762</v>
      </c>
      <c r="X43" s="981">
        <v>13.6</v>
      </c>
      <c r="Y43" s="1015">
        <v>3</v>
      </c>
      <c r="Z43" s="313">
        <f>Fin!B17</f>
        <v>1180.5918814500001</v>
      </c>
      <c r="AA43" s="1119">
        <f t="shared" si="20"/>
        <v>29.714449643554637</v>
      </c>
      <c r="AB43" s="981">
        <v>976.2</v>
      </c>
      <c r="AC43" s="1015">
        <v>25</v>
      </c>
      <c r="AF43" s="560"/>
      <c r="AG43" s="554"/>
    </row>
    <row r="44" spans="1:33" ht="12.75" customHeight="1">
      <c r="A44" s="419" t="s">
        <v>241</v>
      </c>
      <c r="B44" s="313">
        <f>'L Cap local'!B44</f>
        <v>0</v>
      </c>
      <c r="C44" s="1119">
        <f t="shared" si="16"/>
        <v>0</v>
      </c>
      <c r="D44" s="981">
        <v>0</v>
      </c>
      <c r="E44" s="1015">
        <v>0</v>
      </c>
      <c r="F44" s="313">
        <f>'Growth local'!B44</f>
        <v>39.700000000000003</v>
      </c>
      <c r="G44" s="1119">
        <f t="shared" si="17"/>
        <v>0.51143685411968476</v>
      </c>
      <c r="H44" s="981">
        <v>27.9</v>
      </c>
      <c r="I44" s="1015">
        <v>0</v>
      </c>
      <c r="J44" s="313">
        <f>'Res and Basic'!B44</f>
        <v>0</v>
      </c>
      <c r="K44" s="1119">
        <f t="shared" si="4"/>
        <v>0</v>
      </c>
      <c r="L44" s="981"/>
      <c r="M44" s="1015"/>
      <c r="P44" s="560"/>
      <c r="Q44" s="554"/>
      <c r="R44" s="313">
        <f>Ind!B44</f>
        <v>0</v>
      </c>
      <c r="S44" s="1119">
        <f t="shared" si="13"/>
        <v>0</v>
      </c>
      <c r="T44" s="981">
        <v>0</v>
      </c>
      <c r="U44" s="1015">
        <f t="shared" si="18"/>
        <v>0</v>
      </c>
      <c r="V44" s="313">
        <f>FinInd!B44</f>
        <v>0</v>
      </c>
      <c r="W44" s="1119">
        <f t="shared" si="19"/>
        <v>0</v>
      </c>
      <c r="X44" s="981">
        <v>8.5</v>
      </c>
      <c r="Y44" s="1015">
        <v>2</v>
      </c>
      <c r="Z44" s="313">
        <f>Fin!B18</f>
        <v>102.77840890000002</v>
      </c>
      <c r="AA44" s="1119">
        <f t="shared" si="20"/>
        <v>2.5868413155211587</v>
      </c>
      <c r="AB44" s="981">
        <v>161.5</v>
      </c>
      <c r="AC44" s="1015">
        <v>4</v>
      </c>
      <c r="AF44" s="560"/>
      <c r="AG44" s="554"/>
    </row>
    <row r="45" spans="1:33" ht="12.75" customHeight="1">
      <c r="A45" s="419" t="s">
        <v>242</v>
      </c>
      <c r="B45" s="313">
        <f>'L Cap local'!B45</f>
        <v>118.72669500000001</v>
      </c>
      <c r="C45" s="1119">
        <f t="shared" si="16"/>
        <v>1.0094673838561032</v>
      </c>
      <c r="D45" s="981">
        <v>691.9</v>
      </c>
      <c r="E45" s="1015">
        <v>6</v>
      </c>
      <c r="F45" s="313">
        <f>'Growth local'!B45</f>
        <v>69.2</v>
      </c>
      <c r="G45" s="1119">
        <f t="shared" si="17"/>
        <v>0.89147179609778815</v>
      </c>
      <c r="H45" s="981">
        <v>222.6</v>
      </c>
      <c r="I45" s="1015">
        <v>3</v>
      </c>
      <c r="J45" s="313">
        <f>'Res and Basic'!B45</f>
        <v>0</v>
      </c>
      <c r="K45" s="1119">
        <f t="shared" si="4"/>
        <v>0</v>
      </c>
      <c r="L45" s="981"/>
      <c r="M45" s="1015"/>
      <c r="P45" s="560"/>
      <c r="Q45" s="554"/>
      <c r="R45" s="313">
        <f>Ind!B45</f>
        <v>5.1704999999999997</v>
      </c>
      <c r="S45" s="1119">
        <f t="shared" si="13"/>
        <v>0.17469989166811026</v>
      </c>
      <c r="T45" s="981">
        <v>80.7</v>
      </c>
      <c r="U45" s="1015">
        <f t="shared" si="18"/>
        <v>2.8352598109826794</v>
      </c>
      <c r="V45" s="313">
        <f>FinInd!B45</f>
        <v>0</v>
      </c>
      <c r="W45" s="1119">
        <f t="shared" si="19"/>
        <v>0</v>
      </c>
      <c r="X45" s="981">
        <v>24.6</v>
      </c>
      <c r="Y45" s="1015">
        <v>6</v>
      </c>
      <c r="Z45" s="313">
        <f>Fin!B19</f>
        <v>112.98844</v>
      </c>
      <c r="AA45" s="1119">
        <f t="shared" si="20"/>
        <v>2.8438187348537891</v>
      </c>
      <c r="AB45" s="981">
        <v>450.3</v>
      </c>
      <c r="AC45" s="1015">
        <v>12</v>
      </c>
      <c r="AF45" s="560"/>
      <c r="AG45" s="554"/>
    </row>
    <row r="46" spans="1:33" ht="12.75" customHeight="1" thickBot="1">
      <c r="A46" s="419" t="s">
        <v>243</v>
      </c>
      <c r="B46" s="313">
        <f>'L Cap local'!B46</f>
        <v>0</v>
      </c>
      <c r="C46" s="1119">
        <f t="shared" si="16"/>
        <v>0</v>
      </c>
      <c r="D46" s="981">
        <v>47.8</v>
      </c>
      <c r="E46" s="1015">
        <v>0</v>
      </c>
      <c r="F46" s="313">
        <f>'Growth local'!B46</f>
        <v>0</v>
      </c>
      <c r="G46" s="1119">
        <f t="shared" si="17"/>
        <v>0</v>
      </c>
      <c r="H46" s="981">
        <v>0</v>
      </c>
      <c r="I46" s="1015">
        <v>0</v>
      </c>
      <c r="J46" s="313">
        <f>'Res and Basic'!B46</f>
        <v>0</v>
      </c>
      <c r="K46" s="1119">
        <f t="shared" si="4"/>
        <v>0</v>
      </c>
      <c r="L46" s="981"/>
      <c r="M46" s="1015"/>
      <c r="P46" s="560"/>
      <c r="Q46" s="554"/>
      <c r="R46" s="313">
        <f>Ind!B46</f>
        <v>0</v>
      </c>
      <c r="S46" s="1119">
        <f t="shared" ref="S46:S77" si="21">(R46/R$75)*100</f>
        <v>0</v>
      </c>
      <c r="T46" s="981">
        <v>0</v>
      </c>
      <c r="U46" s="1015">
        <f t="shared" si="18"/>
        <v>0</v>
      </c>
      <c r="V46" s="313">
        <f>FinInd!B46</f>
        <v>0</v>
      </c>
      <c r="W46" s="1119">
        <f t="shared" si="19"/>
        <v>0</v>
      </c>
      <c r="X46" s="981">
        <v>0</v>
      </c>
      <c r="Y46" s="1015">
        <v>0</v>
      </c>
      <c r="Z46" s="313">
        <f>Fin!B20</f>
        <v>1</v>
      </c>
      <c r="AA46" s="1119">
        <f t="shared" si="20"/>
        <v>2.516911229904395E-2</v>
      </c>
      <c r="AB46" s="981">
        <v>0</v>
      </c>
      <c r="AC46" s="1015">
        <v>0</v>
      </c>
      <c r="AF46" s="560"/>
      <c r="AG46" s="554"/>
    </row>
    <row r="47" spans="1:33" ht="12.75" customHeight="1" thickBot="1">
      <c r="A47" s="274" t="s">
        <v>244</v>
      </c>
      <c r="B47" s="952">
        <f>'L Cap local'!B47</f>
        <v>3467.53943458</v>
      </c>
      <c r="C47" s="1120">
        <f t="shared" si="16"/>
        <v>29.482568864932563</v>
      </c>
      <c r="D47" s="983">
        <f>SUM(D40:D46)</f>
        <v>3152.1000000000004</v>
      </c>
      <c r="E47" s="1016">
        <f>SUM(E40:E46)</f>
        <v>27</v>
      </c>
      <c r="F47" s="952">
        <f>'Growth local'!B47</f>
        <v>1562.5115582200001</v>
      </c>
      <c r="G47" s="1120">
        <f t="shared" si="17"/>
        <v>20.129118283669612</v>
      </c>
      <c r="H47" s="983">
        <f>SUM(H40:H46)</f>
        <v>1467.4</v>
      </c>
      <c r="I47" s="1016">
        <f>SUM(I40:I46)</f>
        <v>20</v>
      </c>
      <c r="J47" s="952">
        <f>'Res and Basic'!B47</f>
        <v>0</v>
      </c>
      <c r="K47" s="1120">
        <f t="shared" si="4"/>
        <v>0</v>
      </c>
      <c r="L47" s="983"/>
      <c r="M47" s="1016"/>
      <c r="N47" s="274"/>
      <c r="O47" s="541"/>
      <c r="P47" s="418"/>
      <c r="Q47" s="562"/>
      <c r="R47" s="952">
        <f>Ind!B47</f>
        <v>71.274500000000003</v>
      </c>
      <c r="S47" s="1120">
        <f t="shared" si="21"/>
        <v>2.4082095404117059</v>
      </c>
      <c r="T47" s="983">
        <f>SUM(T40:T46)</f>
        <v>80.7</v>
      </c>
      <c r="U47" s="1016">
        <f t="shared" si="18"/>
        <v>2.8352598109826794</v>
      </c>
      <c r="V47" s="952">
        <f>FinInd!B47</f>
        <v>159.19999999999999</v>
      </c>
      <c r="W47" s="1120">
        <f t="shared" si="19"/>
        <v>34.236559139784937</v>
      </c>
      <c r="X47" s="983">
        <f>SUM(X40:X46)</f>
        <v>164.9</v>
      </c>
      <c r="Y47" s="1016">
        <f>SUM(Y40:Y46)</f>
        <v>38</v>
      </c>
      <c r="Z47" s="952">
        <f>Fin!B21</f>
        <v>3941.3238357500004</v>
      </c>
      <c r="AA47" s="1120">
        <f t="shared" si="20"/>
        <v>99.199622228890405</v>
      </c>
      <c r="AB47" s="983">
        <f>SUM(AB40:AB46)</f>
        <v>3812.6000000000004</v>
      </c>
      <c r="AC47" s="1016">
        <f>SUM(AC40:AC46)</f>
        <v>99</v>
      </c>
      <c r="AD47" s="274"/>
      <c r="AE47" s="541"/>
      <c r="AF47" s="418"/>
      <c r="AG47" s="562"/>
    </row>
    <row r="48" spans="1:33" ht="12.75" customHeight="1">
      <c r="A48" s="419" t="s">
        <v>245</v>
      </c>
      <c r="B48" s="313">
        <f>'L Cap local'!B48</f>
        <v>77.085136200000008</v>
      </c>
      <c r="C48" s="1119">
        <f t="shared" si="16"/>
        <v>0.65541225395017866</v>
      </c>
      <c r="D48" s="981">
        <v>26.4</v>
      </c>
      <c r="E48" s="1015">
        <v>0</v>
      </c>
      <c r="F48" s="313">
        <f>'Growth local'!B48</f>
        <v>76.750594750000005</v>
      </c>
      <c r="G48" s="1119">
        <f t="shared" si="17"/>
        <v>0.98874263805427709</v>
      </c>
      <c r="H48" s="981">
        <v>28</v>
      </c>
      <c r="I48" s="1015">
        <v>0</v>
      </c>
      <c r="J48" s="313">
        <f>'Res and Basic'!B48</f>
        <v>0</v>
      </c>
      <c r="K48" s="1119">
        <f t="shared" si="4"/>
        <v>0</v>
      </c>
      <c r="L48" s="981"/>
      <c r="M48" s="1015"/>
      <c r="P48" s="560"/>
      <c r="Q48" s="554"/>
      <c r="R48" s="313">
        <f>Ind!B48</f>
        <v>60.504999999999995</v>
      </c>
      <c r="S48" s="1119">
        <f t="shared" si="21"/>
        <v>2.044331678827775</v>
      </c>
      <c r="T48" s="981">
        <v>52.8</v>
      </c>
      <c r="U48" s="1015">
        <f t="shared" si="18"/>
        <v>1.8550398763306748</v>
      </c>
      <c r="V48" s="313">
        <f>FinInd!B48</f>
        <v>4.5</v>
      </c>
      <c r="W48" s="1119">
        <f t="shared" si="19"/>
        <v>0.96774193548387089</v>
      </c>
      <c r="X48" s="981">
        <v>3.7</v>
      </c>
      <c r="Y48" s="1015">
        <v>1</v>
      </c>
      <c r="Z48" s="313"/>
      <c r="AA48" s="1119"/>
      <c r="AB48" s="981"/>
      <c r="AC48" s="1015"/>
      <c r="AF48" s="560"/>
      <c r="AG48" s="554"/>
    </row>
    <row r="49" spans="1:33" ht="12.75" customHeight="1" thickBot="1">
      <c r="A49" s="419" t="s">
        <v>246</v>
      </c>
      <c r="B49" s="313">
        <f>'L Cap local'!B49</f>
        <v>66.58647400000001</v>
      </c>
      <c r="C49" s="1119">
        <f t="shared" si="16"/>
        <v>0.56614793925647855</v>
      </c>
      <c r="D49" s="981">
        <v>0</v>
      </c>
      <c r="E49" s="1015">
        <v>0</v>
      </c>
      <c r="F49" s="313">
        <f>'Growth local'!B49</f>
        <v>243.18614959999996</v>
      </c>
      <c r="G49" s="1119">
        <f t="shared" si="17"/>
        <v>3.1328553984106557</v>
      </c>
      <c r="H49" s="981">
        <v>0</v>
      </c>
      <c r="I49" s="1015">
        <v>0</v>
      </c>
      <c r="J49" s="313">
        <f>'Res and Basic'!B49</f>
        <v>0</v>
      </c>
      <c r="K49" s="1119">
        <f t="shared" si="4"/>
        <v>0</v>
      </c>
      <c r="L49" s="981"/>
      <c r="M49" s="1015"/>
      <c r="P49" s="560"/>
      <c r="Q49" s="554"/>
      <c r="R49" s="313">
        <f>Ind!B49</f>
        <v>63.573832999999993</v>
      </c>
      <c r="S49" s="1119">
        <f t="shared" si="21"/>
        <v>2.1480208370615093</v>
      </c>
      <c r="T49" s="981">
        <v>0</v>
      </c>
      <c r="U49" s="1015">
        <f t="shared" si="18"/>
        <v>0</v>
      </c>
      <c r="V49" s="313">
        <f>FinInd!B49</f>
        <v>0</v>
      </c>
      <c r="W49" s="1119">
        <f t="shared" si="19"/>
        <v>0</v>
      </c>
      <c r="X49" s="981">
        <v>0</v>
      </c>
      <c r="Y49" s="1015">
        <v>0</v>
      </c>
      <c r="Z49" s="313"/>
      <c r="AA49" s="1119"/>
      <c r="AB49" s="981"/>
      <c r="AC49" s="1015"/>
      <c r="AF49" s="560"/>
      <c r="AG49" s="554"/>
    </row>
    <row r="50" spans="1:33" ht="12.75" customHeight="1" thickBot="1">
      <c r="A50" s="274" t="s">
        <v>247</v>
      </c>
      <c r="B50" s="952">
        <f>'L Cap local'!B50</f>
        <v>143.67161020000003</v>
      </c>
      <c r="C50" s="1120">
        <f t="shared" si="16"/>
        <v>1.2215601932066573</v>
      </c>
      <c r="D50" s="983">
        <f>SUM(D48:D49)</f>
        <v>26.4</v>
      </c>
      <c r="E50" s="1016">
        <f>SUM(E48:E49)</f>
        <v>0</v>
      </c>
      <c r="F50" s="952">
        <f>'Growth local'!B50</f>
        <v>319.93674434999997</v>
      </c>
      <c r="G50" s="1120">
        <f t="shared" si="17"/>
        <v>4.1215980364649321</v>
      </c>
      <c r="H50" s="983">
        <f>SUM(H48:H49)</f>
        <v>28</v>
      </c>
      <c r="I50" s="1016">
        <f>SUM(I48:I49)</f>
        <v>0</v>
      </c>
      <c r="J50" s="952">
        <f>'Res and Basic'!B50</f>
        <v>0</v>
      </c>
      <c r="K50" s="1120">
        <f t="shared" si="4"/>
        <v>0</v>
      </c>
      <c r="L50" s="983"/>
      <c r="M50" s="1016"/>
      <c r="N50" s="274"/>
      <c r="O50" s="541"/>
      <c r="P50" s="418"/>
      <c r="Q50" s="562"/>
      <c r="R50" s="952">
        <f>Ind!B50</f>
        <v>124.07883299999999</v>
      </c>
      <c r="S50" s="1120">
        <f t="shared" si="21"/>
        <v>4.1923525158892838</v>
      </c>
      <c r="T50" s="983">
        <f>SUM(T48:T49)</f>
        <v>52.8</v>
      </c>
      <c r="U50" s="1016">
        <f t="shared" si="18"/>
        <v>1.8550398763306748</v>
      </c>
      <c r="V50" s="952">
        <f>FinInd!B50</f>
        <v>4.5</v>
      </c>
      <c r="W50" s="1120">
        <f t="shared" si="19"/>
        <v>0.96774193548387089</v>
      </c>
      <c r="X50" s="983">
        <f>SUM(X48:X49)</f>
        <v>3.7</v>
      </c>
      <c r="Y50" s="1016">
        <f>SUM(Y48:Y49)</f>
        <v>1</v>
      </c>
      <c r="Z50" s="952"/>
      <c r="AA50" s="1120"/>
      <c r="AB50" s="983"/>
      <c r="AC50" s="1016"/>
      <c r="AD50" s="274"/>
      <c r="AE50" s="541"/>
      <c r="AF50" s="418"/>
      <c r="AG50" s="562"/>
    </row>
    <row r="51" spans="1:33" ht="12.75" customHeight="1">
      <c r="A51" s="419" t="s">
        <v>248</v>
      </c>
      <c r="B51" s="313">
        <f>'L Cap local'!B51</f>
        <v>51.810875999999993</v>
      </c>
      <c r="C51" s="1119">
        <f t="shared" si="16"/>
        <v>0.44051920632519048</v>
      </c>
      <c r="D51" s="981">
        <v>24.9</v>
      </c>
      <c r="E51" s="1015">
        <v>0</v>
      </c>
      <c r="F51" s="313">
        <f>'Growth local'!B51</f>
        <v>333.40905299999997</v>
      </c>
      <c r="G51" s="1119">
        <f t="shared" si="17"/>
        <v>4.2951555970111643</v>
      </c>
      <c r="H51" s="981">
        <v>343.5</v>
      </c>
      <c r="I51" s="1015">
        <v>5</v>
      </c>
      <c r="J51" s="313">
        <f>'Res and Basic'!B51</f>
        <v>102.38</v>
      </c>
      <c r="K51" s="1119">
        <f t="shared" si="4"/>
        <v>2.8112040852481823</v>
      </c>
      <c r="L51" s="981">
        <v>104</v>
      </c>
      <c r="M51" s="1015">
        <v>3</v>
      </c>
      <c r="P51" s="560"/>
      <c r="Q51" s="554"/>
      <c r="R51" s="313">
        <f>Ind!B51</f>
        <v>96.661758399999997</v>
      </c>
      <c r="S51" s="1119">
        <f t="shared" si="21"/>
        <v>3.2659895021620824</v>
      </c>
      <c r="T51" s="981">
        <v>107.1</v>
      </c>
      <c r="U51" s="1015">
        <f t="shared" si="18"/>
        <v>3.7627797491480162</v>
      </c>
      <c r="V51" s="313">
        <f>FinInd!B51</f>
        <v>18.2</v>
      </c>
      <c r="W51" s="1119">
        <f t="shared" si="19"/>
        <v>3.9139784946236551</v>
      </c>
      <c r="X51" s="981">
        <v>13.4</v>
      </c>
      <c r="Y51" s="1015">
        <v>3</v>
      </c>
      <c r="Z51" s="313"/>
      <c r="AA51" s="1119"/>
      <c r="AB51" s="981"/>
      <c r="AC51" s="1015"/>
      <c r="AF51" s="560"/>
      <c r="AG51" s="554"/>
    </row>
    <row r="52" spans="1:33" ht="12.75" customHeight="1">
      <c r="A52" s="419" t="s">
        <v>249</v>
      </c>
      <c r="B52" s="313">
        <f>'L Cap local'!B52</f>
        <v>0</v>
      </c>
      <c r="C52" s="1119">
        <f t="shared" si="16"/>
        <v>0</v>
      </c>
      <c r="D52" s="981">
        <v>0</v>
      </c>
      <c r="E52" s="1015">
        <v>0</v>
      </c>
      <c r="F52" s="313">
        <f>'Growth local'!B52</f>
        <v>0</v>
      </c>
      <c r="G52" s="1119">
        <f t="shared" si="17"/>
        <v>0</v>
      </c>
      <c r="H52" s="981">
        <v>0</v>
      </c>
      <c r="I52" s="1015">
        <v>0</v>
      </c>
      <c r="J52" s="313">
        <f>'Res and Basic'!B52</f>
        <v>0</v>
      </c>
      <c r="K52" s="1119">
        <f t="shared" si="4"/>
        <v>0</v>
      </c>
      <c r="L52" s="981"/>
      <c r="M52" s="1015"/>
      <c r="P52" s="560"/>
      <c r="Q52" s="554"/>
      <c r="R52" s="313">
        <f>Ind!B52</f>
        <v>0</v>
      </c>
      <c r="S52" s="1119">
        <f t="shared" si="21"/>
        <v>0</v>
      </c>
      <c r="T52" s="981">
        <v>5.7</v>
      </c>
      <c r="U52" s="1015">
        <f t="shared" si="18"/>
        <v>0.20025998664933423</v>
      </c>
      <c r="V52" s="313">
        <f>FinInd!B52</f>
        <v>0</v>
      </c>
      <c r="W52" s="1119">
        <f t="shared" si="19"/>
        <v>0</v>
      </c>
      <c r="X52" s="981">
        <v>0</v>
      </c>
      <c r="Y52" s="1015">
        <v>0</v>
      </c>
      <c r="Z52" s="313"/>
      <c r="AA52" s="1119"/>
      <c r="AB52" s="981"/>
      <c r="AC52" s="1015"/>
      <c r="AF52" s="560"/>
      <c r="AG52" s="554"/>
    </row>
    <row r="53" spans="1:33" ht="12.75" customHeight="1" thickBot="1">
      <c r="A53" s="419" t="s">
        <v>250</v>
      </c>
      <c r="B53" s="313">
        <f>'L Cap local'!B53</f>
        <v>0</v>
      </c>
      <c r="C53" s="1119">
        <f t="shared" si="16"/>
        <v>0</v>
      </c>
      <c r="D53" s="981">
        <v>124.4</v>
      </c>
      <c r="E53" s="1015">
        <v>1</v>
      </c>
      <c r="F53" s="313">
        <f>'Growth local'!B53</f>
        <v>132.6305112</v>
      </c>
      <c r="G53" s="1119">
        <f t="shared" si="17"/>
        <v>1.7086179196073958</v>
      </c>
      <c r="H53" s="981">
        <v>69</v>
      </c>
      <c r="I53" s="1015">
        <v>1</v>
      </c>
      <c r="J53" s="313">
        <f>'Res and Basic'!B53</f>
        <v>1.8</v>
      </c>
      <c r="K53" s="1119">
        <f t="shared" si="4"/>
        <v>4.9425350199714085E-2</v>
      </c>
      <c r="L53" s="981"/>
      <c r="M53" s="1015"/>
      <c r="P53" s="560"/>
      <c r="Q53" s="554"/>
      <c r="R53" s="313">
        <f>Ind!B53</f>
        <v>67.646195500000005</v>
      </c>
      <c r="S53" s="1119">
        <f t="shared" si="21"/>
        <v>2.2856170632646378</v>
      </c>
      <c r="T53" s="981">
        <v>55.6</v>
      </c>
      <c r="U53" s="1015">
        <f t="shared" si="18"/>
        <v>1.9534132031057865</v>
      </c>
      <c r="V53" s="313">
        <f>FinInd!B53</f>
        <v>12.4</v>
      </c>
      <c r="W53" s="1119">
        <f t="shared" si="19"/>
        <v>2.6666666666666665</v>
      </c>
      <c r="X53" s="981">
        <v>6</v>
      </c>
      <c r="Y53" s="1015">
        <v>1</v>
      </c>
      <c r="Z53" s="313"/>
      <c r="AA53" s="1119"/>
      <c r="AB53" s="981"/>
      <c r="AC53" s="1015"/>
      <c r="AF53" s="560"/>
      <c r="AG53" s="554"/>
    </row>
    <row r="54" spans="1:33" ht="12.75" customHeight="1" thickBot="1">
      <c r="A54" s="419" t="s">
        <v>251</v>
      </c>
      <c r="B54" s="313">
        <f>'L Cap local'!B54</f>
        <v>188.38932</v>
      </c>
      <c r="C54" s="1119">
        <f t="shared" si="16"/>
        <v>1.6017701327138794</v>
      </c>
      <c r="D54" s="981">
        <v>323</v>
      </c>
      <c r="E54" s="1015">
        <v>3</v>
      </c>
      <c r="F54" s="313">
        <f>'Growth local'!B54</f>
        <v>148.85165000000001</v>
      </c>
      <c r="G54" s="1119">
        <f t="shared" si="17"/>
        <v>1.9175873956303369</v>
      </c>
      <c r="H54" s="981">
        <v>73.400000000000006</v>
      </c>
      <c r="I54" s="1015"/>
      <c r="J54" s="313">
        <f>'Res and Basic'!B54</f>
        <v>37.737208950000003</v>
      </c>
      <c r="K54" s="1119">
        <f t="shared" si="4"/>
        <v>1.0362082043964083</v>
      </c>
      <c r="L54" s="981"/>
      <c r="M54" s="1015"/>
      <c r="N54" s="274"/>
      <c r="O54" s="541"/>
      <c r="P54" s="418"/>
      <c r="Q54" s="562"/>
      <c r="R54" s="313">
        <f>Ind!B54</f>
        <v>147.69999999999999</v>
      </c>
      <c r="S54" s="1119">
        <f t="shared" si="21"/>
        <v>4.9904601101208561</v>
      </c>
      <c r="T54" s="981">
        <v>191.5</v>
      </c>
      <c r="U54" s="1015">
        <f t="shared" si="18"/>
        <v>6.7280328847978073</v>
      </c>
      <c r="V54" s="313">
        <f>FinInd!B54</f>
        <v>5.0999999999999996</v>
      </c>
      <c r="W54" s="1119">
        <f t="shared" si="19"/>
        <v>1.0967741935483868</v>
      </c>
      <c r="X54" s="981">
        <v>19.2</v>
      </c>
      <c r="Y54" s="1015">
        <v>5</v>
      </c>
      <c r="Z54" s="313"/>
      <c r="AA54" s="1119"/>
      <c r="AB54" s="981"/>
      <c r="AC54" s="1015"/>
      <c r="AD54" s="274"/>
      <c r="AE54" s="541"/>
      <c r="AF54" s="418"/>
      <c r="AG54" s="562"/>
    </row>
    <row r="55" spans="1:33" ht="12.75" customHeight="1">
      <c r="A55" s="419" t="s">
        <v>252</v>
      </c>
      <c r="B55" s="313">
        <f>'L Cap local'!B55</f>
        <v>6.1</v>
      </c>
      <c r="C55" s="1119">
        <f t="shared" si="16"/>
        <v>5.186492424068765E-2</v>
      </c>
      <c r="D55" s="981">
        <v>0</v>
      </c>
      <c r="E55" s="1015">
        <v>0</v>
      </c>
      <c r="F55" s="313">
        <f>'Growth local'!B55</f>
        <v>29</v>
      </c>
      <c r="G55" s="1119">
        <f t="shared" si="17"/>
        <v>0.37359367177508462</v>
      </c>
      <c r="H55" s="981">
        <v>45.9</v>
      </c>
      <c r="I55" s="1015">
        <v>1</v>
      </c>
      <c r="J55" s="313">
        <f>'Res and Basic'!B55</f>
        <v>27.861444500000001</v>
      </c>
      <c r="K55" s="1119">
        <f t="shared" si="4"/>
        <v>0.76503425082355436</v>
      </c>
      <c r="L55" s="981"/>
      <c r="M55" s="1015"/>
      <c r="P55" s="560"/>
      <c r="Q55" s="554"/>
      <c r="R55" s="313">
        <f>Ind!B55</f>
        <v>1.6600000000000001</v>
      </c>
      <c r="S55" s="1119">
        <f t="shared" si="21"/>
        <v>5.6087771041304142E-2</v>
      </c>
      <c r="T55" s="981">
        <v>5.7</v>
      </c>
      <c r="U55" s="1015">
        <f t="shared" si="18"/>
        <v>0.20025998664933423</v>
      </c>
      <c r="V55" s="313">
        <f>FinInd!B55</f>
        <v>0</v>
      </c>
      <c r="W55" s="1119">
        <f t="shared" si="19"/>
        <v>0</v>
      </c>
      <c r="X55" s="981">
        <v>5.9</v>
      </c>
      <c r="Y55" s="1015"/>
      <c r="Z55" s="313"/>
      <c r="AA55" s="1119"/>
      <c r="AB55" s="981"/>
      <c r="AC55" s="1015"/>
      <c r="AF55" s="560"/>
      <c r="AG55" s="554"/>
    </row>
    <row r="56" spans="1:33" ht="12.75" customHeight="1">
      <c r="A56" s="419" t="s">
        <v>253</v>
      </c>
      <c r="B56" s="313">
        <f>'L Cap local'!B56</f>
        <v>137.70595600000001</v>
      </c>
      <c r="C56" s="1119">
        <f t="shared" si="16"/>
        <v>1.1708375369559785</v>
      </c>
      <c r="D56" s="981">
        <v>84.8</v>
      </c>
      <c r="E56" s="1015">
        <v>1</v>
      </c>
      <c r="F56" s="313">
        <f>'Growth local'!B56</f>
        <v>121.595</v>
      </c>
      <c r="G56" s="1119">
        <f t="shared" si="17"/>
        <v>1.5664525006721177</v>
      </c>
      <c r="H56" s="981">
        <v>72.7</v>
      </c>
      <c r="I56" s="1015"/>
      <c r="J56" s="313">
        <f>'Res and Basic'!B56</f>
        <v>3.46</v>
      </c>
      <c r="K56" s="1119">
        <f t="shared" si="4"/>
        <v>9.5006506495005957E-2</v>
      </c>
      <c r="L56" s="981"/>
      <c r="M56" s="1015"/>
      <c r="P56" s="560"/>
      <c r="Q56" s="554"/>
      <c r="R56" s="313">
        <f>Ind!B56</f>
        <v>149.47510700000001</v>
      </c>
      <c r="S56" s="1119">
        <f t="shared" si="21"/>
        <v>5.0504370950544812</v>
      </c>
      <c r="T56" s="981">
        <v>35.6</v>
      </c>
      <c r="U56" s="1015">
        <f t="shared" si="18"/>
        <v>1.2507465832835609</v>
      </c>
      <c r="V56" s="313">
        <f>FinInd!B56</f>
        <v>18</v>
      </c>
      <c r="W56" s="1119">
        <f t="shared" si="19"/>
        <v>3.8709677419354835</v>
      </c>
      <c r="X56" s="981">
        <v>0.8</v>
      </c>
      <c r="Y56" s="1015">
        <v>0</v>
      </c>
      <c r="Z56" s="313"/>
      <c r="AA56" s="1119"/>
      <c r="AB56" s="981"/>
      <c r="AC56" s="1015"/>
      <c r="AF56" s="560"/>
      <c r="AG56" s="554"/>
    </row>
    <row r="57" spans="1:33" ht="12.75" customHeight="1" thickBot="1">
      <c r="A57" s="419" t="s">
        <v>254</v>
      </c>
      <c r="B57" s="313">
        <f>'L Cap local'!B57</f>
        <v>201.24555599999997</v>
      </c>
      <c r="C57" s="1119">
        <f t="shared" si="16"/>
        <v>1.7110795927401743</v>
      </c>
      <c r="D57" s="981">
        <v>216.2</v>
      </c>
      <c r="E57" s="1015">
        <v>2</v>
      </c>
      <c r="F57" s="313">
        <f>'Growth local'!B57</f>
        <v>74.254660000000015</v>
      </c>
      <c r="G57" s="1119">
        <f t="shared" si="17"/>
        <v>0.95658865778656932</v>
      </c>
      <c r="H57" s="981">
        <v>66.3</v>
      </c>
      <c r="I57" s="1015">
        <v>1</v>
      </c>
      <c r="J57" s="313">
        <f>'Res and Basic'!B57</f>
        <v>0.1</v>
      </c>
      <c r="K57" s="1119">
        <f t="shared" si="4"/>
        <v>2.7458527888730051E-3</v>
      </c>
      <c r="L57" s="981"/>
      <c r="M57" s="1015"/>
      <c r="P57" s="560"/>
      <c r="Q57" s="554"/>
      <c r="R57" s="313">
        <f>Ind!B57</f>
        <v>127.16505000000001</v>
      </c>
      <c r="S57" s="1119">
        <f t="shared" si="21"/>
        <v>4.2966290414795143</v>
      </c>
      <c r="T57" s="981">
        <v>154.19999999999999</v>
      </c>
      <c r="U57" s="1015">
        <f t="shared" si="18"/>
        <v>5.4175596388293563</v>
      </c>
      <c r="V57" s="313">
        <f>FinInd!B57</f>
        <v>10.1</v>
      </c>
      <c r="W57" s="1119">
        <f t="shared" si="19"/>
        <v>2.172043010752688</v>
      </c>
      <c r="X57" s="981">
        <v>8.1</v>
      </c>
      <c r="Y57" s="1015">
        <v>2</v>
      </c>
      <c r="Z57" s="313"/>
      <c r="AA57" s="1119"/>
      <c r="AB57" s="981"/>
      <c r="AC57" s="1015"/>
      <c r="AF57" s="560"/>
      <c r="AG57" s="554"/>
    </row>
    <row r="58" spans="1:33" ht="12.75" customHeight="1" thickBot="1">
      <c r="A58" s="274" t="s">
        <v>255</v>
      </c>
      <c r="B58" s="952">
        <f>'L Cap local'!B58</f>
        <v>585.25170800000001</v>
      </c>
      <c r="C58" s="1120">
        <f t="shared" si="16"/>
        <v>4.9760713929759106</v>
      </c>
      <c r="D58" s="983">
        <f>SUM(D51:D57)</f>
        <v>773.3</v>
      </c>
      <c r="E58" s="1016">
        <f>SUM(E51:E57)</f>
        <v>7</v>
      </c>
      <c r="F58" s="952">
        <f>'Growth local'!B58</f>
        <v>839.74087420000001</v>
      </c>
      <c r="G58" s="1120">
        <f t="shared" si="17"/>
        <v>10.817995742482669</v>
      </c>
      <c r="H58" s="983">
        <f>SUM(H51:H57)</f>
        <v>670.8</v>
      </c>
      <c r="I58" s="1016">
        <f>SUM(I51:I57)</f>
        <v>8</v>
      </c>
      <c r="J58" s="952">
        <f>'Res and Basic'!B58</f>
        <v>173.33865345000001</v>
      </c>
      <c r="K58" s="1120">
        <f t="shared" si="4"/>
        <v>4.7596242499517381</v>
      </c>
      <c r="L58" s="983">
        <f>SUM(L51:L57)</f>
        <v>104</v>
      </c>
      <c r="M58" s="1016">
        <f>SUM(M51:M57)</f>
        <v>3</v>
      </c>
      <c r="P58" s="560"/>
      <c r="Q58" s="554"/>
      <c r="R58" s="952">
        <f>Ind!B58</f>
        <v>590.30811089999997</v>
      </c>
      <c r="S58" s="1120">
        <f t="shared" si="21"/>
        <v>19.945220583122875</v>
      </c>
      <c r="T58" s="983">
        <f>SUM(T51:T57)</f>
        <v>555.4</v>
      </c>
      <c r="U58" s="1016">
        <f t="shared" si="18"/>
        <v>19.513052032463197</v>
      </c>
      <c r="V58" s="952">
        <f>FinInd!B58</f>
        <v>63.800000000000004</v>
      </c>
      <c r="W58" s="1120">
        <f t="shared" si="19"/>
        <v>13.720430107526882</v>
      </c>
      <c r="X58" s="983">
        <f>SUM(X51:X57)</f>
        <v>53.399999999999991</v>
      </c>
      <c r="Y58" s="1016">
        <f>SUM(Y51:Y57)</f>
        <v>11</v>
      </c>
      <c r="Z58" s="952"/>
      <c r="AA58" s="1120"/>
      <c r="AB58" s="983"/>
      <c r="AC58" s="1016"/>
      <c r="AF58" s="560"/>
      <c r="AG58" s="554"/>
    </row>
    <row r="59" spans="1:33" ht="12.75" customHeight="1">
      <c r="A59" s="419" t="s">
        <v>256</v>
      </c>
      <c r="B59" s="313">
        <f>'L Cap local'!B59</f>
        <v>850.25354400000003</v>
      </c>
      <c r="C59" s="1119">
        <f t="shared" si="16"/>
        <v>7.2292353516288834</v>
      </c>
      <c r="D59" s="981">
        <v>856.6</v>
      </c>
      <c r="E59" s="1015">
        <v>8</v>
      </c>
      <c r="F59" s="313">
        <f>'Growth local'!B59</f>
        <v>232.30645100000001</v>
      </c>
      <c r="G59" s="1119">
        <f t="shared" si="17"/>
        <v>2.9926972415906476</v>
      </c>
      <c r="H59" s="981">
        <v>331.8</v>
      </c>
      <c r="I59" s="1015">
        <v>5</v>
      </c>
      <c r="J59" s="313">
        <f>'Res and Basic'!B59</f>
        <v>426.73805799999997</v>
      </c>
      <c r="K59" s="1119">
        <f t="shared" si="4"/>
        <v>11.7175988667755</v>
      </c>
      <c r="L59" s="981">
        <v>296</v>
      </c>
      <c r="M59" s="1015">
        <v>9</v>
      </c>
      <c r="P59" s="560"/>
      <c r="Q59" s="554"/>
      <c r="R59" s="313">
        <f>Ind!B59</f>
        <v>0</v>
      </c>
      <c r="S59" s="1119">
        <f t="shared" si="21"/>
        <v>0</v>
      </c>
      <c r="T59" s="981"/>
      <c r="U59" s="1015">
        <f t="shared" si="18"/>
        <v>0</v>
      </c>
      <c r="V59" s="313">
        <f>FinInd!B59</f>
        <v>0</v>
      </c>
      <c r="W59" s="1119">
        <f t="shared" si="19"/>
        <v>0</v>
      </c>
      <c r="X59" s="981"/>
      <c r="Y59" s="1015"/>
      <c r="Z59" s="313"/>
      <c r="AA59" s="1119"/>
      <c r="AB59" s="981"/>
      <c r="AC59" s="1015"/>
      <c r="AF59" s="560"/>
      <c r="AG59" s="554"/>
    </row>
    <row r="60" spans="1:33" ht="12.75" customHeight="1" thickBot="1">
      <c r="A60" s="419" t="s">
        <v>257</v>
      </c>
      <c r="B60" s="313">
        <f>'L Cap local'!B60</f>
        <v>0</v>
      </c>
      <c r="C60" s="1119">
        <f t="shared" si="16"/>
        <v>0</v>
      </c>
      <c r="D60" s="981">
        <v>0</v>
      </c>
      <c r="E60" s="1015">
        <v>0</v>
      </c>
      <c r="F60" s="313">
        <f>'Growth local'!B60</f>
        <v>0</v>
      </c>
      <c r="G60" s="1119">
        <f t="shared" si="17"/>
        <v>0</v>
      </c>
      <c r="H60" s="981">
        <v>0</v>
      </c>
      <c r="I60" s="1015">
        <v>0</v>
      </c>
      <c r="J60" s="313">
        <f>'Res and Basic'!B60</f>
        <v>0</v>
      </c>
      <c r="K60" s="1119">
        <f t="shared" si="4"/>
        <v>0</v>
      </c>
      <c r="L60" s="981">
        <v>0</v>
      </c>
      <c r="M60" s="1015">
        <v>0</v>
      </c>
      <c r="P60" s="560"/>
      <c r="Q60" s="554"/>
      <c r="R60" s="313">
        <f>Ind!B60</f>
        <v>0</v>
      </c>
      <c r="S60" s="1119">
        <f t="shared" si="21"/>
        <v>0</v>
      </c>
      <c r="T60" s="981"/>
      <c r="U60" s="1015">
        <f t="shared" si="18"/>
        <v>0</v>
      </c>
      <c r="V60" s="313">
        <f>FinInd!B60</f>
        <v>0</v>
      </c>
      <c r="W60" s="1119">
        <f t="shared" si="19"/>
        <v>0</v>
      </c>
      <c r="X60" s="981"/>
      <c r="Y60" s="1015"/>
      <c r="Z60" s="313"/>
      <c r="AA60" s="1119"/>
      <c r="AB60" s="981"/>
      <c r="AC60" s="1015"/>
      <c r="AF60" s="560"/>
      <c r="AG60" s="554"/>
    </row>
    <row r="61" spans="1:33" ht="12.75" customHeight="1" thickBot="1">
      <c r="A61" s="274" t="s">
        <v>258</v>
      </c>
      <c r="B61" s="952">
        <f>'L Cap local'!B61</f>
        <v>850.25354400000003</v>
      </c>
      <c r="C61" s="1120">
        <f t="shared" si="16"/>
        <v>7.2292353516288834</v>
      </c>
      <c r="D61" s="983">
        <f>SUM(D59:D60)</f>
        <v>856.6</v>
      </c>
      <c r="E61" s="1016">
        <f>SUM(E59:E60)</f>
        <v>8</v>
      </c>
      <c r="F61" s="952">
        <f>'Growth local'!B61</f>
        <v>232.30645100000001</v>
      </c>
      <c r="G61" s="1120">
        <f t="shared" si="17"/>
        <v>2.9926972415906476</v>
      </c>
      <c r="H61" s="983">
        <f>SUM(H59:H60)</f>
        <v>331.8</v>
      </c>
      <c r="I61" s="1016">
        <f>SUM(I59:I60)</f>
        <v>5</v>
      </c>
      <c r="J61" s="952">
        <f>'Res and Basic'!B61</f>
        <v>426.73805799999997</v>
      </c>
      <c r="K61" s="1120">
        <f t="shared" si="4"/>
        <v>11.7175988667755</v>
      </c>
      <c r="L61" s="983">
        <f>SUM(L59:L60)</f>
        <v>296</v>
      </c>
      <c r="M61" s="1016">
        <f>SUM(M59:M60)</f>
        <v>9</v>
      </c>
      <c r="P61" s="560"/>
      <c r="Q61" s="554"/>
      <c r="R61" s="952">
        <f>Ind!B61</f>
        <v>0</v>
      </c>
      <c r="S61" s="1120">
        <f t="shared" si="21"/>
        <v>0</v>
      </c>
      <c r="T61" s="983"/>
      <c r="U61" s="1016">
        <f t="shared" si="18"/>
        <v>0</v>
      </c>
      <c r="V61" s="952">
        <f>FinInd!B61</f>
        <v>0</v>
      </c>
      <c r="W61" s="1120">
        <f t="shared" si="19"/>
        <v>0</v>
      </c>
      <c r="X61" s="983"/>
      <c r="Y61" s="1016"/>
      <c r="Z61" s="952"/>
      <c r="AA61" s="1120"/>
      <c r="AB61" s="983"/>
      <c r="AC61" s="1016"/>
      <c r="AF61" s="560"/>
      <c r="AG61" s="554"/>
    </row>
    <row r="62" spans="1:33" ht="12.75" customHeight="1" thickBot="1">
      <c r="A62" s="419" t="s">
        <v>259</v>
      </c>
      <c r="B62" s="313">
        <f>'L Cap local'!B62</f>
        <v>267.45435050000003</v>
      </c>
      <c r="C62" s="1119">
        <f t="shared" si="16"/>
        <v>2.2740163322171845</v>
      </c>
      <c r="D62" s="1122" t="s">
        <v>132</v>
      </c>
      <c r="E62" s="1015"/>
      <c r="F62" s="313">
        <f>'Growth local'!B62</f>
        <v>206.4420916</v>
      </c>
      <c r="G62" s="1119">
        <f t="shared" si="17"/>
        <v>2.6594985865438741</v>
      </c>
      <c r="H62" s="1122" t="s">
        <v>132</v>
      </c>
      <c r="I62" s="1015"/>
      <c r="J62" s="313">
        <f>'Res and Basic'!B62</f>
        <v>0</v>
      </c>
      <c r="K62" s="1119">
        <f t="shared" si="4"/>
        <v>0</v>
      </c>
      <c r="L62" s="1122"/>
      <c r="M62" s="1015"/>
      <c r="N62" s="274"/>
      <c r="O62" s="541"/>
      <c r="P62" s="418"/>
      <c r="Q62" s="562"/>
      <c r="R62" s="313">
        <f>Ind!B62</f>
        <v>135.791122</v>
      </c>
      <c r="S62" s="1119">
        <f t="shared" si="21"/>
        <v>4.5880851567336132</v>
      </c>
      <c r="T62" s="1122" t="s">
        <v>132</v>
      </c>
      <c r="U62" s="1015"/>
      <c r="V62" s="313">
        <f>FinInd!B62</f>
        <v>17.600000000000001</v>
      </c>
      <c r="W62" s="1119">
        <f t="shared" si="19"/>
        <v>3.78494623655914</v>
      </c>
      <c r="X62" s="1122" t="s">
        <v>132</v>
      </c>
      <c r="Y62" s="1015"/>
      <c r="Z62" s="313"/>
      <c r="AA62" s="1119"/>
      <c r="AB62" s="1122"/>
      <c r="AC62" s="1015"/>
      <c r="AD62" s="274"/>
      <c r="AE62" s="541"/>
      <c r="AF62" s="418"/>
      <c r="AG62" s="562"/>
    </row>
    <row r="63" spans="1:33" ht="12.75" customHeight="1" thickBot="1">
      <c r="A63" s="419" t="s">
        <v>260</v>
      </c>
      <c r="B63" s="313">
        <f>'L Cap local'!B63</f>
        <v>454.14558250000005</v>
      </c>
      <c r="C63" s="1119">
        <f t="shared" si="16"/>
        <v>3.8613485623943391</v>
      </c>
      <c r="D63" s="1122" t="s">
        <v>132</v>
      </c>
      <c r="E63" s="1015"/>
      <c r="F63" s="313">
        <f>'Growth local'!B63</f>
        <v>382.35843199999999</v>
      </c>
      <c r="G63" s="1119">
        <f t="shared" si="17"/>
        <v>4.9257479498291037</v>
      </c>
      <c r="H63" s="1122" t="s">
        <v>132</v>
      </c>
      <c r="I63" s="1015"/>
      <c r="J63" s="313">
        <f>'Res and Basic'!B63</f>
        <v>0</v>
      </c>
      <c r="K63" s="1119">
        <f t="shared" si="4"/>
        <v>0</v>
      </c>
      <c r="L63" s="1122"/>
      <c r="M63" s="1015"/>
      <c r="P63" s="560"/>
      <c r="Q63" s="554"/>
      <c r="R63" s="313">
        <f>Ind!B63</f>
        <v>248.1</v>
      </c>
      <c r="S63" s="1119">
        <f t="shared" si="21"/>
        <v>8.3827566237033473</v>
      </c>
      <c r="T63" s="1122" t="s">
        <v>132</v>
      </c>
      <c r="U63" s="1015"/>
      <c r="V63" s="313">
        <f>FinInd!B63</f>
        <v>37.1</v>
      </c>
      <c r="W63" s="1119">
        <f t="shared" si="19"/>
        <v>7.9784946236559131</v>
      </c>
      <c r="X63" s="1122" t="s">
        <v>132</v>
      </c>
      <c r="Y63" s="1015"/>
      <c r="Z63" s="313"/>
      <c r="AA63" s="1119"/>
      <c r="AB63" s="1122"/>
      <c r="AC63" s="1015"/>
      <c r="AF63" s="560"/>
      <c r="AG63" s="554"/>
    </row>
    <row r="64" spans="1:33" ht="12.75" customHeight="1" thickBot="1">
      <c r="A64" s="274" t="s">
        <v>261</v>
      </c>
      <c r="B64" s="952">
        <f>'L Cap local'!B64</f>
        <v>721.59993300000008</v>
      </c>
      <c r="C64" s="1120">
        <f t="shared" si="16"/>
        <v>6.1353648946115236</v>
      </c>
      <c r="D64" s="983">
        <v>787.5</v>
      </c>
      <c r="E64" s="1016">
        <v>7</v>
      </c>
      <c r="F64" s="952">
        <f>'Growth local'!B64</f>
        <v>588.80052360000002</v>
      </c>
      <c r="G64" s="1120">
        <f t="shared" si="17"/>
        <v>7.5852465363729777</v>
      </c>
      <c r="H64" s="983">
        <v>547.9</v>
      </c>
      <c r="I64" s="1016"/>
      <c r="J64" s="952">
        <f>'Res and Basic'!B64</f>
        <v>0</v>
      </c>
      <c r="K64" s="1120">
        <f t="shared" si="4"/>
        <v>0</v>
      </c>
      <c r="L64" s="983"/>
      <c r="M64" s="1016"/>
      <c r="P64" s="560"/>
      <c r="Q64" s="554"/>
      <c r="R64" s="952">
        <f>Ind!B64</f>
        <v>383.891122</v>
      </c>
      <c r="S64" s="1120">
        <f t="shared" si="21"/>
        <v>12.97084178043696</v>
      </c>
      <c r="T64" s="983">
        <v>369.2</v>
      </c>
      <c r="U64" s="1016">
        <f t="shared" si="18"/>
        <v>12.97122580191828</v>
      </c>
      <c r="V64" s="952">
        <f>FinInd!B64</f>
        <v>54.7</v>
      </c>
      <c r="W64" s="1120">
        <f t="shared" si="19"/>
        <v>11.763440860215054</v>
      </c>
      <c r="X64" s="983">
        <v>49.3</v>
      </c>
      <c r="Y64" s="1016">
        <v>12</v>
      </c>
      <c r="Z64" s="952"/>
      <c r="AA64" s="1120"/>
      <c r="AB64" s="983"/>
      <c r="AC64" s="1016"/>
      <c r="AF64" s="560"/>
      <c r="AG64" s="554"/>
    </row>
    <row r="65" spans="1:33" ht="12.75" customHeight="1" thickBot="1">
      <c r="A65" s="419" t="s">
        <v>262</v>
      </c>
      <c r="B65" s="313">
        <f>'L Cap local'!B65</f>
        <v>0</v>
      </c>
      <c r="C65" s="1119">
        <f t="shared" si="16"/>
        <v>0</v>
      </c>
      <c r="D65" s="981">
        <v>0</v>
      </c>
      <c r="E65" s="1015">
        <v>0</v>
      </c>
      <c r="F65" s="313">
        <f>'Growth local'!B65</f>
        <v>297.78384425000007</v>
      </c>
      <c r="G65" s="1119">
        <f t="shared" si="17"/>
        <v>3.8362124058157741</v>
      </c>
      <c r="H65" s="981">
        <v>75.099999999999994</v>
      </c>
      <c r="I65" s="1015">
        <v>1</v>
      </c>
      <c r="J65" s="313">
        <f>'Res and Basic'!B65</f>
        <v>0</v>
      </c>
      <c r="K65" s="1119">
        <f t="shared" si="4"/>
        <v>0</v>
      </c>
      <c r="L65" s="981"/>
      <c r="M65" s="1015"/>
      <c r="N65" s="274"/>
      <c r="O65" s="541"/>
      <c r="P65" s="418"/>
      <c r="Q65" s="562"/>
      <c r="R65" s="313">
        <f>Ind!B65</f>
        <v>58.943000000000005</v>
      </c>
      <c r="S65" s="1119">
        <f t="shared" si="21"/>
        <v>1.9915551135467411</v>
      </c>
      <c r="T65" s="981">
        <v>37.4</v>
      </c>
      <c r="U65" s="1015">
        <f t="shared" si="18"/>
        <v>1.3139865790675613</v>
      </c>
      <c r="V65" s="313">
        <f>FinInd!B65</f>
        <v>5.8</v>
      </c>
      <c r="W65" s="1119">
        <f t="shared" si="19"/>
        <v>1.247311827956989</v>
      </c>
      <c r="X65" s="981">
        <v>3.4</v>
      </c>
      <c r="Y65" s="1015">
        <v>1</v>
      </c>
      <c r="Z65" s="313"/>
      <c r="AA65" s="1119"/>
      <c r="AB65" s="981"/>
      <c r="AC65" s="1015"/>
      <c r="AD65" s="274"/>
      <c r="AE65" s="541"/>
      <c r="AF65" s="418"/>
      <c r="AG65" s="562"/>
    </row>
    <row r="66" spans="1:33" ht="12.75" customHeight="1" thickBot="1">
      <c r="A66" s="419" t="s">
        <v>263</v>
      </c>
      <c r="B66" s="313">
        <f>'L Cap local'!B66</f>
        <v>40</v>
      </c>
      <c r="C66" s="1119">
        <f t="shared" si="16"/>
        <v>0.34009786387336172</v>
      </c>
      <c r="D66" s="981">
        <v>0</v>
      </c>
      <c r="E66" s="1015">
        <v>0</v>
      </c>
      <c r="F66" s="313">
        <f>'Growth local'!B66</f>
        <v>51.9</v>
      </c>
      <c r="G66" s="1119">
        <f t="shared" si="17"/>
        <v>0.66860384707334108</v>
      </c>
      <c r="H66" s="981">
        <v>46.2</v>
      </c>
      <c r="I66" s="1015">
        <v>1</v>
      </c>
      <c r="J66" s="313">
        <f>'Res and Basic'!B66</f>
        <v>0</v>
      </c>
      <c r="K66" s="1119">
        <f t="shared" si="4"/>
        <v>0</v>
      </c>
      <c r="L66" s="981"/>
      <c r="M66" s="1015"/>
      <c r="N66" s="274"/>
      <c r="O66" s="541"/>
      <c r="P66" s="418"/>
      <c r="Q66" s="562"/>
      <c r="R66" s="313">
        <f>Ind!B66</f>
        <v>0.43</v>
      </c>
      <c r="S66" s="1119">
        <f t="shared" si="21"/>
        <v>1.4528759968530591E-2</v>
      </c>
      <c r="T66" s="981">
        <v>8.4</v>
      </c>
      <c r="U66" s="1015">
        <f t="shared" si="18"/>
        <v>0.29511998032533465</v>
      </c>
      <c r="V66" s="313">
        <f>FinInd!B66</f>
        <v>1.1000000000000001</v>
      </c>
      <c r="W66" s="1119">
        <f t="shared" si="19"/>
        <v>0.23655913978494625</v>
      </c>
      <c r="X66" s="981">
        <v>0</v>
      </c>
      <c r="Y66" s="1015">
        <v>0</v>
      </c>
      <c r="Z66" s="313"/>
      <c r="AA66" s="1119"/>
      <c r="AB66" s="981"/>
      <c r="AC66" s="1015"/>
      <c r="AD66" s="274"/>
      <c r="AE66" s="541"/>
      <c r="AF66" s="418"/>
      <c r="AG66" s="562"/>
    </row>
    <row r="67" spans="1:33" ht="12.75" customHeight="1" thickBot="1">
      <c r="A67" s="274" t="s">
        <v>264</v>
      </c>
      <c r="B67" s="952">
        <f>'L Cap local'!B67</f>
        <v>40</v>
      </c>
      <c r="C67" s="1120">
        <f t="shared" si="16"/>
        <v>0.34009786387336172</v>
      </c>
      <c r="D67" s="983">
        <f>SUM(D65:D66)</f>
        <v>0</v>
      </c>
      <c r="E67" s="1016">
        <f>SUM(E65:E66)</f>
        <v>0</v>
      </c>
      <c r="F67" s="952">
        <f>'Growth local'!B67</f>
        <v>349.68384425000005</v>
      </c>
      <c r="G67" s="1120">
        <f t="shared" si="17"/>
        <v>4.5048162528891149</v>
      </c>
      <c r="H67" s="983">
        <f>SUM(H65:H66)</f>
        <v>121.3</v>
      </c>
      <c r="I67" s="1016">
        <f>SUM(I65:I66)</f>
        <v>2</v>
      </c>
      <c r="J67" s="952">
        <f>'Res and Basic'!B67</f>
        <v>0</v>
      </c>
      <c r="K67" s="1120">
        <f t="shared" si="4"/>
        <v>0</v>
      </c>
      <c r="L67" s="983"/>
      <c r="M67" s="1016"/>
      <c r="N67" s="274"/>
      <c r="O67" s="541"/>
      <c r="P67" s="418"/>
      <c r="Q67" s="562"/>
      <c r="R67" s="952">
        <f>Ind!B67</f>
        <v>59.373000000000005</v>
      </c>
      <c r="S67" s="1120">
        <f t="shared" si="21"/>
        <v>2.006083873515272</v>
      </c>
      <c r="T67" s="983">
        <f>SUM(T65:T66)</f>
        <v>45.8</v>
      </c>
      <c r="U67" s="1016">
        <f>SUM(U65:U66)</f>
        <v>1.6091065593928959</v>
      </c>
      <c r="V67" s="952">
        <f>FinInd!B67</f>
        <v>6.9</v>
      </c>
      <c r="W67" s="1120">
        <f t="shared" si="19"/>
        <v>1.4838709677419353</v>
      </c>
      <c r="X67" s="983">
        <f>SUM(X65:X66)</f>
        <v>3.4</v>
      </c>
      <c r="Y67" s="1016">
        <f>SUM(Y65:Y66)</f>
        <v>1</v>
      </c>
      <c r="Z67" s="952"/>
      <c r="AA67" s="1120"/>
      <c r="AB67" s="983"/>
      <c r="AC67" s="1016"/>
      <c r="AD67" s="274"/>
      <c r="AE67" s="541"/>
      <c r="AF67" s="418"/>
      <c r="AG67" s="562"/>
    </row>
    <row r="68" spans="1:33" ht="12.75" customHeight="1" thickBot="1">
      <c r="A68" s="419" t="s">
        <v>265</v>
      </c>
      <c r="B68" s="313">
        <f>'L Cap local'!B68</f>
        <v>0</v>
      </c>
      <c r="C68" s="1119">
        <f t="shared" si="16"/>
        <v>0</v>
      </c>
      <c r="D68" s="981">
        <v>0</v>
      </c>
      <c r="E68" s="1015">
        <v>0</v>
      </c>
      <c r="F68" s="313">
        <f>'Growth local'!B68</f>
        <v>0</v>
      </c>
      <c r="G68" s="1119">
        <f t="shared" si="17"/>
        <v>0</v>
      </c>
      <c r="H68" s="981">
        <v>0</v>
      </c>
      <c r="I68" s="1015">
        <v>0</v>
      </c>
      <c r="J68" s="313">
        <f>'Res and Basic'!B68</f>
        <v>0</v>
      </c>
      <c r="K68" s="1119">
        <f t="shared" si="4"/>
        <v>0</v>
      </c>
      <c r="L68" s="981">
        <v>0</v>
      </c>
      <c r="M68" s="1015">
        <v>0</v>
      </c>
      <c r="N68" s="274"/>
      <c r="O68" s="541"/>
      <c r="P68" s="418"/>
      <c r="Q68" s="562"/>
      <c r="R68" s="313">
        <f>Ind!B68</f>
        <v>0</v>
      </c>
      <c r="S68" s="1119">
        <f t="shared" si="21"/>
        <v>0</v>
      </c>
      <c r="T68" s="981">
        <v>0</v>
      </c>
      <c r="U68" s="1015">
        <f t="shared" si="18"/>
        <v>0</v>
      </c>
      <c r="V68" s="313">
        <f>FinInd!B68</f>
        <v>0</v>
      </c>
      <c r="W68" s="1119">
        <f t="shared" si="19"/>
        <v>0</v>
      </c>
      <c r="X68" s="981">
        <v>0</v>
      </c>
      <c r="Y68" s="1015">
        <v>0</v>
      </c>
      <c r="Z68" s="313"/>
      <c r="AA68" s="1119"/>
      <c r="AB68" s="981"/>
      <c r="AC68" s="1015"/>
      <c r="AD68" s="274"/>
      <c r="AE68" s="541"/>
      <c r="AF68" s="418"/>
      <c r="AG68" s="562"/>
    </row>
    <row r="69" spans="1:33" ht="12.75" customHeight="1" thickBot="1">
      <c r="A69" s="432" t="s">
        <v>266</v>
      </c>
      <c r="B69" s="313">
        <f>'L Cap local'!B69</f>
        <v>0</v>
      </c>
      <c r="C69" s="1119">
        <f t="shared" si="16"/>
        <v>0</v>
      </c>
      <c r="D69" s="981">
        <v>0</v>
      </c>
      <c r="E69" s="1015">
        <v>0</v>
      </c>
      <c r="F69" s="313">
        <f>'Growth local'!B69</f>
        <v>0</v>
      </c>
      <c r="G69" s="1119">
        <f t="shared" si="17"/>
        <v>0</v>
      </c>
      <c r="H69" s="981">
        <v>0</v>
      </c>
      <c r="I69" s="1015">
        <v>0</v>
      </c>
      <c r="J69" s="313">
        <f>'Res and Basic'!B69</f>
        <v>0</v>
      </c>
      <c r="K69" s="1119">
        <f t="shared" si="4"/>
        <v>0</v>
      </c>
      <c r="L69" s="981">
        <v>0</v>
      </c>
      <c r="M69" s="1015">
        <v>0</v>
      </c>
      <c r="N69" s="429"/>
      <c r="O69" s="544"/>
      <c r="P69" s="428"/>
      <c r="Q69" s="518"/>
      <c r="R69" s="313">
        <f>Ind!B69</f>
        <v>0</v>
      </c>
      <c r="S69" s="1119">
        <f t="shared" si="21"/>
        <v>0</v>
      </c>
      <c r="T69" s="981">
        <v>0</v>
      </c>
      <c r="U69" s="1015">
        <f t="shared" si="18"/>
        <v>0</v>
      </c>
      <c r="V69" s="313">
        <f>FinInd!B69</f>
        <v>0</v>
      </c>
      <c r="W69" s="1119">
        <f t="shared" si="19"/>
        <v>0</v>
      </c>
      <c r="X69" s="981">
        <v>0</v>
      </c>
      <c r="Y69" s="1015">
        <v>0</v>
      </c>
      <c r="Z69" s="313"/>
      <c r="AA69" s="1119"/>
      <c r="AB69" s="981"/>
      <c r="AC69" s="1015"/>
      <c r="AD69" s="429"/>
      <c r="AE69" s="544"/>
      <c r="AF69" s="428"/>
      <c r="AG69" s="518"/>
    </row>
    <row r="70" spans="1:33" ht="12.75" customHeight="1" thickBot="1">
      <c r="A70" s="274" t="s">
        <v>267</v>
      </c>
      <c r="B70" s="952">
        <f>'L Cap local'!B70</f>
        <v>0</v>
      </c>
      <c r="C70" s="1120">
        <f t="shared" si="16"/>
        <v>0</v>
      </c>
      <c r="D70" s="983">
        <v>0</v>
      </c>
      <c r="E70" s="1016">
        <v>0</v>
      </c>
      <c r="F70" s="952">
        <f>'Growth local'!B70</f>
        <v>0</v>
      </c>
      <c r="G70" s="1120">
        <f t="shared" si="17"/>
        <v>0</v>
      </c>
      <c r="H70" s="983">
        <v>0</v>
      </c>
      <c r="I70" s="1016">
        <v>0</v>
      </c>
      <c r="J70" s="952">
        <f>'Res and Basic'!B70</f>
        <v>0</v>
      </c>
      <c r="K70" s="1120">
        <f t="shared" si="4"/>
        <v>0</v>
      </c>
      <c r="L70" s="983">
        <v>0</v>
      </c>
      <c r="M70" s="1016">
        <v>0</v>
      </c>
      <c r="N70" s="274"/>
      <c r="O70" s="585"/>
      <c r="P70" s="553"/>
      <c r="Q70" s="562"/>
      <c r="R70" s="952">
        <f>Ind!B70</f>
        <v>0</v>
      </c>
      <c r="S70" s="1120">
        <f t="shared" si="21"/>
        <v>0</v>
      </c>
      <c r="T70" s="983">
        <v>0</v>
      </c>
      <c r="U70" s="1016">
        <f t="shared" si="18"/>
        <v>0</v>
      </c>
      <c r="V70" s="952">
        <f>FinInd!B70</f>
        <v>0</v>
      </c>
      <c r="W70" s="1120">
        <f t="shared" si="19"/>
        <v>0</v>
      </c>
      <c r="X70" s="983">
        <v>0</v>
      </c>
      <c r="Y70" s="1016">
        <v>0</v>
      </c>
      <c r="Z70" s="952"/>
      <c r="AA70" s="1120"/>
      <c r="AB70" s="983"/>
      <c r="AC70" s="1016"/>
      <c r="AD70" s="274"/>
      <c r="AE70" s="541"/>
      <c r="AF70" s="553"/>
      <c r="AG70" s="562"/>
    </row>
    <row r="71" spans="1:33" ht="12.75" customHeight="1" thickBot="1">
      <c r="A71" s="274" t="s">
        <v>268</v>
      </c>
      <c r="B71" s="952">
        <f>'L Cap local'!B71</f>
        <v>0</v>
      </c>
      <c r="C71" s="1120">
        <f t="shared" si="16"/>
        <v>0</v>
      </c>
      <c r="D71" s="983"/>
      <c r="E71" s="1016"/>
      <c r="F71" s="952">
        <f>'Growth local'!B71</f>
        <v>0</v>
      </c>
      <c r="G71" s="1120">
        <f t="shared" si="17"/>
        <v>0</v>
      </c>
      <c r="H71" s="983"/>
      <c r="I71" s="1016"/>
      <c r="J71" s="952">
        <f>'Res and Basic'!B71</f>
        <v>0.9</v>
      </c>
      <c r="K71" s="1120">
        <f t="shared" ref="K71:K79" si="22">(J71/J$12)*100</f>
        <v>2.4712675099857043E-2</v>
      </c>
      <c r="L71" s="983"/>
      <c r="M71" s="1016"/>
      <c r="N71" s="274"/>
      <c r="O71" s="545"/>
      <c r="P71" s="418"/>
      <c r="Q71" s="562"/>
      <c r="R71" s="952">
        <f>Ind!B71</f>
        <v>0</v>
      </c>
      <c r="S71" s="1120">
        <f t="shared" si="21"/>
        <v>0</v>
      </c>
      <c r="T71" s="983"/>
      <c r="U71" s="1016">
        <f t="shared" si="18"/>
        <v>0</v>
      </c>
      <c r="V71" s="952">
        <f>FinInd!B71</f>
        <v>0</v>
      </c>
      <c r="W71" s="1120">
        <f t="shared" si="19"/>
        <v>0</v>
      </c>
      <c r="X71" s="983"/>
      <c r="Y71" s="1016"/>
      <c r="Z71" s="952">
        <f>Fin!B22</f>
        <v>1</v>
      </c>
      <c r="AA71" s="1120">
        <f t="shared" ref="AA71:AA79" si="23">(Z71/Z$75)*100</f>
        <v>2.516911229904395E-2</v>
      </c>
      <c r="AB71" s="983"/>
      <c r="AC71" s="1016"/>
      <c r="AD71" s="274"/>
      <c r="AE71" s="541"/>
      <c r="AF71" s="418"/>
      <c r="AG71" s="562"/>
    </row>
    <row r="72" spans="1:33" ht="12.75" customHeight="1" thickBot="1">
      <c r="A72" s="274" t="s">
        <v>269</v>
      </c>
      <c r="B72" s="952">
        <f>'L Cap local'!B72</f>
        <v>0</v>
      </c>
      <c r="C72" s="1120">
        <f t="shared" si="16"/>
        <v>0</v>
      </c>
      <c r="D72" s="983">
        <v>0.7</v>
      </c>
      <c r="E72" s="1016">
        <v>0</v>
      </c>
      <c r="F72" s="952">
        <f>'Growth local'!B72</f>
        <v>0</v>
      </c>
      <c r="G72" s="1120">
        <f t="shared" si="17"/>
        <v>0</v>
      </c>
      <c r="H72" s="983">
        <v>0.5</v>
      </c>
      <c r="I72" s="1016">
        <v>0</v>
      </c>
      <c r="J72" s="952">
        <f>'Res and Basic'!B72</f>
        <v>8.1999999999999993</v>
      </c>
      <c r="K72" s="1120">
        <f t="shared" si="22"/>
        <v>0.22515992868758639</v>
      </c>
      <c r="L72" s="983">
        <v>106.2</v>
      </c>
      <c r="M72" s="1016">
        <v>3</v>
      </c>
      <c r="N72" s="274"/>
      <c r="O72" s="541"/>
      <c r="P72" s="553"/>
      <c r="Q72" s="562"/>
      <c r="R72" s="952">
        <f>Ind!B72</f>
        <v>0</v>
      </c>
      <c r="S72" s="1120">
        <f t="shared" si="21"/>
        <v>0</v>
      </c>
      <c r="T72" s="983">
        <v>5.5</v>
      </c>
      <c r="U72" s="1016">
        <f t="shared" si="18"/>
        <v>0.19323332045111197</v>
      </c>
      <c r="V72" s="952">
        <f>FinInd!B72</f>
        <v>0</v>
      </c>
      <c r="W72" s="1120">
        <f t="shared" si="19"/>
        <v>0</v>
      </c>
      <c r="X72" s="983">
        <v>0</v>
      </c>
      <c r="Y72" s="1016">
        <v>0</v>
      </c>
      <c r="Z72" s="952">
        <f>Fin!B23</f>
        <v>7.2</v>
      </c>
      <c r="AA72" s="1120">
        <f t="shared" si="23"/>
        <v>0.18121760855311644</v>
      </c>
      <c r="AB72" s="983">
        <v>0.8</v>
      </c>
      <c r="AC72" s="1016">
        <v>0</v>
      </c>
      <c r="AD72" s="274"/>
      <c r="AE72" s="541"/>
      <c r="AF72" s="553"/>
      <c r="AG72" s="562"/>
    </row>
    <row r="73" spans="1:33" ht="12.75" customHeight="1" thickBot="1">
      <c r="A73" s="494" t="s">
        <v>159</v>
      </c>
      <c r="B73" s="952">
        <f>'L Cap local'!B73</f>
        <v>11761.320563550002</v>
      </c>
      <c r="C73" s="1120">
        <f t="shared" si="16"/>
        <v>99.999999999829953</v>
      </c>
      <c r="D73" s="983">
        <v>11211.9</v>
      </c>
      <c r="E73" s="1016">
        <v>100</v>
      </c>
      <c r="F73" s="952">
        <f>'Growth local'!B73</f>
        <v>7672.64411802</v>
      </c>
      <c r="G73" s="1120">
        <f t="shared" si="17"/>
        <v>98.843147871537838</v>
      </c>
      <c r="H73" s="983">
        <v>6917.8</v>
      </c>
      <c r="I73" s="1016">
        <v>99</v>
      </c>
      <c r="J73" s="952">
        <f>'Res and Basic'!B73</f>
        <v>3549.6105713799998</v>
      </c>
      <c r="K73" s="1120">
        <f t="shared" si="22"/>
        <v>97.467080868368726</v>
      </c>
      <c r="L73" s="983">
        <v>3306.7</v>
      </c>
      <c r="M73" s="1016">
        <v>98</v>
      </c>
      <c r="R73" s="952">
        <f>Ind!B73</f>
        <v>2934.2469411700004</v>
      </c>
      <c r="S73" s="1120">
        <f t="shared" si="21"/>
        <v>99.141789527102404</v>
      </c>
      <c r="T73" s="983">
        <v>2823.5</v>
      </c>
      <c r="U73" s="1016">
        <f t="shared" si="18"/>
        <v>99.198960053402658</v>
      </c>
      <c r="V73" s="952">
        <f>FinInd!B73</f>
        <v>465.00000000000006</v>
      </c>
      <c r="W73" s="1120">
        <f t="shared" si="19"/>
        <v>100</v>
      </c>
      <c r="X73" s="983">
        <v>425.4</v>
      </c>
      <c r="Y73" s="1016">
        <v>100</v>
      </c>
      <c r="Z73" s="952">
        <f>Fin!B24</f>
        <v>3949.5238357500002</v>
      </c>
      <c r="AA73" s="1120">
        <f t="shared" si="23"/>
        <v>99.406008949742557</v>
      </c>
      <c r="AB73" s="983">
        <v>3813.3</v>
      </c>
      <c r="AC73" s="1016">
        <v>99</v>
      </c>
    </row>
    <row r="74" spans="1:33" s="542" customFormat="1" ht="12.75" customHeight="1" thickBot="1">
      <c r="A74" s="530" t="s">
        <v>161</v>
      </c>
      <c r="B74" s="952">
        <f>'L Cap local'!B74</f>
        <v>2E-8</v>
      </c>
      <c r="C74" s="1120">
        <f t="shared" si="16"/>
        <v>1.7004893193668085E-10</v>
      </c>
      <c r="D74" s="983">
        <v>0</v>
      </c>
      <c r="E74" s="1016">
        <v>0</v>
      </c>
      <c r="F74" s="952">
        <f>'Growth local'!B74</f>
        <v>89.8</v>
      </c>
      <c r="G74" s="1120">
        <f t="shared" si="17"/>
        <v>1.1568521284621585</v>
      </c>
      <c r="H74" s="983">
        <v>44.6</v>
      </c>
      <c r="I74" s="1016">
        <v>1</v>
      </c>
      <c r="J74" s="952">
        <f>'Res and Basic'!B74</f>
        <v>66.400000000000006</v>
      </c>
      <c r="K74" s="1120">
        <f t="shared" si="22"/>
        <v>1.8232462518116752</v>
      </c>
      <c r="L74" s="983">
        <v>55.4</v>
      </c>
      <c r="M74" s="1016">
        <v>2</v>
      </c>
      <c r="N74" s="424"/>
      <c r="O74" s="544"/>
      <c r="P74" s="425"/>
      <c r="Q74" s="518"/>
      <c r="R74" s="952">
        <f>Ind!B74</f>
        <v>25.400000009999999</v>
      </c>
      <c r="S74" s="1120">
        <f t="shared" si="21"/>
        <v>0.85821047289759211</v>
      </c>
      <c r="T74" s="983">
        <v>22.8</v>
      </c>
      <c r="U74" s="1016">
        <f t="shared" si="18"/>
        <v>0.8010399465973369</v>
      </c>
      <c r="V74" s="952">
        <f>FinInd!B74</f>
        <v>0</v>
      </c>
      <c r="W74" s="1120">
        <f t="shared" si="19"/>
        <v>0</v>
      </c>
      <c r="X74" s="983">
        <v>0</v>
      </c>
      <c r="Y74" s="1016">
        <v>0</v>
      </c>
      <c r="Z74" s="952">
        <f>Fin!B25</f>
        <v>23.6</v>
      </c>
      <c r="AA74" s="1120">
        <f t="shared" si="23"/>
        <v>0.59399105025743726</v>
      </c>
      <c r="AB74" s="983">
        <v>49.5</v>
      </c>
      <c r="AC74" s="1016">
        <v>1</v>
      </c>
      <c r="AD74" s="424"/>
      <c r="AE74" s="544"/>
      <c r="AF74" s="425"/>
      <c r="AG74" s="518"/>
    </row>
    <row r="75" spans="1:33" s="542" customFormat="1" ht="12.75" customHeight="1" thickBot="1">
      <c r="A75" s="530" t="s">
        <v>164</v>
      </c>
      <c r="B75" s="952">
        <f>'L Cap local'!B75</f>
        <v>11761.320563570001</v>
      </c>
      <c r="C75" s="1120">
        <f t="shared" si="16"/>
        <v>100</v>
      </c>
      <c r="D75" s="983">
        <v>11211.9</v>
      </c>
      <c r="E75" s="1016">
        <v>100</v>
      </c>
      <c r="F75" s="952">
        <f>'Growth local'!B75</f>
        <v>7762.4441180200001</v>
      </c>
      <c r="G75" s="1120">
        <f t="shared" si="17"/>
        <v>100</v>
      </c>
      <c r="H75" s="983">
        <v>6962.4</v>
      </c>
      <c r="I75" s="1016">
        <v>100</v>
      </c>
      <c r="J75" s="952">
        <f>'Res and Basic'!B75</f>
        <v>3616.0105713799999</v>
      </c>
      <c r="K75" s="1120">
        <f t="shared" si="22"/>
        <v>99.290327120180393</v>
      </c>
      <c r="L75" s="983">
        <v>3362.1</v>
      </c>
      <c r="M75" s="1016">
        <v>100</v>
      </c>
      <c r="N75" s="426"/>
      <c r="O75" s="545"/>
      <c r="P75" s="427"/>
      <c r="Q75" s="519"/>
      <c r="R75" s="952">
        <f>Ind!B75</f>
        <v>2959.6469411800003</v>
      </c>
      <c r="S75" s="1120">
        <f t="shared" si="21"/>
        <v>100</v>
      </c>
      <c r="T75" s="983">
        <v>2846.3</v>
      </c>
      <c r="U75" s="1016">
        <f t="shared" si="18"/>
        <v>100</v>
      </c>
      <c r="V75" s="952">
        <f>FinInd!B75</f>
        <v>465.00000000000006</v>
      </c>
      <c r="W75" s="1120">
        <f t="shared" si="19"/>
        <v>100</v>
      </c>
      <c r="X75" s="983">
        <v>425.4</v>
      </c>
      <c r="Y75" s="1016">
        <v>0</v>
      </c>
      <c r="Z75" s="952">
        <f>Fin!B26</f>
        <v>3973.1238357500001</v>
      </c>
      <c r="AA75" s="1120">
        <f t="shared" si="23"/>
        <v>100</v>
      </c>
      <c r="AB75" s="983">
        <v>3862.8</v>
      </c>
      <c r="AC75" s="1016">
        <v>100</v>
      </c>
      <c r="AD75" s="426"/>
      <c r="AE75" s="545"/>
      <c r="AF75" s="427"/>
      <c r="AG75" s="519"/>
    </row>
    <row r="76" spans="1:33" ht="12.75" customHeight="1" thickBot="1">
      <c r="A76" s="419" t="s">
        <v>270</v>
      </c>
      <c r="B76" s="313">
        <f>'L Cap local'!B76</f>
        <v>0</v>
      </c>
      <c r="C76" s="1119">
        <f>(B76/B$75)*100</f>
        <v>0</v>
      </c>
      <c r="D76" s="1122" t="s">
        <v>132</v>
      </c>
      <c r="E76" s="1015"/>
      <c r="F76" s="313">
        <f>'Growth local'!B76</f>
        <v>52.270330000000001</v>
      </c>
      <c r="G76" s="1119">
        <f>(F76/F$75)*100</f>
        <v>0.67337463826190891</v>
      </c>
      <c r="H76" s="1122" t="s">
        <v>132</v>
      </c>
      <c r="I76" s="1015"/>
      <c r="J76" s="313">
        <f>'Res and Basic'!B76</f>
        <v>198</v>
      </c>
      <c r="K76" s="1119">
        <f t="shared" si="22"/>
        <v>5.4367885219685501</v>
      </c>
      <c r="L76" s="1122" t="s">
        <v>132</v>
      </c>
      <c r="M76" s="1015"/>
      <c r="R76" s="313">
        <f>Ind!B76</f>
        <v>119.851078</v>
      </c>
      <c r="S76" s="1119">
        <f t="shared" si="21"/>
        <v>4.0495059168177612</v>
      </c>
      <c r="T76" s="1122" t="s">
        <v>132</v>
      </c>
      <c r="U76" s="1015"/>
      <c r="V76" s="313">
        <f>FinInd!B76</f>
        <v>0</v>
      </c>
      <c r="W76" s="1119">
        <f>(V76/V$75)*100</f>
        <v>0</v>
      </c>
      <c r="X76" s="1122" t="s">
        <v>132</v>
      </c>
      <c r="Y76" s="1015"/>
      <c r="Z76" s="313">
        <f>Fin!B27</f>
        <v>376.6</v>
      </c>
      <c r="AA76" s="1119">
        <f t="shared" si="23"/>
        <v>9.4786876918199514</v>
      </c>
      <c r="AB76" s="1122" t="s">
        <v>132</v>
      </c>
      <c r="AC76" s="1015"/>
    </row>
    <row r="77" spans="1:33" ht="12.75" customHeight="1">
      <c r="A77" s="419" t="s">
        <v>271</v>
      </c>
      <c r="B77" s="313">
        <f>'L Cap local'!B77</f>
        <v>0</v>
      </c>
      <c r="C77" s="1119">
        <f>(B77/B$75)*100</f>
        <v>0</v>
      </c>
      <c r="D77" s="1122" t="s">
        <v>132</v>
      </c>
      <c r="E77" s="1015"/>
      <c r="F77" s="313">
        <f>'Growth local'!B77</f>
        <v>1</v>
      </c>
      <c r="G77" s="1119">
        <f>(F77/F$75)*100</f>
        <v>1.2882540406037399E-2</v>
      </c>
      <c r="H77" s="1122" t="s">
        <v>132</v>
      </c>
      <c r="I77" s="1015"/>
      <c r="J77" s="313">
        <f>'Res and Basic'!B77</f>
        <v>2</v>
      </c>
      <c r="K77" s="1119">
        <f t="shared" si="22"/>
        <v>5.4917055777460089E-2</v>
      </c>
      <c r="L77" s="1122" t="s">
        <v>132</v>
      </c>
      <c r="M77" s="1015"/>
      <c r="N77" s="429"/>
      <c r="O77" s="544"/>
      <c r="P77" s="430"/>
      <c r="Q77" s="518"/>
      <c r="R77" s="313">
        <f>Ind!B77</f>
        <v>0</v>
      </c>
      <c r="S77" s="1119">
        <f t="shared" si="21"/>
        <v>0</v>
      </c>
      <c r="T77" s="1122" t="s">
        <v>132</v>
      </c>
      <c r="U77" s="1015"/>
      <c r="V77" s="313">
        <f>FinInd!B77</f>
        <v>0</v>
      </c>
      <c r="W77" s="1119">
        <f>(V77/V$75)*100</f>
        <v>0</v>
      </c>
      <c r="X77" s="1122" t="s">
        <v>132</v>
      </c>
      <c r="Y77" s="1015"/>
      <c r="Z77" s="313">
        <f>Fin!B28</f>
        <v>1</v>
      </c>
      <c r="AA77" s="1119">
        <f t="shared" si="23"/>
        <v>2.516911229904395E-2</v>
      </c>
      <c r="AB77" s="1122" t="s">
        <v>132</v>
      </c>
      <c r="AC77" s="1015"/>
      <c r="AD77" s="429"/>
      <c r="AE77" s="544"/>
      <c r="AF77" s="430"/>
      <c r="AG77" s="518"/>
    </row>
    <row r="78" spans="1:33" ht="12.75" customHeight="1" thickBot="1">
      <c r="A78" s="419" t="s">
        <v>272</v>
      </c>
      <c r="B78" s="313">
        <f>'L Cap local'!B78</f>
        <v>2E-8</v>
      </c>
      <c r="C78" s="1119">
        <f>(B78/B$75)*100</f>
        <v>1.7004893193668085E-10</v>
      </c>
      <c r="D78" s="1122" t="s">
        <v>132</v>
      </c>
      <c r="E78" s="1015"/>
      <c r="F78" s="313">
        <f>'Growth local'!B78</f>
        <v>62.7</v>
      </c>
      <c r="G78" s="1119">
        <f>(F78/F$75)*100</f>
        <v>0.80773528345854506</v>
      </c>
      <c r="H78" s="1122" t="s">
        <v>132</v>
      </c>
      <c r="I78" s="1015"/>
      <c r="J78" s="313">
        <f>'Res and Basic'!B78</f>
        <v>2</v>
      </c>
      <c r="K78" s="1119">
        <f t="shared" si="22"/>
        <v>5.4917055777460089E-2</v>
      </c>
      <c r="L78" s="1122" t="s">
        <v>132</v>
      </c>
      <c r="M78" s="1015"/>
      <c r="N78" s="432"/>
      <c r="O78" s="545"/>
      <c r="P78" s="433"/>
      <c r="Q78" s="519"/>
      <c r="R78" s="313">
        <f>Ind!B78</f>
        <v>0</v>
      </c>
      <c r="S78" s="1119">
        <f>(R78/R$75)*100</f>
        <v>0</v>
      </c>
      <c r="T78" s="1122" t="s">
        <v>132</v>
      </c>
      <c r="U78" s="1015"/>
      <c r="V78" s="313">
        <f>FinInd!B78</f>
        <v>0</v>
      </c>
      <c r="W78" s="1119">
        <f>(V78/V$75)*100</f>
        <v>0</v>
      </c>
      <c r="X78" s="1122" t="s">
        <v>132</v>
      </c>
      <c r="Y78" s="1015"/>
      <c r="Z78" s="313">
        <f>Fin!B29</f>
        <v>1</v>
      </c>
      <c r="AA78" s="1119">
        <f t="shared" si="23"/>
        <v>2.516911229904395E-2</v>
      </c>
      <c r="AB78" s="1122" t="s">
        <v>132</v>
      </c>
      <c r="AC78" s="1015"/>
      <c r="AD78" s="432"/>
      <c r="AE78" s="545"/>
      <c r="AF78" s="433"/>
      <c r="AG78" s="519"/>
    </row>
    <row r="79" spans="1:33" ht="12.75" customHeight="1" thickBot="1">
      <c r="A79" s="530" t="s">
        <v>273</v>
      </c>
      <c r="B79" s="952">
        <f>'L Cap local'!B79</f>
        <v>2E-8</v>
      </c>
      <c r="C79" s="1120">
        <f>(B79/B$75)*100</f>
        <v>1.7004893193668085E-10</v>
      </c>
      <c r="D79" s="1123" t="s">
        <v>132</v>
      </c>
      <c r="E79" s="1016"/>
      <c r="F79" s="952">
        <f>'Growth local'!B79</f>
        <v>115.97033</v>
      </c>
      <c r="G79" s="1120">
        <f>(F79/F$75)*100</f>
        <v>1.4939924621264913</v>
      </c>
      <c r="H79" s="1123" t="s">
        <v>132</v>
      </c>
      <c r="I79" s="1016"/>
      <c r="J79" s="952">
        <f>'Res and Basic'!B79</f>
        <v>202</v>
      </c>
      <c r="K79" s="1120">
        <f t="shared" si="22"/>
        <v>5.5466226335234694</v>
      </c>
      <c r="L79" s="1123" t="s">
        <v>132</v>
      </c>
      <c r="M79" s="1016"/>
      <c r="N79" s="274"/>
      <c r="O79" s="541"/>
      <c r="P79" s="553"/>
      <c r="Q79" s="562"/>
      <c r="R79" s="952">
        <f>Ind!B79</f>
        <v>119.851078</v>
      </c>
      <c r="S79" s="1120">
        <f>(R79/R$75)*100</f>
        <v>4.0495059168177612</v>
      </c>
      <c r="T79" s="1123" t="s">
        <v>132</v>
      </c>
      <c r="U79" s="1016"/>
      <c r="V79" s="952">
        <f>FinInd!B79</f>
        <v>0</v>
      </c>
      <c r="W79" s="1120">
        <f>(V79/V$75)*100</f>
        <v>0</v>
      </c>
      <c r="X79" s="1123" t="s">
        <v>132</v>
      </c>
      <c r="Y79" s="1016"/>
      <c r="Z79" s="952">
        <f>Fin!B30</f>
        <v>378.6</v>
      </c>
      <c r="AA79" s="1120">
        <f t="shared" si="23"/>
        <v>9.5290259164180391</v>
      </c>
      <c r="AB79" s="1123" t="s">
        <v>132</v>
      </c>
      <c r="AC79" s="1016"/>
      <c r="AD79" s="274"/>
      <c r="AE79" s="541"/>
      <c r="AF79" s="553"/>
      <c r="AG79" s="562"/>
    </row>
    <row r="80" spans="1:33" ht="12.75" customHeight="1" thickBot="1">
      <c r="B80" s="274"/>
      <c r="C80" s="543"/>
      <c r="D80" s="543"/>
      <c r="E80" s="543"/>
      <c r="F80" s="274"/>
      <c r="G80" s="543"/>
      <c r="H80" s="543"/>
      <c r="I80" s="543"/>
      <c r="J80" s="274"/>
      <c r="K80" s="543"/>
      <c r="L80" s="543"/>
      <c r="M80" s="543"/>
      <c r="N80" s="543"/>
      <c r="O80" s="543"/>
      <c r="P80" s="543"/>
      <c r="Q80" s="543"/>
      <c r="R80" s="274"/>
      <c r="S80" s="543"/>
      <c r="T80" s="543"/>
      <c r="U80" s="543"/>
      <c r="V80" s="274"/>
      <c r="W80" s="543"/>
      <c r="X80" s="543"/>
      <c r="Y80" s="543"/>
      <c r="Z80" s="274"/>
      <c r="AA80" s="543"/>
      <c r="AB80" s="543"/>
      <c r="AC80" s="543"/>
    </row>
    <row r="81" spans="1:33" ht="12.75" customHeight="1">
      <c r="A81" s="424" t="s">
        <v>190</v>
      </c>
      <c r="B81" s="1124">
        <f>'L Cap local'!B81</f>
        <v>61469</v>
      </c>
      <c r="C81" s="1125"/>
      <c r="D81" s="982">
        <v>73845</v>
      </c>
      <c r="E81" s="1131"/>
      <c r="F81" s="1124">
        <f>'Growth local'!B81</f>
        <v>111247</v>
      </c>
      <c r="G81" s="1125"/>
      <c r="H81" s="982">
        <v>124722</v>
      </c>
      <c r="I81" s="1131"/>
      <c r="J81" s="1124">
        <f>'Res and Basic'!B81</f>
        <v>50338</v>
      </c>
      <c r="K81" s="1125"/>
      <c r="L81" s="982">
        <v>50198</v>
      </c>
      <c r="M81" s="1131"/>
      <c r="R81" s="1124">
        <f>Ind!B81</f>
        <v>71830</v>
      </c>
      <c r="S81" s="1125"/>
      <c r="T81" s="982">
        <v>75327</v>
      </c>
      <c r="U81" s="1131"/>
      <c r="V81" s="1124">
        <f>FinInd!B81</f>
        <v>12746</v>
      </c>
      <c r="W81" s="1125"/>
      <c r="X81" s="982">
        <v>12602</v>
      </c>
      <c r="Y81" s="1131"/>
      <c r="Z81" s="1124">
        <f>Fin!B32</f>
        <v>21977</v>
      </c>
      <c r="AA81" s="1125"/>
      <c r="AB81" s="982">
        <v>26635</v>
      </c>
      <c r="AC81" s="1131"/>
    </row>
    <row r="82" spans="1:33" ht="12.75" customHeight="1" thickBot="1">
      <c r="A82" s="426" t="s">
        <v>191</v>
      </c>
      <c r="B82" s="313">
        <f>'L Cap local'!B82</f>
        <v>195707.04156729404</v>
      </c>
      <c r="C82" s="745"/>
      <c r="D82" s="981">
        <v>154492</v>
      </c>
      <c r="E82" s="1014"/>
      <c r="F82" s="313">
        <f>'Growth local'!B82</f>
        <v>72017.032730320818</v>
      </c>
      <c r="G82" s="745"/>
      <c r="H82" s="981">
        <v>58523</v>
      </c>
      <c r="I82" s="1014"/>
      <c r="J82" s="313">
        <f>'Res and Basic'!B82</f>
        <v>72348.043914339069</v>
      </c>
      <c r="K82" s="745"/>
      <c r="L82" s="981">
        <v>70689</v>
      </c>
      <c r="M82" s="1014"/>
      <c r="R82" s="313">
        <f>Ind!B82</f>
        <v>42220.787804260064</v>
      </c>
      <c r="S82" s="745"/>
      <c r="T82" s="981">
        <v>39201</v>
      </c>
      <c r="U82" s="1014"/>
      <c r="V82" s="313">
        <f>FinInd!B82</f>
        <v>37494.115801035616</v>
      </c>
      <c r="W82" s="745"/>
      <c r="X82" s="981">
        <v>34741</v>
      </c>
      <c r="Y82" s="1014"/>
      <c r="Z82" s="313">
        <f>Fin!B33</f>
        <v>186554.15988942992</v>
      </c>
      <c r="AA82" s="745"/>
      <c r="AB82" s="981">
        <v>150317</v>
      </c>
      <c r="AC82" s="1014"/>
    </row>
    <row r="83" spans="1:33" ht="12.75" customHeight="1" thickBot="1">
      <c r="A83" s="542"/>
      <c r="B83" s="424"/>
      <c r="C83" s="424"/>
      <c r="D83" s="424"/>
      <c r="E83" s="424"/>
      <c r="F83" s="424"/>
      <c r="G83" s="424"/>
      <c r="H83" s="424"/>
      <c r="I83" s="424"/>
      <c r="J83" s="424"/>
      <c r="K83" s="424"/>
      <c r="L83" s="424"/>
      <c r="M83" s="424"/>
      <c r="R83" s="424"/>
      <c r="S83" s="424"/>
      <c r="T83" s="424"/>
      <c r="U83" s="424"/>
      <c r="V83" s="424"/>
      <c r="W83" s="424"/>
      <c r="X83" s="424"/>
      <c r="Y83" s="424"/>
      <c r="Z83" s="424"/>
      <c r="AA83" s="424"/>
      <c r="AB83" s="424"/>
      <c r="AC83" s="424"/>
    </row>
    <row r="84" spans="1:33" ht="12.75" customHeight="1">
      <c r="A84" s="429" t="s">
        <v>274</v>
      </c>
      <c r="B84" s="1126">
        <f>'[1]GR SM LA EM OTH'!$C$46</f>
        <v>367.61997510000003</v>
      </c>
      <c r="C84" s="974"/>
      <c r="D84" s="1127">
        <v>650</v>
      </c>
      <c r="E84" s="1132"/>
      <c r="F84" s="1126">
        <f>'[1]GR SM LA EM OTH'!$C$10</f>
        <v>423.80000000000007</v>
      </c>
      <c r="G84" s="974"/>
      <c r="H84" s="1127">
        <v>268.5</v>
      </c>
      <c r="I84" s="1132"/>
      <c r="J84" s="1126">
        <f>'[1]FIN MIN GO VA'!$C$32</f>
        <v>527.16780070000004</v>
      </c>
      <c r="K84" s="974"/>
      <c r="L84" s="1127">
        <v>351.4</v>
      </c>
      <c r="M84" s="1132"/>
      <c r="N84" s="429"/>
      <c r="O84" s="544"/>
      <c r="P84" s="430"/>
      <c r="Q84" s="518"/>
      <c r="R84" s="1126">
        <f>'[1]FIN MIN GO VA'!$C$44</f>
        <v>160.51775673999998</v>
      </c>
      <c r="S84" s="974"/>
      <c r="T84" s="1127">
        <v>104.1</v>
      </c>
      <c r="U84" s="1132"/>
      <c r="V84" s="1126">
        <f>'[3]FIN MIN GO VA'!$C$10</f>
        <v>6.9</v>
      </c>
      <c r="W84" s="974"/>
      <c r="X84" s="1127">
        <v>6.9</v>
      </c>
      <c r="Y84" s="1132"/>
      <c r="Z84" s="1126">
        <f>'[3]FIN MIN GO VA'!$C$21</f>
        <v>93.8</v>
      </c>
      <c r="AA84" s="974"/>
      <c r="AB84" s="1127">
        <v>93.8</v>
      </c>
      <c r="AC84" s="1132"/>
      <c r="AD84" s="429"/>
      <c r="AE84" s="544"/>
      <c r="AF84" s="430"/>
      <c r="AG84" s="518"/>
    </row>
    <row r="85" spans="1:33" ht="12.75" customHeight="1" thickBot="1">
      <c r="A85" s="432" t="s">
        <v>275</v>
      </c>
      <c r="B85" s="1128">
        <f>'[1]GR SM LA EM OTH'!$C$48</f>
        <v>1044.0999999999999</v>
      </c>
      <c r="C85" s="976"/>
      <c r="D85" s="1129">
        <v>685.7</v>
      </c>
      <c r="E85" s="1133"/>
      <c r="F85" s="1128">
        <f>'[1]GR SM LA EM OTH'!$C$12</f>
        <v>672.30000000000007</v>
      </c>
      <c r="G85" s="976"/>
      <c r="H85" s="1129">
        <v>605.5</v>
      </c>
      <c r="I85" s="1133"/>
      <c r="J85" s="1128">
        <f>'[1]FIN MIN GO VA'!$C$34</f>
        <v>858.69999999999993</v>
      </c>
      <c r="K85" s="976"/>
      <c r="L85" s="1129">
        <v>295.10000000000002</v>
      </c>
      <c r="M85" s="1133"/>
      <c r="N85" s="432"/>
      <c r="O85" s="545"/>
      <c r="P85" s="433"/>
      <c r="Q85" s="519"/>
      <c r="R85" s="1128">
        <f>'[1]FIN MIN GO VA'!$C$44</f>
        <v>160.51775673999998</v>
      </c>
      <c r="S85" s="976"/>
      <c r="T85" s="1129">
        <v>159.69999999999999</v>
      </c>
      <c r="U85" s="1133"/>
      <c r="V85" s="1128">
        <f>'[3]FIN MIN GO VA'!$C$12</f>
        <v>22.7</v>
      </c>
      <c r="W85" s="976"/>
      <c r="X85" s="1129">
        <v>22.7</v>
      </c>
      <c r="Y85" s="1133"/>
      <c r="Z85" s="1128">
        <f>'[3]FIN MIN GO VA'!$C$23</f>
        <v>121.2</v>
      </c>
      <c r="AA85" s="976"/>
      <c r="AB85" s="1129">
        <v>121.2</v>
      </c>
      <c r="AC85" s="1133"/>
      <c r="AD85" s="432"/>
      <c r="AE85" s="545"/>
      <c r="AF85" s="433"/>
      <c r="AG85" s="519"/>
    </row>
    <row r="86" spans="1:33" ht="12.75" customHeight="1" thickBot="1">
      <c r="A86" s="530" t="s">
        <v>276</v>
      </c>
      <c r="B86" s="952">
        <f>B84-B85</f>
        <v>-676.48002489999988</v>
      </c>
      <c r="C86" s="276"/>
      <c r="D86" s="1130">
        <f>D84-D85</f>
        <v>-35.700000000000045</v>
      </c>
      <c r="E86" s="1016"/>
      <c r="F86" s="952">
        <f>F84-F85</f>
        <v>-248.5</v>
      </c>
      <c r="G86" s="276"/>
      <c r="H86" s="1130">
        <f>H84-H85</f>
        <v>-337</v>
      </c>
      <c r="I86" s="1016"/>
      <c r="J86" s="952">
        <f>J84-J85</f>
        <v>-331.53219929999989</v>
      </c>
      <c r="K86" s="276"/>
      <c r="L86" s="1130">
        <f>L84-L85</f>
        <v>56.299999999999955</v>
      </c>
      <c r="M86" s="1016"/>
      <c r="N86" s="274"/>
      <c r="O86" s="541"/>
      <c r="P86" s="553"/>
      <c r="Q86" s="562"/>
      <c r="R86" s="952">
        <f>R84-R85</f>
        <v>0</v>
      </c>
      <c r="S86" s="276"/>
      <c r="T86" s="1130">
        <f>T84-T85</f>
        <v>-55.599999999999994</v>
      </c>
      <c r="U86" s="1016"/>
      <c r="V86" s="952">
        <f>V84-V85</f>
        <v>-15.799999999999999</v>
      </c>
      <c r="W86" s="276"/>
      <c r="X86" s="1130">
        <f>X84-X85</f>
        <v>-15.799999999999999</v>
      </c>
      <c r="Y86" s="1016"/>
      <c r="Z86" s="952">
        <f>Z84-Z85</f>
        <v>-27.400000000000006</v>
      </c>
      <c r="AA86" s="276"/>
      <c r="AB86" s="1130">
        <f>AB84-AB85</f>
        <v>-27.400000000000006</v>
      </c>
      <c r="AC86" s="1016"/>
      <c r="AD86" s="274"/>
      <c r="AE86" s="541"/>
      <c r="AF86" s="553"/>
      <c r="AG86" s="562"/>
    </row>
  </sheetData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74"/>
  <sheetViews>
    <sheetView topLeftCell="O1" workbookViewId="0" xr3:uid="{7BE570AB-09E9-518F-B8F7-3F91B7162CA9}">
      <selection activeCell="C23" sqref="C23"/>
    </sheetView>
  </sheetViews>
  <sheetFormatPr defaultRowHeight="12.75" customHeight="1"/>
  <cols>
    <col min="1" max="1" width="3.7109375" style="1145" customWidth="1"/>
    <col min="2" max="2" width="35.7109375" style="1145" customWidth="1"/>
    <col min="3" max="3" width="12.7109375" style="1145" customWidth="1"/>
    <col min="4" max="4" width="5.7109375" style="1145" customWidth="1"/>
    <col min="5" max="5" width="12.7109375" style="1145" customWidth="1"/>
    <col min="6" max="6" width="5.7109375" style="1145" customWidth="1"/>
    <col min="7" max="7" width="12.7109375" style="1145" customWidth="1"/>
    <col min="8" max="8" width="5.7109375" style="1145" customWidth="1"/>
    <col min="9" max="9" width="12.85546875" style="1145" customWidth="1"/>
    <col min="10" max="10" width="6.42578125" style="1145" customWidth="1"/>
    <col min="11" max="11" width="5.7109375" style="1145" hidden="1" customWidth="1"/>
    <col min="12" max="12" width="12.7109375" style="1145" customWidth="1"/>
    <col min="13" max="13" width="5.7109375" style="1145" customWidth="1"/>
    <col min="14" max="14" width="12.7109375" style="1145" customWidth="1"/>
    <col min="15" max="15" width="5.7109375" style="1145" customWidth="1"/>
    <col min="16" max="16" width="12.7109375" style="694" customWidth="1"/>
    <col min="17" max="17" width="9.140625" style="694"/>
    <col min="18" max="18" width="9.140625" style="1145"/>
    <col min="19" max="19" width="48.28515625" style="593" bestFit="1" customWidth="1"/>
    <col min="20" max="20" width="10.5703125" style="593" customWidth="1"/>
    <col min="21" max="21" width="5.5703125" style="594" customWidth="1"/>
    <col min="22" max="22" width="10.140625" style="593" bestFit="1" customWidth="1"/>
    <col min="23" max="23" width="6.140625" style="593" customWidth="1"/>
    <col min="24" max="16384" width="9.140625" style="1145"/>
  </cols>
  <sheetData>
    <row r="1" spans="1:23" ht="12.75" customHeight="1">
      <c r="A1" s="1141"/>
      <c r="B1" s="1142" t="s">
        <v>283</v>
      </c>
      <c r="C1" s="1143"/>
      <c r="D1" s="1143"/>
      <c r="E1" s="1143"/>
      <c r="F1" s="1143"/>
      <c r="G1" s="1144"/>
      <c r="H1" s="1143"/>
      <c r="I1" s="1143"/>
      <c r="J1" s="1143"/>
      <c r="K1" s="1141"/>
      <c r="L1" s="595" t="str">
        <f>Summary!V1</f>
        <v>QUARTER ENDED 31 MARCH 2006</v>
      </c>
      <c r="S1" s="595"/>
    </row>
    <row r="2" spans="1:23" ht="12.75" customHeight="1">
      <c r="A2" s="1141"/>
      <c r="B2" s="1142" t="s">
        <v>284</v>
      </c>
      <c r="C2" s="1143"/>
      <c r="D2" s="1143"/>
      <c r="E2" s="1143"/>
      <c r="F2" s="1143"/>
      <c r="G2" s="1144"/>
      <c r="H2" s="1143"/>
      <c r="I2" s="1143"/>
      <c r="J2" s="1143"/>
      <c r="K2" s="1141"/>
      <c r="L2" s="595"/>
    </row>
    <row r="3" spans="1:23" ht="12.75" customHeight="1" thickBot="1">
      <c r="A3" s="1141"/>
      <c r="B3" s="596" t="s">
        <v>113</v>
      </c>
      <c r="C3" s="1143"/>
      <c r="D3" s="1143"/>
      <c r="E3" s="1143"/>
      <c r="F3" s="1143"/>
      <c r="G3" s="1144"/>
      <c r="H3" s="1143"/>
      <c r="I3" s="1143"/>
      <c r="J3" s="1143"/>
      <c r="K3" s="1143"/>
      <c r="L3" s="1143"/>
    </row>
    <row r="4" spans="1:23" ht="12.75" customHeight="1" thickBot="1">
      <c r="A4" s="1146"/>
      <c r="B4" s="1147" t="s">
        <v>285</v>
      </c>
      <c r="C4" s="1148" t="s">
        <v>286</v>
      </c>
      <c r="D4" s="1148"/>
      <c r="E4" s="1149"/>
      <c r="F4" s="1150"/>
      <c r="G4" s="1148" t="s">
        <v>85</v>
      </c>
      <c r="H4" s="1149"/>
      <c r="I4" s="1149"/>
      <c r="J4" s="1150"/>
      <c r="K4" s="996"/>
      <c r="L4" s="1148" t="s">
        <v>88</v>
      </c>
      <c r="M4" s="1149"/>
      <c r="N4" s="1149"/>
      <c r="O4" s="1151"/>
      <c r="P4" s="1152"/>
      <c r="Q4" s="1153"/>
      <c r="S4" s="323"/>
      <c r="T4" s="902"/>
      <c r="U4" s="901" t="s">
        <v>287</v>
      </c>
      <c r="V4" s="903"/>
      <c r="W4" s="904"/>
    </row>
    <row r="5" spans="1:23" ht="12.75" customHeight="1" thickBot="1">
      <c r="A5" s="1146"/>
      <c r="B5" s="1154"/>
      <c r="C5" s="1155"/>
      <c r="D5" s="1156"/>
      <c r="E5" s="1156"/>
      <c r="F5" s="1157"/>
      <c r="G5" s="1155"/>
      <c r="H5" s="1156"/>
      <c r="I5" s="1156"/>
      <c r="J5" s="1157"/>
      <c r="K5" s="1158"/>
      <c r="L5" s="1155"/>
      <c r="M5" s="1156"/>
      <c r="N5" s="1156"/>
      <c r="O5" s="1157"/>
      <c r="P5" s="1159"/>
      <c r="Q5" s="1160"/>
      <c r="S5" s="314"/>
      <c r="T5" s="905" t="str">
        <f>Summary!K6</f>
        <v>31/03/2006</v>
      </c>
      <c r="U5" s="906"/>
      <c r="V5" s="907" t="str">
        <f>Summary!M6</f>
        <v>31/12/2005</v>
      </c>
      <c r="W5" s="908"/>
    </row>
    <row r="6" spans="1:23" ht="12.75" customHeight="1" thickBot="1">
      <c r="A6" s="1146"/>
      <c r="B6" s="1161"/>
      <c r="C6" s="1162" t="str">
        <f>Summary!C6</f>
        <v>31/03/2006</v>
      </c>
      <c r="D6" s="1163"/>
      <c r="E6" s="1164" t="str">
        <f>Summary!E6</f>
        <v>31/12/2005</v>
      </c>
      <c r="F6" s="1165"/>
      <c r="G6" s="1162" t="str">
        <f>Summary!C6</f>
        <v>31/03/2006</v>
      </c>
      <c r="H6" s="1163" t="s">
        <v>2</v>
      </c>
      <c r="I6" s="1164" t="str">
        <f>Summary!E6</f>
        <v>31/12/2005</v>
      </c>
      <c r="J6" s="1165"/>
      <c r="K6" s="1166"/>
      <c r="L6" s="1162" t="str">
        <f>Summary!C6</f>
        <v>31/03/2006</v>
      </c>
      <c r="M6" s="1163"/>
      <c r="N6" s="1164" t="str">
        <f>Summary!E6</f>
        <v>31/12/2005</v>
      </c>
      <c r="O6" s="1165"/>
      <c r="P6" s="1167"/>
      <c r="Q6" s="1168"/>
      <c r="S6" s="748"/>
      <c r="T6" s="763" t="s">
        <v>116</v>
      </c>
      <c r="U6" s="401" t="s">
        <v>117</v>
      </c>
      <c r="V6" s="764" t="s">
        <v>116</v>
      </c>
      <c r="W6" s="403" t="s">
        <v>117</v>
      </c>
    </row>
    <row r="7" spans="1:23" ht="12.75" customHeight="1" thickBot="1">
      <c r="A7" s="1146"/>
      <c r="B7" s="1161"/>
      <c r="C7" s="1311" t="s">
        <v>116</v>
      </c>
      <c r="D7" s="1308" t="s">
        <v>117</v>
      </c>
      <c r="E7" s="1309" t="s">
        <v>116</v>
      </c>
      <c r="F7" s="1310" t="s">
        <v>288</v>
      </c>
      <c r="G7" s="1311" t="s">
        <v>116</v>
      </c>
      <c r="H7" s="1308" t="s">
        <v>117</v>
      </c>
      <c r="I7" s="1309" t="s">
        <v>116</v>
      </c>
      <c r="J7" s="1310"/>
      <c r="L7" s="1312" t="s">
        <v>116</v>
      </c>
      <c r="M7" s="1313" t="s">
        <v>117</v>
      </c>
      <c r="N7" s="1314" t="s">
        <v>116</v>
      </c>
      <c r="O7" s="1315" t="s">
        <v>117</v>
      </c>
      <c r="P7" s="1152"/>
      <c r="Q7" s="1153"/>
      <c r="S7" s="312" t="s">
        <v>118</v>
      </c>
      <c r="T7" s="745"/>
      <c r="U7" s="395"/>
      <c r="V7" s="765"/>
      <c r="W7" s="752"/>
    </row>
    <row r="8" spans="1:23" ht="12.75" customHeight="1">
      <c r="A8" s="1146"/>
      <c r="B8" s="1173" t="s">
        <v>289</v>
      </c>
      <c r="C8" s="1174"/>
      <c r="D8" s="1175"/>
      <c r="E8" s="1176"/>
      <c r="F8" s="1177"/>
      <c r="G8" s="1174"/>
      <c r="H8" s="1175"/>
      <c r="I8" s="1176"/>
      <c r="J8" s="1177"/>
      <c r="L8" s="1178"/>
      <c r="M8" s="1179"/>
      <c r="N8" s="1180"/>
      <c r="O8" s="1181"/>
      <c r="P8" s="1182"/>
      <c r="Q8" s="1183"/>
      <c r="S8" s="313" t="s">
        <v>121</v>
      </c>
      <c r="T8" s="395">
        <f>'D Varied'!B7</f>
        <v>2329.3797465799998</v>
      </c>
      <c r="U8" s="395">
        <f>T8/$T$11*100</f>
        <v>5.5524339812041319</v>
      </c>
      <c r="V8" s="407">
        <v>1857</v>
      </c>
      <c r="W8" s="752">
        <v>5</v>
      </c>
    </row>
    <row r="9" spans="1:23" ht="12.75" customHeight="1">
      <c r="A9" s="1146"/>
      <c r="B9" s="1184"/>
      <c r="C9" s="1185">
        <f>'D Inc'!B8</f>
        <v>847.11208140000008</v>
      </c>
      <c r="D9" s="1186">
        <f>C9/$C$37*100</f>
        <v>7.7182707028711492</v>
      </c>
      <c r="E9" s="1187">
        <v>915</v>
      </c>
      <c r="F9" s="1188">
        <v>8</v>
      </c>
      <c r="G9" s="1185">
        <f>Bond!B8</f>
        <v>17196.460330589998</v>
      </c>
      <c r="H9" s="1186">
        <f>G9/$G$37*100</f>
        <v>69.630597201183875</v>
      </c>
      <c r="I9" s="1187">
        <v>15914</v>
      </c>
      <c r="J9" s="1188">
        <v>65</v>
      </c>
      <c r="L9" s="1189">
        <f>'D Money'!B8</f>
        <v>3206.4190212199996</v>
      </c>
      <c r="M9" s="1190">
        <f>L9/$L$37*100</f>
        <v>2.6525691161087406</v>
      </c>
      <c r="N9" s="1191">
        <v>1684</v>
      </c>
      <c r="O9" s="1192">
        <v>1</v>
      </c>
      <c r="P9" s="1182"/>
      <c r="Q9" s="1183"/>
      <c r="S9" s="313" t="s">
        <v>122</v>
      </c>
      <c r="T9" s="395">
        <f>'D Varied'!B8</f>
        <v>39621.028052689995</v>
      </c>
      <c r="U9" s="395">
        <f>T9/$T$11*100</f>
        <v>94.442798711971506</v>
      </c>
      <c r="V9" s="407">
        <v>33884</v>
      </c>
      <c r="W9" s="752">
        <v>95</v>
      </c>
    </row>
    <row r="10" spans="1:23" ht="12.75" customHeight="1" thickBot="1">
      <c r="A10" s="1146"/>
      <c r="B10" s="1184" t="s">
        <v>290</v>
      </c>
      <c r="C10" s="1185"/>
      <c r="D10" s="1186"/>
      <c r="E10" s="1187"/>
      <c r="F10" s="1188"/>
      <c r="G10" s="1185"/>
      <c r="H10" s="1186"/>
      <c r="I10" s="1187"/>
      <c r="J10" s="1188"/>
      <c r="L10" s="1189"/>
      <c r="M10" s="1190"/>
      <c r="N10" s="1191"/>
      <c r="O10" s="1192"/>
      <c r="P10" s="1182"/>
      <c r="Q10" s="1183"/>
      <c r="S10" s="314" t="s">
        <v>125</v>
      </c>
      <c r="T10" s="395">
        <f>'D Varied'!B9</f>
        <v>2</v>
      </c>
      <c r="U10" s="395">
        <f>T10/$T$11*100</f>
        <v>4.7673068243649216E-3</v>
      </c>
      <c r="V10" s="407">
        <v>0</v>
      </c>
      <c r="W10" s="752">
        <v>0</v>
      </c>
    </row>
    <row r="11" spans="1:23" ht="12.75" customHeight="1" thickBot="1">
      <c r="A11" s="1146"/>
      <c r="B11" s="1193"/>
      <c r="C11" s="1194"/>
      <c r="D11" s="1195"/>
      <c r="E11" s="1196"/>
      <c r="F11" s="1197"/>
      <c r="G11" s="1194"/>
      <c r="H11" s="1195"/>
      <c r="I11" s="1196"/>
      <c r="J11" s="1197"/>
      <c r="L11" s="1198"/>
      <c r="M11" s="1199"/>
      <c r="N11" s="1200"/>
      <c r="O11" s="1201"/>
      <c r="P11" s="1182"/>
      <c r="Q11" s="1183"/>
      <c r="S11" s="742" t="s">
        <v>127</v>
      </c>
      <c r="T11" s="276">
        <f>SUM(T8:T10)</f>
        <v>41952.407799269997</v>
      </c>
      <c r="U11" s="276">
        <f>SUM(U8:U10)</f>
        <v>100</v>
      </c>
      <c r="V11" s="409">
        <v>31610.015658150885</v>
      </c>
      <c r="W11" s="753">
        <v>100</v>
      </c>
    </row>
    <row r="12" spans="1:23" ht="12.75" customHeight="1">
      <c r="A12" s="1146"/>
      <c r="B12" s="1193" t="s">
        <v>291</v>
      </c>
      <c r="C12" s="1185"/>
      <c r="D12" s="1186"/>
      <c r="E12" s="1187"/>
      <c r="F12" s="1188"/>
      <c r="G12" s="1185"/>
      <c r="H12" s="1186"/>
      <c r="I12" s="1187"/>
      <c r="J12" s="1188"/>
      <c r="L12" s="1189"/>
      <c r="M12" s="1190"/>
      <c r="N12" s="1191"/>
      <c r="O12" s="1192"/>
      <c r="P12" s="1182"/>
      <c r="Q12" s="1183"/>
      <c r="S12" s="312" t="s">
        <v>129</v>
      </c>
      <c r="T12" s="395"/>
      <c r="U12" s="395"/>
      <c r="V12" s="407"/>
      <c r="W12" s="752"/>
    </row>
    <row r="13" spans="1:23" ht="12.75" customHeight="1">
      <c r="A13" s="1146"/>
      <c r="B13" s="1184" t="s">
        <v>292</v>
      </c>
      <c r="C13" s="1185"/>
      <c r="D13" s="1186"/>
      <c r="E13" s="1187"/>
      <c r="F13" s="1188"/>
      <c r="G13" s="1185"/>
      <c r="H13" s="1186"/>
      <c r="I13" s="1187"/>
      <c r="J13" s="1188"/>
      <c r="L13" s="1189"/>
      <c r="M13" s="1190"/>
      <c r="N13" s="1191"/>
      <c r="O13" s="1192"/>
      <c r="P13" s="1182"/>
      <c r="Q13" s="1183"/>
      <c r="S13" s="314" t="s">
        <v>293</v>
      </c>
      <c r="T13" s="395">
        <f>'D Varied'!B12</f>
        <v>14.2</v>
      </c>
      <c r="U13" s="396">
        <f t="shared" ref="U13:U25" si="0">T13/$T$28*100</f>
        <v>0.66526165928965764</v>
      </c>
      <c r="V13" s="407">
        <v>42.058757999999997</v>
      </c>
      <c r="W13" s="754">
        <v>2.3282894333829001</v>
      </c>
    </row>
    <row r="14" spans="1:23" ht="12.75" customHeight="1">
      <c r="A14" s="1146"/>
      <c r="B14" s="1184"/>
      <c r="C14" s="1185">
        <f>'D Inc'!B9</f>
        <v>72.506307550000002</v>
      </c>
      <c r="D14" s="1186">
        <f>C14/$C$37*100</f>
        <v>0.66062487081007681</v>
      </c>
      <c r="E14" s="1187">
        <v>1274</v>
      </c>
      <c r="F14" s="1188">
        <v>11</v>
      </c>
      <c r="G14" s="1185">
        <f>Bond!B9</f>
        <v>1380.3751986699999</v>
      </c>
      <c r="H14" s="1186">
        <f>G14/$G$37*100</f>
        <v>5.5893101020398923</v>
      </c>
      <c r="I14" s="1187">
        <v>2375</v>
      </c>
      <c r="J14" s="1188">
        <v>10</v>
      </c>
      <c r="L14" s="1189">
        <f>'D Money'!B9</f>
        <v>1582.3111728899999</v>
      </c>
      <c r="M14" s="1190">
        <f>L14/$L$37*100</f>
        <v>1.3089960237588776</v>
      </c>
      <c r="N14" s="1191">
        <v>1961</v>
      </c>
      <c r="O14" s="1192">
        <v>2</v>
      </c>
      <c r="P14" s="1182"/>
      <c r="Q14" s="1183"/>
      <c r="S14" s="314" t="s">
        <v>294</v>
      </c>
      <c r="T14" s="395">
        <f>'D Varied'!B13</f>
        <v>46.71</v>
      </c>
      <c r="U14" s="396">
        <f t="shared" si="0"/>
        <v>2.1883360637619655</v>
      </c>
      <c r="V14" s="407">
        <v>12.649748000000001</v>
      </c>
      <c r="W14" s="754">
        <v>0.70026496273038974</v>
      </c>
    </row>
    <row r="15" spans="1:23" ht="12.75" customHeight="1">
      <c r="A15" s="1146"/>
      <c r="B15" s="1184" t="s">
        <v>295</v>
      </c>
      <c r="C15" s="1185"/>
      <c r="D15" s="1186"/>
      <c r="E15" s="1187"/>
      <c r="F15" s="1188"/>
      <c r="G15" s="1185"/>
      <c r="H15" s="1186"/>
      <c r="I15" s="1187"/>
      <c r="J15" s="1188"/>
      <c r="L15" s="1189"/>
      <c r="M15" s="1190"/>
      <c r="N15" s="1191"/>
      <c r="O15" s="1192"/>
      <c r="P15" s="1182"/>
      <c r="Q15" s="1183"/>
      <c r="S15" s="314" t="s">
        <v>296</v>
      </c>
      <c r="T15" s="395">
        <f>'D Varied'!B14</f>
        <v>28.7</v>
      </c>
      <c r="U15" s="396">
        <f t="shared" si="0"/>
        <v>1.344578142367125</v>
      </c>
      <c r="V15" s="407">
        <v>13.779707</v>
      </c>
      <c r="W15" s="754">
        <v>0.76281725207416695</v>
      </c>
    </row>
    <row r="16" spans="1:23" ht="12.75" customHeight="1">
      <c r="A16" s="1146"/>
      <c r="B16" s="1193" t="s">
        <v>297</v>
      </c>
      <c r="C16" s="1194"/>
      <c r="D16" s="1195"/>
      <c r="E16" s="1196"/>
      <c r="F16" s="1197"/>
      <c r="G16" s="1194"/>
      <c r="H16" s="1195"/>
      <c r="I16" s="1196"/>
      <c r="J16" s="1197"/>
      <c r="L16" s="1198"/>
      <c r="M16" s="1199"/>
      <c r="N16" s="1200"/>
      <c r="O16" s="1201"/>
      <c r="P16" s="1182"/>
      <c r="Q16" s="1183"/>
      <c r="S16" s="314" t="s">
        <v>298</v>
      </c>
      <c r="T16" s="395">
        <f>'D Varied'!B15</f>
        <v>11.5</v>
      </c>
      <c r="U16" s="396">
        <f t="shared" si="0"/>
        <v>0.53876824519937072</v>
      </c>
      <c r="V16" s="407">
        <v>13.319646000000001</v>
      </c>
      <c r="W16" s="754">
        <v>0.73734918749148071</v>
      </c>
    </row>
    <row r="17" spans="1:23" ht="12.75" customHeight="1">
      <c r="A17" s="1146"/>
      <c r="B17" s="1184"/>
      <c r="C17" s="1185"/>
      <c r="D17" s="1186"/>
      <c r="E17" s="1187"/>
      <c r="F17" s="1188"/>
      <c r="G17" s="1185"/>
      <c r="H17" s="1186"/>
      <c r="I17" s="1187"/>
      <c r="J17" s="1188"/>
      <c r="L17" s="1189"/>
      <c r="M17" s="1190"/>
      <c r="N17" s="1191"/>
      <c r="O17" s="1192"/>
      <c r="P17" s="1182"/>
      <c r="Q17" s="1183"/>
      <c r="S17" s="314" t="s">
        <v>299</v>
      </c>
      <c r="T17" s="395">
        <f>'D Varied'!B16</f>
        <v>1554.21650116416</v>
      </c>
      <c r="U17" s="396">
        <f t="shared" si="0"/>
        <v>72.814130173227838</v>
      </c>
      <c r="V17" s="407">
        <v>24.036017000000001</v>
      </c>
      <c r="W17" s="754">
        <v>1.3305862337093208</v>
      </c>
    </row>
    <row r="18" spans="1:23" ht="12.75" customHeight="1">
      <c r="A18" s="1146"/>
      <c r="B18" s="1184"/>
      <c r="C18" s="1185"/>
      <c r="D18" s="1186"/>
      <c r="E18" s="1187"/>
      <c r="F18" s="1188"/>
      <c r="G18" s="1185"/>
      <c r="H18" s="1186"/>
      <c r="I18" s="1187"/>
      <c r="J18" s="1188"/>
      <c r="L18" s="1189"/>
      <c r="M18" s="1190"/>
      <c r="N18" s="1191"/>
      <c r="O18" s="1192"/>
      <c r="P18" s="1182"/>
      <c r="Q18" s="1183"/>
      <c r="S18" s="314" t="s">
        <v>300</v>
      </c>
      <c r="T18" s="395">
        <f>'D Varied'!B17</f>
        <v>1.5</v>
      </c>
      <c r="U18" s="396">
        <f t="shared" si="0"/>
        <v>7.0274118939048349E-2</v>
      </c>
      <c r="V18" s="407">
        <v>12.11584</v>
      </c>
      <c r="W18" s="754">
        <v>0.67070887467856</v>
      </c>
    </row>
    <row r="19" spans="1:23" ht="12.75" customHeight="1">
      <c r="A19" s="1146"/>
      <c r="B19" s="1184" t="s">
        <v>301</v>
      </c>
      <c r="C19" s="1185">
        <f>'D Inc'!B10</f>
        <v>151.42522990000001</v>
      </c>
      <c r="D19" s="1186">
        <f>C19/$C$37*100</f>
        <v>1.3796768353027744</v>
      </c>
      <c r="E19" s="1187">
        <v>211</v>
      </c>
      <c r="F19" s="1188">
        <v>2</v>
      </c>
      <c r="G19" s="1185">
        <f>Bond!B10</f>
        <v>117.87604102000002</v>
      </c>
      <c r="H19" s="1186">
        <f>G19/$G$37*100</f>
        <v>0.47729468589145674</v>
      </c>
      <c r="I19" s="1187">
        <v>481</v>
      </c>
      <c r="J19" s="1188">
        <v>2</v>
      </c>
      <c r="L19" s="1189">
        <f>'D Money'!B10</f>
        <v>6788.1421189900002</v>
      </c>
      <c r="M19" s="1190">
        <f>L19/$L$37*100</f>
        <v>5.61561543311291</v>
      </c>
      <c r="N19" s="1191">
        <v>7283</v>
      </c>
      <c r="O19" s="1192">
        <v>6</v>
      </c>
      <c r="P19" s="1182"/>
      <c r="Q19" s="1183"/>
      <c r="S19" s="314" t="s">
        <v>302</v>
      </c>
      <c r="T19" s="395">
        <f>'D Varied'!B18</f>
        <v>22.9</v>
      </c>
      <c r="U19" s="396">
        <f t="shared" si="0"/>
        <v>1.0728515491361381</v>
      </c>
      <c r="V19" s="407">
        <v>0</v>
      </c>
      <c r="W19" s="754">
        <v>0</v>
      </c>
    </row>
    <row r="20" spans="1:23" ht="12.75" customHeight="1">
      <c r="A20" s="1146"/>
      <c r="B20" s="1184"/>
      <c r="C20" s="1185" t="s">
        <v>2</v>
      </c>
      <c r="D20" s="1186"/>
      <c r="E20" s="1187"/>
      <c r="F20" s="1188"/>
      <c r="G20" s="1185"/>
      <c r="H20" s="1186"/>
      <c r="I20" s="1187"/>
      <c r="J20" s="1188"/>
      <c r="L20" s="1189"/>
      <c r="M20" s="1190"/>
      <c r="N20" s="1191"/>
      <c r="O20" s="1192"/>
      <c r="P20" s="1182"/>
      <c r="Q20" s="1183"/>
      <c r="S20" s="314" t="s">
        <v>152</v>
      </c>
      <c r="T20" s="395">
        <f>'D Varied'!B19</f>
        <v>9.6999999999999993</v>
      </c>
      <c r="U20" s="396">
        <f t="shared" si="0"/>
        <v>0.45443930247251263</v>
      </c>
      <c r="V20" s="407">
        <v>0</v>
      </c>
      <c r="W20" s="754">
        <v>0</v>
      </c>
    </row>
    <row r="21" spans="1:23" ht="12.75" customHeight="1">
      <c r="A21" s="1146"/>
      <c r="B21" s="1193" t="s">
        <v>303</v>
      </c>
      <c r="C21" s="1194">
        <f>'D Inc'!B11</f>
        <v>6585.4422002500005</v>
      </c>
      <c r="D21" s="1195">
        <f>C21/$C$37*100</f>
        <v>60.001771566801899</v>
      </c>
      <c r="E21" s="1196">
        <v>2375</v>
      </c>
      <c r="F21" s="1197">
        <v>20</v>
      </c>
      <c r="G21" s="1194">
        <f>Bond!B11</f>
        <v>959.66</v>
      </c>
      <c r="H21" s="1195">
        <f>G21/$G$37*100</f>
        <v>3.8857821682769247</v>
      </c>
      <c r="I21" s="1196">
        <v>660</v>
      </c>
      <c r="J21" s="1197">
        <v>3</v>
      </c>
      <c r="L21" s="1198">
        <f>'D Money'!B11</f>
        <v>22323</v>
      </c>
      <c r="M21" s="1199">
        <f>L21/$L$37*100</f>
        <v>18.46711237271963</v>
      </c>
      <c r="N21" s="1200">
        <v>19364</v>
      </c>
      <c r="O21" s="1201">
        <v>17</v>
      </c>
      <c r="P21" s="1182"/>
      <c r="Q21" s="1183"/>
      <c r="S21" s="314" t="s">
        <v>140</v>
      </c>
      <c r="T21" s="395">
        <f>'D Varied'!B20</f>
        <v>0</v>
      </c>
      <c r="U21" s="396">
        <f t="shared" si="0"/>
        <v>0</v>
      </c>
      <c r="V21" s="407">
        <v>1220.5599255</v>
      </c>
      <c r="W21" s="754">
        <v>67.567776902786093</v>
      </c>
    </row>
    <row r="22" spans="1:23" ht="12.75" customHeight="1">
      <c r="A22" s="1146"/>
      <c r="B22" s="1184"/>
      <c r="C22" s="1185"/>
      <c r="D22" s="1186"/>
      <c r="E22" s="1187"/>
      <c r="F22" s="1188"/>
      <c r="G22" s="1185"/>
      <c r="H22" s="1186"/>
      <c r="I22" s="1187"/>
      <c r="J22" s="1188"/>
      <c r="L22" s="1189"/>
      <c r="M22" s="1190"/>
      <c r="N22" s="1191"/>
      <c r="O22" s="1192"/>
      <c r="P22" s="1182"/>
      <c r="Q22" s="1183"/>
      <c r="S22" s="314" t="s">
        <v>304</v>
      </c>
      <c r="T22" s="395">
        <f>'D Varied'!B21</f>
        <v>1.9</v>
      </c>
      <c r="U22" s="396">
        <f t="shared" si="0"/>
        <v>8.9013883989461237E-2</v>
      </c>
      <c r="V22" s="407">
        <v>88.4</v>
      </c>
      <c r="W22" s="754">
        <v>4.8936486881293169</v>
      </c>
    </row>
    <row r="23" spans="1:23" ht="12.75" customHeight="1">
      <c r="A23" s="1146"/>
      <c r="B23" s="1193" t="s">
        <v>305</v>
      </c>
      <c r="C23" s="1202">
        <f>'D Inc'!B12</f>
        <v>1839.0216625199998</v>
      </c>
      <c r="D23" s="1203">
        <f>C23/$C$37*100</f>
        <v>16.755831172086864</v>
      </c>
      <c r="E23" s="1204">
        <v>5497</v>
      </c>
      <c r="F23" s="1205">
        <v>47</v>
      </c>
      <c r="G23" s="1202">
        <f>Bond!B12</f>
        <v>3294.6652874000001</v>
      </c>
      <c r="H23" s="1203">
        <f>G23/$G$37*100</f>
        <v>13.340507705041253</v>
      </c>
      <c r="I23" s="1204">
        <v>4078</v>
      </c>
      <c r="J23" s="1205">
        <v>17</v>
      </c>
      <c r="L23" s="1206">
        <f>'D Money'!B12</f>
        <v>56062.463721489992</v>
      </c>
      <c r="M23" s="1207">
        <f>L23/$L$37*100</f>
        <v>46.378704360358071</v>
      </c>
      <c r="N23" s="1208">
        <v>61011</v>
      </c>
      <c r="O23" s="1209">
        <v>53</v>
      </c>
      <c r="P23" s="1210"/>
      <c r="Q23" s="1211"/>
      <c r="S23" s="314" t="s">
        <v>306</v>
      </c>
      <c r="T23" s="395">
        <f>'D Varied'!B22</f>
        <v>0</v>
      </c>
      <c r="U23" s="396">
        <f t="shared" si="0"/>
        <v>0</v>
      </c>
      <c r="V23" s="407">
        <v>0</v>
      </c>
      <c r="W23" s="754">
        <v>0</v>
      </c>
    </row>
    <row r="24" spans="1:23" ht="12.75" customHeight="1">
      <c r="A24" s="1146"/>
      <c r="B24" s="1184"/>
      <c r="C24" s="1185"/>
      <c r="D24" s="1186"/>
      <c r="E24" s="1187"/>
      <c r="F24" s="1188"/>
      <c r="G24" s="1185"/>
      <c r="H24" s="1186"/>
      <c r="I24" s="1187"/>
      <c r="J24" s="1188"/>
      <c r="L24" s="1189"/>
      <c r="M24" s="1190"/>
      <c r="N24" s="1191"/>
      <c r="O24" s="1192"/>
      <c r="P24" s="1182"/>
      <c r="Q24" s="1183"/>
      <c r="S24" s="314" t="s">
        <v>307</v>
      </c>
      <c r="T24" s="395">
        <f>'D Varied'!B23</f>
        <v>103.9</v>
      </c>
      <c r="U24" s="396">
        <f t="shared" si="0"/>
        <v>4.8676539718447493</v>
      </c>
      <c r="V24" s="407">
        <v>0</v>
      </c>
      <c r="W24" s="754">
        <v>0</v>
      </c>
    </row>
    <row r="25" spans="1:23" ht="12.75" customHeight="1" thickBot="1">
      <c r="A25" s="1146"/>
      <c r="B25" s="1193" t="s">
        <v>308</v>
      </c>
      <c r="C25" s="1194"/>
      <c r="D25" s="1195"/>
      <c r="E25" s="1196"/>
      <c r="F25" s="1197"/>
      <c r="G25" s="1194"/>
      <c r="H25" s="1195"/>
      <c r="I25" s="1196"/>
      <c r="J25" s="1197"/>
      <c r="L25" s="1198"/>
      <c r="M25" s="1199"/>
      <c r="N25" s="1200"/>
      <c r="O25" s="1201"/>
      <c r="P25" s="1182"/>
      <c r="Q25" s="1183"/>
      <c r="S25" s="747" t="s">
        <v>309</v>
      </c>
      <c r="T25" s="395">
        <f>'D Varied'!B24</f>
        <v>337.27197799999999</v>
      </c>
      <c r="U25" s="396">
        <f t="shared" si="0"/>
        <v>15.800994064520065</v>
      </c>
      <c r="V25" s="407">
        <v>379.50345164999999</v>
      </c>
      <c r="W25" s="754">
        <v>21.00855846501776</v>
      </c>
    </row>
    <row r="26" spans="1:23" ht="12.75" customHeight="1" thickBot="1">
      <c r="A26" s="1146"/>
      <c r="B26" s="1184" t="s">
        <v>310</v>
      </c>
      <c r="C26" s="1185">
        <f>'D Inc'!B13</f>
        <v>1421.4954575100001</v>
      </c>
      <c r="D26" s="1186">
        <f>C26/$C$37*100</f>
        <v>12.951635308791209</v>
      </c>
      <c r="E26" s="1187">
        <v>461</v>
      </c>
      <c r="F26" s="1188">
        <v>4</v>
      </c>
      <c r="G26" s="1185">
        <f>Bond!B13</f>
        <v>1291.6826980799999</v>
      </c>
      <c r="H26" s="1186">
        <f>G26/$G$37*100</f>
        <v>5.2301831849520557</v>
      </c>
      <c r="I26" s="1187">
        <v>691</v>
      </c>
      <c r="J26" s="1188">
        <v>3</v>
      </c>
      <c r="L26" s="1189">
        <f>'D Money'!B13</f>
        <v>12149.130104780001</v>
      </c>
      <c r="M26" s="1190">
        <f>L26/$L$37*100</f>
        <v>10.05059135760262</v>
      </c>
      <c r="N26" s="1191">
        <v>1101</v>
      </c>
      <c r="O26" s="1192">
        <v>1</v>
      </c>
      <c r="P26" s="1182"/>
      <c r="Q26" s="1183"/>
      <c r="S26" s="742" t="s">
        <v>159</v>
      </c>
      <c r="T26" s="276">
        <f>SUM(T13:T25)</f>
        <v>2132.49847916416</v>
      </c>
      <c r="U26" s="276">
        <f>SUM(U13:U25)</f>
        <v>99.906301174747938</v>
      </c>
      <c r="V26" s="409">
        <v>1806.4230931500001</v>
      </c>
      <c r="W26" s="753">
        <v>100</v>
      </c>
    </row>
    <row r="27" spans="1:23" ht="12.75" customHeight="1" thickBot="1">
      <c r="A27" s="1146"/>
      <c r="B27" s="1184"/>
      <c r="C27" s="1185"/>
      <c r="D27" s="1186"/>
      <c r="E27" s="1187"/>
      <c r="F27" s="1188"/>
      <c r="G27" s="1185"/>
      <c r="H27" s="1186"/>
      <c r="I27" s="1187"/>
      <c r="J27" s="1188"/>
      <c r="L27" s="1189"/>
      <c r="M27" s="1190"/>
      <c r="N27" s="1191"/>
      <c r="O27" s="1192"/>
      <c r="P27" s="1182"/>
      <c r="Q27" s="1183"/>
      <c r="S27" s="742" t="s">
        <v>161</v>
      </c>
      <c r="T27" s="395">
        <f>'D Varied'!B26</f>
        <v>2</v>
      </c>
      <c r="U27" s="276">
        <f>T27/$T$28*100</f>
        <v>9.3698825252064466E-2</v>
      </c>
      <c r="V27" s="409">
        <v>0</v>
      </c>
      <c r="W27" s="753">
        <v>0</v>
      </c>
    </row>
    <row r="28" spans="1:23" ht="12.75" customHeight="1" thickBot="1">
      <c r="A28" s="1146"/>
      <c r="B28" s="1184"/>
      <c r="C28" s="1212" t="s">
        <v>2</v>
      </c>
      <c r="D28" s="1213"/>
      <c r="E28" s="1214"/>
      <c r="F28" s="1215"/>
      <c r="G28" s="1212"/>
      <c r="H28" s="1213"/>
      <c r="I28" s="1214"/>
      <c r="J28" s="1215"/>
      <c r="L28" s="1216"/>
      <c r="M28" s="1217"/>
      <c r="N28" s="1218"/>
      <c r="O28" s="1219"/>
      <c r="P28" s="1210"/>
      <c r="Q28" s="1211"/>
      <c r="S28" s="742" t="s">
        <v>164</v>
      </c>
      <c r="T28" s="276">
        <f>SUM(T26:T27)</f>
        <v>2134.49847916416</v>
      </c>
      <c r="U28" s="276">
        <f>SUM(U26:U27)</f>
        <v>100</v>
      </c>
      <c r="V28" s="409">
        <v>1806.4230931500001</v>
      </c>
      <c r="W28" s="753">
        <v>100</v>
      </c>
    </row>
    <row r="29" spans="1:23" ht="12.75" customHeight="1">
      <c r="A29" s="1146"/>
      <c r="B29" s="1193" t="s">
        <v>311</v>
      </c>
      <c r="C29" s="1202" t="s">
        <v>2</v>
      </c>
      <c r="D29" s="1203"/>
      <c r="E29" s="1204"/>
      <c r="F29" s="1205"/>
      <c r="G29" s="1202"/>
      <c r="H29" s="1203"/>
      <c r="I29" s="1204"/>
      <c r="J29" s="1205"/>
      <c r="L29" s="1206"/>
      <c r="M29" s="1207"/>
      <c r="N29" s="1208"/>
      <c r="O29" s="1209"/>
      <c r="P29" s="1210"/>
      <c r="Q29" s="1211"/>
      <c r="S29" s="279" t="s">
        <v>175</v>
      </c>
      <c r="T29" s="395"/>
      <c r="U29" s="395"/>
      <c r="V29" s="407"/>
      <c r="W29" s="752"/>
    </row>
    <row r="30" spans="1:23" ht="12.75" customHeight="1">
      <c r="A30" s="1146"/>
      <c r="B30" s="1184" t="s">
        <v>312</v>
      </c>
      <c r="C30" s="1185">
        <f>'D Inc'!B14</f>
        <v>57.410000000000004</v>
      </c>
      <c r="D30" s="1186">
        <f>C30/$C$37*100</f>
        <v>0.52307826883961217</v>
      </c>
      <c r="E30" s="1187">
        <v>995</v>
      </c>
      <c r="F30" s="1188">
        <v>8</v>
      </c>
      <c r="G30" s="1185">
        <f>Bond!B14</f>
        <v>453.98135131999999</v>
      </c>
      <c r="H30" s="1186">
        <f>G30/$G$37*100</f>
        <v>1.8382267049679237</v>
      </c>
      <c r="I30" s="1187">
        <v>223</v>
      </c>
      <c r="J30" s="1188">
        <v>1</v>
      </c>
      <c r="L30" s="1189">
        <f>'D Money'!B14</f>
        <v>18768.28782247</v>
      </c>
      <c r="M30" s="1190">
        <f>L30/$L$37*100</f>
        <v>15.526411336339152</v>
      </c>
      <c r="N30" s="1191">
        <v>23181</v>
      </c>
      <c r="O30" s="1192">
        <v>20</v>
      </c>
      <c r="P30" s="1182"/>
      <c r="Q30" s="1183"/>
      <c r="S30" s="314" t="s">
        <v>170</v>
      </c>
      <c r="T30" s="395">
        <f>'D Varied'!B29</f>
        <v>9536.4925127690585</v>
      </c>
      <c r="U30" s="396">
        <f t="shared" ref="U30:U36" si="1">T30/$T$38*100</f>
        <v>27.643008088953142</v>
      </c>
      <c r="V30" s="407">
        <v>5601.9899271900013</v>
      </c>
      <c r="W30" s="754">
        <v>16.558852302872275</v>
      </c>
    </row>
    <row r="31" spans="1:23" ht="12.75" customHeight="1">
      <c r="A31" s="1146"/>
      <c r="B31" s="1184"/>
      <c r="C31" s="1185"/>
      <c r="D31" s="1186"/>
      <c r="E31" s="1187"/>
      <c r="F31" s="1188"/>
      <c r="G31" s="1185"/>
      <c r="H31" s="1186"/>
      <c r="I31" s="1187"/>
      <c r="J31" s="1188"/>
      <c r="L31" s="1189"/>
      <c r="M31" s="1190"/>
      <c r="N31" s="1191"/>
      <c r="O31" s="1192"/>
      <c r="P31" s="1182"/>
      <c r="Q31" s="1183"/>
      <c r="S31" s="314" t="s">
        <v>173</v>
      </c>
      <c r="T31" s="395">
        <f>'D Varied'!B30</f>
        <v>297.45583589769001</v>
      </c>
      <c r="U31" s="396">
        <f t="shared" si="1"/>
        <v>0.86222204514043288</v>
      </c>
      <c r="V31" s="407">
        <v>1251.6564874300002</v>
      </c>
      <c r="W31" s="754">
        <v>3.6997558329565923</v>
      </c>
    </row>
    <row r="32" spans="1:23" ht="12.75" customHeight="1" thickBot="1">
      <c r="A32" s="1146"/>
      <c r="B32" s="1184"/>
      <c r="C32" s="1185"/>
      <c r="D32" s="1186"/>
      <c r="E32" s="1187"/>
      <c r="F32" s="1188"/>
      <c r="G32" s="1185"/>
      <c r="H32" s="1186"/>
      <c r="I32" s="1187"/>
      <c r="J32" s="1188"/>
      <c r="L32" s="1189"/>
      <c r="M32" s="1190"/>
      <c r="N32" s="1191"/>
      <c r="O32" s="1192"/>
      <c r="P32" s="1182"/>
      <c r="Q32" s="1183"/>
      <c r="S32" s="314" t="s">
        <v>176</v>
      </c>
      <c r="T32" s="395">
        <f>'D Varied'!B31</f>
        <v>3702.3836297000003</v>
      </c>
      <c r="U32" s="396">
        <f t="shared" si="1"/>
        <v>10.731935298766091</v>
      </c>
      <c r="V32" s="407">
        <v>3027.7889023900002</v>
      </c>
      <c r="W32" s="754">
        <v>8.9498035324209724</v>
      </c>
    </row>
    <row r="33" spans="1:32" ht="12.75" customHeight="1" thickBot="1">
      <c r="A33" s="1141"/>
      <c r="B33" s="1220" t="s">
        <v>186</v>
      </c>
      <c r="C33" s="1221">
        <f t="shared" ref="C33:H33" si="2">SUM(C9:C32)</f>
        <v>10974.412939129999</v>
      </c>
      <c r="D33" s="1222">
        <f t="shared" si="2"/>
        <v>99.990888725503581</v>
      </c>
      <c r="E33" s="1223">
        <v>11729</v>
      </c>
      <c r="F33" s="1224">
        <v>100</v>
      </c>
      <c r="G33" s="1221">
        <f t="shared" si="2"/>
        <v>24694.700907079998</v>
      </c>
      <c r="H33" s="1222">
        <f t="shared" si="2"/>
        <v>99.991901752353357</v>
      </c>
      <c r="I33" s="1223">
        <v>24422</v>
      </c>
      <c r="J33" s="1225">
        <v>100</v>
      </c>
      <c r="K33" s="1226"/>
      <c r="L33" s="1227">
        <f>SUM(L9:L32)</f>
        <v>120879.75396183999</v>
      </c>
      <c r="M33" s="1228">
        <f>SUM(M9:M32)</f>
        <v>100</v>
      </c>
      <c r="N33" s="1229">
        <v>115585</v>
      </c>
      <c r="O33" s="1230">
        <v>100</v>
      </c>
      <c r="P33" s="1231"/>
      <c r="Q33" s="1232"/>
      <c r="S33" s="314" t="s">
        <v>178</v>
      </c>
      <c r="T33" s="395">
        <f>'D Varied'!B32</f>
        <v>1761.8334034699999</v>
      </c>
      <c r="U33" s="396">
        <f t="shared" si="1"/>
        <v>5.1069483836219796</v>
      </c>
      <c r="V33" s="407">
        <v>977.21285455999998</v>
      </c>
      <c r="W33" s="754">
        <v>2.888531314308167</v>
      </c>
    </row>
    <row r="34" spans="1:32" ht="12.75" customHeight="1">
      <c r="A34" s="1141"/>
      <c r="B34" s="1233"/>
      <c r="C34" s="1234"/>
      <c r="D34" s="1235"/>
      <c r="E34" s="1236"/>
      <c r="F34" s="1237"/>
      <c r="G34" s="1234"/>
      <c r="H34" s="1235"/>
      <c r="I34" s="1236"/>
      <c r="J34" s="1238"/>
      <c r="L34" s="1239"/>
      <c r="M34" s="1240"/>
      <c r="N34" s="1241"/>
      <c r="O34" s="1242"/>
      <c r="P34" s="1231"/>
      <c r="Q34" s="1232"/>
      <c r="S34" s="314" t="s">
        <v>180</v>
      </c>
      <c r="T34" s="395">
        <f>'D Varied'!B33</f>
        <v>11114.901145159492</v>
      </c>
      <c r="U34" s="396">
        <f t="shared" si="1"/>
        <v>32.218271219964926</v>
      </c>
      <c r="V34" s="407">
        <v>16716.388276363548</v>
      </c>
      <c r="W34" s="754">
        <v>49.411764052317153</v>
      </c>
    </row>
    <row r="35" spans="1:32" ht="12.75" customHeight="1" thickBot="1">
      <c r="A35" s="1141"/>
      <c r="B35" s="1243" t="s">
        <v>187</v>
      </c>
      <c r="C35" s="1244">
        <f>'D Inc'!B16</f>
        <v>1</v>
      </c>
      <c r="D35" s="1245">
        <f>C35/$C$37*100</f>
        <v>9.1112744964224387E-3</v>
      </c>
      <c r="E35" s="1246">
        <v>0</v>
      </c>
      <c r="F35" s="1247">
        <v>0</v>
      </c>
      <c r="G35" s="1244">
        <f>Bond!B16</f>
        <v>2</v>
      </c>
      <c r="H35" s="1245">
        <f>G35/$G$37*100</f>
        <v>8.098247646618437E-3</v>
      </c>
      <c r="I35" s="1248">
        <v>0</v>
      </c>
      <c r="J35" s="1248">
        <v>0</v>
      </c>
      <c r="L35" s="1249">
        <f>'D Money'!B16</f>
        <v>0</v>
      </c>
      <c r="M35" s="1250">
        <f>L35/$L$37*100</f>
        <v>0</v>
      </c>
      <c r="N35" s="1251">
        <v>0</v>
      </c>
      <c r="O35" s="1252">
        <v>0</v>
      </c>
      <c r="P35" s="1231"/>
      <c r="Q35" s="1232"/>
      <c r="S35" s="314" t="s">
        <v>182</v>
      </c>
      <c r="T35" s="395">
        <f>'D Varied'!B34</f>
        <v>3837.37072430432</v>
      </c>
      <c r="U35" s="396">
        <f t="shared" si="1"/>
        <v>11.123216405845577</v>
      </c>
      <c r="V35" s="407">
        <v>2419.4357441857992</v>
      </c>
      <c r="W35" s="754">
        <v>7.1515800037074415</v>
      </c>
    </row>
    <row r="36" spans="1:32" ht="12.75" customHeight="1" thickBot="1">
      <c r="A36" s="1146"/>
      <c r="B36" s="1173"/>
      <c r="C36" s="1174"/>
      <c r="D36" s="1175"/>
      <c r="E36" s="1176"/>
      <c r="F36" s="1177"/>
      <c r="G36" s="1174"/>
      <c r="H36" s="1175"/>
      <c r="I36" s="1176"/>
      <c r="J36" s="1177"/>
      <c r="L36" s="1178"/>
      <c r="M36" s="1179"/>
      <c r="N36" s="1180"/>
      <c r="O36" s="1181"/>
      <c r="P36" s="1182"/>
      <c r="Q36" s="1183"/>
      <c r="S36" s="314" t="s">
        <v>184</v>
      </c>
      <c r="T36" s="395">
        <f>'D Varied'!B35</f>
        <v>4248.3136881099999</v>
      </c>
      <c r="U36" s="396">
        <f t="shared" si="1"/>
        <v>12.314398557707857</v>
      </c>
      <c r="V36" s="407">
        <v>3836.3140527600003</v>
      </c>
      <c r="W36" s="754">
        <v>11.339712961417407</v>
      </c>
    </row>
    <row r="37" spans="1:32" ht="12.75" customHeight="1" thickBot="1">
      <c r="A37" s="1146"/>
      <c r="B37" s="1154" t="s">
        <v>189</v>
      </c>
      <c r="C37" s="1253">
        <f>SUM(C33:C36)</f>
        <v>10975.412939129999</v>
      </c>
      <c r="D37" s="1254">
        <f>SUM(D33:D36)</f>
        <v>100</v>
      </c>
      <c r="E37" s="1255">
        <v>11729</v>
      </c>
      <c r="F37" s="1256">
        <v>0</v>
      </c>
      <c r="G37" s="1253">
        <f>SUM(G33:G36)</f>
        <v>24696.700907079998</v>
      </c>
      <c r="H37" s="1254">
        <f>SUM(H33:H36)</f>
        <v>99.999999999999972</v>
      </c>
      <c r="I37" s="1255">
        <v>24422</v>
      </c>
      <c r="J37" s="1256">
        <v>100</v>
      </c>
      <c r="L37" s="1257">
        <f>SUM(L33:L36)</f>
        <v>120879.75396183999</v>
      </c>
      <c r="M37" s="1258">
        <f>SUM(M33:M36)</f>
        <v>100</v>
      </c>
      <c r="N37" s="1259">
        <v>115585</v>
      </c>
      <c r="O37" s="1260">
        <v>100</v>
      </c>
      <c r="P37" s="1210"/>
      <c r="Q37" s="1211"/>
      <c r="S37" s="742" t="s">
        <v>313</v>
      </c>
      <c r="T37" s="276">
        <f>SUM(T30:T36)</f>
        <v>34498.750939410558</v>
      </c>
      <c r="U37" s="276">
        <f>SUM(U30:U36)</f>
        <v>100.00000000000003</v>
      </c>
      <c r="V37" s="409">
        <v>33830.786244879346</v>
      </c>
      <c r="W37" s="755">
        <v>100</v>
      </c>
    </row>
    <row r="38" spans="1:32" ht="12.75" customHeight="1" thickBot="1">
      <c r="A38" s="1146"/>
      <c r="B38" s="1261" t="s">
        <v>2</v>
      </c>
      <c r="C38" s="1211"/>
      <c r="D38" s="1211"/>
      <c r="E38" s="1183"/>
      <c r="F38" s="1183"/>
      <c r="G38" s="1211"/>
      <c r="H38" s="1211"/>
      <c r="I38" s="1183"/>
      <c r="J38" s="1183"/>
      <c r="K38" s="694"/>
      <c r="L38" s="1211"/>
      <c r="M38" s="1211"/>
      <c r="N38" s="1183"/>
      <c r="O38" s="1183"/>
      <c r="P38" s="1211"/>
      <c r="Q38" s="1211"/>
      <c r="S38" s="742" t="s">
        <v>314</v>
      </c>
      <c r="T38" s="276">
        <f>SUM(T37:T37)</f>
        <v>34498.750939410558</v>
      </c>
      <c r="U38" s="276">
        <f>SUM(U37:U37)</f>
        <v>100.00000000000003</v>
      </c>
      <c r="V38" s="409">
        <v>33830.786244879346</v>
      </c>
      <c r="W38" s="755">
        <v>100</v>
      </c>
    </row>
    <row r="39" spans="1:32" ht="12.75" customHeight="1" thickBot="1">
      <c r="A39" s="1141"/>
      <c r="B39" s="1173" t="s">
        <v>192</v>
      </c>
      <c r="C39" s="1335">
        <f>'D Inc'!B18</f>
        <v>70839</v>
      </c>
      <c r="D39" s="1336"/>
      <c r="E39" s="1262">
        <v>68077</v>
      </c>
      <c r="F39" s="1263"/>
      <c r="G39" s="1264">
        <f>Bond!B18</f>
        <v>14831</v>
      </c>
      <c r="H39" s="1277"/>
      <c r="I39" s="1278">
        <v>9032</v>
      </c>
      <c r="J39" s="1265"/>
      <c r="L39" s="1264">
        <f>'D Money'!B18</f>
        <v>642753</v>
      </c>
      <c r="M39" s="1277"/>
      <c r="N39" s="1278">
        <v>637237</v>
      </c>
      <c r="O39" s="1265"/>
      <c r="P39" s="1266"/>
      <c r="Q39" s="1267"/>
      <c r="S39" s="275"/>
      <c r="T39" s="275"/>
      <c r="U39" s="410"/>
      <c r="V39" s="397"/>
      <c r="W39" s="410"/>
    </row>
    <row r="40" spans="1:32" s="1272" customFormat="1" ht="12.75" customHeight="1">
      <c r="A40" s="1268"/>
      <c r="B40" s="1269"/>
      <c r="C40" s="1270"/>
      <c r="D40" s="1279"/>
      <c r="E40" s="1280"/>
      <c r="F40" s="1271"/>
      <c r="G40" s="1270"/>
      <c r="H40" s="1279"/>
      <c r="I40" s="1280"/>
      <c r="J40" s="1271"/>
      <c r="L40" s="1270"/>
      <c r="M40" s="1279"/>
      <c r="N40" s="1280"/>
      <c r="O40" s="1271"/>
      <c r="P40" s="1270"/>
      <c r="Q40" s="1267"/>
      <c r="S40" s="750" t="s">
        <v>190</v>
      </c>
      <c r="T40" s="682">
        <f>'D Varied'!B44</f>
        <v>45234</v>
      </c>
      <c r="U40" s="411"/>
      <c r="V40" s="412">
        <v>43123</v>
      </c>
      <c r="W40" s="515"/>
    </row>
    <row r="41" spans="1:32" ht="12.75" customHeight="1" thickBot="1">
      <c r="A41" s="1141"/>
      <c r="B41" s="1184" t="s">
        <v>194</v>
      </c>
      <c r="C41" s="1266">
        <f>'D Inc'!B19</f>
        <v>154934.61143056789</v>
      </c>
      <c r="D41" s="1279"/>
      <c r="E41" s="1280">
        <v>172288</v>
      </c>
      <c r="F41" s="1271"/>
      <c r="G41" s="1266">
        <f>Bond!B19</f>
        <v>1665208.0714098844</v>
      </c>
      <c r="H41" s="1279"/>
      <c r="I41" s="1280">
        <v>2703889</v>
      </c>
      <c r="J41" s="1271"/>
      <c r="L41" s="1266">
        <f>'D Money'!B19</f>
        <v>188065.63946312192</v>
      </c>
      <c r="M41" s="1279"/>
      <c r="N41" s="1280">
        <v>181385</v>
      </c>
      <c r="O41" s="1271"/>
      <c r="P41" s="1266"/>
      <c r="Q41" s="1267"/>
      <c r="S41" s="751" t="s">
        <v>191</v>
      </c>
      <c r="T41" s="684">
        <f>T11/T40*1000000</f>
        <v>927452.97341092979</v>
      </c>
      <c r="U41" s="413"/>
      <c r="V41" s="414">
        <v>828817</v>
      </c>
      <c r="W41" s="516"/>
    </row>
    <row r="42" spans="1:32" ht="12.75" customHeight="1" thickBot="1">
      <c r="A42" s="1141"/>
      <c r="B42" s="1273"/>
      <c r="C42" s="1274"/>
      <c r="D42" s="1334"/>
      <c r="E42" s="1316"/>
      <c r="F42" s="1275"/>
      <c r="G42" s="1274"/>
      <c r="H42" s="1334"/>
      <c r="I42" s="1316"/>
      <c r="J42" s="1275"/>
      <c r="L42" s="1274"/>
      <c r="M42" s="1334"/>
      <c r="N42" s="1316"/>
      <c r="O42" s="1275"/>
      <c r="P42" s="1270"/>
      <c r="Q42" s="1267"/>
      <c r="S42" s="275"/>
      <c r="T42" s="275"/>
      <c r="U42" s="410"/>
      <c r="V42" s="275"/>
      <c r="W42" s="410"/>
    </row>
    <row r="43" spans="1:32" ht="12.75" customHeight="1" thickBot="1">
      <c r="A43" s="1146"/>
      <c r="B43" s="1276"/>
      <c r="C43" s="1267"/>
      <c r="D43" s="1267"/>
      <c r="E43" s="1267"/>
      <c r="F43" s="1267"/>
      <c r="G43" s="1267"/>
      <c r="H43" s="1267"/>
      <c r="I43" s="1267"/>
      <c r="J43" s="1267"/>
      <c r="K43" s="694"/>
      <c r="L43" s="1267"/>
      <c r="M43" s="1267"/>
      <c r="N43" s="1267"/>
      <c r="O43" s="1267"/>
      <c r="P43" s="1267"/>
      <c r="Q43" s="1267"/>
      <c r="R43" s="694"/>
      <c r="S43" s="655" t="s">
        <v>315</v>
      </c>
      <c r="T43" s="315" t="str">
        <f>Summary!K6</f>
        <v>31/03/2006</v>
      </c>
      <c r="U43" s="600"/>
      <c r="V43" s="317" t="str">
        <f>V5</f>
        <v>31/12/2005</v>
      </c>
      <c r="W43" s="756"/>
      <c r="X43" s="694"/>
      <c r="Y43" s="694"/>
      <c r="Z43" s="694"/>
      <c r="AA43" s="694"/>
      <c r="AB43" s="694"/>
      <c r="AC43" s="694"/>
      <c r="AD43" s="694"/>
      <c r="AE43" s="694"/>
      <c r="AF43" s="694"/>
    </row>
    <row r="44" spans="1:32" ht="12.75" customHeight="1">
      <c r="A44" s="1141"/>
      <c r="B44" s="1173" t="s">
        <v>93</v>
      </c>
      <c r="C44" s="1264">
        <f>'[1]FIX INT'!$C$38</f>
        <v>1058.0856310300001</v>
      </c>
      <c r="D44" s="1277"/>
      <c r="E44" s="1278">
        <v>1792</v>
      </c>
      <c r="F44" s="1265"/>
      <c r="G44" s="1264">
        <f>'[1]FIX INT'!$C$10</f>
        <v>2919.4298853999999</v>
      </c>
      <c r="H44" s="1277"/>
      <c r="I44" s="1278">
        <v>2502</v>
      </c>
      <c r="J44" s="1265"/>
      <c r="L44" s="1264">
        <f>'[1]FIX INT'!$C$63</f>
        <v>51115.164271000001</v>
      </c>
      <c r="M44" s="1277"/>
      <c r="N44" s="1278">
        <v>52283</v>
      </c>
      <c r="O44" s="1265"/>
      <c r="P44" s="1266"/>
      <c r="Q44" s="1267"/>
      <c r="S44" s="314"/>
      <c r="T44" s="478"/>
      <c r="U44" s="603"/>
      <c r="V44" s="656"/>
      <c r="W44" s="604"/>
    </row>
    <row r="45" spans="1:32" ht="12.75" customHeight="1">
      <c r="A45" s="1141"/>
      <c r="B45" s="1184"/>
      <c r="C45" s="1270"/>
      <c r="D45" s="1279"/>
      <c r="E45" s="1280"/>
      <c r="F45" s="1271"/>
      <c r="G45" s="1270"/>
      <c r="H45" s="1279"/>
      <c r="I45" s="1280"/>
      <c r="J45" s="1271"/>
      <c r="L45" s="1270"/>
      <c r="M45" s="1279"/>
      <c r="N45" s="1280"/>
      <c r="O45" s="1271"/>
      <c r="P45" s="1270"/>
      <c r="Q45" s="1267"/>
      <c r="S45" s="313"/>
      <c r="T45" s="415" t="s">
        <v>116</v>
      </c>
      <c r="U45" s="416" t="s">
        <v>117</v>
      </c>
      <c r="V45" s="417" t="s">
        <v>116</v>
      </c>
      <c r="W45" s="757" t="s">
        <v>117</v>
      </c>
    </row>
    <row r="46" spans="1:32" ht="12.75" customHeight="1">
      <c r="A46" s="1141"/>
      <c r="B46" s="1184" t="s">
        <v>94</v>
      </c>
      <c r="C46" s="1266">
        <f>'[1]FIX INT'!$C$40</f>
        <v>1773.6900000000003</v>
      </c>
      <c r="D46" s="1279"/>
      <c r="E46" s="1280">
        <v>1654</v>
      </c>
      <c r="F46" s="1271"/>
      <c r="G46" s="1266">
        <f>'[1]FIX INT'!$C$12</f>
        <v>2147.8679999999999</v>
      </c>
      <c r="H46" s="1279"/>
      <c r="I46" s="1280">
        <v>1996</v>
      </c>
      <c r="J46" s="1271"/>
      <c r="L46" s="1266">
        <f>'[1]FIX INT'!$C$65</f>
        <v>46165.100000000006</v>
      </c>
      <c r="M46" s="1279"/>
      <c r="N46" s="1280">
        <v>53648</v>
      </c>
      <c r="O46" s="1271"/>
      <c r="P46" s="1266"/>
      <c r="Q46" s="1267"/>
      <c r="S46" s="279" t="s">
        <v>195</v>
      </c>
      <c r="T46" s="542">
        <f>'D Varied'!B50</f>
        <v>1632.89025707</v>
      </c>
      <c r="U46" s="395">
        <f>T46/$T$54*100</f>
        <v>4.4253082366164511</v>
      </c>
      <c r="V46" s="561">
        <v>651.99588632571385</v>
      </c>
      <c r="W46" s="752">
        <v>1.9501510262284079</v>
      </c>
    </row>
    <row r="47" spans="1:32" ht="12.75" customHeight="1">
      <c r="A47" s="1141"/>
      <c r="B47" s="1184"/>
      <c r="C47" s="1270"/>
      <c r="D47" s="1279"/>
      <c r="E47" s="1280"/>
      <c r="F47" s="1271"/>
      <c r="G47" s="1270"/>
      <c r="H47" s="1279"/>
      <c r="I47" s="1280"/>
      <c r="J47" s="1271"/>
      <c r="L47" s="1270"/>
      <c r="M47" s="1279"/>
      <c r="N47" s="1280"/>
      <c r="O47" s="1271"/>
      <c r="P47" s="1270"/>
      <c r="Q47" s="1267"/>
      <c r="S47" s="313" t="s">
        <v>196</v>
      </c>
      <c r="T47" s="542">
        <f>'D Varied'!B51</f>
        <v>16896.643016419999</v>
      </c>
      <c r="U47" s="395">
        <f t="shared" ref="U47:U53" si="3">T47/$T$54*100</f>
        <v>45.791720042411796</v>
      </c>
      <c r="V47" s="561">
        <v>16412.472355440896</v>
      </c>
      <c r="W47" s="752">
        <v>49.09049348038215</v>
      </c>
    </row>
    <row r="48" spans="1:32" ht="12.75" customHeight="1">
      <c r="A48" s="1141"/>
      <c r="B48" s="1281" t="s">
        <v>201</v>
      </c>
      <c r="C48" s="1282"/>
      <c r="D48" s="1283"/>
      <c r="E48" s="1284"/>
      <c r="F48" s="1285"/>
      <c r="G48" s="1282"/>
      <c r="H48" s="1283"/>
      <c r="I48" s="1284"/>
      <c r="J48" s="1285"/>
      <c r="L48" s="1282"/>
      <c r="M48" s="1283"/>
      <c r="N48" s="1284"/>
      <c r="O48" s="1285"/>
      <c r="P48" s="1286"/>
      <c r="Q48" s="1287"/>
      <c r="S48" s="313" t="s">
        <v>197</v>
      </c>
      <c r="T48" s="542">
        <f>'D Varied'!B52</f>
        <v>1801.7534445199999</v>
      </c>
      <c r="U48" s="395">
        <f t="shared" si="3"/>
        <v>4.8829456381799039</v>
      </c>
      <c r="V48" s="561">
        <v>1332.6387913717547</v>
      </c>
      <c r="W48" s="752">
        <v>3.9859866620187869</v>
      </c>
    </row>
    <row r="49" spans="1:26" ht="12.75" customHeight="1" thickBot="1">
      <c r="A49" s="1141"/>
      <c r="B49" s="1154"/>
      <c r="C49" s="1288">
        <f>C44-C46</f>
        <v>-715.60436897000022</v>
      </c>
      <c r="D49" s="1289"/>
      <c r="E49" s="1290">
        <v>138</v>
      </c>
      <c r="F49" s="1291"/>
      <c r="G49" s="1288">
        <f>G44-G46</f>
        <v>771.56188539999994</v>
      </c>
      <c r="H49" s="1289"/>
      <c r="I49" s="1337">
        <v>506</v>
      </c>
      <c r="J49" s="1291"/>
      <c r="L49" s="1292">
        <f>L44-L46</f>
        <v>4950.0642709999956</v>
      </c>
      <c r="M49" s="1289"/>
      <c r="N49" s="1337">
        <v>-1365</v>
      </c>
      <c r="O49" s="1291"/>
      <c r="P49" s="1293"/>
      <c r="Q49" s="1287"/>
      <c r="S49" s="313" t="s">
        <v>198</v>
      </c>
      <c r="T49" s="542">
        <f>'D Varied'!B53</f>
        <v>2802.3106959300003</v>
      </c>
      <c r="U49" s="395">
        <f t="shared" si="3"/>
        <v>7.5945634132874806</v>
      </c>
      <c r="V49" s="561">
        <v>2835.4833855045672</v>
      </c>
      <c r="W49" s="752">
        <v>8.4810670589613686</v>
      </c>
    </row>
    <row r="50" spans="1:26" ht="12.75" customHeight="1">
      <c r="A50" s="1146"/>
      <c r="B50" s="1276"/>
      <c r="C50" s="1294"/>
      <c r="D50" s="1276"/>
      <c r="E50" s="1294"/>
      <c r="F50" s="1276"/>
      <c r="G50" s="1294"/>
      <c r="H50" s="1276"/>
      <c r="I50" s="1294"/>
      <c r="J50" s="1276"/>
      <c r="K50" s="694"/>
      <c r="L50" s="1294"/>
      <c r="M50" s="1276"/>
      <c r="N50" s="1294"/>
      <c r="O50" s="1276"/>
      <c r="P50" s="1294"/>
      <c r="Q50" s="1276"/>
      <c r="R50" s="694"/>
      <c r="S50" s="313" t="s">
        <v>199</v>
      </c>
      <c r="T50" s="542">
        <f>'D Varied'!B54</f>
        <v>4735.3773081600002</v>
      </c>
      <c r="U50" s="395">
        <f t="shared" si="3"/>
        <v>12.833381860510881</v>
      </c>
      <c r="V50" s="561">
        <v>4264.851552309563</v>
      </c>
      <c r="W50" s="752">
        <v>12.756375931018352</v>
      </c>
      <c r="X50" s="694"/>
      <c r="Y50" s="694"/>
      <c r="Z50" s="694"/>
    </row>
    <row r="51" spans="1:26" ht="12.75" customHeight="1" thickBot="1">
      <c r="A51" s="1141"/>
      <c r="B51" s="1141"/>
      <c r="C51" s="1295"/>
      <c r="D51" s="1144"/>
      <c r="E51" s="1295"/>
      <c r="F51" s="1143"/>
      <c r="G51" s="1296"/>
      <c r="H51" s="1143"/>
      <c r="I51" s="1296"/>
      <c r="J51" s="1144"/>
      <c r="L51" s="1295"/>
      <c r="M51" s="1144"/>
      <c r="N51" s="1295"/>
      <c r="O51" s="1144"/>
      <c r="P51" s="1294"/>
      <c r="Q51" s="1276"/>
      <c r="S51" s="313" t="s">
        <v>200</v>
      </c>
      <c r="T51" s="542">
        <f>'D Varied'!B55</f>
        <v>3641.8927428900001</v>
      </c>
      <c r="U51" s="395">
        <f t="shared" si="3"/>
        <v>9.8699210692233947</v>
      </c>
      <c r="V51" s="561">
        <v>2674.7812622800002</v>
      </c>
      <c r="W51" s="752">
        <v>8.0003992862096336</v>
      </c>
    </row>
    <row r="52" spans="1:26" ht="12.75" customHeight="1">
      <c r="A52" s="1141"/>
      <c r="B52" s="1297" t="s">
        <v>316</v>
      </c>
      <c r="C52" s="1148" t="str">
        <f>C4</f>
        <v>INCOME FUNDS</v>
      </c>
      <c r="D52" s="1148"/>
      <c r="E52" s="1149"/>
      <c r="F52" s="1150"/>
      <c r="G52" s="1148" t="str">
        <f>G4</f>
        <v>BOND FUNDS</v>
      </c>
      <c r="H52" s="1149"/>
      <c r="I52" s="1149"/>
      <c r="J52" s="1150"/>
      <c r="K52" s="1320"/>
      <c r="L52" s="1148" t="str">
        <f>L4</f>
        <v>MONEY MARKET FUNDS</v>
      </c>
      <c r="M52" s="1298"/>
      <c r="N52" s="1299"/>
      <c r="O52" s="1151"/>
      <c r="P52" s="1159"/>
      <c r="Q52" s="1168"/>
      <c r="S52" s="313" t="s">
        <v>202</v>
      </c>
      <c r="T52" s="542">
        <f>'D Varied'!B56</f>
        <v>2051.0038135</v>
      </c>
      <c r="U52" s="395">
        <f t="shared" si="3"/>
        <v>5.5584409484441011</v>
      </c>
      <c r="V52" s="561">
        <v>2598.0458734399999</v>
      </c>
      <c r="W52" s="752">
        <v>7.7708800508388691</v>
      </c>
    </row>
    <row r="53" spans="1:26" ht="12.75" customHeight="1" thickBot="1">
      <c r="A53" s="1141"/>
      <c r="B53" s="1300" t="s">
        <v>317</v>
      </c>
      <c r="C53" s="1155"/>
      <c r="D53" s="1156"/>
      <c r="E53" s="1156"/>
      <c r="F53" s="1157"/>
      <c r="G53" s="1155"/>
      <c r="H53" s="1156"/>
      <c r="I53" s="1156"/>
      <c r="J53" s="1157"/>
      <c r="K53" s="1158"/>
      <c r="L53" s="1155"/>
      <c r="M53" s="1156"/>
      <c r="N53" s="1156"/>
      <c r="O53" s="1157"/>
      <c r="P53" s="1159"/>
      <c r="Q53" s="1160"/>
      <c r="S53" s="313" t="s">
        <v>203</v>
      </c>
      <c r="T53" s="542">
        <f>'D Varied'!B57</f>
        <v>3337.0331539499998</v>
      </c>
      <c r="U53" s="395">
        <f t="shared" si="3"/>
        <v>9.043718791326004</v>
      </c>
      <c r="V53" s="561">
        <v>2662.828</v>
      </c>
      <c r="W53" s="752">
        <v>7.9646465043424266</v>
      </c>
    </row>
    <row r="54" spans="1:26" ht="12.75" customHeight="1" thickBot="1">
      <c r="A54" s="1141"/>
      <c r="B54" s="1300"/>
      <c r="C54" s="1321" t="str">
        <f>C6</f>
        <v>31/03/2006</v>
      </c>
      <c r="D54" s="1322"/>
      <c r="E54" s="1323" t="str">
        <f>E6</f>
        <v>31/12/2005</v>
      </c>
      <c r="F54" s="1324"/>
      <c r="G54" s="1321" t="str">
        <f>G6</f>
        <v>31/03/2006</v>
      </c>
      <c r="H54" s="1322" t="s">
        <v>2</v>
      </c>
      <c r="I54" s="1323" t="str">
        <f>I6</f>
        <v>31/12/2005</v>
      </c>
      <c r="J54" s="1324"/>
      <c r="K54" s="1166"/>
      <c r="L54" s="1321" t="str">
        <f>L6</f>
        <v>31/03/2006</v>
      </c>
      <c r="M54" s="1322"/>
      <c r="N54" s="1323" t="str">
        <f>N6</f>
        <v>31/12/2005</v>
      </c>
      <c r="O54" s="1324"/>
      <c r="P54" s="1301"/>
      <c r="Q54" s="1168"/>
      <c r="S54" s="204" t="s">
        <v>17</v>
      </c>
      <c r="T54" s="437">
        <f>SUM(T46:T53)</f>
        <v>36898.904432439995</v>
      </c>
      <c r="U54" s="276">
        <f>SUM(U46:U53)</f>
        <v>100.00000000000001</v>
      </c>
      <c r="V54" s="441">
        <v>33433.097106672496</v>
      </c>
      <c r="W54" s="753">
        <v>100</v>
      </c>
    </row>
    <row r="55" spans="1:26" ht="12.75" customHeight="1" thickBot="1">
      <c r="A55" s="1141"/>
      <c r="B55" s="1302"/>
      <c r="C55" s="1169" t="s">
        <v>116</v>
      </c>
      <c r="D55" s="1170" t="s">
        <v>117</v>
      </c>
      <c r="E55" s="1171" t="s">
        <v>116</v>
      </c>
      <c r="F55" s="1172" t="s">
        <v>117</v>
      </c>
      <c r="G55" s="1169" t="s">
        <v>116</v>
      </c>
      <c r="H55" s="1170" t="s">
        <v>117</v>
      </c>
      <c r="I55" s="1171" t="s">
        <v>116</v>
      </c>
      <c r="J55" s="1172" t="s">
        <v>288</v>
      </c>
      <c r="K55" s="1317"/>
      <c r="L55" s="1169" t="s">
        <v>116</v>
      </c>
      <c r="M55" s="1170" t="s">
        <v>117</v>
      </c>
      <c r="N55" s="1171" t="s">
        <v>116</v>
      </c>
      <c r="O55" s="1172" t="s">
        <v>117</v>
      </c>
      <c r="P55" s="1303"/>
      <c r="Q55" s="1153"/>
      <c r="S55" s="275"/>
      <c r="T55" s="275"/>
      <c r="U55" s="410"/>
      <c r="V55" s="275"/>
      <c r="W55" s="410"/>
    </row>
    <row r="56" spans="1:26" ht="12.75" customHeight="1">
      <c r="A56" s="1141"/>
      <c r="B56" s="1304" t="s">
        <v>318</v>
      </c>
      <c r="C56" s="1174"/>
      <c r="D56" s="1175"/>
      <c r="E56" s="1176"/>
      <c r="F56" s="1177"/>
      <c r="G56" s="1174"/>
      <c r="H56" s="1175"/>
      <c r="I56" s="1176"/>
      <c r="J56" s="1177"/>
      <c r="L56" s="1174"/>
      <c r="M56" s="1175"/>
      <c r="N56" s="1176"/>
      <c r="O56" s="1177"/>
      <c r="P56" s="1182"/>
      <c r="Q56" s="1183"/>
      <c r="S56" s="419"/>
      <c r="T56" s="419"/>
      <c r="U56" s="420"/>
    </row>
    <row r="57" spans="1:26" ht="12.75" customHeight="1" thickBot="1">
      <c r="A57" s="1141"/>
      <c r="B57" s="1305" t="s">
        <v>319</v>
      </c>
      <c r="C57" s="1185">
        <f>'D Inc'!B24</f>
        <v>507.74572829884545</v>
      </c>
      <c r="D57" s="1186">
        <f>C57/C73*100</f>
        <v>4.6262877271764609</v>
      </c>
      <c r="E57" s="1187">
        <v>638</v>
      </c>
      <c r="F57" s="1188">
        <v>5</v>
      </c>
      <c r="G57" s="1185">
        <f>Bond!B24</f>
        <v>1201.7838730706803</v>
      </c>
      <c r="H57" s="1186">
        <f>G57/G73*100</f>
        <v>4.8755169705018941</v>
      </c>
      <c r="I57" s="1187">
        <v>710</v>
      </c>
      <c r="J57" s="1188">
        <v>3</v>
      </c>
      <c r="L57" s="1185">
        <f>'D Money'!B24</f>
        <v>18934.154362353438</v>
      </c>
      <c r="M57" s="1186">
        <f>L57/L73*100</f>
        <v>17.551841800537403</v>
      </c>
      <c r="N57" s="1187">
        <v>21479</v>
      </c>
      <c r="O57" s="1188">
        <v>19</v>
      </c>
      <c r="P57" s="1182"/>
      <c r="Q57" s="1183"/>
      <c r="S57" s="660"/>
      <c r="T57" s="660"/>
      <c r="U57" s="660"/>
      <c r="V57" s="909"/>
      <c r="W57" s="909"/>
    </row>
    <row r="58" spans="1:26" ht="12.75" customHeight="1">
      <c r="A58" s="1141"/>
      <c r="B58" s="1306"/>
      <c r="C58" s="1194"/>
      <c r="D58" s="1195"/>
      <c r="E58" s="1196"/>
      <c r="F58" s="1197"/>
      <c r="G58" s="1194" t="s">
        <v>2</v>
      </c>
      <c r="H58" s="1195" t="s">
        <v>2</v>
      </c>
      <c r="I58" s="1196"/>
      <c r="J58" s="1197"/>
      <c r="L58" s="1194" t="s">
        <v>2</v>
      </c>
      <c r="M58" s="1195" t="s">
        <v>2</v>
      </c>
      <c r="N58" s="1196"/>
      <c r="O58" s="1197"/>
      <c r="P58" s="1182"/>
      <c r="Q58" s="1183"/>
      <c r="S58" s="622" t="s">
        <v>93</v>
      </c>
      <c r="T58" s="630"/>
      <c r="U58" s="650"/>
      <c r="V58" s="651"/>
      <c r="W58" s="759"/>
    </row>
    <row r="59" spans="1:26" ht="12.75" customHeight="1">
      <c r="A59" s="1141"/>
      <c r="B59" s="1305" t="s">
        <v>320</v>
      </c>
      <c r="C59" s="1185">
        <f>'D Inc'!B25</f>
        <v>1535.7729428</v>
      </c>
      <c r="D59" s="1186">
        <f>C59/C73*100</f>
        <v>13.993081814414692</v>
      </c>
      <c r="E59" s="1187">
        <v>1777</v>
      </c>
      <c r="F59" s="1188">
        <v>15</v>
      </c>
      <c r="G59" s="1185">
        <f>Bond!B25</f>
        <v>1317.7979799899999</v>
      </c>
      <c r="H59" s="1186">
        <f>G59/G73*100</f>
        <v>5.3461745985307383</v>
      </c>
      <c r="I59" s="1187">
        <v>424</v>
      </c>
      <c r="J59" s="1188">
        <v>2</v>
      </c>
      <c r="L59" s="1185">
        <f>'D Money'!B25</f>
        <v>68152.441368605985</v>
      </c>
      <c r="M59" s="1186">
        <f>L59/L73*100</f>
        <v>63.176883758831373</v>
      </c>
      <c r="N59" s="1187">
        <v>75834</v>
      </c>
      <c r="O59" s="1188">
        <v>66</v>
      </c>
      <c r="P59" s="1182"/>
      <c r="Q59" s="1183"/>
      <c r="S59" s="619"/>
      <c r="T59" s="617">
        <f>'[1]FIX INT'!$C$85</f>
        <v>16328.5168018</v>
      </c>
      <c r="U59" s="599"/>
      <c r="V59" s="618">
        <v>13611</v>
      </c>
      <c r="W59" s="760"/>
    </row>
    <row r="60" spans="1:26" ht="12.75" customHeight="1">
      <c r="A60" s="1141"/>
      <c r="B60" s="1306"/>
      <c r="C60" s="1194"/>
      <c r="D60" s="1195"/>
      <c r="E60" s="1196"/>
      <c r="F60" s="1197"/>
      <c r="G60" s="1194"/>
      <c r="H60" s="1195"/>
      <c r="I60" s="1196"/>
      <c r="J60" s="1197"/>
      <c r="L60" s="1194"/>
      <c r="M60" s="1195"/>
      <c r="N60" s="1196"/>
      <c r="O60" s="1197"/>
      <c r="P60" s="1182"/>
      <c r="Q60" s="1183"/>
      <c r="S60" s="619" t="s">
        <v>94</v>
      </c>
      <c r="T60" s="617"/>
      <c r="U60" s="599"/>
      <c r="V60" s="618"/>
      <c r="W60" s="760"/>
    </row>
    <row r="61" spans="1:26" ht="12.75" customHeight="1">
      <c r="A61" s="1141"/>
      <c r="B61" s="1305" t="s">
        <v>321</v>
      </c>
      <c r="C61" s="1185">
        <f>'D Inc'!B26</f>
        <v>372.38454300000001</v>
      </c>
      <c r="D61" s="1186">
        <f>C61/C73*100</f>
        <v>3.3929542782034918</v>
      </c>
      <c r="E61" s="1187">
        <v>345</v>
      </c>
      <c r="F61" s="1188">
        <v>3</v>
      </c>
      <c r="G61" s="1185">
        <f>Bond!B26</f>
        <v>-1422.7897070000001</v>
      </c>
      <c r="H61" s="1186">
        <f>G61/G73*100</f>
        <v>-5.7721155337270389</v>
      </c>
      <c r="I61" s="1187">
        <v>178</v>
      </c>
      <c r="J61" s="1188">
        <v>1</v>
      </c>
      <c r="L61" s="1185">
        <f>'D Money'!B26</f>
        <v>9814.6117419405782</v>
      </c>
      <c r="M61" s="1186">
        <f>L61/L73*100</f>
        <v>9.0980832484787086</v>
      </c>
      <c r="N61" s="1187">
        <v>8371</v>
      </c>
      <c r="O61" s="1188">
        <v>7</v>
      </c>
      <c r="P61" s="1182"/>
      <c r="Q61" s="1183"/>
      <c r="S61" s="619"/>
      <c r="T61" s="617">
        <f>'[1]FIX INT'!$C$87</f>
        <v>11337.793</v>
      </c>
      <c r="U61" s="599"/>
      <c r="V61" s="618">
        <v>8945</v>
      </c>
      <c r="W61" s="760"/>
    </row>
    <row r="62" spans="1:26" ht="12.75" customHeight="1">
      <c r="A62" s="1141"/>
      <c r="B62" s="1306"/>
      <c r="C62" s="1194"/>
      <c r="D62" s="1195"/>
      <c r="E62" s="1196"/>
      <c r="F62" s="1197"/>
      <c r="G62" s="1194"/>
      <c r="H62" s="1195"/>
      <c r="I62" s="1196"/>
      <c r="J62" s="1197"/>
      <c r="L62" s="1194"/>
      <c r="M62" s="1195"/>
      <c r="N62" s="1196"/>
      <c r="O62" s="1197"/>
      <c r="P62" s="1182"/>
      <c r="Q62" s="1183"/>
      <c r="S62" s="661" t="s">
        <v>201</v>
      </c>
      <c r="T62" s="611"/>
      <c r="U62" s="605"/>
      <c r="V62" s="665"/>
      <c r="W62" s="761"/>
    </row>
    <row r="63" spans="1:26" ht="12.75" customHeight="1" thickBot="1">
      <c r="A63" s="1141"/>
      <c r="B63" s="1305" t="s">
        <v>322</v>
      </c>
      <c r="C63" s="1185">
        <f>'D Inc'!B27</f>
        <v>733.8449720000001</v>
      </c>
      <c r="D63" s="1186">
        <f>C63/C73*100</f>
        <v>6.6863742979942158</v>
      </c>
      <c r="E63" s="1187">
        <v>1158</v>
      </c>
      <c r="F63" s="1188">
        <v>10</v>
      </c>
      <c r="G63" s="1185">
        <f>Bond!B27</f>
        <v>1618.5</v>
      </c>
      <c r="H63" s="1186">
        <f>G63/G73*100</f>
        <v>6.5660926174645233</v>
      </c>
      <c r="I63" s="1187">
        <v>13</v>
      </c>
      <c r="J63" s="1188">
        <v>0</v>
      </c>
      <c r="L63" s="1185">
        <f>'D Money'!B27</f>
        <v>10974.390869000001</v>
      </c>
      <c r="M63" s="1186">
        <f>L63/L73*100</f>
        <v>10.173191192152519</v>
      </c>
      <c r="N63" s="1187">
        <v>9901</v>
      </c>
      <c r="O63" s="1188">
        <v>9</v>
      </c>
      <c r="P63" s="1182"/>
      <c r="Q63" s="1183"/>
      <c r="S63" s="624"/>
      <c r="T63" s="639">
        <f>T59-T61</f>
        <v>4990.7238018000007</v>
      </c>
      <c r="U63" s="669"/>
      <c r="V63" s="640">
        <v>4666</v>
      </c>
      <c r="W63" s="762"/>
    </row>
    <row r="64" spans="1:26" ht="12.75" customHeight="1">
      <c r="A64" s="1141"/>
      <c r="B64" s="1306"/>
      <c r="C64" s="1194"/>
      <c r="D64" s="1195"/>
      <c r="E64" s="1196"/>
      <c r="F64" s="1197"/>
      <c r="G64" s="1194" t="s">
        <v>2</v>
      </c>
      <c r="H64" s="1195" t="s">
        <v>2</v>
      </c>
      <c r="I64" s="1196"/>
      <c r="J64" s="1197"/>
      <c r="L64" s="1194" t="s">
        <v>2</v>
      </c>
      <c r="M64" s="1195" t="s">
        <v>2</v>
      </c>
      <c r="N64" s="1195"/>
      <c r="O64" s="1329"/>
      <c r="P64" s="1182"/>
      <c r="Q64" s="1183"/>
    </row>
    <row r="65" spans="1:30" ht="12.75" customHeight="1">
      <c r="A65" s="1141"/>
      <c r="B65" s="1305" t="s">
        <v>323</v>
      </c>
      <c r="C65" s="1185">
        <f>'D Inc'!B28</f>
        <v>4751.2130115299997</v>
      </c>
      <c r="D65" s="1186">
        <f>C65/C73*100</f>
        <v>43.290326672143337</v>
      </c>
      <c r="E65" s="1187">
        <v>4638</v>
      </c>
      <c r="F65" s="1188">
        <v>40</v>
      </c>
      <c r="G65" s="1185">
        <f>Bond!B28</f>
        <v>2674.2483687100002</v>
      </c>
      <c r="H65" s="1186">
        <f>G65/G73*100</f>
        <v>10.849158153261214</v>
      </c>
      <c r="I65" s="1187">
        <v>2476</v>
      </c>
      <c r="J65" s="1188">
        <v>11</v>
      </c>
      <c r="L65" s="1330"/>
      <c r="M65" s="1331"/>
      <c r="N65" s="1331"/>
      <c r="O65" s="1332"/>
      <c r="P65" s="1307"/>
      <c r="Q65" s="1232"/>
    </row>
    <row r="66" spans="1:30" ht="12.75" customHeight="1">
      <c r="A66" s="1141"/>
      <c r="B66" s="1306"/>
      <c r="C66" s="1194"/>
      <c r="D66" s="1195"/>
      <c r="E66" s="1196"/>
      <c r="F66" s="1197"/>
      <c r="G66" s="1194" t="s">
        <v>2</v>
      </c>
      <c r="H66" s="1195" t="s">
        <v>2</v>
      </c>
      <c r="I66" s="1196"/>
      <c r="J66" s="1197"/>
      <c r="L66" s="1330" t="s">
        <v>2</v>
      </c>
      <c r="M66" s="1331" t="s">
        <v>2</v>
      </c>
      <c r="N66" s="1331"/>
      <c r="O66" s="1332"/>
      <c r="P66" s="1307"/>
      <c r="Q66" s="1232"/>
    </row>
    <row r="67" spans="1:30" ht="12.75" customHeight="1">
      <c r="A67" s="1141"/>
      <c r="B67" s="1305" t="s">
        <v>324</v>
      </c>
      <c r="C67" s="1185">
        <f>'D Inc'!B29</f>
        <v>2822.4707648000003</v>
      </c>
      <c r="D67" s="1186">
        <f>C67/C73*100</f>
        <v>25.716734049652651</v>
      </c>
      <c r="E67" s="1187">
        <v>2796</v>
      </c>
      <c r="F67" s="1188">
        <v>24</v>
      </c>
      <c r="G67" s="1185">
        <f>Bond!B29</f>
        <v>7629.9794806599994</v>
      </c>
      <c r="H67" s="1186">
        <f>G67/G73*100</f>
        <v>30.954063601709862</v>
      </c>
      <c r="I67" s="1187">
        <v>6808</v>
      </c>
      <c r="J67" s="1188">
        <v>30</v>
      </c>
      <c r="L67" s="1330"/>
      <c r="M67" s="1331"/>
      <c r="N67" s="1331"/>
      <c r="O67" s="1332"/>
      <c r="P67" s="1307"/>
      <c r="Q67" s="1232"/>
    </row>
    <row r="68" spans="1:30" ht="12.75" customHeight="1">
      <c r="A68" s="1141"/>
      <c r="B68" s="1306"/>
      <c r="C68" s="1194"/>
      <c r="D68" s="1195"/>
      <c r="E68" s="1196"/>
      <c r="F68" s="1197"/>
      <c r="G68" s="1194" t="s">
        <v>2</v>
      </c>
      <c r="H68" s="1195" t="s">
        <v>2</v>
      </c>
      <c r="I68" s="1196"/>
      <c r="J68" s="1197"/>
      <c r="L68" s="1330" t="s">
        <v>2</v>
      </c>
      <c r="M68" s="1331" t="s">
        <v>2</v>
      </c>
      <c r="N68" s="1331"/>
      <c r="O68" s="1332"/>
      <c r="P68" s="1307"/>
      <c r="Q68" s="1232"/>
    </row>
    <row r="69" spans="1:30" ht="12.75" customHeight="1">
      <c r="A69" s="1141"/>
      <c r="B69" s="1305" t="s">
        <v>325</v>
      </c>
      <c r="C69" s="1185">
        <f>'D Inc'!B30</f>
        <v>124.28481500000001</v>
      </c>
      <c r="D69" s="1186">
        <f>C69/C73*100</f>
        <v>1.1324119185311607</v>
      </c>
      <c r="E69" s="1187">
        <v>233</v>
      </c>
      <c r="F69" s="1188">
        <v>2</v>
      </c>
      <c r="G69" s="1185">
        <f>Bond!B30</f>
        <v>7021.4389368100001</v>
      </c>
      <c r="H69" s="1186">
        <f>G69/G73*100</f>
        <v>28.485275481597832</v>
      </c>
      <c r="I69" s="1187">
        <v>6819</v>
      </c>
      <c r="J69" s="1188">
        <v>30</v>
      </c>
      <c r="L69" s="1330"/>
      <c r="M69" s="1331"/>
      <c r="N69" s="1331"/>
      <c r="O69" s="1332"/>
      <c r="P69" s="1307"/>
      <c r="Q69" s="1232"/>
    </row>
    <row r="70" spans="1:30" ht="12.75" customHeight="1">
      <c r="A70" s="1141"/>
      <c r="B70" s="1306"/>
      <c r="C70" s="1194"/>
      <c r="D70" s="1195"/>
      <c r="E70" s="1196"/>
      <c r="F70" s="1197"/>
      <c r="G70" s="1194" t="s">
        <v>2</v>
      </c>
      <c r="H70" s="1195" t="s">
        <v>2</v>
      </c>
      <c r="I70" s="1196"/>
      <c r="J70" s="1197"/>
      <c r="L70" s="1330" t="s">
        <v>2</v>
      </c>
      <c r="M70" s="1331" t="s">
        <v>2</v>
      </c>
      <c r="N70" s="1331"/>
      <c r="O70" s="1332"/>
      <c r="P70" s="1307"/>
      <c r="Q70" s="1232"/>
    </row>
    <row r="71" spans="1:30" ht="12.75" customHeight="1" thickBot="1">
      <c r="A71" s="1141"/>
      <c r="B71" s="1305" t="s">
        <v>326</v>
      </c>
      <c r="C71" s="1185">
        <f>'D Inc'!B31</f>
        <v>127.51343396</v>
      </c>
      <c r="D71" s="1186">
        <f>C71/C73*100</f>
        <v>1.1618292418839746</v>
      </c>
      <c r="E71" s="1187">
        <v>143</v>
      </c>
      <c r="F71" s="1188">
        <v>1</v>
      </c>
      <c r="G71" s="1325">
        <f>Bond!B31</f>
        <v>4608.4040038700005</v>
      </c>
      <c r="H71" s="1326">
        <f>G71/G73*100</f>
        <v>18.695834110660957</v>
      </c>
      <c r="I71" s="1327">
        <v>5054</v>
      </c>
      <c r="J71" s="1328">
        <v>22</v>
      </c>
      <c r="L71" s="1330"/>
      <c r="M71" s="1331"/>
      <c r="N71" s="1213"/>
      <c r="O71" s="1332"/>
      <c r="P71" s="1307"/>
      <c r="Q71" s="1232"/>
    </row>
    <row r="72" spans="1:30" ht="12.75" customHeight="1">
      <c r="A72" s="1141"/>
      <c r="B72" s="1304"/>
      <c r="C72" s="1174"/>
      <c r="D72" s="1175"/>
      <c r="E72" s="1176"/>
      <c r="F72" s="1177"/>
      <c r="G72" s="1174"/>
      <c r="H72" s="1175"/>
      <c r="I72" s="1176"/>
      <c r="J72" s="1177"/>
      <c r="K72" s="1318"/>
      <c r="L72" s="1174"/>
      <c r="M72" s="1175"/>
      <c r="N72" s="1176"/>
      <c r="O72" s="1177"/>
      <c r="P72" s="1182"/>
      <c r="Q72" s="1183"/>
    </row>
    <row r="73" spans="1:30" ht="12.75" customHeight="1" thickBot="1">
      <c r="A73" s="1141"/>
      <c r="B73" s="1302" t="s">
        <v>91</v>
      </c>
      <c r="C73" s="1253">
        <f>SUM(C57:C71)</f>
        <v>10975.230211388847</v>
      </c>
      <c r="D73" s="1254">
        <f>SUM(D57:D71)</f>
        <v>100</v>
      </c>
      <c r="E73" s="1255">
        <v>11728</v>
      </c>
      <c r="F73" s="1256">
        <v>100</v>
      </c>
      <c r="G73" s="1253">
        <f>SUM(G57:G71)</f>
        <v>24649.362936110683</v>
      </c>
      <c r="H73" s="1254">
        <f>SUM(H57:H71)</f>
        <v>99.999999999999986</v>
      </c>
      <c r="I73" s="1255">
        <v>22482</v>
      </c>
      <c r="J73" s="1256">
        <v>100</v>
      </c>
      <c r="K73" s="1319"/>
      <c r="L73" s="1253">
        <f>SUM(L57:L63)</f>
        <v>107875.5983419</v>
      </c>
      <c r="M73" s="1254">
        <f>SUM(M57:M71)</f>
        <v>99.999999999999986</v>
      </c>
      <c r="N73" s="1255">
        <v>115585</v>
      </c>
      <c r="O73" s="1256">
        <v>100</v>
      </c>
      <c r="P73" s="1210"/>
      <c r="Q73" s="1211"/>
    </row>
    <row r="74" spans="1:30" ht="12.75" customHeight="1">
      <c r="A74" s="1146"/>
      <c r="B74" s="1146"/>
      <c r="C74" s="1146"/>
      <c r="D74" s="1146"/>
      <c r="E74" s="1146"/>
      <c r="F74" s="1146"/>
      <c r="G74" s="1276"/>
      <c r="H74" s="1276"/>
      <c r="I74" s="1276"/>
      <c r="J74" s="1276"/>
      <c r="K74" s="1276"/>
      <c r="L74" s="1333"/>
      <c r="M74" s="1318"/>
      <c r="N74" s="1318"/>
      <c r="O74" s="1318"/>
      <c r="R74" s="694"/>
      <c r="X74" s="694"/>
      <c r="Y74" s="694"/>
      <c r="Z74" s="694"/>
      <c r="AA74" s="694"/>
      <c r="AB74" s="694"/>
      <c r="AC74" s="694"/>
      <c r="AD74" s="694"/>
    </row>
  </sheetData>
  <phoneticPr fontId="0" type="noConversion"/>
  <pageMargins left="0.75" right="0.75" top="1" bottom="1" header="0.5" footer="0.5"/>
  <pageSetup paperSize="9" scale="49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87"/>
  <sheetViews>
    <sheetView workbookViewId="0" xr3:uid="{65FA3815-DCC1-5481-872F-D2879ED395ED}">
      <pane xSplit="1" ySplit="5" topLeftCell="F6" activePane="bottomRight" state="frozen"/>
      <selection activeCell="C23" sqref="C23"/>
      <selection pane="bottomLeft" activeCell="C23" sqref="C23"/>
      <selection pane="topRight" activeCell="C23" sqref="C23"/>
      <selection pane="bottomRight" activeCell="C23" sqref="C23"/>
    </sheetView>
  </sheetViews>
  <sheetFormatPr defaultRowHeight="12.75" customHeight="1"/>
  <cols>
    <col min="1" max="1" width="33" style="392" customWidth="1"/>
    <col min="2" max="2" width="11.140625" style="392" customWidth="1"/>
    <col min="3" max="3" width="6.5703125" style="392" customWidth="1"/>
    <col min="4" max="4" width="9.7109375" style="392" customWidth="1"/>
    <col min="5" max="5" width="4.5703125" style="392" customWidth="1"/>
    <col min="6" max="6" width="10.140625" style="392" customWidth="1"/>
    <col min="7" max="7" width="5" style="392" bestFit="1" customWidth="1"/>
    <col min="8" max="8" width="9.7109375" style="392" customWidth="1"/>
    <col min="9" max="9" width="4.5703125" style="392" customWidth="1"/>
    <col min="10" max="11" width="9.140625" style="392"/>
    <col min="12" max="12" width="40" style="275" customWidth="1"/>
    <col min="13" max="13" width="11.7109375" style="275" customWidth="1"/>
    <col min="14" max="14" width="5.28515625" style="410" customWidth="1"/>
    <col min="15" max="15" width="11.7109375" style="275" customWidth="1"/>
    <col min="16" max="16" width="6.7109375" style="275" customWidth="1"/>
    <col min="17" max="16384" width="9.140625" style="392"/>
  </cols>
  <sheetData>
    <row r="1" spans="1:16" ht="12.75" customHeight="1">
      <c r="A1" s="326" t="s">
        <v>327</v>
      </c>
      <c r="L1" s="326" t="s">
        <v>328</v>
      </c>
      <c r="O1" s="529" t="str">
        <f>Summary!V1</f>
        <v>QUARTER ENDED 31 MARCH 2006</v>
      </c>
    </row>
    <row r="2" spans="1:16" ht="12.75" customHeight="1" thickBot="1">
      <c r="A2" s="596" t="s">
        <v>113</v>
      </c>
      <c r="L2" s="419"/>
    </row>
    <row r="3" spans="1:16" ht="12.75" customHeight="1">
      <c r="A3" s="327"/>
      <c r="B3" s="330" t="s">
        <v>287</v>
      </c>
      <c r="C3" s="318"/>
      <c r="D3" s="318"/>
      <c r="E3" s="955"/>
      <c r="F3" s="494" t="s">
        <v>329</v>
      </c>
      <c r="G3" s="722"/>
      <c r="H3" s="989"/>
      <c r="I3" s="990"/>
      <c r="L3" s="323"/>
      <c r="M3" s="325" t="s">
        <v>330</v>
      </c>
      <c r="N3" s="325"/>
      <c r="O3" s="324"/>
      <c r="P3" s="956"/>
    </row>
    <row r="4" spans="1:16" ht="12.75" customHeight="1">
      <c r="A4" s="313"/>
      <c r="B4" s="957" t="str">
        <f>Summary!C6</f>
        <v>31/03/2006</v>
      </c>
      <c r="C4" s="958"/>
      <c r="D4" s="959" t="str">
        <f>Summary!E6</f>
        <v>31/12/2005</v>
      </c>
      <c r="E4" s="960"/>
      <c r="F4" s="991" t="str">
        <f>Summary!O6</f>
        <v>31/03/2006</v>
      </c>
      <c r="G4" s="992"/>
      <c r="H4" s="993" t="str">
        <f>Summary!Q6</f>
        <v>31/12/2005</v>
      </c>
      <c r="I4" s="994"/>
      <c r="L4" s="314"/>
      <c r="M4" s="1004" t="str">
        <f>Summary!C6</f>
        <v>31/03/2006</v>
      </c>
      <c r="N4" s="781"/>
      <c r="O4" s="1005" t="str">
        <f>Summary!E6</f>
        <v>31/12/2005</v>
      </c>
      <c r="P4" s="995"/>
    </row>
    <row r="5" spans="1:16" ht="12.75" customHeight="1">
      <c r="A5" s="313"/>
      <c r="B5" s="415" t="s">
        <v>116</v>
      </c>
      <c r="C5" s="767" t="s">
        <v>117</v>
      </c>
      <c r="D5" s="979" t="s">
        <v>116</v>
      </c>
      <c r="E5" s="980" t="s">
        <v>117</v>
      </c>
      <c r="F5" s="415" t="s">
        <v>116</v>
      </c>
      <c r="G5" s="767" t="s">
        <v>117</v>
      </c>
      <c r="H5" s="979" t="s">
        <v>116</v>
      </c>
      <c r="I5" s="1013" t="s">
        <v>117</v>
      </c>
      <c r="L5" s="1000"/>
      <c r="M5" s="767" t="s">
        <v>116</v>
      </c>
      <c r="N5" s="416" t="s">
        <v>117</v>
      </c>
      <c r="O5" s="768" t="s">
        <v>116</v>
      </c>
      <c r="P5" s="961" t="s">
        <v>117</v>
      </c>
    </row>
    <row r="6" spans="1:16" ht="12.75" customHeight="1">
      <c r="A6" s="279" t="s">
        <v>118</v>
      </c>
      <c r="B6" s="745"/>
      <c r="C6" s="745"/>
      <c r="D6" s="981"/>
      <c r="E6" s="981"/>
      <c r="F6" s="745"/>
      <c r="G6" s="745"/>
      <c r="H6" s="981"/>
      <c r="I6" s="1014"/>
      <c r="L6" s="178" t="s">
        <v>118</v>
      </c>
      <c r="M6" s="745"/>
      <c r="N6" s="395"/>
      <c r="O6" s="765"/>
      <c r="P6" s="962"/>
    </row>
    <row r="7" spans="1:16" ht="12.75" customHeight="1">
      <c r="A7" s="279" t="s">
        <v>210</v>
      </c>
      <c r="B7" s="745">
        <f>'WW gen'!B7</f>
        <v>262.89999999999998</v>
      </c>
      <c r="C7" s="395">
        <f t="shared" ref="C7:C13" si="0">B7/B$13*100</f>
        <v>81.327723813648461</v>
      </c>
      <c r="D7" s="981">
        <v>249.1</v>
      </c>
      <c r="E7" s="982">
        <v>78</v>
      </c>
      <c r="F7" s="745">
        <f>WWtech!B7</f>
        <v>183.89999999999998</v>
      </c>
      <c r="G7" s="395">
        <f t="shared" ref="G7:G13" si="1">F7/F$13*100</f>
        <v>82.098214285714292</v>
      </c>
      <c r="H7" s="981">
        <v>169</v>
      </c>
      <c r="I7" s="1015">
        <v>77</v>
      </c>
      <c r="L7" s="338" t="s">
        <v>121</v>
      </c>
      <c r="M7" s="745">
        <f>WWflex!B7</f>
        <v>2784.8355071800001</v>
      </c>
      <c r="N7" s="395">
        <f>M7/M$10*100</f>
        <v>66.692139281384442</v>
      </c>
      <c r="O7" s="765">
        <v>1176.5</v>
      </c>
      <c r="P7" s="752">
        <v>41</v>
      </c>
    </row>
    <row r="8" spans="1:16" ht="12.75" customHeight="1">
      <c r="A8" s="320" t="s">
        <v>211</v>
      </c>
      <c r="B8" s="745">
        <f>'WW gen'!B8</f>
        <v>7.66</v>
      </c>
      <c r="C8" s="395">
        <f t="shared" si="0"/>
        <v>2.3696096021778135</v>
      </c>
      <c r="D8" s="981">
        <v>18.899999999999999</v>
      </c>
      <c r="E8" s="982">
        <v>6</v>
      </c>
      <c r="F8" s="745">
        <f>WWtech!B8</f>
        <v>1.4</v>
      </c>
      <c r="G8" s="395">
        <f t="shared" si="1"/>
        <v>0.625</v>
      </c>
      <c r="H8" s="981">
        <v>2.8</v>
      </c>
      <c r="I8" s="1015">
        <v>1</v>
      </c>
      <c r="L8" s="338" t="s">
        <v>122</v>
      </c>
      <c r="M8" s="745">
        <f>WWflex!B8</f>
        <v>1390.8222797599997</v>
      </c>
      <c r="N8" s="395">
        <f>M8/M$10*100</f>
        <v>33.307860718615551</v>
      </c>
      <c r="O8" s="765">
        <v>1675.6</v>
      </c>
      <c r="P8" s="752">
        <v>59</v>
      </c>
    </row>
    <row r="9" spans="1:16" ht="12.75" customHeight="1" thickBot="1">
      <c r="A9" s="314" t="s">
        <v>212</v>
      </c>
      <c r="B9" s="745">
        <f>'WW gen'!B9</f>
        <v>0.2</v>
      </c>
      <c r="C9" s="395">
        <f t="shared" si="0"/>
        <v>6.1869702406731432E-2</v>
      </c>
      <c r="D9" s="981">
        <v>0.1</v>
      </c>
      <c r="E9" s="982">
        <v>0</v>
      </c>
      <c r="F9" s="745">
        <f>WWtech!B9</f>
        <v>0</v>
      </c>
      <c r="G9" s="395">
        <f t="shared" si="1"/>
        <v>0</v>
      </c>
      <c r="H9" s="981">
        <v>0</v>
      </c>
      <c r="I9" s="1015">
        <v>0</v>
      </c>
      <c r="L9" s="339" t="s">
        <v>125</v>
      </c>
      <c r="M9" s="745">
        <f>WWflex!B9</f>
        <v>0</v>
      </c>
      <c r="N9" s="395">
        <f>M9/M$10*100</f>
        <v>0</v>
      </c>
      <c r="O9" s="765">
        <v>9.6999999999999993</v>
      </c>
      <c r="P9" s="752">
        <v>0</v>
      </c>
    </row>
    <row r="10" spans="1:16" ht="12.75" customHeight="1" thickBot="1">
      <c r="A10" s="988" t="s">
        <v>213</v>
      </c>
      <c r="B10" s="745">
        <f>'WW gen'!B10</f>
        <v>0</v>
      </c>
      <c r="C10" s="395">
        <f t="shared" si="0"/>
        <v>0</v>
      </c>
      <c r="D10" s="981">
        <v>0</v>
      </c>
      <c r="E10" s="982">
        <v>0</v>
      </c>
      <c r="F10" s="745">
        <f>WWtech!B10</f>
        <v>0</v>
      </c>
      <c r="G10" s="395">
        <f t="shared" si="1"/>
        <v>0</v>
      </c>
      <c r="H10" s="981">
        <v>0</v>
      </c>
      <c r="I10" s="1015">
        <v>0</v>
      </c>
      <c r="L10" s="1010" t="s">
        <v>127</v>
      </c>
      <c r="M10" s="743">
        <f>SUM(M7:M9)</f>
        <v>4175.6577869399998</v>
      </c>
      <c r="N10" s="276">
        <f>SUM(N7:N9)</f>
        <v>100</v>
      </c>
      <c r="O10" s="1001">
        <v>2861.8</v>
      </c>
      <c r="P10" s="753">
        <v>100</v>
      </c>
    </row>
    <row r="11" spans="1:16" ht="12.75" customHeight="1">
      <c r="A11" s="321" t="s">
        <v>214</v>
      </c>
      <c r="B11" s="745">
        <f>'WW gen'!B11</f>
        <v>48.6</v>
      </c>
      <c r="C11" s="395">
        <f t="shared" si="0"/>
        <v>15.034337684835736</v>
      </c>
      <c r="D11" s="981">
        <v>52.4</v>
      </c>
      <c r="E11" s="982">
        <v>16</v>
      </c>
      <c r="F11" s="745">
        <f>WWtech!B11</f>
        <v>10.1</v>
      </c>
      <c r="G11" s="395">
        <f t="shared" si="1"/>
        <v>4.5089285714285721</v>
      </c>
      <c r="H11" s="981">
        <v>39.799999999999997</v>
      </c>
      <c r="I11" s="1015">
        <v>18</v>
      </c>
      <c r="L11" s="312" t="s">
        <v>129</v>
      </c>
      <c r="M11" s="745"/>
      <c r="N11" s="395"/>
      <c r="O11" s="765"/>
      <c r="P11" s="962"/>
    </row>
    <row r="12" spans="1:16" ht="12.75" customHeight="1" thickBot="1">
      <c r="A12" s="322" t="s">
        <v>331</v>
      </c>
      <c r="B12" s="745">
        <f>'WW gen'!B12</f>
        <v>3.9</v>
      </c>
      <c r="C12" s="395">
        <f t="shared" si="0"/>
        <v>1.2064591969312628</v>
      </c>
      <c r="D12" s="981">
        <v>0.1</v>
      </c>
      <c r="E12" s="982">
        <v>0</v>
      </c>
      <c r="F12" s="745">
        <f>WWtech!B12</f>
        <v>28.6</v>
      </c>
      <c r="G12" s="395">
        <f t="shared" si="1"/>
        <v>12.767857142857144</v>
      </c>
      <c r="H12" s="981">
        <v>8.6</v>
      </c>
      <c r="I12" s="1015">
        <v>4</v>
      </c>
      <c r="L12" s="314" t="s">
        <v>131</v>
      </c>
      <c r="M12" s="1011">
        <f>WWflex!B12</f>
        <v>7.6369999999999996</v>
      </c>
      <c r="N12" s="396">
        <f t="shared" ref="N12:N24" si="2">M12/M$27*100</f>
        <v>0.85168406081086634</v>
      </c>
      <c r="O12" s="1012" t="s">
        <v>132</v>
      </c>
      <c r="P12" s="754"/>
    </row>
    <row r="13" spans="1:16" ht="12.75" customHeight="1" thickBot="1">
      <c r="A13" s="742" t="s">
        <v>127</v>
      </c>
      <c r="B13" s="743">
        <f>SUM(B7:B12)</f>
        <v>323.26</v>
      </c>
      <c r="C13" s="276">
        <f t="shared" si="0"/>
        <v>100</v>
      </c>
      <c r="D13" s="983">
        <v>320.60000000000002</v>
      </c>
      <c r="E13" s="984">
        <v>100</v>
      </c>
      <c r="F13" s="743">
        <f>WWtech!B13</f>
        <v>223.99999999999997</v>
      </c>
      <c r="G13" s="276">
        <f t="shared" si="1"/>
        <v>100</v>
      </c>
      <c r="H13" s="983">
        <v>220.2</v>
      </c>
      <c r="I13" s="1016">
        <v>100</v>
      </c>
      <c r="J13" s="963"/>
      <c r="L13" s="314" t="s">
        <v>134</v>
      </c>
      <c r="M13" s="1011">
        <f>WWflex!B13</f>
        <v>80.665999999999997</v>
      </c>
      <c r="N13" s="396">
        <f t="shared" si="2"/>
        <v>8.9959338024576851</v>
      </c>
      <c r="O13" s="1012">
        <v>60.3</v>
      </c>
      <c r="P13" s="754">
        <v>5</v>
      </c>
    </row>
    <row r="14" spans="1:16" ht="12.75" customHeight="1">
      <c r="A14" s="279" t="s">
        <v>215</v>
      </c>
      <c r="B14" s="745"/>
      <c r="C14" s="395"/>
      <c r="D14" s="981"/>
      <c r="E14" s="982"/>
      <c r="F14" s="745"/>
      <c r="G14" s="395"/>
      <c r="H14" s="981"/>
      <c r="I14" s="1015"/>
      <c r="L14" s="314" t="s">
        <v>135</v>
      </c>
      <c r="M14" s="1011">
        <f>WWflex!B14</f>
        <v>66.007000000000005</v>
      </c>
      <c r="N14" s="396">
        <f t="shared" si="2"/>
        <v>7.3611509495800531</v>
      </c>
      <c r="O14" s="1012">
        <f>6.1+59.4</f>
        <v>65.5</v>
      </c>
      <c r="P14" s="754">
        <v>6</v>
      </c>
    </row>
    <row r="15" spans="1:16" ht="12.75" customHeight="1">
      <c r="A15" s="313" t="s">
        <v>216</v>
      </c>
      <c r="B15" s="745">
        <f>'WW gen'!B15</f>
        <v>0</v>
      </c>
      <c r="C15" s="395">
        <f t="shared" ref="C15:C46" si="3">B15/$B$76*100</f>
        <v>0</v>
      </c>
      <c r="D15" s="1121" t="s">
        <v>132</v>
      </c>
      <c r="E15" s="982"/>
      <c r="F15" s="745">
        <f>WWtech!B15</f>
        <v>0</v>
      </c>
      <c r="G15" s="395">
        <f t="shared" ref="G15:G46" si="4">F15/$B$76*100</f>
        <v>0</v>
      </c>
      <c r="H15" s="1121" t="s">
        <v>132</v>
      </c>
      <c r="I15" s="1015"/>
      <c r="L15" s="314" t="s">
        <v>136</v>
      </c>
      <c r="M15" s="1011">
        <f>WWflex!B15</f>
        <v>29.919</v>
      </c>
      <c r="N15" s="396">
        <f t="shared" si="2"/>
        <v>3.3365896838287696</v>
      </c>
      <c r="O15" s="1012">
        <f>250.1+40.1</f>
        <v>290.2</v>
      </c>
      <c r="P15" s="754">
        <v>24</v>
      </c>
    </row>
    <row r="16" spans="1:16" ht="12.75" customHeight="1">
      <c r="A16" s="313" t="s">
        <v>217</v>
      </c>
      <c r="B16" s="745">
        <f>'WW gen'!B16</f>
        <v>0</v>
      </c>
      <c r="C16" s="395">
        <f t="shared" si="3"/>
        <v>0</v>
      </c>
      <c r="D16" s="1121" t="s">
        <v>132</v>
      </c>
      <c r="E16" s="982"/>
      <c r="F16" s="745">
        <f>WWtech!B16</f>
        <v>0</v>
      </c>
      <c r="G16" s="395">
        <f t="shared" si="4"/>
        <v>0</v>
      </c>
      <c r="H16" s="1121" t="s">
        <v>132</v>
      </c>
      <c r="I16" s="1015"/>
      <c r="L16" s="314" t="s">
        <v>140</v>
      </c>
      <c r="M16" s="1011">
        <f>WWflex!B16</f>
        <v>199.16293024999999</v>
      </c>
      <c r="N16" s="396">
        <f t="shared" si="2"/>
        <v>22.210801780582866</v>
      </c>
      <c r="O16" s="1012">
        <f>277.3</f>
        <v>277.3</v>
      </c>
      <c r="P16" s="754">
        <v>23</v>
      </c>
    </row>
    <row r="17" spans="1:16" ht="12.75" customHeight="1">
      <c r="A17" s="313" t="s">
        <v>218</v>
      </c>
      <c r="B17" s="745">
        <f>'WW gen'!B17</f>
        <v>0</v>
      </c>
      <c r="C17" s="395">
        <f t="shared" si="3"/>
        <v>0</v>
      </c>
      <c r="D17" s="1121" t="s">
        <v>132</v>
      </c>
      <c r="E17" s="982"/>
      <c r="F17" s="745">
        <f>WWtech!B17</f>
        <v>0</v>
      </c>
      <c r="G17" s="395">
        <f t="shared" si="4"/>
        <v>0</v>
      </c>
      <c r="H17" s="1121" t="s">
        <v>132</v>
      </c>
      <c r="I17" s="1015"/>
      <c r="L17" s="314" t="s">
        <v>142</v>
      </c>
      <c r="M17" s="1011">
        <f>WWflex!B17</f>
        <v>0.89999959999999979</v>
      </c>
      <c r="N17" s="396">
        <f t="shared" si="2"/>
        <v>0.10036864135866902</v>
      </c>
      <c r="O17" s="1012" t="s">
        <v>132</v>
      </c>
      <c r="P17" s="754"/>
    </row>
    <row r="18" spans="1:16" ht="12.75" customHeight="1">
      <c r="A18" s="313" t="s">
        <v>219</v>
      </c>
      <c r="B18" s="745">
        <f>'WW gen'!B18</f>
        <v>0</v>
      </c>
      <c r="C18" s="395">
        <f t="shared" si="3"/>
        <v>0</v>
      </c>
      <c r="D18" s="1121" t="s">
        <v>132</v>
      </c>
      <c r="E18" s="982"/>
      <c r="F18" s="745">
        <f>WWtech!B18</f>
        <v>0</v>
      </c>
      <c r="G18" s="395">
        <f t="shared" si="4"/>
        <v>0</v>
      </c>
      <c r="H18" s="1121" t="s">
        <v>132</v>
      </c>
      <c r="I18" s="1015"/>
      <c r="L18" s="314" t="s">
        <v>144</v>
      </c>
      <c r="M18" s="1011">
        <f>WWflex!B18</f>
        <v>70.664000000000001</v>
      </c>
      <c r="N18" s="396">
        <f t="shared" si="2"/>
        <v>7.8805031390780504</v>
      </c>
      <c r="O18" s="1012">
        <f>48+33.3</f>
        <v>81.3</v>
      </c>
      <c r="P18" s="754">
        <f>4+3</f>
        <v>7</v>
      </c>
    </row>
    <row r="19" spans="1:16" ht="12.75" customHeight="1">
      <c r="A19" s="313" t="s">
        <v>220</v>
      </c>
      <c r="B19" s="745">
        <f>'WW gen'!B19</f>
        <v>0</v>
      </c>
      <c r="C19" s="395">
        <f t="shared" si="3"/>
        <v>0</v>
      </c>
      <c r="D19" s="1121" t="s">
        <v>132</v>
      </c>
      <c r="E19" s="982"/>
      <c r="F19" s="745">
        <f>WWtech!B19</f>
        <v>0</v>
      </c>
      <c r="G19" s="395">
        <f t="shared" si="4"/>
        <v>0</v>
      </c>
      <c r="H19" s="1121" t="s">
        <v>132</v>
      </c>
      <c r="I19" s="1015"/>
      <c r="L19" s="314" t="s">
        <v>146</v>
      </c>
      <c r="M19" s="1011">
        <f>WWflex!B19</f>
        <v>10.5</v>
      </c>
      <c r="N19" s="396">
        <f t="shared" si="2"/>
        <v>1.1709680029480289</v>
      </c>
      <c r="O19" s="1012" t="s">
        <v>132</v>
      </c>
      <c r="P19" s="754"/>
    </row>
    <row r="20" spans="1:16" ht="12.75" customHeight="1">
      <c r="A20" s="313" t="s">
        <v>221</v>
      </c>
      <c r="B20" s="745">
        <f>'WW gen'!B20</f>
        <v>0</v>
      </c>
      <c r="C20" s="395">
        <f t="shared" si="3"/>
        <v>0</v>
      </c>
      <c r="D20" s="1121" t="s">
        <v>132</v>
      </c>
      <c r="E20" s="982"/>
      <c r="F20" s="745">
        <f>WWtech!B20</f>
        <v>0</v>
      </c>
      <c r="G20" s="395">
        <f t="shared" si="4"/>
        <v>0</v>
      </c>
      <c r="H20" s="1121" t="s">
        <v>132</v>
      </c>
      <c r="I20" s="1015"/>
      <c r="L20" s="314" t="s">
        <v>148</v>
      </c>
      <c r="M20" s="1011">
        <f>WWflex!B20</f>
        <v>25.445685000000001</v>
      </c>
      <c r="N20" s="396">
        <f t="shared" si="2"/>
        <v>2.837722185532821</v>
      </c>
      <c r="O20" s="1012" t="s">
        <v>132</v>
      </c>
      <c r="P20" s="754"/>
    </row>
    <row r="21" spans="1:16" ht="12.75" customHeight="1" thickBot="1">
      <c r="A21" s="313" t="s">
        <v>222</v>
      </c>
      <c r="B21" s="745">
        <f>'WW gen'!B21</f>
        <v>0</v>
      </c>
      <c r="C21" s="395">
        <f t="shared" si="3"/>
        <v>0</v>
      </c>
      <c r="D21" s="1121" t="s">
        <v>132</v>
      </c>
      <c r="E21" s="982"/>
      <c r="F21" s="745">
        <f>WWtech!B21</f>
        <v>0</v>
      </c>
      <c r="G21" s="395">
        <f t="shared" si="4"/>
        <v>0</v>
      </c>
      <c r="H21" s="1121" t="s">
        <v>132</v>
      </c>
      <c r="I21" s="1015"/>
      <c r="L21" s="314" t="s">
        <v>150</v>
      </c>
      <c r="M21" s="1011">
        <f>WWflex!B21</f>
        <v>1.5309999999999999</v>
      </c>
      <c r="N21" s="396">
        <f t="shared" si="2"/>
        <v>0.17073828690604118</v>
      </c>
      <c r="O21" s="1012">
        <v>3.1</v>
      </c>
      <c r="P21" s="754">
        <v>0</v>
      </c>
    </row>
    <row r="22" spans="1:16" ht="12.75" customHeight="1" thickBot="1">
      <c r="A22" s="952" t="s">
        <v>223</v>
      </c>
      <c r="B22" s="743">
        <f>'WW gen'!B22</f>
        <v>0</v>
      </c>
      <c r="C22" s="276">
        <f t="shared" si="3"/>
        <v>0</v>
      </c>
      <c r="D22" s="983">
        <v>0</v>
      </c>
      <c r="E22" s="984">
        <v>0</v>
      </c>
      <c r="F22" s="743">
        <f>WWtech!B22</f>
        <v>0</v>
      </c>
      <c r="G22" s="276">
        <f t="shared" si="4"/>
        <v>0</v>
      </c>
      <c r="H22" s="983">
        <v>0</v>
      </c>
      <c r="I22" s="1016">
        <v>0</v>
      </c>
      <c r="L22" s="314" t="s">
        <v>152</v>
      </c>
      <c r="M22" s="1011">
        <f>WWflex!B22</f>
        <v>0</v>
      </c>
      <c r="N22" s="396">
        <f t="shared" si="2"/>
        <v>0</v>
      </c>
      <c r="O22" s="1012">
        <v>0</v>
      </c>
      <c r="P22" s="754">
        <v>0</v>
      </c>
    </row>
    <row r="23" spans="1:16" ht="12.75" customHeight="1">
      <c r="A23" s="313" t="s">
        <v>143</v>
      </c>
      <c r="B23" s="745">
        <f>'WW gen'!B23</f>
        <v>1.2</v>
      </c>
      <c r="C23" s="395">
        <f t="shared" si="3"/>
        <v>1.2888674077654261</v>
      </c>
      <c r="D23" s="981">
        <v>0.9</v>
      </c>
      <c r="E23" s="982">
        <v>0</v>
      </c>
      <c r="F23" s="745">
        <f>WWtech!B23</f>
        <v>0</v>
      </c>
      <c r="G23" s="395">
        <f t="shared" si="4"/>
        <v>0</v>
      </c>
      <c r="H23" s="981">
        <v>0</v>
      </c>
      <c r="I23" s="1015">
        <v>0</v>
      </c>
      <c r="L23" s="314" t="s">
        <v>154</v>
      </c>
      <c r="M23" s="1011">
        <f>WWflex!B23</f>
        <v>0</v>
      </c>
      <c r="N23" s="396">
        <f t="shared" si="2"/>
        <v>0</v>
      </c>
      <c r="O23" s="1012">
        <v>0</v>
      </c>
      <c r="P23" s="754"/>
    </row>
    <row r="24" spans="1:16" ht="12.75" customHeight="1" thickBot="1">
      <c r="A24" s="313" t="s">
        <v>145</v>
      </c>
      <c r="B24" s="745">
        <f>'WW gen'!B24</f>
        <v>0</v>
      </c>
      <c r="C24" s="395">
        <f t="shared" si="3"/>
        <v>0</v>
      </c>
      <c r="D24" s="981">
        <f>52.8+12.4</f>
        <v>65.2</v>
      </c>
      <c r="E24" s="982">
        <f>5+21</f>
        <v>26</v>
      </c>
      <c r="F24" s="745">
        <f>WWtech!B24</f>
        <v>0</v>
      </c>
      <c r="G24" s="395">
        <f t="shared" si="4"/>
        <v>0</v>
      </c>
      <c r="H24" s="981">
        <v>0</v>
      </c>
      <c r="I24" s="1015">
        <v>0</v>
      </c>
      <c r="L24" s="314" t="s">
        <v>156</v>
      </c>
      <c r="M24" s="1011">
        <f>WWflex!B24</f>
        <v>10.93317515</v>
      </c>
      <c r="N24" s="396">
        <f t="shared" si="2"/>
        <v>1.2192760258358588</v>
      </c>
      <c r="O24" s="1012">
        <v>42.3</v>
      </c>
      <c r="P24" s="754">
        <v>4</v>
      </c>
    </row>
    <row r="25" spans="1:16" ht="12.75" customHeight="1" thickBot="1">
      <c r="A25" s="313" t="s">
        <v>147</v>
      </c>
      <c r="B25" s="745">
        <f>'WW gen'!B25</f>
        <v>7.9</v>
      </c>
      <c r="C25" s="395">
        <f t="shared" si="3"/>
        <v>8.4850437677890547</v>
      </c>
      <c r="D25" s="981">
        <f>0+6.4+12+0+3.6</f>
        <v>22</v>
      </c>
      <c r="E25" s="982">
        <f>0+3+5+0+1</f>
        <v>9</v>
      </c>
      <c r="F25" s="745">
        <f>WWtech!B25</f>
        <v>0</v>
      </c>
      <c r="G25" s="395">
        <f t="shared" si="4"/>
        <v>0</v>
      </c>
      <c r="H25" s="981">
        <v>0</v>
      </c>
      <c r="I25" s="1015">
        <v>0</v>
      </c>
      <c r="L25" s="742" t="s">
        <v>159</v>
      </c>
      <c r="M25" s="743">
        <f>SUM(M12:M24)</f>
        <v>503.36579</v>
      </c>
      <c r="N25" s="276">
        <f>SUM(N12:N24)</f>
        <v>56.13573655891971</v>
      </c>
      <c r="O25" s="1001">
        <v>820</v>
      </c>
      <c r="P25" s="755">
        <v>68</v>
      </c>
    </row>
    <row r="26" spans="1:16" ht="12.75" customHeight="1" thickBot="1">
      <c r="A26" s="313" t="s">
        <v>149</v>
      </c>
      <c r="B26" s="745">
        <f>'WW gen'!B26</f>
        <v>0</v>
      </c>
      <c r="C26" s="395">
        <f t="shared" si="3"/>
        <v>0</v>
      </c>
      <c r="D26" s="981">
        <v>5.5</v>
      </c>
      <c r="E26" s="982">
        <v>2</v>
      </c>
      <c r="F26" s="745">
        <f>WWtech!B26</f>
        <v>0</v>
      </c>
      <c r="G26" s="395">
        <f t="shared" si="4"/>
        <v>0</v>
      </c>
      <c r="H26" s="981">
        <v>0</v>
      </c>
      <c r="I26" s="1015">
        <v>0</v>
      </c>
      <c r="L26" s="742" t="s">
        <v>161</v>
      </c>
      <c r="M26" s="743">
        <f>WWflex!B26</f>
        <v>393.32822499999997</v>
      </c>
      <c r="N26" s="276">
        <f>M26/M$27*100</f>
        <v>43.86426344108029</v>
      </c>
      <c r="O26" s="1001">
        <v>388.1</v>
      </c>
      <c r="P26" s="755">
        <v>32</v>
      </c>
    </row>
    <row r="27" spans="1:16" ht="12.75" customHeight="1" thickBot="1">
      <c r="A27" s="952" t="s">
        <v>224</v>
      </c>
      <c r="B27" s="743">
        <f>'WW gen'!B27</f>
        <v>9.1</v>
      </c>
      <c r="C27" s="276">
        <f t="shared" si="3"/>
        <v>9.7739111755544812</v>
      </c>
      <c r="D27" s="983">
        <f>SUM(D23:D26)</f>
        <v>93.600000000000009</v>
      </c>
      <c r="E27" s="972">
        <f>SUM(E23:E26)</f>
        <v>37</v>
      </c>
      <c r="F27" s="743">
        <f>WWtech!B27</f>
        <v>0</v>
      </c>
      <c r="G27" s="276">
        <f t="shared" si="4"/>
        <v>0</v>
      </c>
      <c r="H27" s="983">
        <v>0</v>
      </c>
      <c r="I27" s="1016">
        <v>0</v>
      </c>
      <c r="L27" s="742" t="s">
        <v>164</v>
      </c>
      <c r="M27" s="743">
        <f>SUM(M25:M26)</f>
        <v>896.69401500000004</v>
      </c>
      <c r="N27" s="276">
        <f>SUM(N25:N26)</f>
        <v>100</v>
      </c>
      <c r="O27" s="1001">
        <v>1208.0999999999999</v>
      </c>
      <c r="P27" s="755">
        <v>100</v>
      </c>
    </row>
    <row r="28" spans="1:16" ht="12.75" customHeight="1">
      <c r="A28" s="313" t="s">
        <v>225</v>
      </c>
      <c r="B28" s="745">
        <f>'WW gen'!B28</f>
        <v>0</v>
      </c>
      <c r="C28" s="395">
        <f t="shared" si="3"/>
        <v>0</v>
      </c>
      <c r="D28" s="981">
        <v>0</v>
      </c>
      <c r="E28" s="982">
        <v>0</v>
      </c>
      <c r="F28" s="745">
        <f>WWtech!B28</f>
        <v>0</v>
      </c>
      <c r="G28" s="395">
        <f t="shared" si="4"/>
        <v>0</v>
      </c>
      <c r="H28" s="981">
        <v>0</v>
      </c>
      <c r="I28" s="1015">
        <v>0</v>
      </c>
      <c r="L28" s="279" t="s">
        <v>167</v>
      </c>
      <c r="M28" s="745"/>
      <c r="N28" s="395"/>
      <c r="O28" s="765"/>
      <c r="P28" s="754"/>
    </row>
    <row r="29" spans="1:16" ht="12.75" customHeight="1">
      <c r="A29" s="313" t="s">
        <v>226</v>
      </c>
      <c r="B29" s="745">
        <f>'WW gen'!B29</f>
        <v>0</v>
      </c>
      <c r="C29" s="395">
        <f t="shared" si="3"/>
        <v>0</v>
      </c>
      <c r="D29" s="981">
        <v>8</v>
      </c>
      <c r="E29" s="982">
        <v>3</v>
      </c>
      <c r="F29" s="745">
        <f>WWtech!B29</f>
        <v>0</v>
      </c>
      <c r="G29" s="395">
        <f t="shared" si="4"/>
        <v>0</v>
      </c>
      <c r="H29" s="981">
        <v>0</v>
      </c>
      <c r="I29" s="1015">
        <v>0</v>
      </c>
      <c r="L29" s="314" t="s">
        <v>170</v>
      </c>
      <c r="M29" s="1011">
        <f>WWflex!B29</f>
        <v>0</v>
      </c>
      <c r="N29" s="396">
        <f t="shared" ref="N29:N35" si="5">M29/M$41*100</f>
        <v>0</v>
      </c>
      <c r="O29" s="1012">
        <v>0</v>
      </c>
      <c r="P29" s="754">
        <v>0</v>
      </c>
    </row>
    <row r="30" spans="1:16" ht="12.75" customHeight="1">
      <c r="A30" s="313" t="s">
        <v>227</v>
      </c>
      <c r="B30" s="745">
        <f>'WW gen'!B30</f>
        <v>0</v>
      </c>
      <c r="C30" s="395">
        <f t="shared" si="3"/>
        <v>0</v>
      </c>
      <c r="D30" s="981">
        <v>0</v>
      </c>
      <c r="E30" s="982">
        <v>0</v>
      </c>
      <c r="F30" s="745">
        <f>WWtech!B30</f>
        <v>0</v>
      </c>
      <c r="G30" s="395">
        <f t="shared" si="4"/>
        <v>0</v>
      </c>
      <c r="H30" s="981">
        <v>0</v>
      </c>
      <c r="I30" s="1015">
        <v>0</v>
      </c>
      <c r="L30" s="314" t="s">
        <v>173</v>
      </c>
      <c r="M30" s="1011">
        <f>WWflex!B30</f>
        <v>0</v>
      </c>
      <c r="N30" s="396">
        <f t="shared" si="5"/>
        <v>0</v>
      </c>
      <c r="O30" s="1012">
        <v>0</v>
      </c>
      <c r="P30" s="754">
        <v>0</v>
      </c>
    </row>
    <row r="31" spans="1:16" ht="12.75" customHeight="1">
      <c r="A31" s="313" t="s">
        <v>228</v>
      </c>
      <c r="B31" s="745">
        <f>'WW gen'!B31</f>
        <v>0</v>
      </c>
      <c r="C31" s="395">
        <f t="shared" si="3"/>
        <v>0</v>
      </c>
      <c r="D31" s="981">
        <v>16.600000000000001</v>
      </c>
      <c r="E31" s="982">
        <v>7</v>
      </c>
      <c r="F31" s="745">
        <f>WWtech!B31</f>
        <v>0</v>
      </c>
      <c r="G31" s="395">
        <f t="shared" si="4"/>
        <v>0</v>
      </c>
      <c r="H31" s="981">
        <v>0</v>
      </c>
      <c r="I31" s="1015">
        <v>0</v>
      </c>
      <c r="L31" s="314" t="s">
        <v>176</v>
      </c>
      <c r="M31" s="1011">
        <f>WWflex!B31</f>
        <v>0</v>
      </c>
      <c r="N31" s="396">
        <f t="shared" si="5"/>
        <v>0</v>
      </c>
      <c r="O31" s="1012">
        <v>0</v>
      </c>
      <c r="P31" s="754">
        <v>0</v>
      </c>
    </row>
    <row r="32" spans="1:16" ht="12.75" customHeight="1">
      <c r="A32" s="313" t="s">
        <v>229</v>
      </c>
      <c r="B32" s="745">
        <f>'WW gen'!B32</f>
        <v>0</v>
      </c>
      <c r="C32" s="395">
        <f t="shared" si="3"/>
        <v>0</v>
      </c>
      <c r="D32" s="1122" t="s">
        <v>132</v>
      </c>
      <c r="E32" s="982">
        <v>0</v>
      </c>
      <c r="F32" s="745">
        <f>WWtech!B32</f>
        <v>0</v>
      </c>
      <c r="G32" s="395">
        <f t="shared" si="4"/>
        <v>0</v>
      </c>
      <c r="H32" s="1122" t="s">
        <v>132</v>
      </c>
      <c r="I32" s="1015">
        <v>0</v>
      </c>
      <c r="L32" s="314" t="s">
        <v>178</v>
      </c>
      <c r="M32" s="1011">
        <f>WWflex!B32</f>
        <v>0</v>
      </c>
      <c r="N32" s="396">
        <f t="shared" si="5"/>
        <v>0</v>
      </c>
      <c r="O32" s="1012">
        <v>0</v>
      </c>
      <c r="P32" s="754">
        <v>0</v>
      </c>
    </row>
    <row r="33" spans="1:16" ht="12.75" customHeight="1">
      <c r="A33" s="313" t="s">
        <v>230</v>
      </c>
      <c r="B33" s="745">
        <f>'WW gen'!B33</f>
        <v>0</v>
      </c>
      <c r="C33" s="395">
        <f t="shared" si="3"/>
        <v>0</v>
      </c>
      <c r="D33" s="981">
        <v>0</v>
      </c>
      <c r="E33" s="982">
        <v>0</v>
      </c>
      <c r="F33" s="745">
        <f>WWtech!B33</f>
        <v>0</v>
      </c>
      <c r="G33" s="395">
        <f t="shared" si="4"/>
        <v>0</v>
      </c>
      <c r="H33" s="981">
        <v>0</v>
      </c>
      <c r="I33" s="1015">
        <v>0</v>
      </c>
      <c r="L33" s="314" t="s">
        <v>180</v>
      </c>
      <c r="M33" s="1011">
        <f>WWflex!B33</f>
        <v>55.575132759999995</v>
      </c>
      <c r="N33" s="396">
        <f t="shared" si="5"/>
        <v>15.338591045743202</v>
      </c>
      <c r="O33" s="1012">
        <v>41.6</v>
      </c>
      <c r="P33" s="754">
        <v>10</v>
      </c>
    </row>
    <row r="34" spans="1:16" ht="12.75" customHeight="1" thickBot="1">
      <c r="A34" s="313" t="s">
        <v>231</v>
      </c>
      <c r="B34" s="745">
        <f>'WW gen'!B34</f>
        <v>0</v>
      </c>
      <c r="C34" s="395">
        <f t="shared" si="3"/>
        <v>0</v>
      </c>
      <c r="D34" s="981">
        <v>0</v>
      </c>
      <c r="E34" s="982">
        <v>0</v>
      </c>
      <c r="F34" s="745">
        <f>WWtech!B34</f>
        <v>0</v>
      </c>
      <c r="G34" s="395">
        <f t="shared" si="4"/>
        <v>0</v>
      </c>
      <c r="H34" s="981">
        <v>0</v>
      </c>
      <c r="I34" s="1015">
        <v>0</v>
      </c>
      <c r="L34" s="314" t="s">
        <v>182</v>
      </c>
      <c r="M34" s="1011">
        <f>WWflex!B34</f>
        <v>54.1</v>
      </c>
      <c r="N34" s="396">
        <f t="shared" si="5"/>
        <v>14.931458268543546</v>
      </c>
      <c r="O34" s="1012">
        <v>34.5</v>
      </c>
      <c r="P34" s="754">
        <v>9</v>
      </c>
    </row>
    <row r="35" spans="1:16" ht="12.75" customHeight="1" thickBot="1">
      <c r="A35" s="952" t="s">
        <v>232</v>
      </c>
      <c r="B35" s="743">
        <f>'WW gen'!B35</f>
        <v>0</v>
      </c>
      <c r="C35" s="276">
        <f t="shared" si="3"/>
        <v>0</v>
      </c>
      <c r="D35" s="983">
        <v>24.6</v>
      </c>
      <c r="E35" s="983">
        <v>10</v>
      </c>
      <c r="F35" s="743">
        <f>WWtech!B35</f>
        <v>0</v>
      </c>
      <c r="G35" s="276">
        <f t="shared" si="4"/>
        <v>0</v>
      </c>
      <c r="H35" s="983">
        <v>0</v>
      </c>
      <c r="I35" s="1016">
        <v>0</v>
      </c>
      <c r="L35" s="314" t="s">
        <v>184</v>
      </c>
      <c r="M35" s="1011">
        <f>WWflex!B35</f>
        <v>0</v>
      </c>
      <c r="N35" s="396">
        <f t="shared" si="5"/>
        <v>0</v>
      </c>
      <c r="O35" s="1012">
        <v>21.2</v>
      </c>
      <c r="P35" s="754">
        <v>5</v>
      </c>
    </row>
    <row r="36" spans="1:16" ht="12.75" customHeight="1" thickBot="1">
      <c r="A36" s="313" t="s">
        <v>233</v>
      </c>
      <c r="B36" s="745">
        <f>'WW gen'!B36</f>
        <v>0</v>
      </c>
      <c r="C36" s="395">
        <f t="shared" si="3"/>
        <v>0</v>
      </c>
      <c r="D36" s="981">
        <v>0</v>
      </c>
      <c r="E36" s="982">
        <v>0</v>
      </c>
      <c r="F36" s="745">
        <f>WWtech!B36</f>
        <v>19.899999999999999</v>
      </c>
      <c r="G36" s="395">
        <f t="shared" si="4"/>
        <v>21.373717845443313</v>
      </c>
      <c r="H36" s="981">
        <v>17.600000000000001</v>
      </c>
      <c r="I36" s="1015">
        <v>10</v>
      </c>
      <c r="L36" s="742" t="s">
        <v>186</v>
      </c>
      <c r="M36" s="743">
        <f>SUM(M29:M35)</f>
        <v>109.67513276</v>
      </c>
      <c r="N36" s="964">
        <f>SUM(N29:N35)</f>
        <v>30.270049314286748</v>
      </c>
      <c r="O36" s="1001">
        <v>97.3</v>
      </c>
      <c r="P36" s="755">
        <v>24</v>
      </c>
    </row>
    <row r="37" spans="1:16" ht="12.75" customHeight="1">
      <c r="A37" s="313" t="s">
        <v>234</v>
      </c>
      <c r="B37" s="745">
        <f>'WW gen'!B37</f>
        <v>0</v>
      </c>
      <c r="C37" s="395">
        <f t="shared" si="3"/>
        <v>0</v>
      </c>
      <c r="D37" s="981">
        <v>0</v>
      </c>
      <c r="E37" s="982">
        <v>0</v>
      </c>
      <c r="F37" s="745">
        <f>WWtech!B37</f>
        <v>0</v>
      </c>
      <c r="G37" s="395">
        <f t="shared" si="4"/>
        <v>0</v>
      </c>
      <c r="H37" s="981">
        <v>0</v>
      </c>
      <c r="I37" s="1015">
        <v>0</v>
      </c>
      <c r="L37" s="314" t="s">
        <v>332</v>
      </c>
      <c r="M37" s="1011">
        <f>WWflex!B37</f>
        <v>26.3</v>
      </c>
      <c r="N37" s="396">
        <f>M37/M$41*100</f>
        <v>7.2587310991256055</v>
      </c>
      <c r="O37" s="1012">
        <v>40.799999999999997</v>
      </c>
      <c r="P37" s="754">
        <v>10</v>
      </c>
    </row>
    <row r="38" spans="1:16" ht="12.75" customHeight="1">
      <c r="A38" s="313" t="s">
        <v>235</v>
      </c>
      <c r="B38" s="745">
        <f>'WW gen'!B38</f>
        <v>0</v>
      </c>
      <c r="C38" s="395">
        <f t="shared" si="3"/>
        <v>0</v>
      </c>
      <c r="D38" s="981">
        <v>0</v>
      </c>
      <c r="E38" s="982">
        <v>0</v>
      </c>
      <c r="F38" s="745">
        <f>WWtech!B38</f>
        <v>0</v>
      </c>
      <c r="G38" s="395">
        <f t="shared" si="4"/>
        <v>0</v>
      </c>
      <c r="H38" s="981">
        <v>0</v>
      </c>
      <c r="I38" s="1015">
        <v>0</v>
      </c>
      <c r="L38" s="314" t="s">
        <v>333</v>
      </c>
      <c r="M38" s="1011">
        <f>WWflex!B38</f>
        <v>226.34714700000001</v>
      </c>
      <c r="N38" s="396">
        <f>M38/M$41*100</f>
        <v>62.471219586587644</v>
      </c>
      <c r="O38" s="1012">
        <v>264.39999999999998</v>
      </c>
      <c r="P38" s="754">
        <v>66</v>
      </c>
    </row>
    <row r="39" spans="1:16" ht="12.75" customHeight="1" thickBot="1">
      <c r="A39" s="313" t="s">
        <v>236</v>
      </c>
      <c r="B39" s="745">
        <f>'WW gen'!B39</f>
        <v>0</v>
      </c>
      <c r="C39" s="395">
        <f t="shared" si="3"/>
        <v>0</v>
      </c>
      <c r="D39" s="981">
        <v>0</v>
      </c>
      <c r="E39" s="982">
        <v>0</v>
      </c>
      <c r="F39" s="745">
        <f>WWtech!B39</f>
        <v>0</v>
      </c>
      <c r="G39" s="395">
        <f t="shared" si="4"/>
        <v>0</v>
      </c>
      <c r="H39" s="981">
        <v>0</v>
      </c>
      <c r="I39" s="1015">
        <v>0</v>
      </c>
      <c r="L39" s="314" t="s">
        <v>334</v>
      </c>
      <c r="M39" s="1011">
        <f>WWflex!B39</f>
        <v>0</v>
      </c>
      <c r="N39" s="396">
        <f>M39/M$41*100</f>
        <v>0</v>
      </c>
      <c r="O39" s="1012">
        <v>0</v>
      </c>
      <c r="P39" s="754">
        <v>0</v>
      </c>
    </row>
    <row r="40" spans="1:16" ht="12.75" customHeight="1" thickBot="1">
      <c r="A40" s="952" t="s">
        <v>237</v>
      </c>
      <c r="B40" s="743">
        <f>'WW gen'!B40</f>
        <v>0</v>
      </c>
      <c r="C40" s="276">
        <f t="shared" si="3"/>
        <v>0</v>
      </c>
      <c r="D40" s="983">
        <f>SUM(D36:D39)</f>
        <v>0</v>
      </c>
      <c r="E40" s="984">
        <f>SUM(E36:E39)</f>
        <v>0</v>
      </c>
      <c r="F40" s="743">
        <f>WWtech!B40</f>
        <v>19.899999999999999</v>
      </c>
      <c r="G40" s="276">
        <f t="shared" si="4"/>
        <v>21.373717845443313</v>
      </c>
      <c r="H40" s="983">
        <f>SUM(H36:H39)</f>
        <v>17.600000000000001</v>
      </c>
      <c r="I40" s="1016">
        <f>SUM(I36:I39)</f>
        <v>10</v>
      </c>
      <c r="L40" s="742" t="s">
        <v>187</v>
      </c>
      <c r="M40" s="743">
        <f>SUM(M37:M39)</f>
        <v>252.64714700000002</v>
      </c>
      <c r="N40" s="964">
        <f>SUM(N37:N39)</f>
        <v>69.729950685713249</v>
      </c>
      <c r="O40" s="1001">
        <v>305.3</v>
      </c>
      <c r="P40" s="755">
        <v>76</v>
      </c>
    </row>
    <row r="41" spans="1:16" ht="12.75" customHeight="1" thickBot="1">
      <c r="A41" s="313" t="s">
        <v>238</v>
      </c>
      <c r="B41" s="745">
        <f>'WW gen'!B41</f>
        <v>5.0000000000000001E-3</v>
      </c>
      <c r="C41" s="395">
        <f t="shared" si="3"/>
        <v>5.3702808656892753E-3</v>
      </c>
      <c r="D41" s="981">
        <v>7.6</v>
      </c>
      <c r="E41" s="982">
        <v>3</v>
      </c>
      <c r="F41" s="745">
        <f>WWtech!B41</f>
        <v>0</v>
      </c>
      <c r="G41" s="395">
        <f t="shared" si="4"/>
        <v>0</v>
      </c>
      <c r="H41" s="981">
        <v>0</v>
      </c>
      <c r="I41" s="1015">
        <v>0</v>
      </c>
      <c r="L41" s="742" t="s">
        <v>189</v>
      </c>
      <c r="M41" s="743">
        <f>M36+M40</f>
        <v>362.32227976000001</v>
      </c>
      <c r="N41" s="964">
        <f>N36+N40</f>
        <v>100</v>
      </c>
      <c r="O41" s="1001">
        <v>402.6</v>
      </c>
      <c r="P41" s="755">
        <v>100</v>
      </c>
    </row>
    <row r="42" spans="1:16" ht="12.75" customHeight="1" thickBot="1">
      <c r="A42" s="313" t="s">
        <v>239</v>
      </c>
      <c r="B42" s="745">
        <f>'WW gen'!B42</f>
        <v>0</v>
      </c>
      <c r="C42" s="395">
        <f t="shared" si="3"/>
        <v>0</v>
      </c>
      <c r="D42" s="981">
        <v>8.3000000000000007</v>
      </c>
      <c r="E42" s="982">
        <v>3</v>
      </c>
      <c r="F42" s="745">
        <f>WWtech!B42</f>
        <v>0</v>
      </c>
      <c r="G42" s="395">
        <f t="shared" si="4"/>
        <v>0</v>
      </c>
      <c r="H42" s="981">
        <v>0</v>
      </c>
      <c r="I42" s="1015">
        <v>0</v>
      </c>
      <c r="K42" s="393"/>
      <c r="L42" s="419"/>
      <c r="P42" s="965"/>
    </row>
    <row r="43" spans="1:16" ht="12.75" customHeight="1">
      <c r="A43" s="313" t="s">
        <v>40</v>
      </c>
      <c r="B43" s="745">
        <f>'WW gen'!B43</f>
        <v>0</v>
      </c>
      <c r="C43" s="395">
        <f t="shared" si="3"/>
        <v>0</v>
      </c>
      <c r="D43" s="981">
        <v>3.2</v>
      </c>
      <c r="E43" s="982">
        <v>1</v>
      </c>
      <c r="F43" s="745">
        <f>WWtech!B43</f>
        <v>0</v>
      </c>
      <c r="G43" s="395">
        <f t="shared" si="4"/>
        <v>0</v>
      </c>
      <c r="H43" s="981">
        <v>0</v>
      </c>
      <c r="I43" s="1015">
        <v>0</v>
      </c>
      <c r="L43" s="750" t="s">
        <v>190</v>
      </c>
      <c r="M43" s="682">
        <f>WWflex!B43</f>
        <v>2367</v>
      </c>
      <c r="N43" s="411"/>
      <c r="O43" s="997">
        <v>2292</v>
      </c>
      <c r="P43" s="966"/>
    </row>
    <row r="44" spans="1:16" ht="12.75" customHeight="1" thickBot="1">
      <c r="A44" s="313" t="s">
        <v>240</v>
      </c>
      <c r="B44" s="745">
        <f>'WW gen'!B44</f>
        <v>0</v>
      </c>
      <c r="C44" s="395">
        <f t="shared" si="3"/>
        <v>0</v>
      </c>
      <c r="D44" s="981">
        <v>2.2000000000000002</v>
      </c>
      <c r="E44" s="982">
        <v>1</v>
      </c>
      <c r="F44" s="745">
        <f>WWtech!B44</f>
        <v>0</v>
      </c>
      <c r="G44" s="395">
        <f t="shared" si="4"/>
        <v>0</v>
      </c>
      <c r="H44" s="981">
        <v>0</v>
      </c>
      <c r="I44" s="1015">
        <v>0</v>
      </c>
      <c r="L44" s="751" t="s">
        <v>191</v>
      </c>
      <c r="M44" s="684">
        <f>M10/M43*1000000</f>
        <v>1764113.9784283903</v>
      </c>
      <c r="N44" s="413"/>
      <c r="O44" s="998">
        <v>1248618</v>
      </c>
      <c r="P44" s="967"/>
    </row>
    <row r="45" spans="1:16" ht="12.75" customHeight="1" thickBot="1">
      <c r="A45" s="313" t="s">
        <v>241</v>
      </c>
      <c r="B45" s="745">
        <f>'WW gen'!B45</f>
        <v>0</v>
      </c>
      <c r="C45" s="395">
        <f t="shared" si="3"/>
        <v>0</v>
      </c>
      <c r="D45" s="981">
        <v>0</v>
      </c>
      <c r="E45" s="982">
        <v>0</v>
      </c>
      <c r="F45" s="745">
        <f>WWtech!B45</f>
        <v>0</v>
      </c>
      <c r="G45" s="395">
        <f t="shared" si="4"/>
        <v>0</v>
      </c>
      <c r="H45" s="981">
        <v>0</v>
      </c>
      <c r="I45" s="1015">
        <v>0</v>
      </c>
      <c r="K45" s="393"/>
      <c r="L45" s="419"/>
      <c r="O45" s="429"/>
      <c r="P45" s="965"/>
    </row>
    <row r="46" spans="1:16" ht="12.75" customHeight="1">
      <c r="A46" s="313" t="s">
        <v>242</v>
      </c>
      <c r="B46" s="745">
        <f>'WW gen'!B46</f>
        <v>0</v>
      </c>
      <c r="C46" s="395">
        <f t="shared" si="3"/>
        <v>0</v>
      </c>
      <c r="D46" s="981">
        <v>4.5999999999999996</v>
      </c>
      <c r="E46" s="982">
        <v>2</v>
      </c>
      <c r="F46" s="745">
        <f>WWtech!B46</f>
        <v>0</v>
      </c>
      <c r="G46" s="395">
        <f t="shared" si="4"/>
        <v>0</v>
      </c>
      <c r="H46" s="981">
        <v>0</v>
      </c>
      <c r="I46" s="1015">
        <v>0</v>
      </c>
      <c r="L46" s="999" t="s">
        <v>193</v>
      </c>
      <c r="M46" s="1002" t="str">
        <f>Summary!C6</f>
        <v>31/03/2006</v>
      </c>
      <c r="N46" s="411"/>
      <c r="O46" s="1003" t="str">
        <f>Summary!E6</f>
        <v>31/12/2005</v>
      </c>
      <c r="P46" s="966"/>
    </row>
    <row r="47" spans="1:16" ht="12.75" customHeight="1" thickBot="1">
      <c r="A47" s="313" t="s">
        <v>243</v>
      </c>
      <c r="B47" s="745">
        <f>'WW gen'!B47</f>
        <v>0</v>
      </c>
      <c r="C47" s="395">
        <f t="shared" ref="C47:C78" si="6">B47/$B$76*100</f>
        <v>0</v>
      </c>
      <c r="D47" s="981">
        <v>0</v>
      </c>
      <c r="E47" s="982">
        <v>0</v>
      </c>
      <c r="F47" s="745">
        <f>WWtech!B47</f>
        <v>0</v>
      </c>
      <c r="G47" s="395">
        <f t="shared" ref="G47:G78" si="7">F47/$B$76*100</f>
        <v>0</v>
      </c>
      <c r="H47" s="981">
        <v>0</v>
      </c>
      <c r="I47" s="1015">
        <v>0</v>
      </c>
      <c r="L47" s="987"/>
      <c r="M47" s="968"/>
      <c r="N47" s="969"/>
      <c r="O47" s="970"/>
      <c r="P47" s="971"/>
    </row>
    <row r="48" spans="1:16" ht="12.75" customHeight="1" thickBot="1">
      <c r="A48" s="952" t="s">
        <v>244</v>
      </c>
      <c r="B48" s="743">
        <f>'WW gen'!B48</f>
        <v>5.0000000000000001E-3</v>
      </c>
      <c r="C48" s="276">
        <f t="shared" si="6"/>
        <v>5.3702808656892753E-3</v>
      </c>
      <c r="D48" s="983">
        <f>SUM(D41:D47)</f>
        <v>25.9</v>
      </c>
      <c r="E48" s="984">
        <f>SUM(E41:E47)</f>
        <v>10</v>
      </c>
      <c r="F48" s="743">
        <f>WWtech!B48</f>
        <v>0</v>
      </c>
      <c r="G48" s="276">
        <f t="shared" si="7"/>
        <v>0</v>
      </c>
      <c r="H48" s="983">
        <f>SUM(H41:H47)</f>
        <v>0</v>
      </c>
      <c r="I48" s="1016">
        <f>SUM(I41:I47)</f>
        <v>0</v>
      </c>
      <c r="L48" s="1000"/>
      <c r="M48" s="767" t="s">
        <v>116</v>
      </c>
      <c r="N48" s="416" t="s">
        <v>117</v>
      </c>
      <c r="O48" s="768" t="s">
        <v>116</v>
      </c>
      <c r="P48" s="961" t="s">
        <v>117</v>
      </c>
    </row>
    <row r="49" spans="1:16" ht="12.75" customHeight="1">
      <c r="A49" s="313" t="s">
        <v>245</v>
      </c>
      <c r="B49" s="745">
        <f>'WW gen'!B49</f>
        <v>0</v>
      </c>
      <c r="C49" s="395">
        <f t="shared" si="6"/>
        <v>0</v>
      </c>
      <c r="D49" s="981">
        <v>0</v>
      </c>
      <c r="E49" s="982">
        <v>0</v>
      </c>
      <c r="F49" s="745">
        <f>WWtech!B49</f>
        <v>0</v>
      </c>
      <c r="G49" s="395">
        <f t="shared" si="7"/>
        <v>0</v>
      </c>
      <c r="H49" s="981">
        <v>0</v>
      </c>
      <c r="I49" s="1015">
        <v>0</v>
      </c>
      <c r="L49" s="313" t="s">
        <v>195</v>
      </c>
      <c r="M49" s="745">
        <f>WWflex!B49</f>
        <v>198.40658400000001</v>
      </c>
      <c r="N49" s="395">
        <f t="shared" ref="N49:N56" si="8">M49/M$57*100</f>
        <v>55.998559710648784</v>
      </c>
      <c r="O49" s="765">
        <v>287.89999999999998</v>
      </c>
      <c r="P49" s="754">
        <v>73</v>
      </c>
    </row>
    <row r="50" spans="1:16" ht="12.75" customHeight="1" thickBot="1">
      <c r="A50" s="313" t="s">
        <v>246</v>
      </c>
      <c r="B50" s="745">
        <f>'WW gen'!B50</f>
        <v>0</v>
      </c>
      <c r="C50" s="395">
        <f t="shared" si="6"/>
        <v>0</v>
      </c>
      <c r="D50" s="981">
        <v>0</v>
      </c>
      <c r="E50" s="982">
        <v>0</v>
      </c>
      <c r="F50" s="745">
        <f>WWtech!B50</f>
        <v>0</v>
      </c>
      <c r="G50" s="395">
        <f t="shared" si="7"/>
        <v>0</v>
      </c>
      <c r="H50" s="981">
        <v>0</v>
      </c>
      <c r="I50" s="1015">
        <v>0</v>
      </c>
      <c r="L50" s="313" t="s">
        <v>196</v>
      </c>
      <c r="M50" s="745">
        <f>WWflex!B50</f>
        <v>129.6</v>
      </c>
      <c r="N50" s="395">
        <f t="shared" si="8"/>
        <v>36.578490452212428</v>
      </c>
      <c r="O50" s="765">
        <v>66.7</v>
      </c>
      <c r="P50" s="754">
        <v>17</v>
      </c>
    </row>
    <row r="51" spans="1:16" ht="12.75" customHeight="1" thickBot="1">
      <c r="A51" s="952" t="s">
        <v>247</v>
      </c>
      <c r="B51" s="743">
        <f>'WW gen'!B51</f>
        <v>0</v>
      </c>
      <c r="C51" s="276">
        <f t="shared" si="6"/>
        <v>0</v>
      </c>
      <c r="D51" s="983">
        <f>D49+D50</f>
        <v>0</v>
      </c>
      <c r="E51" s="984">
        <f>E49+E50</f>
        <v>0</v>
      </c>
      <c r="F51" s="743">
        <f>WWtech!B51</f>
        <v>0</v>
      </c>
      <c r="G51" s="276">
        <f t="shared" si="7"/>
        <v>0</v>
      </c>
      <c r="H51" s="983">
        <f>H49+H50</f>
        <v>0</v>
      </c>
      <c r="I51" s="1016">
        <f>I49+I50</f>
        <v>0</v>
      </c>
      <c r="L51" s="313" t="s">
        <v>197</v>
      </c>
      <c r="M51" s="745">
        <f>WWflex!B51</f>
        <v>0</v>
      </c>
      <c r="N51" s="395">
        <f t="shared" si="8"/>
        <v>0</v>
      </c>
      <c r="O51" s="765">
        <v>0</v>
      </c>
      <c r="P51" s="754">
        <v>0</v>
      </c>
    </row>
    <row r="52" spans="1:16" ht="12.75" customHeight="1">
      <c r="A52" s="313" t="s">
        <v>248</v>
      </c>
      <c r="B52" s="745">
        <f>'WW gen'!B52</f>
        <v>0</v>
      </c>
      <c r="C52" s="395">
        <f t="shared" si="6"/>
        <v>0</v>
      </c>
      <c r="D52" s="981">
        <v>5.2</v>
      </c>
      <c r="E52" s="982">
        <v>2</v>
      </c>
      <c r="F52" s="745">
        <f>WWtech!B52</f>
        <v>0</v>
      </c>
      <c r="G52" s="395">
        <f t="shared" si="7"/>
        <v>0</v>
      </c>
      <c r="H52" s="981">
        <v>0</v>
      </c>
      <c r="I52" s="1015">
        <v>0</v>
      </c>
      <c r="L52" s="313" t="s">
        <v>198</v>
      </c>
      <c r="M52" s="745">
        <f>WWflex!B52</f>
        <v>24.5</v>
      </c>
      <c r="N52" s="395">
        <f t="shared" si="8"/>
        <v>6.9149152475247266</v>
      </c>
      <c r="O52" s="765">
        <v>18.3</v>
      </c>
      <c r="P52" s="754">
        <v>5</v>
      </c>
    </row>
    <row r="53" spans="1:16" ht="12.75" customHeight="1">
      <c r="A53" s="313" t="s">
        <v>249</v>
      </c>
      <c r="B53" s="745">
        <f>'WW gen'!B53</f>
        <v>0</v>
      </c>
      <c r="C53" s="395">
        <f t="shared" si="6"/>
        <v>0</v>
      </c>
      <c r="D53" s="981">
        <v>0</v>
      </c>
      <c r="E53" s="982">
        <v>0</v>
      </c>
      <c r="F53" s="745">
        <f>WWtech!B53</f>
        <v>0</v>
      </c>
      <c r="G53" s="395">
        <f t="shared" si="7"/>
        <v>0</v>
      </c>
      <c r="H53" s="981">
        <v>0</v>
      </c>
      <c r="I53" s="1015">
        <v>0</v>
      </c>
      <c r="L53" s="313" t="s">
        <v>199</v>
      </c>
      <c r="M53" s="745">
        <f>WWflex!B53</f>
        <v>0</v>
      </c>
      <c r="N53" s="395">
        <f t="shared" si="8"/>
        <v>0</v>
      </c>
      <c r="O53" s="765">
        <v>0</v>
      </c>
      <c r="P53" s="754">
        <v>0</v>
      </c>
    </row>
    <row r="54" spans="1:16" ht="12.75" customHeight="1">
      <c r="A54" s="313" t="s">
        <v>250</v>
      </c>
      <c r="B54" s="745">
        <f>'WW gen'!B54</f>
        <v>0</v>
      </c>
      <c r="C54" s="395">
        <f t="shared" si="6"/>
        <v>0</v>
      </c>
      <c r="D54" s="981">
        <v>0</v>
      </c>
      <c r="E54" s="982">
        <v>0</v>
      </c>
      <c r="F54" s="745">
        <f>WWtech!B54</f>
        <v>2.9</v>
      </c>
      <c r="G54" s="395">
        <f t="shared" si="7"/>
        <v>3.1147629020997796</v>
      </c>
      <c r="H54" s="981">
        <v>2.2000000000000002</v>
      </c>
      <c r="I54" s="1015">
        <v>1</v>
      </c>
      <c r="L54" s="313" t="s">
        <v>200</v>
      </c>
      <c r="M54" s="745">
        <f>WWflex!B54</f>
        <v>0</v>
      </c>
      <c r="N54" s="395">
        <f t="shared" si="8"/>
        <v>0</v>
      </c>
      <c r="O54" s="765">
        <v>10.1</v>
      </c>
      <c r="P54" s="754">
        <v>3</v>
      </c>
    </row>
    <row r="55" spans="1:16" ht="12.75" customHeight="1">
      <c r="A55" s="313" t="s">
        <v>251</v>
      </c>
      <c r="B55" s="745">
        <f>'WW gen'!B55</f>
        <v>0</v>
      </c>
      <c r="C55" s="395">
        <f t="shared" si="6"/>
        <v>0</v>
      </c>
      <c r="D55" s="981">
        <v>8.3000000000000007</v>
      </c>
      <c r="E55" s="982">
        <v>3</v>
      </c>
      <c r="F55" s="745">
        <f>WWtech!B55</f>
        <v>0</v>
      </c>
      <c r="G55" s="395">
        <f t="shared" si="7"/>
        <v>0</v>
      </c>
      <c r="H55" s="981">
        <v>0</v>
      </c>
      <c r="I55" s="1015">
        <v>0</v>
      </c>
      <c r="L55" s="313" t="s">
        <v>202</v>
      </c>
      <c r="M55" s="745">
        <f>WWflex!B55</f>
        <v>1.8</v>
      </c>
      <c r="N55" s="395">
        <f t="shared" si="8"/>
        <v>0.50803458961406145</v>
      </c>
      <c r="O55" s="765">
        <v>9.9</v>
      </c>
      <c r="P55" s="754">
        <v>3</v>
      </c>
    </row>
    <row r="56" spans="1:16" ht="12.75" customHeight="1" thickBot="1">
      <c r="A56" s="313" t="s">
        <v>252</v>
      </c>
      <c r="B56" s="745">
        <f>'WW gen'!B56</f>
        <v>0</v>
      </c>
      <c r="C56" s="395">
        <f t="shared" si="6"/>
        <v>0</v>
      </c>
      <c r="D56" s="981">
        <v>0</v>
      </c>
      <c r="E56" s="982">
        <v>0</v>
      </c>
      <c r="F56" s="745">
        <f>WWtech!B56</f>
        <v>0</v>
      </c>
      <c r="G56" s="395">
        <f t="shared" si="7"/>
        <v>0</v>
      </c>
      <c r="H56" s="981">
        <v>0</v>
      </c>
      <c r="I56" s="1015">
        <v>0</v>
      </c>
      <c r="L56" s="313" t="s">
        <v>203</v>
      </c>
      <c r="M56" s="745">
        <f>WWflex!B56</f>
        <v>0</v>
      </c>
      <c r="N56" s="395">
        <f t="shared" si="8"/>
        <v>0</v>
      </c>
      <c r="O56" s="765">
        <v>0</v>
      </c>
      <c r="P56" s="754">
        <v>0</v>
      </c>
    </row>
    <row r="57" spans="1:16" ht="12.75" customHeight="1" thickBot="1">
      <c r="A57" s="313" t="s">
        <v>253</v>
      </c>
      <c r="B57" s="745">
        <f>'WW gen'!B57</f>
        <v>0</v>
      </c>
      <c r="C57" s="395">
        <f t="shared" si="6"/>
        <v>0</v>
      </c>
      <c r="D57" s="981">
        <v>0</v>
      </c>
      <c r="E57" s="982">
        <v>0</v>
      </c>
      <c r="F57" s="745">
        <f>WWtech!B57</f>
        <v>0</v>
      </c>
      <c r="G57" s="395">
        <f t="shared" si="7"/>
        <v>0</v>
      </c>
      <c r="H57" s="981">
        <v>0</v>
      </c>
      <c r="I57" s="1015">
        <v>0</v>
      </c>
      <c r="L57" s="742" t="s">
        <v>17</v>
      </c>
      <c r="M57" s="743">
        <f>SUM(M49:M56)</f>
        <v>354.30658399999999</v>
      </c>
      <c r="N57" s="276">
        <f>SUM(N49:N56)</f>
        <v>100</v>
      </c>
      <c r="O57" s="1001">
        <v>392.9</v>
      </c>
      <c r="P57" s="755">
        <v>100</v>
      </c>
    </row>
    <row r="58" spans="1:16" ht="12.75" customHeight="1" thickBot="1">
      <c r="A58" s="313" t="s">
        <v>254</v>
      </c>
      <c r="B58" s="745">
        <f>'WW gen'!B58</f>
        <v>0</v>
      </c>
      <c r="C58" s="395">
        <f t="shared" si="6"/>
        <v>0</v>
      </c>
      <c r="D58" s="981">
        <v>0.5</v>
      </c>
      <c r="E58" s="982">
        <v>0</v>
      </c>
      <c r="F58" s="745">
        <f>WWtech!B58</f>
        <v>0</v>
      </c>
      <c r="G58" s="395">
        <f t="shared" si="7"/>
        <v>0</v>
      </c>
      <c r="H58" s="981">
        <v>0</v>
      </c>
      <c r="I58" s="1015">
        <v>0</v>
      </c>
      <c r="P58" s="965"/>
    </row>
    <row r="59" spans="1:16" ht="12.75" customHeight="1" thickBot="1">
      <c r="A59" s="952" t="s">
        <v>255</v>
      </c>
      <c r="B59" s="743">
        <f>'WW gen'!B59</f>
        <v>0</v>
      </c>
      <c r="C59" s="276">
        <f t="shared" si="6"/>
        <v>0</v>
      </c>
      <c r="D59" s="983">
        <f>SUM(D52:D58)</f>
        <v>14</v>
      </c>
      <c r="E59" s="984">
        <f>SUM(E52:E58)</f>
        <v>5</v>
      </c>
      <c r="F59" s="743">
        <f>WWtech!B59</f>
        <v>2.9</v>
      </c>
      <c r="G59" s="276">
        <f t="shared" si="7"/>
        <v>3.1147629020997796</v>
      </c>
      <c r="H59" s="983">
        <f>SUM(H52:H58)</f>
        <v>2.2000000000000002</v>
      </c>
      <c r="I59" s="1016">
        <f>SUM(I52:I58)</f>
        <v>1</v>
      </c>
      <c r="L59" s="327" t="s">
        <v>274</v>
      </c>
      <c r="M59" s="973">
        <f>[1]WW!$C$38</f>
        <v>728.65300739999986</v>
      </c>
      <c r="N59" s="411"/>
      <c r="O59" s="430">
        <v>267.60000000000002</v>
      </c>
      <c r="P59" s="1006"/>
    </row>
    <row r="60" spans="1:16" ht="12.75" customHeight="1" thickBot="1">
      <c r="A60" s="313" t="s">
        <v>256</v>
      </c>
      <c r="B60" s="745">
        <f>'WW gen'!B60</f>
        <v>0</v>
      </c>
      <c r="C60" s="395">
        <f t="shared" si="6"/>
        <v>0</v>
      </c>
      <c r="D60" s="981">
        <v>6.8</v>
      </c>
      <c r="E60" s="982">
        <v>3</v>
      </c>
      <c r="F60" s="745">
        <f>WWtech!B60</f>
        <v>0</v>
      </c>
      <c r="G60" s="395">
        <f t="shared" si="7"/>
        <v>0</v>
      </c>
      <c r="H60" s="981">
        <v>0</v>
      </c>
      <c r="I60" s="1015">
        <v>0</v>
      </c>
      <c r="L60" s="748" t="s">
        <v>275</v>
      </c>
      <c r="M60" s="975">
        <f>[1]WW!$C$40</f>
        <v>667.09999999999991</v>
      </c>
      <c r="N60" s="413"/>
      <c r="O60" s="433">
        <v>76.099999999999994</v>
      </c>
      <c r="P60" s="1007"/>
    </row>
    <row r="61" spans="1:16" ht="12.75" customHeight="1" thickBot="1">
      <c r="A61" s="313" t="s">
        <v>257</v>
      </c>
      <c r="B61" s="745">
        <f>'WW gen'!B61</f>
        <v>0</v>
      </c>
      <c r="C61" s="395">
        <f t="shared" si="6"/>
        <v>0</v>
      </c>
      <c r="D61" s="981">
        <v>0</v>
      </c>
      <c r="E61" s="982">
        <v>0</v>
      </c>
      <c r="F61" s="745">
        <f>WWtech!B61</f>
        <v>0</v>
      </c>
      <c r="G61" s="395">
        <f t="shared" si="7"/>
        <v>0</v>
      </c>
      <c r="H61" s="981">
        <v>0</v>
      </c>
      <c r="I61" s="1015">
        <v>0</v>
      </c>
      <c r="L61" s="742" t="s">
        <v>276</v>
      </c>
      <c r="M61" s="679">
        <f>M59-M60</f>
        <v>61.553007399999956</v>
      </c>
      <c r="N61" s="680"/>
      <c r="O61" s="1008">
        <v>191.5</v>
      </c>
      <c r="P61" s="1009"/>
    </row>
    <row r="62" spans="1:16" ht="12.75" customHeight="1" thickBot="1">
      <c r="A62" s="952" t="s">
        <v>258</v>
      </c>
      <c r="B62" s="743">
        <f>'WW gen'!B62</f>
        <v>0</v>
      </c>
      <c r="C62" s="276">
        <f t="shared" si="6"/>
        <v>0</v>
      </c>
      <c r="D62" s="983">
        <f>D60+D61</f>
        <v>6.8</v>
      </c>
      <c r="E62" s="984">
        <f>E60+E61</f>
        <v>3</v>
      </c>
      <c r="F62" s="743">
        <f>WWtech!B62</f>
        <v>0</v>
      </c>
      <c r="G62" s="276">
        <f t="shared" si="7"/>
        <v>0</v>
      </c>
      <c r="H62" s="983">
        <f>H60+H61</f>
        <v>0</v>
      </c>
      <c r="I62" s="1016">
        <f>I60+I61</f>
        <v>0</v>
      </c>
    </row>
    <row r="63" spans="1:16" ht="12.75" customHeight="1">
      <c r="A63" s="313" t="s">
        <v>259</v>
      </c>
      <c r="B63" s="745">
        <f>'WW gen'!B63</f>
        <v>0</v>
      </c>
      <c r="C63" s="395">
        <f t="shared" si="6"/>
        <v>0</v>
      </c>
      <c r="D63" s="1122" t="s">
        <v>132</v>
      </c>
      <c r="E63" s="982"/>
      <c r="F63" s="745">
        <f>WWtech!B63</f>
        <v>0</v>
      </c>
      <c r="G63" s="395">
        <f t="shared" si="7"/>
        <v>0</v>
      </c>
      <c r="H63" s="1122" t="s">
        <v>132</v>
      </c>
      <c r="I63" s="1015"/>
    </row>
    <row r="64" spans="1:16" ht="12.75" customHeight="1" thickBot="1">
      <c r="A64" s="313" t="s">
        <v>260</v>
      </c>
      <c r="B64" s="745">
        <f>'WW gen'!B64</f>
        <v>0</v>
      </c>
      <c r="C64" s="395">
        <f t="shared" si="6"/>
        <v>0</v>
      </c>
      <c r="D64" s="1122" t="s">
        <v>132</v>
      </c>
      <c r="E64" s="982"/>
      <c r="F64" s="745">
        <f>WWtech!B64</f>
        <v>4.7</v>
      </c>
      <c r="G64" s="395">
        <f t="shared" si="7"/>
        <v>5.0480640137479185</v>
      </c>
      <c r="H64" s="1122" t="s">
        <v>132</v>
      </c>
      <c r="I64" s="1015"/>
    </row>
    <row r="65" spans="1:9" ht="12.75" customHeight="1" thickBot="1">
      <c r="A65" s="952" t="s">
        <v>261</v>
      </c>
      <c r="B65" s="743">
        <f>'WW gen'!B65</f>
        <v>0</v>
      </c>
      <c r="C65" s="276">
        <f t="shared" si="6"/>
        <v>0</v>
      </c>
      <c r="D65" s="983">
        <v>0</v>
      </c>
      <c r="E65" s="984">
        <v>0</v>
      </c>
      <c r="F65" s="743">
        <f>WWtech!B65</f>
        <v>4.7</v>
      </c>
      <c r="G65" s="276">
        <f t="shared" si="7"/>
        <v>5.0480640137479185</v>
      </c>
      <c r="H65" s="983">
        <v>6.4</v>
      </c>
      <c r="I65" s="1016">
        <v>4</v>
      </c>
    </row>
    <row r="66" spans="1:9" ht="12.75" customHeight="1">
      <c r="A66" s="313" t="s">
        <v>262</v>
      </c>
      <c r="B66" s="745">
        <f>'WW gen'!B66</f>
        <v>0</v>
      </c>
      <c r="C66" s="395">
        <f t="shared" si="6"/>
        <v>0</v>
      </c>
      <c r="D66" s="981">
        <v>2.5</v>
      </c>
      <c r="E66" s="982">
        <v>1</v>
      </c>
      <c r="F66" s="745">
        <f>WWtech!B66</f>
        <v>26.1</v>
      </c>
      <c r="G66" s="395">
        <f t="shared" si="7"/>
        <v>28.032866118898021</v>
      </c>
      <c r="H66" s="981">
        <v>24.7</v>
      </c>
      <c r="I66" s="1015">
        <v>15</v>
      </c>
    </row>
    <row r="67" spans="1:9" ht="12.75" customHeight="1" thickBot="1">
      <c r="A67" s="313" t="s">
        <v>263</v>
      </c>
      <c r="B67" s="745">
        <f>'WW gen'!B67</f>
        <v>0</v>
      </c>
      <c r="C67" s="395">
        <f t="shared" si="6"/>
        <v>0</v>
      </c>
      <c r="D67" s="981">
        <v>0</v>
      </c>
      <c r="E67" s="982">
        <v>0</v>
      </c>
      <c r="F67" s="745">
        <f>WWtech!B67</f>
        <v>3.4</v>
      </c>
      <c r="G67" s="395">
        <f t="shared" si="7"/>
        <v>3.651790988668707</v>
      </c>
      <c r="H67" s="981">
        <v>1.3</v>
      </c>
      <c r="I67" s="1015">
        <v>1</v>
      </c>
    </row>
    <row r="68" spans="1:9" ht="12.75" customHeight="1" thickBot="1">
      <c r="A68" s="952" t="s">
        <v>264</v>
      </c>
      <c r="B68" s="743">
        <f>'WW gen'!B68</f>
        <v>0</v>
      </c>
      <c r="C68" s="276">
        <f t="shared" si="6"/>
        <v>0</v>
      </c>
      <c r="D68" s="983">
        <f>D66+D67</f>
        <v>2.5</v>
      </c>
      <c r="E68" s="984">
        <f>E66+E67</f>
        <v>1</v>
      </c>
      <c r="F68" s="743">
        <f>WWtech!B68</f>
        <v>29.5</v>
      </c>
      <c r="G68" s="276">
        <f t="shared" si="7"/>
        <v>31.684657107566728</v>
      </c>
      <c r="H68" s="983">
        <f>H66+H67</f>
        <v>26</v>
      </c>
      <c r="I68" s="1016">
        <f>I66+I67</f>
        <v>16</v>
      </c>
    </row>
    <row r="69" spans="1:9" ht="12.75" customHeight="1">
      <c r="A69" s="313" t="s">
        <v>265</v>
      </c>
      <c r="B69" s="745">
        <f>'WW gen'!B69</f>
        <v>0</v>
      </c>
      <c r="C69" s="395">
        <f t="shared" si="6"/>
        <v>0</v>
      </c>
      <c r="D69" s="981">
        <v>0</v>
      </c>
      <c r="E69" s="982">
        <v>0</v>
      </c>
      <c r="F69" s="745">
        <f>WWtech!B69</f>
        <v>0</v>
      </c>
      <c r="G69" s="395">
        <f t="shared" si="7"/>
        <v>0</v>
      </c>
      <c r="H69" s="981">
        <v>0</v>
      </c>
      <c r="I69" s="1015">
        <v>0</v>
      </c>
    </row>
    <row r="70" spans="1:9" ht="12.75" customHeight="1" thickBot="1">
      <c r="A70" s="313" t="s">
        <v>266</v>
      </c>
      <c r="B70" s="745">
        <f>'WW gen'!B70</f>
        <v>0</v>
      </c>
      <c r="C70" s="395">
        <f t="shared" si="6"/>
        <v>0</v>
      </c>
      <c r="D70" s="981">
        <v>0</v>
      </c>
      <c r="E70" s="982">
        <v>0</v>
      </c>
      <c r="F70" s="745">
        <f>WWtech!B70</f>
        <v>0</v>
      </c>
      <c r="G70" s="395">
        <f t="shared" si="7"/>
        <v>0</v>
      </c>
      <c r="H70" s="981">
        <v>0</v>
      </c>
      <c r="I70" s="1015">
        <v>0</v>
      </c>
    </row>
    <row r="71" spans="1:9" ht="12.75" customHeight="1" thickBot="1">
      <c r="A71" s="952" t="s">
        <v>267</v>
      </c>
      <c r="B71" s="743">
        <f>'WW gen'!B71</f>
        <v>0</v>
      </c>
      <c r="C71" s="276">
        <f t="shared" si="6"/>
        <v>0</v>
      </c>
      <c r="D71" s="983">
        <f>D69+D70</f>
        <v>0</v>
      </c>
      <c r="E71" s="984">
        <f>E69+E70</f>
        <v>0</v>
      </c>
      <c r="F71" s="743">
        <f>WWtech!B71</f>
        <v>0</v>
      </c>
      <c r="G71" s="276">
        <f t="shared" si="7"/>
        <v>0</v>
      </c>
      <c r="H71" s="983">
        <f>H69+H70</f>
        <v>0</v>
      </c>
      <c r="I71" s="1016">
        <f>I69+I70</f>
        <v>0</v>
      </c>
    </row>
    <row r="72" spans="1:9" ht="12.75" customHeight="1" thickBot="1">
      <c r="A72" s="952" t="s">
        <v>268</v>
      </c>
      <c r="B72" s="743">
        <f>'WW gen'!B72</f>
        <v>0</v>
      </c>
      <c r="C72" s="276">
        <f t="shared" si="6"/>
        <v>0</v>
      </c>
      <c r="D72" s="983">
        <v>0</v>
      </c>
      <c r="E72" s="984">
        <v>0</v>
      </c>
      <c r="F72" s="743">
        <f>WWtech!B72</f>
        <v>0</v>
      </c>
      <c r="G72" s="276">
        <f t="shared" si="7"/>
        <v>0</v>
      </c>
      <c r="H72" s="983">
        <v>0</v>
      </c>
      <c r="I72" s="1016">
        <v>0</v>
      </c>
    </row>
    <row r="73" spans="1:9" ht="12.75" customHeight="1" thickBot="1">
      <c r="A73" s="952" t="s">
        <v>269</v>
      </c>
      <c r="B73" s="743">
        <f>'WW gen'!B73</f>
        <v>0.5</v>
      </c>
      <c r="C73" s="276">
        <f t="shared" si="6"/>
        <v>0.53702808656892753</v>
      </c>
      <c r="D73" s="983">
        <v>0</v>
      </c>
      <c r="E73" s="984">
        <v>0</v>
      </c>
      <c r="F73" s="743">
        <f>WWtech!B73</f>
        <v>0</v>
      </c>
      <c r="G73" s="276">
        <f t="shared" si="7"/>
        <v>0</v>
      </c>
      <c r="H73" s="983">
        <v>0</v>
      </c>
      <c r="I73" s="1016">
        <v>0</v>
      </c>
    </row>
    <row r="74" spans="1:9" ht="12.75" customHeight="1" thickBot="1">
      <c r="A74" s="742" t="s">
        <v>159</v>
      </c>
      <c r="B74" s="743">
        <f>'WW gen'!B74</f>
        <v>9.6050000000000004</v>
      </c>
      <c r="C74" s="276">
        <f t="shared" si="6"/>
        <v>10.316309542989098</v>
      </c>
      <c r="D74" s="983">
        <f>D73+D72+D71+D68+D65+D62+D59+D51+D48+D40+D35+D27+D22</f>
        <v>167.40000000000003</v>
      </c>
      <c r="E74" s="984">
        <f>E73+E72+E71+E68+E65+E62+E59+E51+E48+E40+E35+E27+E22</f>
        <v>66</v>
      </c>
      <c r="F74" s="743">
        <f>WWtech!B74</f>
        <v>57</v>
      </c>
      <c r="G74" s="276">
        <f t="shared" si="7"/>
        <v>61.221201868857747</v>
      </c>
      <c r="H74" s="983">
        <f>H73+H72+H71+H68+H65+H62+H59+H51+H48+H40+H35+H27+H22</f>
        <v>52.2</v>
      </c>
      <c r="I74" s="1016">
        <f>I73+I72+I71+I68+I65+I62+I59+I51+I48+I40+I35+I27+I22</f>
        <v>31</v>
      </c>
    </row>
    <row r="75" spans="1:9" ht="12.75" customHeight="1" thickBot="1">
      <c r="A75" s="742" t="s">
        <v>161</v>
      </c>
      <c r="B75" s="743">
        <f>'WW gen'!B75</f>
        <v>83.5</v>
      </c>
      <c r="C75" s="276">
        <f t="shared" si="6"/>
        <v>89.683690457010897</v>
      </c>
      <c r="D75" s="983">
        <v>81.8</v>
      </c>
      <c r="E75" s="984">
        <v>33</v>
      </c>
      <c r="F75" s="743">
        <f>WWtech!B75</f>
        <v>126.9</v>
      </c>
      <c r="G75" s="276">
        <f t="shared" si="7"/>
        <v>136.29772837119381</v>
      </c>
      <c r="H75" s="983">
        <v>116.8</v>
      </c>
      <c r="I75" s="1016">
        <v>69</v>
      </c>
    </row>
    <row r="76" spans="1:9" ht="12.75" customHeight="1" thickBot="1">
      <c r="A76" s="742" t="s">
        <v>164</v>
      </c>
      <c r="B76" s="743">
        <f>'WW gen'!B76</f>
        <v>93.105000000000004</v>
      </c>
      <c r="C76" s="276">
        <f t="shared" si="6"/>
        <v>100</v>
      </c>
      <c r="D76" s="983">
        <v>249.1</v>
      </c>
      <c r="E76" s="984">
        <v>100</v>
      </c>
      <c r="F76" s="743">
        <f>WWtech!B76</f>
        <v>183.9</v>
      </c>
      <c r="G76" s="276">
        <f t="shared" si="7"/>
        <v>197.51893024005156</v>
      </c>
      <c r="H76" s="983">
        <v>169</v>
      </c>
      <c r="I76" s="1016">
        <v>100</v>
      </c>
    </row>
    <row r="77" spans="1:9" ht="12.75" customHeight="1">
      <c r="A77" s="313" t="s">
        <v>270</v>
      </c>
      <c r="B77" s="745">
        <f>'WW gen'!B77</f>
        <v>0</v>
      </c>
      <c r="C77" s="395">
        <f t="shared" si="6"/>
        <v>0</v>
      </c>
      <c r="D77" s="1122" t="s">
        <v>132</v>
      </c>
      <c r="E77" s="982"/>
      <c r="F77" s="745">
        <f>WWtech!B77</f>
        <v>0</v>
      </c>
      <c r="G77" s="395">
        <f t="shared" si="7"/>
        <v>0</v>
      </c>
      <c r="H77" s="1122" t="s">
        <v>132</v>
      </c>
      <c r="I77" s="1015"/>
    </row>
    <row r="78" spans="1:9" ht="12.75" customHeight="1">
      <c r="A78" s="313" t="s">
        <v>271</v>
      </c>
      <c r="B78" s="745">
        <f>'WW gen'!B78</f>
        <v>0</v>
      </c>
      <c r="C78" s="395">
        <f t="shared" si="6"/>
        <v>0</v>
      </c>
      <c r="D78" s="1122" t="s">
        <v>132</v>
      </c>
      <c r="E78" s="982"/>
      <c r="F78" s="745">
        <f>WWtech!B78</f>
        <v>0</v>
      </c>
      <c r="G78" s="395">
        <f t="shared" si="7"/>
        <v>0</v>
      </c>
      <c r="H78" s="1122" t="s">
        <v>132</v>
      </c>
      <c r="I78" s="1015"/>
    </row>
    <row r="79" spans="1:9" ht="12.75" customHeight="1" thickBot="1">
      <c r="A79" s="313" t="s">
        <v>272</v>
      </c>
      <c r="B79" s="745">
        <f>'WW gen'!B79</f>
        <v>0</v>
      </c>
      <c r="C79" s="395">
        <f>B79/$B$76*100</f>
        <v>0</v>
      </c>
      <c r="D79" s="1122" t="s">
        <v>132</v>
      </c>
      <c r="E79" s="982"/>
      <c r="F79" s="745">
        <f>WWtech!B79</f>
        <v>9.1</v>
      </c>
      <c r="G79" s="395">
        <f>F79/$B$76*100</f>
        <v>9.7739111755544812</v>
      </c>
      <c r="H79" s="1122" t="s">
        <v>132</v>
      </c>
      <c r="I79" s="1015"/>
    </row>
    <row r="80" spans="1:9" ht="12.75" customHeight="1" thickBot="1">
      <c r="A80" s="742" t="s">
        <v>273</v>
      </c>
      <c r="B80" s="743">
        <f>'WW gen'!B80</f>
        <v>0</v>
      </c>
      <c r="C80" s="276">
        <f>B80/$B$76*100</f>
        <v>0</v>
      </c>
      <c r="D80" s="1123" t="s">
        <v>132</v>
      </c>
      <c r="E80" s="984"/>
      <c r="F80" s="743">
        <f>WWtech!B80</f>
        <v>9.1</v>
      </c>
      <c r="G80" s="276">
        <f>F80/$B$76*100</f>
        <v>9.7739111755544812</v>
      </c>
      <c r="H80" s="1123" t="s">
        <v>132</v>
      </c>
      <c r="I80" s="1016"/>
    </row>
    <row r="81" spans="1:9" ht="12.75" customHeight="1" thickBot="1">
      <c r="A81" s="419"/>
      <c r="B81" s="419"/>
      <c r="C81" s="420"/>
      <c r="D81" s="419"/>
      <c r="E81" s="541"/>
      <c r="F81" s="419"/>
      <c r="G81" s="541"/>
      <c r="H81" s="274"/>
      <c r="I81" s="420"/>
    </row>
    <row r="82" spans="1:9" ht="12.75" customHeight="1">
      <c r="A82" s="750" t="s">
        <v>190</v>
      </c>
      <c r="B82" s="978">
        <f>'WW gen'!B82</f>
        <v>10708</v>
      </c>
      <c r="C82" s="411"/>
      <c r="D82" s="1338">
        <v>11166</v>
      </c>
      <c r="E82" s="985"/>
      <c r="F82" s="978">
        <f>SUM(F80:F81)</f>
        <v>9.1</v>
      </c>
      <c r="G82" s="411"/>
      <c r="H82" s="1338">
        <v>10963</v>
      </c>
      <c r="I82" s="1017"/>
    </row>
    <row r="83" spans="1:9" ht="12.75" customHeight="1" thickBot="1">
      <c r="A83" s="751" t="s">
        <v>191</v>
      </c>
      <c r="B83" s="1339">
        <f>'WW gen'!B83</f>
        <v>30188.64400448263</v>
      </c>
      <c r="C83" s="413"/>
      <c r="D83" s="1340">
        <v>28712</v>
      </c>
      <c r="E83" s="986"/>
      <c r="F83" s="1339">
        <f>'WW gen'!F83</f>
        <v>39521.165857043721</v>
      </c>
      <c r="G83" s="413"/>
      <c r="H83" s="1340">
        <v>20083</v>
      </c>
      <c r="I83" s="1018"/>
    </row>
    <row r="84" spans="1:9" ht="12.75" customHeight="1" thickBot="1">
      <c r="A84" s="419"/>
    </row>
    <row r="85" spans="1:9" ht="12.75" customHeight="1">
      <c r="A85" s="319" t="s">
        <v>274</v>
      </c>
      <c r="B85" s="1053">
        <f>[1]WW!$C$10</f>
        <v>23.1</v>
      </c>
      <c r="C85" s="1054"/>
      <c r="D85" s="1056">
        <v>13.7</v>
      </c>
      <c r="E85" s="1055"/>
      <c r="F85" s="1053">
        <f>[1]WW!$C$23</f>
        <v>4</v>
      </c>
      <c r="G85" s="1054"/>
      <c r="H85" s="1056">
        <v>4.2</v>
      </c>
      <c r="I85" s="953"/>
    </row>
    <row r="86" spans="1:9" ht="12.75" customHeight="1" thickBot="1">
      <c r="A86" s="496" t="s">
        <v>275</v>
      </c>
      <c r="B86" s="1057">
        <f>[1]WW!$C$12</f>
        <v>29.7</v>
      </c>
      <c r="C86" s="1058"/>
      <c r="D86" s="1060">
        <v>13</v>
      </c>
      <c r="E86" s="1059"/>
      <c r="F86" s="1057">
        <f>[1]WW!$C$25</f>
        <v>11.1</v>
      </c>
      <c r="G86" s="1058"/>
      <c r="H86" s="1060">
        <v>11.5</v>
      </c>
      <c r="I86" s="954"/>
    </row>
    <row r="87" spans="1:9" ht="12.75" customHeight="1" thickBot="1">
      <c r="A87" s="742" t="s">
        <v>276</v>
      </c>
      <c r="B87" s="1052">
        <f>B85-B86</f>
        <v>-6.5999999999999979</v>
      </c>
      <c r="C87" s="1049"/>
      <c r="D87" s="1050">
        <f>D85-D86</f>
        <v>0.69999999999999929</v>
      </c>
      <c r="E87" s="1051"/>
      <c r="F87" s="1052">
        <f>[4]WW!$C$28</f>
        <v>-27.295000000000002</v>
      </c>
      <c r="G87" s="1049"/>
      <c r="H87" s="1050">
        <f>H85-H86</f>
        <v>-7.3</v>
      </c>
      <c r="I87" s="977"/>
    </row>
  </sheetData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F78"/>
  <sheetViews>
    <sheetView topLeftCell="P13" workbookViewId="0" xr3:uid="{FF0BDA26-1AD6-5648-BD9A-E01AA4DDCA7C}">
      <selection activeCell="U31" sqref="U31:V32"/>
    </sheetView>
  </sheetViews>
  <sheetFormatPr defaultRowHeight="12.75" customHeight="1"/>
  <cols>
    <col min="1" max="1" width="34.7109375" style="275" customWidth="1"/>
    <col min="2" max="2" width="9.7109375" style="275" customWidth="1"/>
    <col min="3" max="3" width="4.5703125" style="275" customWidth="1"/>
    <col min="4" max="4" width="9.7109375" style="275" customWidth="1"/>
    <col min="5" max="5" width="4.5703125" style="275" customWidth="1"/>
    <col min="6" max="6" width="11.140625" style="275" customWidth="1"/>
    <col min="7" max="7" width="4.5703125" style="275" customWidth="1"/>
    <col min="8" max="8" width="10.5703125" style="275" customWidth="1"/>
    <col min="9" max="9" width="4.5703125" style="275" customWidth="1"/>
    <col min="10" max="10" width="4" style="392" bestFit="1" customWidth="1"/>
    <col min="11" max="11" width="37.28515625" style="392" bestFit="1" customWidth="1"/>
    <col min="12" max="12" width="11.42578125" style="410" customWidth="1"/>
    <col min="13" max="13" width="4.7109375" style="392" customWidth="1"/>
    <col min="14" max="14" width="9.5703125" style="410" customWidth="1"/>
    <col min="15" max="15" width="5.7109375" style="392" customWidth="1"/>
    <col min="16" max="16" width="4.5703125" style="392" customWidth="1"/>
    <col min="17" max="17" width="33.5703125" style="392" bestFit="1" customWidth="1"/>
    <col min="18" max="18" width="10.42578125" style="392" customWidth="1"/>
    <col min="19" max="19" width="4.5703125" style="461" customWidth="1"/>
    <col min="20" max="20" width="10.7109375" style="461" customWidth="1"/>
    <col min="21" max="21" width="4.5703125" style="461" customWidth="1"/>
    <col min="22" max="22" width="13.140625" style="461" bestFit="1" customWidth="1"/>
    <col min="23" max="23" width="4.5703125" style="461" customWidth="1"/>
    <col min="24" max="16384" width="9.140625" style="392"/>
  </cols>
  <sheetData>
    <row r="1" spans="1:32" ht="12.75" customHeight="1">
      <c r="A1" s="189" t="s">
        <v>335</v>
      </c>
      <c r="K1" s="326" t="s">
        <v>336</v>
      </c>
      <c r="Q1" s="326" t="s">
        <v>337</v>
      </c>
    </row>
    <row r="2" spans="1:32" ht="12.75" customHeight="1" thickBot="1">
      <c r="A2" s="596" t="s">
        <v>113</v>
      </c>
      <c r="Q2" s="393"/>
    </row>
    <row r="3" spans="1:32" ht="12.75" customHeight="1">
      <c r="A3" s="327"/>
      <c r="B3" s="330" t="s">
        <v>206</v>
      </c>
      <c r="C3" s="330"/>
      <c r="D3" s="330"/>
      <c r="E3" s="1061"/>
      <c r="F3" s="330" t="s">
        <v>207</v>
      </c>
      <c r="G3" s="318"/>
      <c r="H3" s="330"/>
      <c r="I3" s="1062"/>
      <c r="J3" s="1063"/>
      <c r="K3" s="1064"/>
      <c r="L3" s="1030" t="s">
        <v>330</v>
      </c>
      <c r="M3" s="482"/>
      <c r="N3" s="340"/>
      <c r="O3" s="1031"/>
      <c r="P3" s="497"/>
      <c r="Q3" s="327"/>
      <c r="R3" s="1478" t="s">
        <v>207</v>
      </c>
      <c r="S3" s="481"/>
      <c r="T3" s="330"/>
      <c r="U3" s="333"/>
      <c r="V3" s="1478" t="s">
        <v>85</v>
      </c>
      <c r="W3" s="331"/>
      <c r="X3" s="330"/>
      <c r="Y3" s="1046"/>
      <c r="Z3" s="1044"/>
      <c r="AB3" s="461"/>
      <c r="AC3" s="454"/>
      <c r="AD3" s="460"/>
      <c r="AE3" s="455"/>
      <c r="AF3" s="453"/>
    </row>
    <row r="4" spans="1:32" ht="12.75" customHeight="1">
      <c r="A4" s="313"/>
      <c r="B4" s="328" t="str">
        <f>Summary!C6</f>
        <v>31/03/2006</v>
      </c>
      <c r="C4" s="1065"/>
      <c r="D4" s="329" t="str">
        <f>Summary!E6</f>
        <v>31/12/2005</v>
      </c>
      <c r="E4" s="1066"/>
      <c r="F4" s="328" t="str">
        <f>Summary!C6</f>
        <v>31/03/2006</v>
      </c>
      <c r="G4" s="1065"/>
      <c r="H4" s="329" t="str">
        <f>Summary!E6</f>
        <v>31/12/2005</v>
      </c>
      <c r="I4" s="1067"/>
      <c r="J4" s="189"/>
      <c r="K4" s="338"/>
      <c r="L4" s="335" t="str">
        <f>Summary!C6</f>
        <v>31/03/2006</v>
      </c>
      <c r="M4" s="336"/>
      <c r="N4" s="337" t="str">
        <f>Summary!E6</f>
        <v>31/12/2005</v>
      </c>
      <c r="O4" s="1032"/>
      <c r="P4" s="459"/>
      <c r="Q4" s="313"/>
      <c r="R4" s="1039" t="str">
        <f>Summary!C6</f>
        <v>31/03/2006</v>
      </c>
      <c r="S4" s="1040"/>
      <c r="T4" s="1041" t="str">
        <f>Summary!E6</f>
        <v>31/12/2005</v>
      </c>
      <c r="U4" s="1042"/>
      <c r="V4" s="1039" t="str">
        <f>Summary!G6</f>
        <v>31/03/2006</v>
      </c>
      <c r="W4" s="1040"/>
      <c r="X4" s="1041" t="str">
        <f>Summary!I6</f>
        <v>31/12/2005</v>
      </c>
      <c r="Y4" s="1045"/>
      <c r="Z4" s="1044"/>
      <c r="AB4" s="461"/>
      <c r="AC4" s="453"/>
      <c r="AD4" s="453"/>
      <c r="AE4" s="453"/>
      <c r="AF4" s="453"/>
    </row>
    <row r="5" spans="1:32" ht="12.75" customHeight="1">
      <c r="A5" s="313"/>
      <c r="B5" s="767" t="s">
        <v>116</v>
      </c>
      <c r="C5" s="767" t="s">
        <v>117</v>
      </c>
      <c r="D5" s="768" t="s">
        <v>116</v>
      </c>
      <c r="E5" s="768" t="s">
        <v>117</v>
      </c>
      <c r="F5" s="767" t="s">
        <v>116</v>
      </c>
      <c r="G5" s="767" t="s">
        <v>117</v>
      </c>
      <c r="H5" s="768" t="s">
        <v>116</v>
      </c>
      <c r="I5" s="961" t="s">
        <v>117</v>
      </c>
      <c r="J5" s="540"/>
      <c r="K5" s="338"/>
      <c r="L5" s="1068" t="s">
        <v>116</v>
      </c>
      <c r="M5" s="1069" t="s">
        <v>117</v>
      </c>
      <c r="N5" s="1070" t="s">
        <v>116</v>
      </c>
      <c r="O5" s="1071" t="s">
        <v>117</v>
      </c>
      <c r="P5" s="928"/>
      <c r="Q5" s="313"/>
      <c r="R5" s="767" t="s">
        <v>116</v>
      </c>
      <c r="S5" s="416" t="s">
        <v>117</v>
      </c>
      <c r="T5" s="768" t="s">
        <v>116</v>
      </c>
      <c r="U5" s="1072" t="s">
        <v>117</v>
      </c>
      <c r="V5" s="767" t="s">
        <v>116</v>
      </c>
      <c r="W5" s="416" t="s">
        <v>117</v>
      </c>
      <c r="X5" s="768" t="s">
        <v>116</v>
      </c>
      <c r="Y5" s="757" t="s">
        <v>117</v>
      </c>
      <c r="Z5" s="1073"/>
      <c r="AB5" s="461"/>
      <c r="AC5" s="1074"/>
      <c r="AD5" s="1074"/>
      <c r="AE5" s="1074"/>
      <c r="AF5" s="1074"/>
    </row>
    <row r="6" spans="1:32" ht="12.75" customHeight="1">
      <c r="A6" s="279" t="s">
        <v>118</v>
      </c>
      <c r="B6" s="745"/>
      <c r="C6" s="745"/>
      <c r="D6" s="765"/>
      <c r="E6" s="765"/>
      <c r="F6" s="745"/>
      <c r="G6" s="745"/>
      <c r="H6" s="765"/>
      <c r="I6" s="962"/>
      <c r="J6" s="419"/>
      <c r="K6" s="178" t="s">
        <v>118</v>
      </c>
      <c r="L6" s="1075"/>
      <c r="M6" s="1075"/>
      <c r="N6" s="1076"/>
      <c r="O6" s="1077"/>
      <c r="P6" s="716"/>
      <c r="Q6" s="279" t="s">
        <v>118</v>
      </c>
      <c r="R6" s="745"/>
      <c r="S6" s="395"/>
      <c r="T6" s="765"/>
      <c r="U6" s="405"/>
      <c r="V6" s="745"/>
      <c r="W6" s="395"/>
      <c r="X6" s="765"/>
      <c r="Y6" s="752"/>
      <c r="Z6" s="914"/>
      <c r="AB6" s="453"/>
      <c r="AC6" s="461"/>
      <c r="AD6" s="461"/>
      <c r="AE6" s="461"/>
      <c r="AF6" s="461"/>
    </row>
    <row r="7" spans="1:32" ht="12.75" customHeight="1">
      <c r="A7" s="279" t="s">
        <v>338</v>
      </c>
      <c r="B7" s="745">
        <f>FORGEN!B7</f>
        <v>4211.4840000000004</v>
      </c>
      <c r="C7" s="395">
        <f t="shared" ref="C7:C12" si="0">B7/B$13*100</f>
        <v>27.669625642406093</v>
      </c>
      <c r="D7" s="765">
        <v>4381.2</v>
      </c>
      <c r="E7" s="405">
        <v>33</v>
      </c>
      <c r="F7" s="745">
        <f>FORVARIED!B7</f>
        <v>269.86647299999998</v>
      </c>
      <c r="G7" s="395">
        <f t="shared" ref="G7:G12" si="1">F7/F$13*100</f>
        <v>93.290902282080438</v>
      </c>
      <c r="H7" s="765">
        <v>249.4</v>
      </c>
      <c r="I7" s="752">
        <v>95</v>
      </c>
      <c r="J7" s="420"/>
      <c r="K7" s="338" t="s">
        <v>121</v>
      </c>
      <c r="L7" s="745">
        <f>'FOR2 FLEX'!B7</f>
        <v>2947.0715931</v>
      </c>
      <c r="M7" s="395">
        <f>L7/$L$10*100</f>
        <v>88.786451368229848</v>
      </c>
      <c r="N7" s="765">
        <v>187.1</v>
      </c>
      <c r="O7" s="752">
        <v>4</v>
      </c>
      <c r="P7" s="716"/>
      <c r="Q7" s="279" t="s">
        <v>339</v>
      </c>
      <c r="R7" s="745"/>
      <c r="S7" s="395"/>
      <c r="T7" s="765"/>
      <c r="U7" s="405"/>
      <c r="V7" s="745"/>
      <c r="W7" s="395"/>
      <c r="X7" s="765"/>
      <c r="Y7" s="752"/>
      <c r="Z7" s="914"/>
      <c r="AB7" s="461"/>
      <c r="AC7" s="716"/>
      <c r="AD7" s="914"/>
      <c r="AE7" s="716"/>
      <c r="AF7" s="914"/>
    </row>
    <row r="8" spans="1:32" ht="12.75" customHeight="1">
      <c r="A8" s="320" t="s">
        <v>211</v>
      </c>
      <c r="B8" s="745">
        <f>FORGEN!B8</f>
        <v>220.56899999999993</v>
      </c>
      <c r="C8" s="395">
        <f t="shared" si="0"/>
        <v>1.449147535244077</v>
      </c>
      <c r="D8" s="765">
        <v>143.80000000000001</v>
      </c>
      <c r="E8" s="405">
        <v>1</v>
      </c>
      <c r="F8" s="745">
        <f>FORVARIED!B8</f>
        <v>4.4831320000000003</v>
      </c>
      <c r="G8" s="395">
        <f t="shared" si="1"/>
        <v>1.549786546955271</v>
      </c>
      <c r="H8" s="765">
        <v>13.1</v>
      </c>
      <c r="I8" s="752">
        <v>5</v>
      </c>
      <c r="J8" s="420"/>
      <c r="K8" s="338" t="s">
        <v>122</v>
      </c>
      <c r="L8" s="745">
        <f>'FOR2 FLEX'!B8</f>
        <v>370.20916166000006</v>
      </c>
      <c r="M8" s="395">
        <f>L8/$L$10*100</f>
        <v>11.153294614476442</v>
      </c>
      <c r="N8" s="765">
        <v>4065.8</v>
      </c>
      <c r="O8" s="752">
        <v>96</v>
      </c>
      <c r="P8" s="716"/>
      <c r="Q8" s="314" t="s">
        <v>170</v>
      </c>
      <c r="R8" s="1011">
        <f>'FOR FI VARIED'!B8</f>
        <v>701.61</v>
      </c>
      <c r="S8" s="396">
        <f>R8/$R$20*100</f>
        <v>53.153303337610325</v>
      </c>
      <c r="T8" s="1012">
        <v>0</v>
      </c>
      <c r="U8" s="407">
        <v>0</v>
      </c>
      <c r="V8" s="1011">
        <f>FORBOND!B8</f>
        <v>688.33</v>
      </c>
      <c r="W8" s="396">
        <f t="shared" ref="W8:W14" si="2">V8/V$20*100</f>
        <v>46.008595739561123</v>
      </c>
      <c r="X8" s="1012">
        <v>0</v>
      </c>
      <c r="Y8" s="754">
        <v>0</v>
      </c>
      <c r="Z8" s="1078"/>
      <c r="AB8" s="461"/>
      <c r="AC8" s="716"/>
      <c r="AD8" s="914"/>
      <c r="AE8" s="716"/>
      <c r="AF8" s="914"/>
    </row>
    <row r="9" spans="1:32" ht="12.75" customHeight="1" thickBot="1">
      <c r="A9" s="314" t="s">
        <v>340</v>
      </c>
      <c r="B9" s="745">
        <f>FORGEN!B9</f>
        <v>0</v>
      </c>
      <c r="C9" s="395">
        <f t="shared" si="0"/>
        <v>0</v>
      </c>
      <c r="D9" s="765">
        <v>0</v>
      </c>
      <c r="E9" s="405">
        <v>0</v>
      </c>
      <c r="F9" s="745">
        <f>FORVARIED!B9</f>
        <v>0</v>
      </c>
      <c r="G9" s="395">
        <f t="shared" si="1"/>
        <v>0</v>
      </c>
      <c r="H9" s="765">
        <v>0</v>
      </c>
      <c r="I9" s="752">
        <v>0</v>
      </c>
      <c r="J9" s="420"/>
      <c r="K9" s="339" t="s">
        <v>125</v>
      </c>
      <c r="L9" s="745">
        <f>'FOR2 FLEX'!B9</f>
        <v>2</v>
      </c>
      <c r="M9" s="395">
        <f>L9/$L$10*100</f>
        <v>6.0254017293713664E-2</v>
      </c>
      <c r="N9" s="765">
        <v>0</v>
      </c>
      <c r="O9" s="752">
        <v>0</v>
      </c>
      <c r="P9" s="716"/>
      <c r="Q9" s="314" t="s">
        <v>173</v>
      </c>
      <c r="R9" s="1011">
        <f>'FOR FI VARIED'!B9</f>
        <v>0</v>
      </c>
      <c r="S9" s="396">
        <f t="shared" ref="S9:S14" si="3">R9/$R$20*100</f>
        <v>0</v>
      </c>
      <c r="T9" s="1012">
        <v>0</v>
      </c>
      <c r="U9" s="407">
        <v>0</v>
      </c>
      <c r="V9" s="1011">
        <f>FORBOND!B9</f>
        <v>0</v>
      </c>
      <c r="W9" s="396">
        <f t="shared" si="2"/>
        <v>0</v>
      </c>
      <c r="X9" s="1012">
        <v>0</v>
      </c>
      <c r="Y9" s="754">
        <v>0</v>
      </c>
      <c r="Z9" s="1078"/>
      <c r="AB9" s="462"/>
      <c r="AC9" s="716"/>
      <c r="AD9" s="914"/>
      <c r="AE9" s="716"/>
      <c r="AF9" s="914"/>
    </row>
    <row r="10" spans="1:32" ht="12.75" customHeight="1" thickBot="1">
      <c r="A10" s="988" t="s">
        <v>213</v>
      </c>
      <c r="B10" s="745">
        <f>FORGEN!B10</f>
        <v>0</v>
      </c>
      <c r="C10" s="395">
        <f t="shared" si="0"/>
        <v>0</v>
      </c>
      <c r="D10" s="765">
        <v>0</v>
      </c>
      <c r="E10" s="405">
        <v>0</v>
      </c>
      <c r="F10" s="745">
        <f>FORVARIED!B10</f>
        <v>0</v>
      </c>
      <c r="G10" s="395">
        <f t="shared" si="1"/>
        <v>0</v>
      </c>
      <c r="H10" s="765">
        <v>0</v>
      </c>
      <c r="I10" s="752">
        <v>0</v>
      </c>
      <c r="J10" s="420"/>
      <c r="K10" s="1010" t="s">
        <v>127</v>
      </c>
      <c r="L10" s="743">
        <f>SUM(L7:L9)</f>
        <v>3319.28075476</v>
      </c>
      <c r="M10" s="276">
        <f>SUM(M7:M9)</f>
        <v>100</v>
      </c>
      <c r="N10" s="1001">
        <v>4252.8999999999996</v>
      </c>
      <c r="O10" s="753">
        <v>100</v>
      </c>
      <c r="P10" s="716"/>
      <c r="Q10" s="314" t="s">
        <v>176</v>
      </c>
      <c r="R10" s="1011">
        <f>'FOR FI VARIED'!B10</f>
        <v>0</v>
      </c>
      <c r="S10" s="396">
        <f t="shared" si="3"/>
        <v>0</v>
      </c>
      <c r="T10" s="1012">
        <v>0</v>
      </c>
      <c r="U10" s="407">
        <v>0</v>
      </c>
      <c r="V10" s="1011">
        <f>FORBOND!B10</f>
        <v>0</v>
      </c>
      <c r="W10" s="396">
        <f t="shared" si="2"/>
        <v>0</v>
      </c>
      <c r="X10" s="1012">
        <v>0</v>
      </c>
      <c r="Y10" s="754">
        <v>0</v>
      </c>
      <c r="Z10" s="1078"/>
      <c r="AB10" s="453"/>
      <c r="AC10" s="716"/>
      <c r="AD10" s="914"/>
      <c r="AE10" s="716"/>
      <c r="AF10" s="914"/>
    </row>
    <row r="11" spans="1:32" ht="12.75" customHeight="1">
      <c r="A11" s="321" t="s">
        <v>341</v>
      </c>
      <c r="B11" s="745">
        <f>FORGEN!B11</f>
        <v>2485.4188999999992</v>
      </c>
      <c r="C11" s="395">
        <f t="shared" si="0"/>
        <v>16.329305899668789</v>
      </c>
      <c r="D11" s="765">
        <v>8582.2000000000007</v>
      </c>
      <c r="E11" s="405">
        <v>65</v>
      </c>
      <c r="F11" s="745">
        <f>FORVARIED!B11</f>
        <v>14.924553999999999</v>
      </c>
      <c r="G11" s="395">
        <f t="shared" si="1"/>
        <v>5.1593111709642887</v>
      </c>
      <c r="H11" s="765">
        <v>1</v>
      </c>
      <c r="I11" s="752">
        <v>0</v>
      </c>
      <c r="J11" s="420"/>
      <c r="K11" s="312" t="s">
        <v>129</v>
      </c>
      <c r="L11" s="1075"/>
      <c r="M11" s="395"/>
      <c r="N11" s="1076"/>
      <c r="O11" s="752"/>
      <c r="P11" s="716"/>
      <c r="Q11" s="314" t="s">
        <v>178</v>
      </c>
      <c r="R11" s="1011">
        <f>'FOR FI VARIED'!B11</f>
        <v>0</v>
      </c>
      <c r="S11" s="396">
        <f t="shared" si="3"/>
        <v>0</v>
      </c>
      <c r="T11" s="1012">
        <v>0</v>
      </c>
      <c r="U11" s="407">
        <v>0</v>
      </c>
      <c r="V11" s="1011">
        <f>FORBOND!B11</f>
        <v>0</v>
      </c>
      <c r="W11" s="396">
        <f t="shared" si="2"/>
        <v>0</v>
      </c>
      <c r="X11" s="1012">
        <v>0</v>
      </c>
      <c r="Y11" s="754">
        <v>0</v>
      </c>
      <c r="Z11" s="1078"/>
      <c r="AB11" s="453"/>
      <c r="AC11" s="461"/>
      <c r="AD11" s="914"/>
      <c r="AE11" s="461"/>
      <c r="AF11" s="914"/>
    </row>
    <row r="12" spans="1:32" ht="12.75" customHeight="1" thickBot="1">
      <c r="A12" s="322" t="s">
        <v>331</v>
      </c>
      <c r="B12" s="745">
        <f>FORGEN!B12</f>
        <v>8303.1315676000013</v>
      </c>
      <c r="C12" s="395">
        <f t="shared" si="0"/>
        <v>54.551920922681049</v>
      </c>
      <c r="D12" s="765">
        <v>180.4</v>
      </c>
      <c r="E12" s="405">
        <v>1</v>
      </c>
      <c r="F12" s="745">
        <f>FORVARIED!B12</f>
        <v>0</v>
      </c>
      <c r="G12" s="395">
        <f t="shared" si="1"/>
        <v>0</v>
      </c>
      <c r="H12" s="765">
        <v>0</v>
      </c>
      <c r="I12" s="752">
        <v>0</v>
      </c>
      <c r="J12" s="420"/>
      <c r="K12" s="314" t="s">
        <v>131</v>
      </c>
      <c r="L12" s="1011">
        <f>'FOR2 FLEX'!B12</f>
        <v>0</v>
      </c>
      <c r="M12" s="396">
        <f>L12/$L$27*100</f>
        <v>0</v>
      </c>
      <c r="N12" s="1012">
        <v>0</v>
      </c>
      <c r="O12" s="754">
        <v>0</v>
      </c>
      <c r="P12" s="716"/>
      <c r="Q12" s="314" t="s">
        <v>180</v>
      </c>
      <c r="R12" s="1011">
        <f>'FOR FI VARIED'!B12</f>
        <v>145.70000000000002</v>
      </c>
      <c r="S12" s="396">
        <f t="shared" si="3"/>
        <v>11.038092809808617</v>
      </c>
      <c r="T12" s="1012">
        <v>87</v>
      </c>
      <c r="U12" s="407">
        <v>6</v>
      </c>
      <c r="V12" s="1011">
        <f>FORBOND!B12</f>
        <v>10.152999999999999</v>
      </c>
      <c r="W12" s="396">
        <f t="shared" si="2"/>
        <v>0.6786356435775921</v>
      </c>
      <c r="X12" s="1012">
        <v>10</v>
      </c>
      <c r="Y12" s="754">
        <v>1</v>
      </c>
      <c r="Z12" s="1078"/>
      <c r="AB12" s="462"/>
      <c r="AC12" s="1079"/>
      <c r="AD12" s="1078"/>
      <c r="AE12" s="1079"/>
      <c r="AF12" s="1078"/>
    </row>
    <row r="13" spans="1:32" ht="12.75" customHeight="1" thickBot="1">
      <c r="A13" s="742" t="s">
        <v>127</v>
      </c>
      <c r="B13" s="743">
        <f>SUM(B7:B12)</f>
        <v>15220.6034676</v>
      </c>
      <c r="C13" s="276">
        <f>SUM(C7:C12)</f>
        <v>100</v>
      </c>
      <c r="D13" s="1001">
        <v>13287.6</v>
      </c>
      <c r="E13" s="406">
        <v>100</v>
      </c>
      <c r="F13" s="743">
        <f>SUM(F7:F12)</f>
        <v>289.274159</v>
      </c>
      <c r="G13" s="276">
        <f>SUM(G7:G12)</f>
        <v>100</v>
      </c>
      <c r="H13" s="1001">
        <v>263.5</v>
      </c>
      <c r="I13" s="753">
        <v>100</v>
      </c>
      <c r="J13" s="420"/>
      <c r="K13" s="314" t="s">
        <v>134</v>
      </c>
      <c r="L13" s="1011">
        <f>'FOR2 FLEX'!B13</f>
        <v>0</v>
      </c>
      <c r="M13" s="396">
        <f t="shared" ref="M13:M24" si="4">L13/$L$27*100</f>
        <v>0</v>
      </c>
      <c r="N13" s="1012">
        <v>0</v>
      </c>
      <c r="O13" s="754">
        <v>0</v>
      </c>
      <c r="P13" s="716"/>
      <c r="Q13" s="314" t="s">
        <v>342</v>
      </c>
      <c r="R13" s="1011">
        <f>'FOR FI VARIED'!B13</f>
        <v>-6.39</v>
      </c>
      <c r="S13" s="396">
        <f t="shared" si="3"/>
        <v>-0.4841002955022447</v>
      </c>
      <c r="T13" s="1012">
        <v>0</v>
      </c>
      <c r="U13" s="407">
        <v>0</v>
      </c>
      <c r="V13" s="1011">
        <f>FORBOND!B13</f>
        <v>0</v>
      </c>
      <c r="W13" s="396">
        <f t="shared" si="2"/>
        <v>0</v>
      </c>
      <c r="X13" s="1012">
        <v>0</v>
      </c>
      <c r="Y13" s="754">
        <v>0</v>
      </c>
      <c r="Z13" s="1078"/>
      <c r="AB13" s="462"/>
      <c r="AC13" s="1079"/>
      <c r="AD13" s="1078"/>
      <c r="AE13" s="1079"/>
      <c r="AF13" s="1078"/>
    </row>
    <row r="14" spans="1:32" ht="12.75" customHeight="1" thickBot="1">
      <c r="A14" s="312" t="s">
        <v>129</v>
      </c>
      <c r="B14" s="745"/>
      <c r="C14" s="395"/>
      <c r="D14" s="765"/>
      <c r="E14" s="405"/>
      <c r="F14" s="745"/>
      <c r="G14" s="395"/>
      <c r="H14" s="765"/>
      <c r="I14" s="752"/>
      <c r="J14" s="420"/>
      <c r="K14" s="314" t="s">
        <v>135</v>
      </c>
      <c r="L14" s="1011">
        <f>'FOR2 FLEX'!B14</f>
        <v>9.0957163000000012</v>
      </c>
      <c r="M14" s="396">
        <f t="shared" si="4"/>
        <v>3.4092505301731717</v>
      </c>
      <c r="N14" s="1012">
        <v>0</v>
      </c>
      <c r="O14" s="754">
        <v>0</v>
      </c>
      <c r="P14" s="716"/>
      <c r="Q14" s="314" t="s">
        <v>343</v>
      </c>
      <c r="R14" s="1011">
        <f>'FOR FI VARIED'!B14</f>
        <v>429.95</v>
      </c>
      <c r="S14" s="396">
        <f t="shared" si="3"/>
        <v>32.572601259967158</v>
      </c>
      <c r="T14" s="1012">
        <v>0</v>
      </c>
      <c r="U14" s="407">
        <v>0</v>
      </c>
      <c r="V14" s="1011">
        <f>FORBOND!B14</f>
        <v>0.7</v>
      </c>
      <c r="W14" s="396">
        <f t="shared" si="2"/>
        <v>4.6788629026328618E-2</v>
      </c>
      <c r="X14" s="1012">
        <v>0</v>
      </c>
      <c r="Y14" s="754">
        <v>0</v>
      </c>
      <c r="Z14" s="1078"/>
      <c r="AB14" s="462"/>
      <c r="AC14" s="1079"/>
      <c r="AD14" s="1078"/>
      <c r="AE14" s="1079"/>
      <c r="AF14" s="1078"/>
    </row>
    <row r="15" spans="1:32" ht="12.75" customHeight="1" thickBot="1">
      <c r="A15" s="314" t="s">
        <v>131</v>
      </c>
      <c r="B15" s="745">
        <f>FORGEN!B15</f>
        <v>0</v>
      </c>
      <c r="C15" s="396">
        <f>B15/B$30*100</f>
        <v>0</v>
      </c>
      <c r="D15" s="765">
        <v>0</v>
      </c>
      <c r="E15" s="407">
        <v>0</v>
      </c>
      <c r="F15" s="745">
        <f>FORVARIED!B15</f>
        <v>0</v>
      </c>
      <c r="G15" s="396">
        <f>F15/F$30*100</f>
        <v>0</v>
      </c>
      <c r="H15" s="765">
        <v>0</v>
      </c>
      <c r="I15" s="754">
        <v>0</v>
      </c>
      <c r="J15" s="703"/>
      <c r="K15" s="314" t="s">
        <v>136</v>
      </c>
      <c r="L15" s="1011">
        <f>'FOR2 FLEX'!B15</f>
        <v>3.6882117299999999</v>
      </c>
      <c r="M15" s="396">
        <f t="shared" si="4"/>
        <v>1.3824131471529526</v>
      </c>
      <c r="N15" s="1012">
        <v>0</v>
      </c>
      <c r="O15" s="754">
        <v>0</v>
      </c>
      <c r="P15" s="716"/>
      <c r="Q15" s="742" t="s">
        <v>186</v>
      </c>
      <c r="R15" s="1080">
        <f t="shared" ref="R15:W15" si="5">SUM(R8:R14)</f>
        <v>1270.8700000000001</v>
      </c>
      <c r="S15" s="964">
        <f t="shared" si="5"/>
        <v>96.279897111883855</v>
      </c>
      <c r="T15" s="1081">
        <v>87</v>
      </c>
      <c r="U15" s="409">
        <v>6</v>
      </c>
      <c r="V15" s="1080">
        <f t="shared" si="5"/>
        <v>699.18300000000011</v>
      </c>
      <c r="W15" s="964">
        <f t="shared" si="5"/>
        <v>46.734020012165047</v>
      </c>
      <c r="X15" s="1081">
        <v>10</v>
      </c>
      <c r="Y15" s="755">
        <v>1</v>
      </c>
      <c r="Z15" s="1078"/>
      <c r="AB15" s="462"/>
      <c r="AC15" s="1079"/>
      <c r="AD15" s="1078"/>
      <c r="AE15" s="1079"/>
      <c r="AF15" s="1078"/>
    </row>
    <row r="16" spans="1:32" ht="12.75" customHeight="1">
      <c r="A16" s="314" t="s">
        <v>134</v>
      </c>
      <c r="B16" s="745">
        <f>FORGEN!B16</f>
        <v>0</v>
      </c>
      <c r="C16" s="396">
        <f t="shared" ref="C16:C30" si="6">B16/B$30*100</f>
        <v>0</v>
      </c>
      <c r="D16" s="765">
        <v>0</v>
      </c>
      <c r="E16" s="407">
        <v>0</v>
      </c>
      <c r="F16" s="745">
        <f>FORVARIED!B16</f>
        <v>0</v>
      </c>
      <c r="G16" s="396">
        <f t="shared" ref="G16:G30" si="7">F16/F$30*100</f>
        <v>0</v>
      </c>
      <c r="H16" s="765">
        <v>0</v>
      </c>
      <c r="I16" s="754">
        <v>0</v>
      </c>
      <c r="J16" s="703"/>
      <c r="K16" s="314" t="s">
        <v>140</v>
      </c>
      <c r="L16" s="1011">
        <f>'FOR2 FLEX'!B16</f>
        <v>13.532923049999999</v>
      </c>
      <c r="M16" s="396">
        <f t="shared" si="4"/>
        <v>5.0724015087195751</v>
      </c>
      <c r="N16" s="1012">
        <v>0</v>
      </c>
      <c r="O16" s="754">
        <v>0</v>
      </c>
      <c r="P16" s="716"/>
      <c r="Q16" s="314" t="s">
        <v>332</v>
      </c>
      <c r="R16" s="1011">
        <f>'FOR FI VARIED'!B16</f>
        <v>30.304406</v>
      </c>
      <c r="S16" s="396">
        <f>R16/$R$20*100</f>
        <v>2.295832848140845</v>
      </c>
      <c r="T16" s="1012">
        <v>1237.0999999999999</v>
      </c>
      <c r="U16" s="407">
        <v>90</v>
      </c>
      <c r="V16" s="1011">
        <f>FORBOND!B16</f>
        <v>645.98099999999999</v>
      </c>
      <c r="W16" s="396">
        <f>V16/V$20*100</f>
        <v>43.177950524366842</v>
      </c>
      <c r="X16" s="1012">
        <v>1515.6</v>
      </c>
      <c r="Y16" s="754">
        <v>96</v>
      </c>
      <c r="Z16" s="1078"/>
      <c r="AB16" s="462"/>
      <c r="AC16" s="1079"/>
      <c r="AD16" s="1078"/>
      <c r="AE16" s="1079"/>
      <c r="AF16" s="1078"/>
    </row>
    <row r="17" spans="1:32" ht="12.75" customHeight="1">
      <c r="A17" s="314" t="s">
        <v>135</v>
      </c>
      <c r="B17" s="745">
        <f>FORGEN!B17</f>
        <v>0</v>
      </c>
      <c r="C17" s="396">
        <f t="shared" si="6"/>
        <v>0</v>
      </c>
      <c r="D17" s="765">
        <v>0</v>
      </c>
      <c r="E17" s="407">
        <v>0</v>
      </c>
      <c r="F17" s="745">
        <f>FORVARIED!B17</f>
        <v>0</v>
      </c>
      <c r="G17" s="396">
        <f t="shared" si="7"/>
        <v>0</v>
      </c>
      <c r="H17" s="765">
        <v>0</v>
      </c>
      <c r="I17" s="754">
        <v>0</v>
      </c>
      <c r="J17" s="703"/>
      <c r="K17" s="314" t="s">
        <v>142</v>
      </c>
      <c r="L17" s="1011">
        <f>'FOR2 FLEX'!B17</f>
        <v>0</v>
      </c>
      <c r="M17" s="396">
        <f t="shared" si="4"/>
        <v>0</v>
      </c>
      <c r="N17" s="1012">
        <v>0</v>
      </c>
      <c r="O17" s="754">
        <v>0</v>
      </c>
      <c r="P17" s="716"/>
      <c r="Q17" s="314" t="s">
        <v>333</v>
      </c>
      <c r="R17" s="1011">
        <f>'FOR FI VARIED'!B17</f>
        <v>18.8</v>
      </c>
      <c r="S17" s="396">
        <f>R17/$R$20*100</f>
        <v>1.4242700399753054</v>
      </c>
      <c r="T17" s="1012">
        <v>12.6</v>
      </c>
      <c r="U17" s="407">
        <v>1</v>
      </c>
      <c r="V17" s="1011">
        <f>FORBOND!B17</f>
        <v>23.826000000000001</v>
      </c>
      <c r="W17" s="396">
        <f>V17/V$20*100</f>
        <v>1.5925512502590085</v>
      </c>
      <c r="X17" s="1012">
        <v>23.4</v>
      </c>
      <c r="Y17" s="754">
        <v>1</v>
      </c>
      <c r="Z17" s="1078"/>
      <c r="AB17" s="462"/>
      <c r="AC17" s="1079"/>
      <c r="AD17" s="1078"/>
      <c r="AE17" s="1079"/>
      <c r="AF17" s="1078"/>
    </row>
    <row r="18" spans="1:32" ht="12.75" customHeight="1" thickBot="1">
      <c r="A18" s="314" t="s">
        <v>136</v>
      </c>
      <c r="B18" s="745">
        <f>FORGEN!B18</f>
        <v>0</v>
      </c>
      <c r="C18" s="396">
        <f t="shared" si="6"/>
        <v>0</v>
      </c>
      <c r="D18" s="765">
        <v>0</v>
      </c>
      <c r="E18" s="407">
        <v>0</v>
      </c>
      <c r="F18" s="745">
        <f>FORVARIED!B18</f>
        <v>0</v>
      </c>
      <c r="G18" s="396">
        <f t="shared" si="7"/>
        <v>0</v>
      </c>
      <c r="H18" s="765">
        <v>0</v>
      </c>
      <c r="I18" s="754">
        <v>0</v>
      </c>
      <c r="J18" s="703"/>
      <c r="K18" s="314" t="s">
        <v>144</v>
      </c>
      <c r="L18" s="1011">
        <f>'FOR2 FLEX'!B18</f>
        <v>8.8587827600000004</v>
      </c>
      <c r="M18" s="396">
        <f t="shared" si="4"/>
        <v>3.3204432531849037</v>
      </c>
      <c r="N18" s="1012">
        <v>0</v>
      </c>
      <c r="O18" s="754">
        <v>0</v>
      </c>
      <c r="P18" s="716"/>
      <c r="Q18" s="314" t="s">
        <v>334</v>
      </c>
      <c r="R18" s="1011">
        <f>'FOR FI VARIED'!B18</f>
        <v>0</v>
      </c>
      <c r="S18" s="396">
        <f>R18/$R$20*100</f>
        <v>0</v>
      </c>
      <c r="T18" s="1012">
        <v>31.2</v>
      </c>
      <c r="U18" s="407">
        <v>2</v>
      </c>
      <c r="V18" s="1011">
        <f>FORBOND!B18</f>
        <v>127.1</v>
      </c>
      <c r="W18" s="396">
        <f>V18/V$20*100</f>
        <v>8.4954782132090969</v>
      </c>
      <c r="X18" s="1012">
        <v>36.4</v>
      </c>
      <c r="Y18" s="754">
        <v>2</v>
      </c>
      <c r="Z18" s="1078"/>
      <c r="AB18" s="453"/>
      <c r="AC18" s="716"/>
      <c r="AD18" s="1078"/>
      <c r="AE18" s="716"/>
      <c r="AF18" s="1078"/>
    </row>
    <row r="19" spans="1:32" ht="12.75" customHeight="1" thickBot="1">
      <c r="A19" s="314" t="s">
        <v>140</v>
      </c>
      <c r="B19" s="745">
        <f>FORGEN!B19</f>
        <v>0</v>
      </c>
      <c r="C19" s="396">
        <f t="shared" si="6"/>
        <v>0</v>
      </c>
      <c r="D19" s="765">
        <v>0</v>
      </c>
      <c r="E19" s="407">
        <v>0</v>
      </c>
      <c r="F19" s="745">
        <f>FORVARIED!B19</f>
        <v>0</v>
      </c>
      <c r="G19" s="396">
        <f t="shared" si="7"/>
        <v>0</v>
      </c>
      <c r="H19" s="765">
        <v>0</v>
      </c>
      <c r="I19" s="754">
        <v>0</v>
      </c>
      <c r="J19" s="703"/>
      <c r="K19" s="314" t="s">
        <v>146</v>
      </c>
      <c r="L19" s="1011">
        <f>'FOR2 FLEX'!B19</f>
        <v>0</v>
      </c>
      <c r="M19" s="396">
        <f t="shared" si="4"/>
        <v>0</v>
      </c>
      <c r="N19" s="1012">
        <v>0</v>
      </c>
      <c r="O19" s="754">
        <v>0</v>
      </c>
      <c r="P19" s="716"/>
      <c r="Q19" s="742" t="s">
        <v>187</v>
      </c>
      <c r="R19" s="1080">
        <f t="shared" ref="R19:W19" si="8">SUM(R16:R18)</f>
        <v>49.104405999999997</v>
      </c>
      <c r="S19" s="964">
        <f t="shared" si="8"/>
        <v>3.7201028881161502</v>
      </c>
      <c r="T19" s="1081">
        <v>1280.9000000000001</v>
      </c>
      <c r="U19" s="409">
        <v>94</v>
      </c>
      <c r="V19" s="1080">
        <f t="shared" si="8"/>
        <v>796.90700000000004</v>
      </c>
      <c r="W19" s="964">
        <f t="shared" si="8"/>
        <v>53.265979987834946</v>
      </c>
      <c r="X19" s="1081">
        <v>1575.4</v>
      </c>
      <c r="Y19" s="755">
        <v>99</v>
      </c>
      <c r="Z19" s="1078"/>
      <c r="AB19" s="453"/>
      <c r="AC19" s="716"/>
      <c r="AD19" s="1078"/>
      <c r="AE19" s="716"/>
      <c r="AF19" s="1078"/>
    </row>
    <row r="20" spans="1:32" ht="12.75" customHeight="1" thickBot="1">
      <c r="A20" s="314" t="s">
        <v>142</v>
      </c>
      <c r="B20" s="745">
        <f>FORGEN!B20</f>
        <v>0</v>
      </c>
      <c r="C20" s="396">
        <f t="shared" si="6"/>
        <v>0</v>
      </c>
      <c r="D20" s="765">
        <v>0</v>
      </c>
      <c r="E20" s="407">
        <v>0</v>
      </c>
      <c r="F20" s="745">
        <f>FORVARIED!B20</f>
        <v>0</v>
      </c>
      <c r="G20" s="396">
        <f t="shared" si="7"/>
        <v>0</v>
      </c>
      <c r="H20" s="765">
        <v>0</v>
      </c>
      <c r="I20" s="754">
        <v>0</v>
      </c>
      <c r="J20" s="703"/>
      <c r="K20" s="314" t="s">
        <v>148</v>
      </c>
      <c r="L20" s="1011">
        <f>'FOR2 FLEX'!B20</f>
        <v>7.7219592600000002</v>
      </c>
      <c r="M20" s="396">
        <f t="shared" si="4"/>
        <v>2.8943398004982446</v>
      </c>
      <c r="N20" s="1012">
        <v>0</v>
      </c>
      <c r="O20" s="754">
        <v>0</v>
      </c>
      <c r="P20" s="716"/>
      <c r="Q20" s="742" t="s">
        <v>344</v>
      </c>
      <c r="R20" s="1080">
        <f t="shared" ref="R20:W20" si="9">R15+R19</f>
        <v>1319.974406</v>
      </c>
      <c r="S20" s="964">
        <f t="shared" si="9"/>
        <v>100</v>
      </c>
      <c r="T20" s="1081">
        <v>1367.9</v>
      </c>
      <c r="U20" s="409">
        <v>100</v>
      </c>
      <c r="V20" s="1080">
        <f t="shared" si="9"/>
        <v>1496.0900000000001</v>
      </c>
      <c r="W20" s="964">
        <f t="shared" si="9"/>
        <v>100</v>
      </c>
      <c r="X20" s="1081">
        <v>1585.4</v>
      </c>
      <c r="Y20" s="755">
        <v>100</v>
      </c>
      <c r="Z20" s="1078"/>
      <c r="AB20" s="453"/>
      <c r="AC20" s="716"/>
      <c r="AD20" s="1078"/>
      <c r="AE20" s="716"/>
      <c r="AF20" s="1078"/>
    </row>
    <row r="21" spans="1:32" ht="12.75" customHeight="1" thickBot="1">
      <c r="A21" s="314" t="s">
        <v>144</v>
      </c>
      <c r="B21" s="745">
        <f>FORGEN!B21</f>
        <v>0</v>
      </c>
      <c r="C21" s="396">
        <f t="shared" si="6"/>
        <v>0</v>
      </c>
      <c r="D21" s="765">
        <v>0</v>
      </c>
      <c r="E21" s="407">
        <v>0</v>
      </c>
      <c r="F21" s="745">
        <f>FORVARIED!B21</f>
        <v>0</v>
      </c>
      <c r="G21" s="396">
        <f t="shared" si="7"/>
        <v>0</v>
      </c>
      <c r="H21" s="765">
        <v>0</v>
      </c>
      <c r="I21" s="754">
        <v>0</v>
      </c>
      <c r="J21" s="703"/>
      <c r="K21" s="314" t="s">
        <v>150</v>
      </c>
      <c r="L21" s="1011">
        <f>'FOR2 FLEX'!B21</f>
        <v>0</v>
      </c>
      <c r="M21" s="396">
        <f t="shared" si="4"/>
        <v>0</v>
      </c>
      <c r="N21" s="1012">
        <v>0</v>
      </c>
      <c r="O21" s="754">
        <v>0</v>
      </c>
      <c r="P21" s="716"/>
      <c r="Q21" s="275"/>
      <c r="R21" s="397"/>
      <c r="S21" s="965"/>
      <c r="T21" s="397"/>
      <c r="U21" s="965"/>
      <c r="V21" s="397"/>
      <c r="W21" s="965"/>
      <c r="X21" s="397"/>
      <c r="Y21" s="965"/>
      <c r="Z21" s="965"/>
      <c r="AB21" s="453"/>
      <c r="AC21" s="461"/>
      <c r="AD21" s="1078"/>
      <c r="AE21" s="461"/>
      <c r="AF21" s="1078"/>
    </row>
    <row r="22" spans="1:32" ht="12.75" customHeight="1">
      <c r="A22" s="314" t="s">
        <v>146</v>
      </c>
      <c r="B22" s="745">
        <f>FORGEN!B22</f>
        <v>0</v>
      </c>
      <c r="C22" s="396">
        <f t="shared" si="6"/>
        <v>0</v>
      </c>
      <c r="D22" s="765">
        <v>0</v>
      </c>
      <c r="E22" s="407">
        <v>0</v>
      </c>
      <c r="F22" s="745">
        <f>FORVARIED!B22</f>
        <v>0</v>
      </c>
      <c r="G22" s="396">
        <f t="shared" si="7"/>
        <v>0</v>
      </c>
      <c r="H22" s="765">
        <v>0</v>
      </c>
      <c r="I22" s="754">
        <v>0</v>
      </c>
      <c r="J22" s="703"/>
      <c r="K22" s="314" t="s">
        <v>152</v>
      </c>
      <c r="L22" s="1011">
        <f>'FOR2 FLEX'!B22</f>
        <v>0</v>
      </c>
      <c r="M22" s="396">
        <f t="shared" si="4"/>
        <v>0</v>
      </c>
      <c r="N22" s="1012">
        <v>0</v>
      </c>
      <c r="O22" s="754">
        <v>0</v>
      </c>
      <c r="P22" s="716"/>
      <c r="Q22" s="750" t="s">
        <v>190</v>
      </c>
      <c r="R22" s="1082">
        <f>'FOR FI VARIED'!B22</f>
        <v>171</v>
      </c>
      <c r="S22" s="1019"/>
      <c r="T22" s="1083">
        <v>431</v>
      </c>
      <c r="U22" s="1084"/>
      <c r="V22" s="1082">
        <f>FORBOND!B22</f>
        <v>472</v>
      </c>
      <c r="W22" s="1019"/>
      <c r="X22" s="1083">
        <v>1769</v>
      </c>
      <c r="Y22" s="1084"/>
      <c r="Z22" s="1085"/>
      <c r="AB22" s="462"/>
      <c r="AC22" s="1079"/>
      <c r="AD22" s="1078"/>
      <c r="AE22" s="1079"/>
      <c r="AF22" s="1078"/>
    </row>
    <row r="23" spans="1:32" ht="12.75" customHeight="1" thickBot="1">
      <c r="A23" s="314" t="s">
        <v>148</v>
      </c>
      <c r="B23" s="745">
        <f>FORGEN!B23</f>
        <v>0</v>
      </c>
      <c r="C23" s="396">
        <f t="shared" si="6"/>
        <v>0</v>
      </c>
      <c r="D23" s="765">
        <v>0</v>
      </c>
      <c r="E23" s="407">
        <v>0</v>
      </c>
      <c r="F23" s="745">
        <f>FORVARIED!B23</f>
        <v>0</v>
      </c>
      <c r="G23" s="396">
        <f t="shared" si="7"/>
        <v>0</v>
      </c>
      <c r="H23" s="765">
        <v>0</v>
      </c>
      <c r="I23" s="754">
        <v>0</v>
      </c>
      <c r="J23" s="703"/>
      <c r="K23" s="314" t="s">
        <v>154</v>
      </c>
      <c r="L23" s="1011">
        <f>'FOR2 FLEX'!B23</f>
        <v>0</v>
      </c>
      <c r="M23" s="396">
        <f t="shared" si="4"/>
        <v>0</v>
      </c>
      <c r="N23" s="1012">
        <v>0</v>
      </c>
      <c r="O23" s="754">
        <v>0</v>
      </c>
      <c r="P23" s="716"/>
      <c r="Q23" s="751" t="s">
        <v>191</v>
      </c>
      <c r="R23" s="1086">
        <f>R20/R22*1000000</f>
        <v>7719148.5730994157</v>
      </c>
      <c r="S23" s="1020"/>
      <c r="T23" s="1087">
        <v>3173831</v>
      </c>
      <c r="U23" s="1088"/>
      <c r="V23" s="1086">
        <f>V20/V22*1000000</f>
        <v>3169682.2033898304</v>
      </c>
      <c r="W23" s="1020"/>
      <c r="X23" s="1087">
        <v>896202</v>
      </c>
      <c r="Y23" s="1088"/>
      <c r="Z23" s="1085"/>
      <c r="AB23" s="462"/>
      <c r="AC23" s="1079"/>
      <c r="AD23" s="1078"/>
      <c r="AE23" s="1079"/>
      <c r="AF23" s="1078"/>
    </row>
    <row r="24" spans="1:32" ht="12.75" customHeight="1" thickBot="1">
      <c r="A24" s="314" t="s">
        <v>150</v>
      </c>
      <c r="B24" s="745">
        <f>FORGEN!B24</f>
        <v>0</v>
      </c>
      <c r="C24" s="396">
        <f t="shared" si="6"/>
        <v>0</v>
      </c>
      <c r="D24" s="765">
        <v>0</v>
      </c>
      <c r="E24" s="407">
        <v>0</v>
      </c>
      <c r="F24" s="745">
        <f>FORVARIED!B24</f>
        <v>0</v>
      </c>
      <c r="G24" s="396">
        <f t="shared" si="7"/>
        <v>0</v>
      </c>
      <c r="H24" s="765">
        <v>0</v>
      </c>
      <c r="I24" s="754">
        <v>0</v>
      </c>
      <c r="J24" s="419"/>
      <c r="K24" s="314" t="s">
        <v>156</v>
      </c>
      <c r="L24" s="1011">
        <f>'FOR2 FLEX'!B24</f>
        <v>0</v>
      </c>
      <c r="M24" s="396">
        <f t="shared" si="4"/>
        <v>0</v>
      </c>
      <c r="N24" s="1012">
        <v>0</v>
      </c>
      <c r="O24" s="754">
        <v>0</v>
      </c>
      <c r="P24" s="716"/>
      <c r="Q24" s="275"/>
      <c r="R24" s="397"/>
      <c r="S24" s="965"/>
      <c r="T24" s="397"/>
      <c r="U24" s="965"/>
      <c r="V24" s="397"/>
      <c r="W24" s="965"/>
      <c r="X24" s="397"/>
      <c r="Y24" s="965"/>
      <c r="Z24" s="965"/>
      <c r="AB24" s="462"/>
      <c r="AC24" s="1079"/>
      <c r="AD24" s="1078"/>
      <c r="AE24" s="1079"/>
      <c r="AF24" s="1078"/>
    </row>
    <row r="25" spans="1:32" ht="12.75" customHeight="1" thickBot="1">
      <c r="A25" s="314" t="s">
        <v>152</v>
      </c>
      <c r="B25" s="745">
        <f>FORGEN!B25</f>
        <v>0</v>
      </c>
      <c r="C25" s="396">
        <f t="shared" si="6"/>
        <v>0</v>
      </c>
      <c r="D25" s="765">
        <v>0</v>
      </c>
      <c r="E25" s="407">
        <v>0</v>
      </c>
      <c r="F25" s="745">
        <f>FORVARIED!B25</f>
        <v>0</v>
      </c>
      <c r="G25" s="396">
        <f t="shared" si="7"/>
        <v>0</v>
      </c>
      <c r="H25" s="765">
        <v>0</v>
      </c>
      <c r="I25" s="754">
        <v>0</v>
      </c>
      <c r="J25" s="542"/>
      <c r="K25" s="742" t="s">
        <v>159</v>
      </c>
      <c r="L25" s="743">
        <f>SUM(L12:L24)</f>
        <v>42.897593100000002</v>
      </c>
      <c r="M25" s="964">
        <f>SUM(M12:M24)</f>
        <v>16.078848239728849</v>
      </c>
      <c r="N25" s="1001">
        <v>0</v>
      </c>
      <c r="O25" s="755">
        <v>0</v>
      </c>
      <c r="P25" s="935"/>
      <c r="Q25" s="312" t="s">
        <v>345</v>
      </c>
      <c r="R25" s="331"/>
      <c r="S25" s="481"/>
      <c r="T25" s="330"/>
      <c r="U25" s="333"/>
      <c r="V25" s="481"/>
      <c r="W25" s="481"/>
      <c r="X25" s="330"/>
      <c r="Y25" s="1046"/>
      <c r="Z25" s="1044"/>
      <c r="AB25" s="462"/>
      <c r="AC25" s="1079"/>
      <c r="AD25" s="1078"/>
      <c r="AE25" s="1079"/>
      <c r="AF25" s="1078"/>
    </row>
    <row r="26" spans="1:32" ht="12.75" customHeight="1" thickBot="1">
      <c r="A26" s="314" t="s">
        <v>154</v>
      </c>
      <c r="B26" s="745">
        <f>FORGEN!B26</f>
        <v>0</v>
      </c>
      <c r="C26" s="396">
        <f t="shared" si="6"/>
        <v>0</v>
      </c>
      <c r="D26" s="765">
        <v>0</v>
      </c>
      <c r="E26" s="407">
        <v>0</v>
      </c>
      <c r="F26" s="745">
        <f>FORVARIED!B26</f>
        <v>0</v>
      </c>
      <c r="G26" s="396">
        <f t="shared" si="7"/>
        <v>0</v>
      </c>
      <c r="H26" s="765">
        <v>0</v>
      </c>
      <c r="I26" s="754">
        <v>0</v>
      </c>
      <c r="J26" s="542"/>
      <c r="K26" s="742" t="s">
        <v>161</v>
      </c>
      <c r="L26" s="743">
        <f>'FOR2 FLEX'!B26</f>
        <v>223.89759309999999</v>
      </c>
      <c r="M26" s="964">
        <f>L26/$L$27*100</f>
        <v>83.921151760271158</v>
      </c>
      <c r="N26" s="1001">
        <v>187.1</v>
      </c>
      <c r="O26" s="755">
        <v>187.1</v>
      </c>
      <c r="P26" s="935"/>
      <c r="Q26" s="313"/>
      <c r="R26" s="328" t="str">
        <f>Summary!C6</f>
        <v>31/03/2006</v>
      </c>
      <c r="S26" s="332"/>
      <c r="T26" s="1048" t="str">
        <f>Summary!E6</f>
        <v>31/12/2005</v>
      </c>
      <c r="U26" s="334"/>
      <c r="V26" s="328" t="str">
        <f>Summary!G6</f>
        <v>31/03/2006</v>
      </c>
      <c r="W26" s="332"/>
      <c r="X26" s="328" t="str">
        <f>Summary!I6</f>
        <v>31/12/2005</v>
      </c>
      <c r="Y26" s="1047"/>
      <c r="Z26" s="1044"/>
      <c r="AB26" s="462"/>
      <c r="AC26" s="1079"/>
      <c r="AD26" s="1078"/>
      <c r="AE26" s="1079"/>
      <c r="AF26" s="1078"/>
    </row>
    <row r="27" spans="1:32" ht="12.75" customHeight="1" thickBot="1">
      <c r="A27" s="314" t="s">
        <v>156</v>
      </c>
      <c r="B27" s="745">
        <f>FORGEN!B27</f>
        <v>10.023999999999999</v>
      </c>
      <c r="C27" s="396">
        <f t="shared" si="6"/>
        <v>0.25799251759929004</v>
      </c>
      <c r="D27" s="765">
        <v>9.4</v>
      </c>
      <c r="E27" s="407">
        <v>0</v>
      </c>
      <c r="F27" s="745">
        <f>FORVARIED!B27</f>
        <v>0</v>
      </c>
      <c r="G27" s="396">
        <f t="shared" si="7"/>
        <v>0</v>
      </c>
      <c r="H27" s="765">
        <v>0</v>
      </c>
      <c r="I27" s="754">
        <v>0</v>
      </c>
      <c r="J27" s="419"/>
      <c r="K27" s="742" t="s">
        <v>164</v>
      </c>
      <c r="L27" s="743">
        <f>SUM(L25:L26)</f>
        <v>266.79518619999999</v>
      </c>
      <c r="M27" s="964">
        <f>SUM(M25:M26)</f>
        <v>100</v>
      </c>
      <c r="N27" s="1001">
        <v>187.1</v>
      </c>
      <c r="O27" s="755">
        <v>187.1</v>
      </c>
      <c r="P27" s="716"/>
      <c r="Q27" s="313"/>
      <c r="R27" s="415" t="s">
        <v>116</v>
      </c>
      <c r="S27" s="416" t="s">
        <v>117</v>
      </c>
      <c r="T27" s="768" t="s">
        <v>116</v>
      </c>
      <c r="U27" s="1072" t="s">
        <v>117</v>
      </c>
      <c r="V27" s="415" t="s">
        <v>116</v>
      </c>
      <c r="W27" s="416" t="s">
        <v>117</v>
      </c>
      <c r="X27" s="768" t="s">
        <v>116</v>
      </c>
      <c r="Y27" s="757" t="s">
        <v>117</v>
      </c>
      <c r="Z27" s="1073"/>
      <c r="AB27" s="462"/>
      <c r="AC27" s="1079"/>
      <c r="AD27" s="1078"/>
      <c r="AE27" s="1079"/>
      <c r="AF27" s="1078"/>
    </row>
    <row r="28" spans="1:32" ht="12.75" customHeight="1" thickBot="1">
      <c r="A28" s="742" t="s">
        <v>159</v>
      </c>
      <c r="B28" s="743">
        <f>SUM(B15:B27)</f>
        <v>10.023999999999999</v>
      </c>
      <c r="C28" s="276">
        <f t="shared" si="6"/>
        <v>0.25799251759929004</v>
      </c>
      <c r="D28" s="1001">
        <v>9.4</v>
      </c>
      <c r="E28" s="409">
        <v>0</v>
      </c>
      <c r="F28" s="743">
        <f>SUM(F15:F27)</f>
        <v>0</v>
      </c>
      <c r="G28" s="276">
        <f t="shared" si="7"/>
        <v>0</v>
      </c>
      <c r="H28" s="1001">
        <v>0</v>
      </c>
      <c r="I28" s="755">
        <v>0</v>
      </c>
      <c r="J28" s="420"/>
      <c r="K28" s="279" t="s">
        <v>167</v>
      </c>
      <c r="L28" s="1075"/>
      <c r="M28" s="396"/>
      <c r="N28" s="1076"/>
      <c r="O28" s="754"/>
      <c r="P28" s="716"/>
      <c r="Q28" s="279" t="s">
        <v>195</v>
      </c>
      <c r="R28" s="397">
        <f>'FOR FI VARIED'!B28</f>
        <v>92.773761620000016</v>
      </c>
      <c r="S28" s="396">
        <f t="shared" ref="S28:S35" si="10">R28/$R$36*100</f>
        <v>49.406042933491285</v>
      </c>
      <c r="T28" s="1089">
        <v>129</v>
      </c>
      <c r="U28" s="407">
        <v>57</v>
      </c>
      <c r="V28" s="397">
        <f>FORBOND!B28</f>
        <v>20.6</v>
      </c>
      <c r="W28" s="396">
        <f t="shared" ref="W28:W35" si="11">V28/V$36*100</f>
        <v>3.2782789353868727</v>
      </c>
      <c r="X28" s="1089">
        <v>74.2</v>
      </c>
      <c r="Y28" s="754">
        <v>11</v>
      </c>
      <c r="Z28" s="1078"/>
      <c r="AB28" s="462"/>
      <c r="AC28" s="1079"/>
      <c r="AD28" s="1078"/>
      <c r="AE28" s="1079"/>
      <c r="AF28" s="1078"/>
    </row>
    <row r="29" spans="1:32" ht="12.75" customHeight="1" thickBot="1">
      <c r="A29" s="742" t="s">
        <v>161</v>
      </c>
      <c r="B29" s="743">
        <f>FORGEN!B29</f>
        <v>3875.36</v>
      </c>
      <c r="C29" s="276">
        <f t="shared" si="6"/>
        <v>99.742007482400709</v>
      </c>
      <c r="D29" s="1001">
        <v>4371.8</v>
      </c>
      <c r="E29" s="409">
        <v>100</v>
      </c>
      <c r="F29" s="745">
        <f>FORVARIED!B29</f>
        <v>269.89999999999998</v>
      </c>
      <c r="G29" s="276">
        <f t="shared" si="7"/>
        <v>100</v>
      </c>
      <c r="H29" s="1001">
        <v>249.4</v>
      </c>
      <c r="I29" s="755">
        <v>100</v>
      </c>
      <c r="J29" s="420"/>
      <c r="K29" s="314" t="s">
        <v>170</v>
      </c>
      <c r="L29" s="1011">
        <f>'FOR2 FLEX'!B29</f>
        <v>0</v>
      </c>
      <c r="M29" s="396">
        <f t="shared" ref="M29:M35" si="12">L29/$L$41*100</f>
        <v>0</v>
      </c>
      <c r="N29" s="1012">
        <v>0</v>
      </c>
      <c r="O29" s="754">
        <v>0</v>
      </c>
      <c r="P29" s="716"/>
      <c r="Q29" s="313" t="s">
        <v>196</v>
      </c>
      <c r="R29" s="397">
        <f>'FOR FI VARIED'!B29</f>
        <v>47.3</v>
      </c>
      <c r="S29" s="396">
        <f t="shared" si="10"/>
        <v>25.189296951503053</v>
      </c>
      <c r="T29" s="1089">
        <v>54.1</v>
      </c>
      <c r="U29" s="407">
        <v>24</v>
      </c>
      <c r="V29" s="397">
        <f>FORBOND!B29</f>
        <v>17.670000000000002</v>
      </c>
      <c r="W29" s="396">
        <f t="shared" si="11"/>
        <v>2.8119994557420411</v>
      </c>
      <c r="X29" s="1089">
        <v>0</v>
      </c>
      <c r="Y29" s="754">
        <v>0</v>
      </c>
      <c r="Z29" s="1078"/>
      <c r="AB29" s="453"/>
      <c r="AC29" s="716"/>
      <c r="AD29" s="1078"/>
      <c r="AE29" s="716"/>
      <c r="AF29" s="1078"/>
    </row>
    <row r="30" spans="1:32" ht="12.75" customHeight="1" thickBot="1">
      <c r="A30" s="742" t="s">
        <v>164</v>
      </c>
      <c r="B30" s="743">
        <f>SUM(B28:B29)</f>
        <v>3885.384</v>
      </c>
      <c r="C30" s="276">
        <f t="shared" si="6"/>
        <v>100</v>
      </c>
      <c r="D30" s="1001">
        <v>4381.2</v>
      </c>
      <c r="E30" s="409">
        <v>100</v>
      </c>
      <c r="F30" s="743">
        <f>SUM(F28:F29)</f>
        <v>269.89999999999998</v>
      </c>
      <c r="G30" s="276">
        <f t="shared" si="7"/>
        <v>100</v>
      </c>
      <c r="H30" s="1001">
        <v>249.4</v>
      </c>
      <c r="I30" s="755">
        <v>100</v>
      </c>
      <c r="J30" s="420"/>
      <c r="K30" s="314" t="s">
        <v>173</v>
      </c>
      <c r="L30" s="1011">
        <f>'FOR2 FLEX'!B30</f>
        <v>0</v>
      </c>
      <c r="M30" s="396">
        <f t="shared" si="12"/>
        <v>0</v>
      </c>
      <c r="N30" s="1012">
        <v>0</v>
      </c>
      <c r="O30" s="754">
        <v>0</v>
      </c>
      <c r="P30" s="716"/>
      <c r="Q30" s="313" t="s">
        <v>197</v>
      </c>
      <c r="R30" s="397">
        <f>'FOR FI VARIED'!B30</f>
        <v>15.5</v>
      </c>
      <c r="S30" s="396">
        <f t="shared" si="10"/>
        <v>8.2544207769196056</v>
      </c>
      <c r="T30" s="1089">
        <v>11.1</v>
      </c>
      <c r="U30" s="407">
        <v>5</v>
      </c>
      <c r="V30" s="397">
        <f>FORBOND!B30</f>
        <v>10.516</v>
      </c>
      <c r="W30" s="396">
        <f t="shared" si="11"/>
        <v>1.6735136545887548</v>
      </c>
      <c r="X30" s="1089">
        <v>11.7</v>
      </c>
      <c r="Y30" s="754">
        <v>2</v>
      </c>
      <c r="Z30" s="1078"/>
      <c r="AB30" s="462"/>
      <c r="AC30" s="1079"/>
      <c r="AD30" s="1078"/>
      <c r="AE30" s="1079"/>
      <c r="AF30" s="1078"/>
    </row>
    <row r="31" spans="1:32" ht="12.75" customHeight="1" thickBot="1">
      <c r="A31" s="274"/>
      <c r="B31" s="274"/>
      <c r="C31" s="704"/>
      <c r="D31" s="274"/>
      <c r="E31" s="274"/>
      <c r="F31" s="274"/>
      <c r="G31" s="704"/>
      <c r="H31" s="274"/>
      <c r="I31" s="1090"/>
      <c r="K31" s="314" t="s">
        <v>176</v>
      </c>
      <c r="L31" s="1011">
        <f>'FOR2 FLEX'!B31</f>
        <v>0</v>
      </c>
      <c r="M31" s="396">
        <f t="shared" si="12"/>
        <v>0</v>
      </c>
      <c r="N31" s="1012">
        <v>0</v>
      </c>
      <c r="O31" s="754">
        <v>0</v>
      </c>
      <c r="Q31" s="313" t="s">
        <v>198</v>
      </c>
      <c r="R31" s="397">
        <f>'FOR FI VARIED'!B31</f>
        <v>1.9</v>
      </c>
      <c r="S31" s="396">
        <f t="shared" si="10"/>
        <v>1.0118322242675646</v>
      </c>
      <c r="T31" s="1089">
        <v>0</v>
      </c>
      <c r="U31" s="407">
        <v>0</v>
      </c>
      <c r="V31" s="397">
        <f>FORBOND!B31</f>
        <v>5.62</v>
      </c>
      <c r="W31" s="396">
        <f t="shared" si="11"/>
        <v>0.89436541829486538</v>
      </c>
      <c r="X31" s="1089">
        <v>22.6</v>
      </c>
      <c r="Y31" s="754">
        <v>3</v>
      </c>
      <c r="Z31" s="1078"/>
      <c r="AA31" s="1079"/>
      <c r="AB31" s="1078"/>
    </row>
    <row r="32" spans="1:32" ht="12.75" customHeight="1">
      <c r="A32" s="750" t="s">
        <v>190</v>
      </c>
      <c r="B32" s="682">
        <f>FORGEN!B31</f>
        <v>79475</v>
      </c>
      <c r="C32" s="1019"/>
      <c r="D32" s="1091">
        <v>129276</v>
      </c>
      <c r="E32" s="1092"/>
      <c r="F32" s="978">
        <f>FORVARIED!B31</f>
        <v>680</v>
      </c>
      <c r="G32" s="1019"/>
      <c r="H32" s="1091">
        <v>633</v>
      </c>
      <c r="I32" s="1093"/>
      <c r="K32" s="314" t="s">
        <v>178</v>
      </c>
      <c r="L32" s="1011">
        <f>'FOR2 FLEX'!B32</f>
        <v>0</v>
      </c>
      <c r="M32" s="396">
        <f t="shared" si="12"/>
        <v>0</v>
      </c>
      <c r="N32" s="1012">
        <v>0</v>
      </c>
      <c r="O32" s="754">
        <v>0</v>
      </c>
      <c r="Q32" s="313" t="s">
        <v>199</v>
      </c>
      <c r="R32" s="397">
        <f>'FOR FI VARIED'!B32</f>
        <v>17.694431000000002</v>
      </c>
      <c r="S32" s="396">
        <f t="shared" si="10"/>
        <v>9.4230502504626052</v>
      </c>
      <c r="T32" s="1089">
        <v>23.1</v>
      </c>
      <c r="U32" s="407">
        <v>10</v>
      </c>
      <c r="V32" s="397">
        <f>FORBOND!B32</f>
        <v>155.7235</v>
      </c>
      <c r="W32" s="396">
        <f t="shared" si="11"/>
        <v>24.781799504597945</v>
      </c>
      <c r="X32" s="1089">
        <v>195.7</v>
      </c>
      <c r="Y32" s="754">
        <v>29</v>
      </c>
      <c r="Z32" s="1078"/>
      <c r="AA32" s="1079"/>
      <c r="AB32" s="1078"/>
    </row>
    <row r="33" spans="1:28" ht="12.75" customHeight="1" thickBot="1">
      <c r="A33" s="751" t="s">
        <v>191</v>
      </c>
      <c r="B33" s="684">
        <f>B13/B32*1000000</f>
        <v>191514.35630827304</v>
      </c>
      <c r="C33" s="683"/>
      <c r="D33" s="1094">
        <v>102785</v>
      </c>
      <c r="E33" s="1095"/>
      <c r="F33" s="684">
        <f>F13/F32*1000000</f>
        <v>425403.17500000005</v>
      </c>
      <c r="G33" s="683"/>
      <c r="H33" s="1094">
        <v>416272</v>
      </c>
      <c r="I33" s="1096"/>
      <c r="K33" s="314" t="s">
        <v>180</v>
      </c>
      <c r="L33" s="1011">
        <f>'FOR2 FLEX'!B33</f>
        <v>0</v>
      </c>
      <c r="M33" s="396">
        <f t="shared" si="12"/>
        <v>0</v>
      </c>
      <c r="N33" s="1012">
        <v>0</v>
      </c>
      <c r="O33" s="754">
        <v>0</v>
      </c>
      <c r="Q33" s="313" t="s">
        <v>200</v>
      </c>
      <c r="R33" s="397">
        <f>'FOR FI VARIED'!B33</f>
        <v>8.9334129999999998</v>
      </c>
      <c r="S33" s="396">
        <f t="shared" si="10"/>
        <v>4.7574290242583039</v>
      </c>
      <c r="T33" s="1089">
        <v>8.1</v>
      </c>
      <c r="U33" s="407">
        <v>4</v>
      </c>
      <c r="V33" s="397">
        <f>FORBOND!B33</f>
        <v>210.91900000000001</v>
      </c>
      <c r="W33" s="396">
        <f t="shared" si="11"/>
        <v>33.565597804507952</v>
      </c>
      <c r="X33" s="1089">
        <v>197</v>
      </c>
      <c r="Y33" s="754">
        <v>29</v>
      </c>
      <c r="Z33" s="1078"/>
      <c r="AA33" s="716"/>
      <c r="AB33" s="1078"/>
    </row>
    <row r="34" spans="1:28" ht="12.75" customHeight="1" thickBot="1">
      <c r="K34" s="314" t="s">
        <v>182</v>
      </c>
      <c r="L34" s="1011">
        <f>'FOR2 FLEX'!B34</f>
        <v>5.9</v>
      </c>
      <c r="M34" s="396">
        <f t="shared" si="12"/>
        <v>4.629115223196079</v>
      </c>
      <c r="N34" s="1012">
        <v>6.5</v>
      </c>
      <c r="O34" s="754">
        <v>4</v>
      </c>
      <c r="Q34" s="313" t="s">
        <v>202</v>
      </c>
      <c r="R34" s="397">
        <f>'FOR FI VARIED'!B34</f>
        <v>3.676561</v>
      </c>
      <c r="S34" s="396">
        <f t="shared" si="10"/>
        <v>1.9579278390975694</v>
      </c>
      <c r="T34" s="1089">
        <v>0</v>
      </c>
      <c r="U34" s="407">
        <v>0</v>
      </c>
      <c r="V34" s="397">
        <f>FORBOND!B34</f>
        <v>148.63</v>
      </c>
      <c r="W34" s="396">
        <f t="shared" si="11"/>
        <v>23.65294165857043</v>
      </c>
      <c r="X34" s="1089">
        <v>120.6</v>
      </c>
      <c r="Y34" s="754">
        <v>18</v>
      </c>
      <c r="Z34" s="1078"/>
      <c r="AA34" s="716"/>
      <c r="AB34" s="1078"/>
    </row>
    <row r="35" spans="1:28" ht="12.75" customHeight="1" thickBot="1">
      <c r="A35" s="327" t="s">
        <v>274</v>
      </c>
      <c r="B35" s="1097">
        <f>[1]FOR!$C$10</f>
        <v>945.22775268000009</v>
      </c>
      <c r="C35" s="1098" t="s">
        <v>2</v>
      </c>
      <c r="D35" s="1099">
        <v>690.4</v>
      </c>
      <c r="E35" s="1100"/>
      <c r="F35" s="1097">
        <f>[1]FOR!$L$34</f>
        <v>3</v>
      </c>
      <c r="G35" s="1098" t="s">
        <v>2</v>
      </c>
      <c r="H35" s="947">
        <v>5</v>
      </c>
      <c r="I35" s="1101"/>
      <c r="K35" s="314" t="s">
        <v>184</v>
      </c>
      <c r="L35" s="1011">
        <f>'FOR2 FLEX'!B35</f>
        <v>0</v>
      </c>
      <c r="M35" s="396">
        <f t="shared" si="12"/>
        <v>0</v>
      </c>
      <c r="N35" s="1012">
        <v>0.2</v>
      </c>
      <c r="O35" s="754">
        <v>0</v>
      </c>
      <c r="Q35" s="313" t="s">
        <v>203</v>
      </c>
      <c r="R35" s="397">
        <f>'FOR FI VARIED'!B35</f>
        <v>0</v>
      </c>
      <c r="S35" s="396">
        <f t="shared" si="10"/>
        <v>0</v>
      </c>
      <c r="T35" s="1089">
        <v>0</v>
      </c>
      <c r="U35" s="407">
        <v>0</v>
      </c>
      <c r="V35" s="397">
        <f>FORBOND!B35</f>
        <v>58.7</v>
      </c>
      <c r="W35" s="396">
        <f t="shared" si="11"/>
        <v>9.3415035683111363</v>
      </c>
      <c r="X35" s="1089">
        <v>61.5</v>
      </c>
      <c r="Y35" s="754">
        <v>9</v>
      </c>
      <c r="Z35" s="1078"/>
      <c r="AA35" s="461"/>
      <c r="AB35" s="1078"/>
    </row>
    <row r="36" spans="1:28" ht="12.75" customHeight="1" thickBot="1">
      <c r="A36" s="748" t="s">
        <v>275</v>
      </c>
      <c r="B36" s="1102">
        <f>[1]FOR!$C$12</f>
        <v>989.245</v>
      </c>
      <c r="C36" s="1103"/>
      <c r="D36" s="1104">
        <v>818.5</v>
      </c>
      <c r="E36" s="1105"/>
      <c r="F36" s="1102">
        <f>[1]FOR!$L$36</f>
        <v>3</v>
      </c>
      <c r="G36" s="1103"/>
      <c r="H36" s="948">
        <v>5</v>
      </c>
      <c r="I36" s="1106"/>
      <c r="K36" s="742" t="s">
        <v>186</v>
      </c>
      <c r="L36" s="743">
        <f>SUM(L29:L35)</f>
        <v>5.9</v>
      </c>
      <c r="M36" s="964">
        <f>SUM(M29:M35)</f>
        <v>4.629115223196079</v>
      </c>
      <c r="N36" s="1001">
        <v>6.7</v>
      </c>
      <c r="O36" s="755">
        <v>4</v>
      </c>
      <c r="Q36" s="1043" t="s">
        <v>17</v>
      </c>
      <c r="R36" s="1080">
        <f t="shared" ref="R36:W36" si="13">SUM(R28:R35)</f>
        <v>187.77816662000004</v>
      </c>
      <c r="S36" s="964">
        <f t="shared" si="13"/>
        <v>99.999999999999972</v>
      </c>
      <c r="T36" s="1081">
        <v>225.4</v>
      </c>
      <c r="U36" s="409">
        <v>100</v>
      </c>
      <c r="V36" s="1080">
        <f t="shared" si="13"/>
        <v>628.37850000000003</v>
      </c>
      <c r="W36" s="964">
        <f t="shared" si="13"/>
        <v>100</v>
      </c>
      <c r="X36" s="1081">
        <v>683.3</v>
      </c>
      <c r="Y36" s="755">
        <v>100</v>
      </c>
      <c r="Z36" s="1078"/>
      <c r="AA36" s="935"/>
      <c r="AB36" s="1078"/>
    </row>
    <row r="37" spans="1:28" ht="12.75" customHeight="1" thickBot="1">
      <c r="A37" s="742" t="s">
        <v>276</v>
      </c>
      <c r="B37" s="679">
        <f>B35-B36</f>
        <v>-44.01724731999991</v>
      </c>
      <c r="C37" s="1107"/>
      <c r="D37" s="1108">
        <f>D35-D36</f>
        <v>-128.10000000000002</v>
      </c>
      <c r="E37" s="1109"/>
      <c r="F37" s="1110">
        <f>F35-F36</f>
        <v>0</v>
      </c>
      <c r="G37" s="1107"/>
      <c r="H37" s="1108">
        <f>H35-H36</f>
        <v>0</v>
      </c>
      <c r="I37" s="1111"/>
      <c r="K37" s="314" t="s">
        <v>332</v>
      </c>
      <c r="L37" s="1011">
        <f>'FOR2 FLEX'!B37</f>
        <v>68.2</v>
      </c>
      <c r="M37" s="396">
        <f>L37/$L$41*100</f>
        <v>53.509433596944497</v>
      </c>
      <c r="N37" s="1012">
        <v>68.3</v>
      </c>
      <c r="O37" s="754">
        <v>42</v>
      </c>
      <c r="Q37" s="275"/>
      <c r="R37" s="397"/>
      <c r="S37" s="965"/>
      <c r="T37" s="397"/>
      <c r="U37" s="965"/>
      <c r="V37" s="397"/>
      <c r="W37" s="965"/>
      <c r="X37" s="397"/>
      <c r="Y37" s="1024"/>
      <c r="Z37" s="1112"/>
      <c r="AA37" s="935"/>
      <c r="AB37" s="1112"/>
    </row>
    <row r="38" spans="1:28" ht="12.75" customHeight="1">
      <c r="K38" s="314" t="s">
        <v>333</v>
      </c>
      <c r="L38" s="1011">
        <f>'FOR2 FLEX'!B38</f>
        <v>53.354161660000003</v>
      </c>
      <c r="M38" s="396">
        <f>L38/$L$41*100</f>
        <v>41.861451179859415</v>
      </c>
      <c r="N38" s="1012">
        <v>87</v>
      </c>
      <c r="O38" s="754">
        <v>54</v>
      </c>
      <c r="Q38" s="327" t="s">
        <v>274</v>
      </c>
      <c r="R38" s="1097">
        <f>[1]FOR!$C$73</f>
        <v>126.89999999999999</v>
      </c>
      <c r="S38" s="1098"/>
      <c r="T38" s="1099">
        <v>310.39999999999998</v>
      </c>
      <c r="U38" s="1101"/>
      <c r="V38" s="1113">
        <f>[1]FOR!$C$85</f>
        <v>49.834000000000003</v>
      </c>
      <c r="W38" s="1098"/>
      <c r="X38" s="1099">
        <v>47.7</v>
      </c>
      <c r="Y38" s="1101"/>
      <c r="Z38" s="461"/>
      <c r="AA38" s="461"/>
      <c r="AB38" s="461"/>
    </row>
    <row r="39" spans="1:28" ht="12.75" customHeight="1" thickBot="1">
      <c r="F39" s="1114"/>
      <c r="G39" s="1114"/>
      <c r="H39" s="1115"/>
      <c r="I39" s="459"/>
      <c r="K39" s="314" t="s">
        <v>334</v>
      </c>
      <c r="L39" s="1011">
        <f>'FOR2 FLEX'!B39</f>
        <v>0</v>
      </c>
      <c r="M39" s="396">
        <f>L39/$L$41*100</f>
        <v>0</v>
      </c>
      <c r="N39" s="1012">
        <v>0</v>
      </c>
      <c r="O39" s="754">
        <v>0</v>
      </c>
      <c r="Q39" s="748" t="s">
        <v>275</v>
      </c>
      <c r="R39" s="1102">
        <f>[1]FOR!$C$75</f>
        <v>165.71</v>
      </c>
      <c r="S39" s="1103"/>
      <c r="T39" s="1104">
        <v>346.5</v>
      </c>
      <c r="U39" s="1106"/>
      <c r="V39" s="1116">
        <f>[1]FOR!$C$87</f>
        <v>92.931999999999988</v>
      </c>
      <c r="W39" s="1103"/>
      <c r="X39" s="1104">
        <v>98.6</v>
      </c>
      <c r="Y39" s="1106"/>
      <c r="Z39" s="914"/>
      <c r="AA39" s="716"/>
      <c r="AB39" s="716"/>
    </row>
    <row r="40" spans="1:28" ht="12.75" customHeight="1" thickBot="1">
      <c r="F40" s="459"/>
      <c r="G40" s="459"/>
      <c r="H40" s="459"/>
      <c r="I40" s="459"/>
      <c r="K40" s="742" t="s">
        <v>187</v>
      </c>
      <c r="L40" s="743">
        <f>SUM(L37:L39)</f>
        <v>121.55416166000001</v>
      </c>
      <c r="M40" s="964">
        <f>SUM(M37:M39)</f>
        <v>95.370884776803905</v>
      </c>
      <c r="N40" s="1001">
        <v>155.30000000000001</v>
      </c>
      <c r="O40" s="755">
        <v>96</v>
      </c>
      <c r="Q40" s="742" t="s">
        <v>276</v>
      </c>
      <c r="R40" s="1110">
        <f>R38-R39</f>
        <v>-38.810000000000016</v>
      </c>
      <c r="S40" s="1107"/>
      <c r="T40" s="1108">
        <f>T38-T39</f>
        <v>-36.100000000000023</v>
      </c>
      <c r="U40" s="1111"/>
      <c r="V40" s="1110">
        <f>V38-V39</f>
        <v>-43.097999999999985</v>
      </c>
      <c r="W40" s="1107"/>
      <c r="X40" s="1108">
        <f>X38-X39</f>
        <v>-50.899999999999991</v>
      </c>
      <c r="Y40" s="1111"/>
      <c r="Z40" s="914"/>
      <c r="AA40" s="716"/>
      <c r="AB40" s="716"/>
    </row>
    <row r="41" spans="1:28" ht="12.75" customHeight="1" thickBot="1">
      <c r="F41" s="928"/>
      <c r="G41" s="928"/>
      <c r="H41" s="928"/>
      <c r="I41" s="928"/>
      <c r="K41" s="742" t="s">
        <v>189</v>
      </c>
      <c r="L41" s="743">
        <f>L36+L40</f>
        <v>127.45416166000001</v>
      </c>
      <c r="M41" s="964">
        <f>M36+M40</f>
        <v>99.999999999999986</v>
      </c>
      <c r="N41" s="1001">
        <v>162</v>
      </c>
      <c r="O41" s="755">
        <v>100</v>
      </c>
      <c r="Q41" s="410"/>
      <c r="S41" s="392"/>
      <c r="T41" s="392"/>
      <c r="U41" s="392"/>
      <c r="V41" s="392"/>
      <c r="W41" s="392"/>
      <c r="X41" s="459"/>
      <c r="Y41" s="716"/>
      <c r="Z41" s="914"/>
      <c r="AA41" s="716"/>
      <c r="AB41" s="716"/>
    </row>
    <row r="42" spans="1:28" ht="12.75" customHeight="1" thickBot="1">
      <c r="F42" s="716"/>
      <c r="G42" s="716"/>
      <c r="H42" s="716"/>
      <c r="I42" s="716"/>
      <c r="K42" s="419"/>
      <c r="L42" s="392"/>
      <c r="M42" s="965"/>
      <c r="N42" s="392"/>
      <c r="O42" s="965"/>
    </row>
    <row r="43" spans="1:28" ht="12.75" customHeight="1">
      <c r="F43" s="716"/>
      <c r="G43" s="914"/>
      <c r="H43" s="716"/>
      <c r="I43" s="914"/>
      <c r="K43" s="750" t="s">
        <v>190</v>
      </c>
      <c r="L43" s="682">
        <f>'FOR2 FLEX'!B43</f>
        <v>2693</v>
      </c>
      <c r="M43" s="1019"/>
      <c r="N43" s="997">
        <v>13804</v>
      </c>
      <c r="O43" s="966"/>
    </row>
    <row r="44" spans="1:28" ht="12.75" customHeight="1" thickBot="1">
      <c r="F44" s="716"/>
      <c r="G44" s="914"/>
      <c r="H44" s="716"/>
      <c r="I44" s="914"/>
      <c r="J44" s="453"/>
      <c r="K44" s="751" t="s">
        <v>191</v>
      </c>
      <c r="L44" s="684">
        <f>L10/L43*1000000</f>
        <v>1232558.7652283697</v>
      </c>
      <c r="M44" s="1117"/>
      <c r="N44" s="998">
        <v>308094</v>
      </c>
      <c r="O44" s="1118"/>
      <c r="S44" s="453"/>
      <c r="T44" s="454"/>
      <c r="U44" s="463"/>
      <c r="V44" s="455"/>
      <c r="W44" s="453"/>
    </row>
    <row r="45" spans="1:28" ht="12.75" customHeight="1" thickBot="1">
      <c r="F45" s="716"/>
      <c r="G45" s="914"/>
      <c r="H45" s="716"/>
      <c r="I45" s="914"/>
      <c r="J45" s="461"/>
      <c r="L45" s="392"/>
      <c r="N45" s="392"/>
      <c r="S45" s="453"/>
      <c r="T45" s="453"/>
      <c r="U45" s="453"/>
      <c r="V45" s="453"/>
      <c r="W45" s="453"/>
    </row>
    <row r="46" spans="1:28" ht="12.75" customHeight="1">
      <c r="F46" s="716"/>
      <c r="G46" s="914"/>
      <c r="H46" s="716"/>
      <c r="I46" s="914"/>
      <c r="J46" s="461"/>
      <c r="K46" s="327" t="s">
        <v>274</v>
      </c>
      <c r="L46" s="1097">
        <f>[1]FOR!$C$48</f>
        <v>693.68700000000001</v>
      </c>
      <c r="M46" s="1098"/>
      <c r="N46" s="947">
        <v>299.89999999999998</v>
      </c>
      <c r="O46" s="1101"/>
      <c r="T46" s="1074"/>
      <c r="U46" s="1074"/>
      <c r="V46" s="1074"/>
      <c r="W46" s="1074"/>
    </row>
    <row r="47" spans="1:28" ht="12.75" customHeight="1" thickBot="1">
      <c r="F47" s="716"/>
      <c r="G47" s="914"/>
      <c r="H47" s="716"/>
      <c r="I47" s="914"/>
      <c r="J47" s="453"/>
      <c r="K47" s="748" t="s">
        <v>275</v>
      </c>
      <c r="L47" s="1102">
        <f>[1]FOR!$C$50</f>
        <v>415.25799999999998</v>
      </c>
      <c r="M47" s="1103"/>
      <c r="N47" s="948">
        <v>112.5</v>
      </c>
      <c r="O47" s="1106"/>
    </row>
    <row r="48" spans="1:28" ht="12.75" customHeight="1" thickBot="1">
      <c r="F48" s="716"/>
      <c r="G48" s="914"/>
      <c r="H48" s="716"/>
      <c r="I48" s="914"/>
      <c r="J48" s="453"/>
      <c r="K48" s="742" t="s">
        <v>276</v>
      </c>
      <c r="L48" s="1110">
        <f>L46-L47</f>
        <v>278.42900000000003</v>
      </c>
      <c r="M48" s="1107"/>
      <c r="N48" s="1108">
        <f>N46-N47</f>
        <v>187.39999999999998</v>
      </c>
      <c r="O48" s="1111"/>
      <c r="S48" s="453"/>
      <c r="T48" s="716"/>
      <c r="U48" s="914"/>
      <c r="V48" s="716"/>
      <c r="W48" s="914"/>
    </row>
    <row r="49" spans="6:23" ht="12.75" customHeight="1">
      <c r="F49" s="716"/>
      <c r="G49" s="914"/>
      <c r="H49" s="716"/>
      <c r="I49" s="914"/>
      <c r="J49" s="456"/>
      <c r="S49" s="456"/>
      <c r="T49" s="716"/>
      <c r="U49" s="914"/>
      <c r="V49" s="716"/>
      <c r="W49" s="914"/>
    </row>
    <row r="50" spans="6:23" ht="12.75" customHeight="1">
      <c r="F50" s="716"/>
      <c r="G50" s="914"/>
      <c r="H50" s="716"/>
      <c r="I50" s="914"/>
      <c r="J50" s="462"/>
      <c r="L50" s="453"/>
      <c r="S50" s="462"/>
      <c r="T50" s="716"/>
      <c r="U50" s="914"/>
      <c r="V50" s="716"/>
      <c r="W50" s="914"/>
    </row>
    <row r="51" spans="6:23" ht="12.75" customHeight="1">
      <c r="F51" s="716"/>
      <c r="G51" s="1078"/>
      <c r="H51" s="716"/>
      <c r="I51" s="1078"/>
      <c r="J51" s="462"/>
      <c r="K51" s="454"/>
      <c r="L51" s="455"/>
      <c r="M51" s="455"/>
      <c r="N51" s="453"/>
      <c r="S51" s="462"/>
      <c r="T51" s="716"/>
      <c r="U51" s="914"/>
      <c r="V51" s="716"/>
      <c r="W51" s="914"/>
    </row>
    <row r="52" spans="6:23" ht="12.75" customHeight="1">
      <c r="F52" s="716"/>
      <c r="G52" s="1078"/>
      <c r="H52" s="716"/>
      <c r="I52" s="1078"/>
      <c r="J52" s="457"/>
      <c r="K52" s="453"/>
      <c r="L52" s="453"/>
      <c r="M52" s="453"/>
      <c r="N52" s="453"/>
      <c r="S52" s="457"/>
      <c r="T52" s="716"/>
      <c r="U52" s="914"/>
      <c r="V52" s="716"/>
      <c r="W52" s="914"/>
    </row>
    <row r="53" spans="6:23" ht="12.75" customHeight="1">
      <c r="F53" s="716"/>
      <c r="G53" s="1078"/>
      <c r="H53" s="716"/>
      <c r="I53" s="1078"/>
      <c r="J53" s="458"/>
      <c r="K53" s="1074"/>
      <c r="L53" s="1074"/>
      <c r="M53" s="1074"/>
      <c r="N53" s="1074"/>
      <c r="S53" s="458"/>
      <c r="T53" s="716"/>
      <c r="U53" s="914"/>
      <c r="V53" s="716"/>
      <c r="W53" s="914"/>
    </row>
    <row r="54" spans="6:23" ht="12.75" customHeight="1">
      <c r="F54" s="716"/>
      <c r="G54" s="1078"/>
      <c r="H54" s="716"/>
      <c r="I54" s="1078"/>
      <c r="J54" s="453"/>
      <c r="K54" s="461"/>
      <c r="L54" s="461"/>
      <c r="M54" s="461"/>
      <c r="N54" s="461"/>
      <c r="S54" s="453"/>
      <c r="T54" s="716"/>
      <c r="U54" s="914"/>
      <c r="V54" s="716"/>
      <c r="W54" s="914"/>
    </row>
    <row r="55" spans="6:23" ht="12.75" customHeight="1">
      <c r="F55" s="716"/>
      <c r="G55" s="1078"/>
      <c r="H55" s="716"/>
      <c r="I55" s="1078"/>
      <c r="J55" s="453"/>
      <c r="K55" s="716"/>
      <c r="L55" s="914"/>
      <c r="M55" s="716"/>
      <c r="N55" s="914"/>
      <c r="S55" s="453"/>
      <c r="T55" s="716"/>
      <c r="U55" s="914"/>
      <c r="V55" s="716"/>
      <c r="W55" s="914"/>
    </row>
    <row r="56" spans="6:23" ht="12.75" customHeight="1">
      <c r="F56" s="716"/>
      <c r="G56" s="1078"/>
      <c r="H56" s="716"/>
      <c r="I56" s="1078"/>
      <c r="J56" s="462"/>
      <c r="K56" s="716"/>
      <c r="L56" s="914"/>
      <c r="M56" s="716"/>
      <c r="N56" s="914"/>
      <c r="S56" s="462"/>
      <c r="T56" s="1079"/>
      <c r="U56" s="1078"/>
      <c r="V56" s="1079"/>
      <c r="W56" s="1078"/>
    </row>
    <row r="57" spans="6:23" ht="12.75" customHeight="1">
      <c r="F57" s="716"/>
      <c r="G57" s="1078"/>
      <c r="H57" s="716"/>
      <c r="I57" s="1078"/>
      <c r="J57" s="462"/>
      <c r="K57" s="716"/>
      <c r="L57" s="914"/>
      <c r="M57" s="716"/>
      <c r="N57" s="914"/>
      <c r="S57" s="462"/>
      <c r="T57" s="1079"/>
      <c r="U57" s="1078"/>
      <c r="V57" s="1079"/>
      <c r="W57" s="1078"/>
    </row>
    <row r="58" spans="6:23" ht="12.75" customHeight="1">
      <c r="F58" s="716"/>
      <c r="G58" s="1078"/>
      <c r="H58" s="716"/>
      <c r="I58" s="1078"/>
      <c r="J58" s="462"/>
      <c r="K58" s="716"/>
      <c r="L58" s="914"/>
      <c r="M58" s="716"/>
      <c r="N58" s="914"/>
      <c r="S58" s="462"/>
      <c r="T58" s="1079"/>
      <c r="U58" s="1078"/>
      <c r="V58" s="1079"/>
      <c r="W58" s="1078"/>
    </row>
    <row r="59" spans="6:23" ht="12.75" customHeight="1">
      <c r="F59" s="716"/>
      <c r="G59" s="1078"/>
      <c r="H59" s="716"/>
      <c r="I59" s="1078"/>
      <c r="J59" s="462"/>
      <c r="K59" s="716"/>
      <c r="L59" s="914"/>
      <c r="M59" s="716"/>
      <c r="N59" s="914"/>
      <c r="S59" s="462"/>
      <c r="T59" s="1079"/>
      <c r="U59" s="1078"/>
      <c r="V59" s="1079"/>
      <c r="W59" s="1078"/>
    </row>
    <row r="60" spans="6:23" ht="12.75" customHeight="1">
      <c r="F60" s="716"/>
      <c r="G60" s="716"/>
      <c r="H60" s="716"/>
      <c r="I60" s="716"/>
      <c r="J60" s="462"/>
      <c r="K60" s="716"/>
      <c r="L60" s="914"/>
      <c r="M60" s="716"/>
      <c r="N60" s="914"/>
      <c r="S60" s="462"/>
      <c r="T60" s="1079"/>
      <c r="U60" s="1078"/>
      <c r="V60" s="1079"/>
      <c r="W60" s="1078"/>
    </row>
    <row r="61" spans="6:23" ht="12.75" customHeight="1">
      <c r="F61" s="935"/>
      <c r="G61" s="935"/>
      <c r="H61" s="935"/>
      <c r="I61" s="935"/>
      <c r="J61" s="462"/>
      <c r="K61" s="716"/>
      <c r="L61" s="914"/>
      <c r="M61" s="716"/>
      <c r="N61" s="914"/>
      <c r="S61" s="462"/>
      <c r="T61" s="1079"/>
      <c r="U61" s="1078"/>
      <c r="V61" s="1079"/>
      <c r="W61" s="1078"/>
    </row>
    <row r="62" spans="6:23" ht="12.75" customHeight="1">
      <c r="F62" s="935"/>
      <c r="G62" s="935"/>
      <c r="H62" s="935"/>
      <c r="I62" s="935"/>
      <c r="J62" s="453"/>
      <c r="K62" s="461"/>
      <c r="L62" s="914"/>
      <c r="M62" s="461"/>
      <c r="N62" s="914"/>
      <c r="S62" s="453"/>
      <c r="T62" s="1079"/>
      <c r="U62" s="1078"/>
      <c r="V62" s="1079"/>
      <c r="W62" s="1078"/>
    </row>
    <row r="63" spans="6:23" ht="12.75" customHeight="1">
      <c r="F63" s="716"/>
      <c r="G63" s="716"/>
      <c r="H63" s="716"/>
      <c r="I63" s="716"/>
      <c r="J63" s="453"/>
      <c r="K63" s="1079"/>
      <c r="L63" s="1078"/>
      <c r="M63" s="1079"/>
      <c r="N63" s="1078"/>
      <c r="S63" s="453"/>
      <c r="T63" s="1079"/>
      <c r="U63" s="1078"/>
      <c r="V63" s="1079"/>
      <c r="W63" s="1078"/>
    </row>
    <row r="64" spans="6:23" ht="12.75" customHeight="1">
      <c r="F64" s="716"/>
      <c r="G64" s="914"/>
      <c r="H64" s="716"/>
      <c r="I64" s="716"/>
      <c r="J64" s="453"/>
      <c r="K64" s="1079"/>
      <c r="L64" s="1078"/>
      <c r="M64" s="1079"/>
      <c r="N64" s="1078"/>
      <c r="S64" s="453"/>
      <c r="T64" s="1079"/>
      <c r="U64" s="1078"/>
      <c r="V64" s="1079"/>
      <c r="W64" s="1078"/>
    </row>
    <row r="65" spans="6:23" ht="12.75" customHeight="1">
      <c r="F65" s="716"/>
      <c r="G65" s="914"/>
      <c r="H65" s="716"/>
      <c r="I65" s="716"/>
      <c r="J65" s="461"/>
      <c r="K65" s="1079"/>
      <c r="L65" s="1078"/>
      <c r="M65" s="1079"/>
      <c r="N65" s="1078"/>
    </row>
    <row r="66" spans="6:23" ht="12.75" customHeight="1">
      <c r="F66" s="716"/>
      <c r="G66" s="914"/>
      <c r="H66" s="716"/>
      <c r="I66" s="716"/>
      <c r="J66" s="935"/>
      <c r="K66" s="1079"/>
      <c r="L66" s="1078"/>
      <c r="M66" s="1079"/>
      <c r="N66" s="1078"/>
      <c r="S66" s="935"/>
      <c r="T66" s="935"/>
      <c r="U66" s="935"/>
      <c r="V66" s="935"/>
      <c r="W66" s="935"/>
    </row>
    <row r="67" spans="6:23" ht="12.75" customHeight="1">
      <c r="J67" s="935"/>
      <c r="K67" s="1079"/>
      <c r="L67" s="1078"/>
      <c r="M67" s="1079"/>
      <c r="N67" s="1078"/>
      <c r="S67" s="935"/>
      <c r="T67" s="935"/>
      <c r="U67" s="935"/>
      <c r="V67" s="935"/>
      <c r="W67" s="935"/>
    </row>
    <row r="68" spans="6:23" ht="12.75" customHeight="1">
      <c r="J68" s="716"/>
      <c r="K68" s="1079"/>
      <c r="L68" s="1078"/>
      <c r="M68" s="1079"/>
      <c r="N68" s="1078"/>
      <c r="U68" s="914"/>
      <c r="W68" s="914"/>
    </row>
    <row r="69" spans="6:23" ht="12.75" customHeight="1">
      <c r="J69" s="716"/>
      <c r="K69" s="716"/>
      <c r="L69" s="1078"/>
      <c r="M69" s="716"/>
      <c r="N69" s="1078"/>
      <c r="S69" s="716"/>
      <c r="T69" s="716"/>
      <c r="U69" s="914"/>
      <c r="V69" s="716"/>
      <c r="W69" s="716"/>
    </row>
    <row r="70" spans="6:23" ht="12.75" customHeight="1">
      <c r="J70" s="716"/>
      <c r="K70" s="716"/>
      <c r="L70" s="1078"/>
      <c r="M70" s="716"/>
      <c r="N70" s="1078"/>
      <c r="S70" s="716"/>
      <c r="T70" s="716"/>
      <c r="U70" s="914"/>
      <c r="V70" s="716"/>
      <c r="W70" s="716"/>
    </row>
    <row r="71" spans="6:23" ht="12.75" customHeight="1">
      <c r="J71" s="459"/>
      <c r="K71" s="716"/>
      <c r="L71" s="1078"/>
      <c r="M71" s="716"/>
      <c r="N71" s="1078"/>
      <c r="S71" s="459"/>
      <c r="T71" s="716"/>
      <c r="U71" s="914"/>
      <c r="V71" s="716"/>
      <c r="W71" s="716"/>
    </row>
    <row r="72" spans="6:23" ht="12.75" customHeight="1">
      <c r="K72" s="461"/>
      <c r="L72" s="461"/>
      <c r="M72" s="461"/>
      <c r="N72" s="461"/>
    </row>
    <row r="73" spans="6:23" ht="12.75" customHeight="1">
      <c r="K73" s="935"/>
      <c r="L73" s="935"/>
      <c r="M73" s="935"/>
      <c r="N73" s="935"/>
    </row>
    <row r="74" spans="6:23" ht="12.75" customHeight="1">
      <c r="K74" s="935"/>
      <c r="L74" s="935"/>
      <c r="M74" s="935"/>
      <c r="N74" s="935"/>
    </row>
    <row r="75" spans="6:23" ht="12.75" customHeight="1">
      <c r="K75" s="716"/>
      <c r="L75" s="716"/>
      <c r="M75" s="716"/>
      <c r="N75" s="716"/>
    </row>
    <row r="76" spans="6:23" ht="12.75" customHeight="1">
      <c r="K76" s="716"/>
      <c r="L76" s="914"/>
      <c r="M76" s="716"/>
      <c r="N76" s="716"/>
    </row>
    <row r="77" spans="6:23" ht="12.75" customHeight="1">
      <c r="K77" s="716"/>
      <c r="L77" s="914"/>
      <c r="M77" s="716"/>
      <c r="N77" s="716"/>
    </row>
    <row r="78" spans="6:23" ht="12.75" customHeight="1">
      <c r="K78" s="716"/>
      <c r="L78" s="914"/>
      <c r="M78" s="716"/>
      <c r="N78" s="716"/>
    </row>
  </sheetData>
  <phoneticPr fontId="0" type="noConversion"/>
  <pageMargins left="0.75" right="0.75" top="1" bottom="1" header="0.5" footer="0.5"/>
  <pageSetup paperSize="9" scale="47" orientation="landscape" horizontalDpi="4294967292" verticalDpi="300" r:id="rId1"/>
  <headerFooter alignWithMargins="0">
    <oddHeader xml:space="preserve">&amp;CASSOCIATION OF COLLECTIVE INVESTMENTS
QUARTERLY REPORT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113"/>
  <sheetViews>
    <sheetView workbookViewId="0" xr3:uid="{C67EF94B-0B3B-5838-830C-E3A509766221}">
      <selection activeCell="A7" sqref="A7"/>
    </sheetView>
  </sheetViews>
  <sheetFormatPr defaultRowHeight="12.75"/>
  <cols>
    <col min="1" max="1" width="52.28515625" style="383" bestFit="1" customWidth="1"/>
    <col min="2" max="10" width="12" style="383" customWidth="1"/>
    <col min="11" max="16384" width="9.140625" style="369"/>
  </cols>
  <sheetData>
    <row r="1" spans="1:11" s="364" customFormat="1" ht="15">
      <c r="A1" s="1486" t="s">
        <v>346</v>
      </c>
      <c r="B1" s="1487"/>
      <c r="C1" s="1487"/>
      <c r="D1" s="1487"/>
      <c r="E1" s="1487"/>
      <c r="F1" s="1487"/>
      <c r="G1" s="1487"/>
      <c r="H1" s="1487"/>
      <c r="I1" s="1487"/>
      <c r="J1" s="1487"/>
      <c r="K1" s="1487"/>
    </row>
    <row r="2" spans="1:11" s="364" customFormat="1" ht="15">
      <c r="A2" s="1486" t="s">
        <v>347</v>
      </c>
      <c r="B2" s="1487"/>
      <c r="C2" s="1487"/>
      <c r="D2" s="1487"/>
      <c r="E2" s="1487"/>
      <c r="F2" s="1487"/>
      <c r="G2" s="1487"/>
      <c r="H2" s="1487"/>
      <c r="I2" s="1487"/>
      <c r="J2" s="1487"/>
      <c r="K2" s="1487"/>
    </row>
    <row r="3" spans="1:11" s="364" customFormat="1" ht="15">
      <c r="A3" s="365"/>
      <c r="B3" s="366"/>
      <c r="C3" s="366"/>
      <c r="D3" s="366"/>
      <c r="E3" s="366"/>
      <c r="F3" s="366"/>
      <c r="G3" s="366"/>
      <c r="H3" s="366"/>
      <c r="I3" s="366"/>
      <c r="J3" s="366"/>
    </row>
    <row r="4" spans="1:11">
      <c r="A4" s="367"/>
      <c r="B4" s="368"/>
      <c r="C4" s="368"/>
      <c r="D4" s="368"/>
      <c r="E4" s="368"/>
      <c r="F4" s="368"/>
      <c r="G4" s="368"/>
      <c r="H4" s="368"/>
      <c r="I4" s="368"/>
      <c r="J4" s="368"/>
    </row>
    <row r="5" spans="1:11">
      <c r="A5" s="370" t="s">
        <v>348</v>
      </c>
      <c r="B5" s="371"/>
      <c r="C5" s="371"/>
      <c r="D5" s="372" t="s">
        <v>349</v>
      </c>
      <c r="E5" s="372"/>
      <c r="F5" s="371"/>
      <c r="G5" s="371"/>
      <c r="H5" s="373"/>
      <c r="I5" s="373"/>
      <c r="J5" s="374"/>
    </row>
    <row r="6" spans="1:11" ht="13.5" thickBot="1">
      <c r="A6" s="449"/>
      <c r="B6" s="375">
        <v>1</v>
      </c>
      <c r="C6" s="375">
        <v>3</v>
      </c>
      <c r="D6" s="375">
        <v>5</v>
      </c>
      <c r="E6" s="375">
        <v>7</v>
      </c>
      <c r="F6" s="375">
        <v>10</v>
      </c>
      <c r="G6" s="375">
        <v>15</v>
      </c>
      <c r="H6" s="375">
        <v>20</v>
      </c>
      <c r="I6" s="375">
        <v>25</v>
      </c>
      <c r="J6" s="376">
        <v>30</v>
      </c>
      <c r="K6" s="521"/>
    </row>
    <row r="7" spans="1:11" ht="13.5" thickBot="1">
      <c r="A7" s="377" t="s">
        <v>350</v>
      </c>
      <c r="B7" s="378"/>
      <c r="C7" s="378"/>
      <c r="D7" s="378"/>
      <c r="E7" s="378"/>
      <c r="F7" s="378"/>
      <c r="G7" s="378"/>
      <c r="H7" s="378"/>
      <c r="I7" s="378"/>
      <c r="J7" s="378"/>
    </row>
    <row r="8" spans="1:11">
      <c r="A8" s="379" t="s">
        <v>351</v>
      </c>
      <c r="B8" s="378"/>
      <c r="C8" s="378"/>
      <c r="D8" s="378"/>
      <c r="E8" s="378"/>
      <c r="F8" s="378"/>
      <c r="G8" s="378"/>
      <c r="H8" s="378"/>
      <c r="I8" s="378"/>
      <c r="J8" s="378"/>
    </row>
    <row r="9" spans="1:11">
      <c r="A9" s="368" t="s">
        <v>352</v>
      </c>
      <c r="B9" s="380">
        <v>57.42</v>
      </c>
      <c r="C9" s="380">
        <v>42.63</v>
      </c>
      <c r="D9" s="380">
        <v>23.92</v>
      </c>
      <c r="E9" s="380">
        <v>21.57</v>
      </c>
      <c r="F9" s="380">
        <v>14.88</v>
      </c>
      <c r="G9" s="380">
        <v>17.21</v>
      </c>
      <c r="H9" s="380">
        <v>17.71</v>
      </c>
      <c r="I9" s="380">
        <v>19.010000000000002</v>
      </c>
      <c r="J9" s="380">
        <v>21.68</v>
      </c>
      <c r="K9" s="521"/>
    </row>
    <row r="10" spans="1:11">
      <c r="A10" s="368" t="s">
        <v>353</v>
      </c>
      <c r="B10" s="380">
        <v>3.47</v>
      </c>
      <c r="C10" s="380">
        <v>2.2799999999999998</v>
      </c>
      <c r="D10" s="380">
        <v>4.6100000000000003</v>
      </c>
      <c r="E10" s="380">
        <v>4.83</v>
      </c>
      <c r="F10" s="380">
        <v>5.65</v>
      </c>
      <c r="G10" s="380">
        <v>7.13</v>
      </c>
      <c r="H10" s="380">
        <v>8.9600000000000009</v>
      </c>
      <c r="I10" s="380">
        <v>10.050000000000001</v>
      </c>
      <c r="J10" s="380">
        <v>10.49</v>
      </c>
      <c r="K10" s="521"/>
    </row>
    <row r="11" spans="1:11">
      <c r="A11" s="368" t="s">
        <v>354</v>
      </c>
      <c r="B11" s="380">
        <v>3.38</v>
      </c>
      <c r="C11" s="380">
        <v>3.92</v>
      </c>
      <c r="D11" s="380">
        <v>5.47</v>
      </c>
      <c r="E11" s="380">
        <v>6.26</v>
      </c>
      <c r="F11" s="380">
        <v>6.81</v>
      </c>
      <c r="G11" s="380">
        <v>8.33</v>
      </c>
      <c r="H11" s="380">
        <v>9.98</v>
      </c>
      <c r="I11" s="380">
        <v>10.92</v>
      </c>
      <c r="J11" s="380">
        <v>11.01</v>
      </c>
      <c r="K11" s="521"/>
    </row>
    <row r="12" spans="1:11">
      <c r="A12" s="368" t="s">
        <v>355</v>
      </c>
      <c r="B12" s="380">
        <v>3.97</v>
      </c>
      <c r="C12" s="380">
        <v>3.97</v>
      </c>
      <c r="D12" s="380">
        <v>5.76</v>
      </c>
      <c r="E12" s="380">
        <v>6.22</v>
      </c>
      <c r="F12" s="380">
        <v>6.61</v>
      </c>
      <c r="G12" s="380">
        <v>7.98</v>
      </c>
      <c r="H12" s="380">
        <v>9.66</v>
      </c>
      <c r="I12" s="380">
        <v>10.69</v>
      </c>
      <c r="J12" s="380"/>
    </row>
    <row r="13" spans="1:11">
      <c r="A13" s="368" t="s">
        <v>356</v>
      </c>
      <c r="B13" s="380">
        <v>53.521764705882354</v>
      </c>
      <c r="C13" s="380">
        <v>44.810731707317061</v>
      </c>
      <c r="D13" s="380">
        <v>27.098749999999999</v>
      </c>
      <c r="E13" s="380">
        <v>21.751600000000003</v>
      </c>
      <c r="F13" s="380">
        <v>15.996153846153845</v>
      </c>
      <c r="G13" s="380">
        <v>17.881428571428575</v>
      </c>
      <c r="H13" s="380">
        <v>18.3825</v>
      </c>
      <c r="I13" s="380">
        <v>19.62</v>
      </c>
      <c r="J13" s="380">
        <v>21.71</v>
      </c>
      <c r="K13" s="521"/>
    </row>
    <row r="14" spans="1:11">
      <c r="A14" s="381"/>
      <c r="B14" s="380"/>
      <c r="C14" s="380"/>
      <c r="D14" s="380"/>
      <c r="E14" s="380"/>
      <c r="F14" s="380"/>
      <c r="G14" s="380"/>
      <c r="H14" s="380"/>
      <c r="I14" s="380"/>
      <c r="J14" s="380"/>
    </row>
    <row r="15" spans="1:11">
      <c r="A15" s="382"/>
      <c r="B15" s="380"/>
      <c r="C15" s="380"/>
      <c r="D15" s="380"/>
      <c r="E15" s="380"/>
      <c r="F15" s="380"/>
      <c r="G15" s="380"/>
      <c r="H15" s="380"/>
      <c r="I15" s="380"/>
      <c r="J15" s="380"/>
    </row>
    <row r="16" spans="1:11">
      <c r="A16" s="368" t="s">
        <v>357</v>
      </c>
      <c r="B16" s="380"/>
      <c r="C16" s="380"/>
      <c r="D16" s="380"/>
      <c r="E16" s="380"/>
      <c r="F16" s="380"/>
      <c r="G16" s="380"/>
      <c r="H16" s="380"/>
      <c r="I16" s="380"/>
      <c r="J16" s="380"/>
      <c r="K16" s="521"/>
    </row>
    <row r="17" spans="1:11">
      <c r="A17" s="368" t="s">
        <v>352</v>
      </c>
      <c r="B17" s="380">
        <v>57.42</v>
      </c>
      <c r="C17" s="380">
        <v>42.63</v>
      </c>
      <c r="D17" s="380">
        <v>23.92</v>
      </c>
      <c r="E17" s="380">
        <v>21.57</v>
      </c>
      <c r="F17" s="380">
        <v>14.88</v>
      </c>
      <c r="G17" s="380">
        <v>17.21</v>
      </c>
      <c r="H17" s="380">
        <v>17.71</v>
      </c>
      <c r="I17" s="380">
        <v>19.010000000000002</v>
      </c>
      <c r="J17" s="380">
        <v>21.68</v>
      </c>
      <c r="K17" s="521"/>
    </row>
    <row r="18" spans="1:11">
      <c r="A18" s="368" t="s">
        <v>353</v>
      </c>
      <c r="B18" s="380">
        <v>3.47</v>
      </c>
      <c r="C18" s="380">
        <v>2.2799999999999998</v>
      </c>
      <c r="D18" s="380">
        <v>4.6100000000000003</v>
      </c>
      <c r="E18" s="380">
        <v>4.83</v>
      </c>
      <c r="F18" s="380">
        <v>5.65</v>
      </c>
      <c r="G18" s="380">
        <v>7.13</v>
      </c>
      <c r="H18" s="380">
        <v>8.9600000000000009</v>
      </c>
      <c r="I18" s="380">
        <v>10.050000000000001</v>
      </c>
      <c r="J18" s="380">
        <v>10.49</v>
      </c>
      <c r="K18" s="521"/>
    </row>
    <row r="19" spans="1:11">
      <c r="A19" s="368" t="s">
        <v>354</v>
      </c>
      <c r="B19" s="380">
        <v>3.38</v>
      </c>
      <c r="C19" s="380">
        <v>3.92</v>
      </c>
      <c r="D19" s="380">
        <v>5.47</v>
      </c>
      <c r="E19" s="380">
        <v>6.26</v>
      </c>
      <c r="F19" s="380">
        <v>6.81</v>
      </c>
      <c r="G19" s="380">
        <v>8.33</v>
      </c>
      <c r="H19" s="380">
        <v>9.98</v>
      </c>
      <c r="I19" s="380">
        <v>10.92</v>
      </c>
      <c r="J19" s="380">
        <v>11.01</v>
      </c>
    </row>
    <row r="20" spans="1:11">
      <c r="A20" s="368" t="s">
        <v>355</v>
      </c>
      <c r="B20" s="380">
        <v>3.97</v>
      </c>
      <c r="C20" s="380">
        <v>3.97</v>
      </c>
      <c r="D20" s="380">
        <v>5.76</v>
      </c>
      <c r="E20" s="380">
        <v>6.22</v>
      </c>
      <c r="F20" s="380">
        <v>6.61</v>
      </c>
      <c r="G20" s="380">
        <v>7.98</v>
      </c>
      <c r="H20" s="380">
        <v>9.66</v>
      </c>
      <c r="I20" s="380">
        <v>10.69</v>
      </c>
      <c r="J20" s="380"/>
      <c r="K20" s="521"/>
    </row>
    <row r="21" spans="1:11">
      <c r="A21" s="368" t="s">
        <v>356</v>
      </c>
      <c r="B21" s="380">
        <v>54.178333333333342</v>
      </c>
      <c r="C21" s="380">
        <v>47.826666666666675</v>
      </c>
      <c r="D21" s="380">
        <v>26.171666666666667</v>
      </c>
      <c r="E21" s="380">
        <v>15.207999999999998</v>
      </c>
      <c r="F21" s="380">
        <v>11.6325</v>
      </c>
      <c r="G21" s="380">
        <v>15.66</v>
      </c>
      <c r="H21" s="380">
        <v>14.66</v>
      </c>
      <c r="I21" s="380">
        <v>14.99</v>
      </c>
      <c r="J21" s="380">
        <v>16.86</v>
      </c>
    </row>
    <row r="22" spans="1:11">
      <c r="A22" s="382"/>
      <c r="B22" s="380"/>
      <c r="C22" s="380"/>
      <c r="D22" s="380"/>
      <c r="E22" s="380"/>
      <c r="F22" s="380"/>
      <c r="G22" s="380"/>
      <c r="H22" s="380"/>
      <c r="I22" s="380"/>
      <c r="J22" s="380"/>
    </row>
    <row r="23" spans="1:11">
      <c r="A23" s="368" t="s">
        <v>358</v>
      </c>
      <c r="B23" s="380"/>
      <c r="C23" s="380"/>
      <c r="D23" s="380"/>
      <c r="E23" s="380"/>
      <c r="F23" s="380"/>
      <c r="G23" s="380"/>
      <c r="H23" s="380"/>
      <c r="I23" s="380"/>
      <c r="J23" s="380"/>
      <c r="K23" s="521"/>
    </row>
    <row r="24" spans="1:11">
      <c r="A24" s="368" t="s">
        <v>352</v>
      </c>
      <c r="B24" s="380">
        <v>57.42</v>
      </c>
      <c r="C24" s="380">
        <v>42.63</v>
      </c>
      <c r="D24" s="380">
        <v>23.92</v>
      </c>
      <c r="E24" s="380">
        <v>21.57</v>
      </c>
      <c r="F24" s="380">
        <v>14.88</v>
      </c>
      <c r="G24" s="380">
        <v>17.21</v>
      </c>
      <c r="H24" s="380">
        <v>17.71</v>
      </c>
      <c r="I24" s="380">
        <v>19.010000000000002</v>
      </c>
      <c r="J24" s="380">
        <v>21.68</v>
      </c>
      <c r="K24" s="521"/>
    </row>
    <row r="25" spans="1:11">
      <c r="A25" s="368" t="s">
        <v>353</v>
      </c>
      <c r="B25" s="380">
        <v>3.47</v>
      </c>
      <c r="C25" s="380">
        <v>2.2799999999999998</v>
      </c>
      <c r="D25" s="380">
        <v>4.6100000000000003</v>
      </c>
      <c r="E25" s="380">
        <v>4.83</v>
      </c>
      <c r="F25" s="380">
        <v>5.65</v>
      </c>
      <c r="G25" s="380">
        <v>7.13</v>
      </c>
      <c r="H25" s="380">
        <v>8.9600000000000009</v>
      </c>
      <c r="I25" s="380">
        <v>10.050000000000001</v>
      </c>
      <c r="J25" s="380">
        <v>10.49</v>
      </c>
      <c r="K25" s="521"/>
    </row>
    <row r="26" spans="1:11">
      <c r="A26" s="368" t="s">
        <v>354</v>
      </c>
      <c r="B26" s="380">
        <v>3.38</v>
      </c>
      <c r="C26" s="380">
        <v>3.92</v>
      </c>
      <c r="D26" s="380">
        <v>5.47</v>
      </c>
      <c r="E26" s="380">
        <v>6.26</v>
      </c>
      <c r="F26" s="380">
        <v>6.81</v>
      </c>
      <c r="G26" s="380">
        <v>8.33</v>
      </c>
      <c r="H26" s="380">
        <v>9.98</v>
      </c>
      <c r="I26" s="380">
        <v>10.92</v>
      </c>
      <c r="J26" s="380">
        <v>11.01</v>
      </c>
    </row>
    <row r="27" spans="1:11">
      <c r="A27" s="368" t="s">
        <v>355</v>
      </c>
      <c r="B27" s="380">
        <v>3.97</v>
      </c>
      <c r="C27" s="380">
        <v>3.97</v>
      </c>
      <c r="D27" s="380">
        <v>5.76</v>
      </c>
      <c r="E27" s="380">
        <v>6.22</v>
      </c>
      <c r="F27" s="380">
        <v>6.61</v>
      </c>
      <c r="G27" s="380">
        <v>7.98</v>
      </c>
      <c r="H27" s="380">
        <v>9.66</v>
      </c>
      <c r="I27" s="380">
        <v>10.69</v>
      </c>
      <c r="J27" s="380"/>
    </row>
    <row r="28" spans="1:11">
      <c r="A28" s="368" t="s">
        <v>356</v>
      </c>
      <c r="B28" s="380">
        <v>57.244285714285709</v>
      </c>
      <c r="C28" s="380">
        <v>50.741428571428564</v>
      </c>
      <c r="D28" s="380">
        <v>35.294285714285714</v>
      </c>
      <c r="E28" s="380">
        <v>30.93</v>
      </c>
      <c r="F28" s="380"/>
      <c r="G28" s="380"/>
      <c r="H28" s="380"/>
      <c r="I28" s="380"/>
      <c r="J28" s="380"/>
    </row>
    <row r="29" spans="1:11">
      <c r="A29" s="382"/>
      <c r="B29" s="380"/>
      <c r="C29" s="380"/>
      <c r="D29" s="380"/>
      <c r="E29" s="380"/>
      <c r="F29" s="380"/>
      <c r="G29" s="380"/>
      <c r="H29" s="380"/>
      <c r="I29" s="380"/>
      <c r="J29" s="380"/>
    </row>
    <row r="30" spans="1:11">
      <c r="A30" s="368" t="s">
        <v>359</v>
      </c>
      <c r="B30" s="380"/>
      <c r="C30" s="380"/>
      <c r="D30" s="380"/>
      <c r="E30" s="380"/>
      <c r="F30" s="380"/>
      <c r="G30" s="380"/>
      <c r="H30" s="380"/>
      <c r="I30" s="380"/>
      <c r="J30" s="380"/>
    </row>
    <row r="31" spans="1:11">
      <c r="A31" s="368" t="s">
        <v>360</v>
      </c>
      <c r="B31" s="380">
        <v>55.71</v>
      </c>
      <c r="C31" s="380">
        <v>41.19</v>
      </c>
      <c r="D31" s="380">
        <v>22.31</v>
      </c>
      <c r="E31" s="380">
        <v>22.57</v>
      </c>
      <c r="F31" s="380">
        <v>14.63</v>
      </c>
      <c r="G31" s="380" t="s">
        <v>2</v>
      </c>
      <c r="H31" s="380" t="s">
        <v>2</v>
      </c>
      <c r="I31" s="380" t="s">
        <v>2</v>
      </c>
      <c r="J31" s="380" t="s">
        <v>2</v>
      </c>
      <c r="K31" s="521"/>
    </row>
    <row r="32" spans="1:11">
      <c r="A32" s="368" t="s">
        <v>353</v>
      </c>
      <c r="B32" s="380">
        <v>3.47</v>
      </c>
      <c r="C32" s="380">
        <v>2.2799999999999998</v>
      </c>
      <c r="D32" s="380">
        <v>4.6100000000000003</v>
      </c>
      <c r="E32" s="380">
        <v>4.83</v>
      </c>
      <c r="F32" s="380">
        <v>5.65</v>
      </c>
      <c r="G32" s="380">
        <v>7.13</v>
      </c>
      <c r="H32" s="380">
        <v>8.9600000000000009</v>
      </c>
      <c r="I32" s="380">
        <v>10.050000000000001</v>
      </c>
      <c r="J32" s="380">
        <v>10.49</v>
      </c>
      <c r="K32" s="521"/>
    </row>
    <row r="33" spans="1:11">
      <c r="A33" s="368" t="s">
        <v>354</v>
      </c>
      <c r="B33" s="380">
        <v>3.38</v>
      </c>
      <c r="C33" s="380">
        <v>3.92</v>
      </c>
      <c r="D33" s="380">
        <v>5.47</v>
      </c>
      <c r="E33" s="380">
        <v>6.26</v>
      </c>
      <c r="F33" s="380">
        <v>6.81</v>
      </c>
      <c r="G33" s="380">
        <v>8.33</v>
      </c>
      <c r="H33" s="380">
        <v>9.98</v>
      </c>
      <c r="I33" s="380">
        <v>10.92</v>
      </c>
      <c r="J33" s="380">
        <v>11.01</v>
      </c>
    </row>
    <row r="34" spans="1:11">
      <c r="A34" s="368" t="s">
        <v>355</v>
      </c>
      <c r="B34" s="380">
        <v>3.97</v>
      </c>
      <c r="C34" s="380">
        <v>3.97</v>
      </c>
      <c r="D34" s="380">
        <v>5.76</v>
      </c>
      <c r="E34" s="380">
        <v>6.22</v>
      </c>
      <c r="F34" s="380">
        <v>6.61</v>
      </c>
      <c r="G34" s="380">
        <v>7.98</v>
      </c>
      <c r="H34" s="380">
        <v>9.66</v>
      </c>
      <c r="I34" s="380">
        <v>10.69</v>
      </c>
      <c r="J34" s="380"/>
    </row>
    <row r="35" spans="1:11">
      <c r="A35" s="368" t="s">
        <v>356</v>
      </c>
      <c r="B35" s="380">
        <v>54.645714285714284</v>
      </c>
      <c r="C35" s="380">
        <v>41.041428571428575</v>
      </c>
      <c r="D35" s="380">
        <v>22.546666666666663</v>
      </c>
      <c r="E35" s="380">
        <v>21.046666666666667</v>
      </c>
      <c r="F35" s="380"/>
      <c r="G35" s="380"/>
      <c r="H35" s="380"/>
      <c r="I35" s="380"/>
      <c r="J35" s="380"/>
    </row>
    <row r="36" spans="1:11">
      <c r="A36" s="382"/>
      <c r="B36" s="380"/>
      <c r="C36" s="380"/>
      <c r="D36" s="380"/>
      <c r="E36" s="380"/>
      <c r="F36" s="380"/>
      <c r="G36" s="380"/>
      <c r="H36" s="380"/>
      <c r="I36" s="380"/>
      <c r="J36" s="380"/>
    </row>
    <row r="37" spans="1:11">
      <c r="A37" s="368" t="s">
        <v>361</v>
      </c>
      <c r="B37" s="380"/>
      <c r="C37" s="380"/>
      <c r="D37" s="380"/>
      <c r="E37" s="380"/>
      <c r="F37" s="380"/>
      <c r="G37" s="380"/>
      <c r="H37" s="380"/>
      <c r="I37" s="380"/>
      <c r="J37" s="380"/>
    </row>
    <row r="38" spans="1:11">
      <c r="A38" s="368" t="s">
        <v>362</v>
      </c>
      <c r="B38" s="380">
        <v>67.489999999999995</v>
      </c>
      <c r="C38" s="380">
        <v>51.45</v>
      </c>
      <c r="D38" s="380">
        <v>37.130000000000003</v>
      </c>
      <c r="E38" s="380">
        <v>26.87</v>
      </c>
      <c r="F38" s="380">
        <v>19.600000000000001</v>
      </c>
      <c r="G38" s="380" t="s">
        <v>2</v>
      </c>
      <c r="H38" s="380" t="s">
        <v>2</v>
      </c>
      <c r="I38" s="380" t="s">
        <v>2</v>
      </c>
      <c r="J38" s="380" t="s">
        <v>2</v>
      </c>
      <c r="K38" s="521"/>
    </row>
    <row r="39" spans="1:11">
      <c r="A39" s="368" t="s">
        <v>353</v>
      </c>
      <c r="B39" s="380">
        <v>3.47</v>
      </c>
      <c r="C39" s="380">
        <v>2.2799999999999998</v>
      </c>
      <c r="D39" s="380">
        <v>4.6100000000000003</v>
      </c>
      <c r="E39" s="380">
        <v>4.83</v>
      </c>
      <c r="F39" s="380">
        <v>5.65</v>
      </c>
      <c r="G39" s="380">
        <v>7.13</v>
      </c>
      <c r="H39" s="380">
        <v>8.9600000000000009</v>
      </c>
      <c r="I39" s="380">
        <v>10.050000000000001</v>
      </c>
      <c r="J39" s="380">
        <v>10.49</v>
      </c>
      <c r="K39" s="521"/>
    </row>
    <row r="40" spans="1:11">
      <c r="A40" s="368" t="s">
        <v>354</v>
      </c>
      <c r="B40" s="380">
        <v>3.38</v>
      </c>
      <c r="C40" s="380">
        <v>3.92</v>
      </c>
      <c r="D40" s="380">
        <v>5.47</v>
      </c>
      <c r="E40" s="380">
        <v>6.26</v>
      </c>
      <c r="F40" s="380">
        <v>6.81</v>
      </c>
      <c r="G40" s="380">
        <v>8.33</v>
      </c>
      <c r="H40" s="380">
        <v>9.98</v>
      </c>
      <c r="I40" s="380">
        <v>10.92</v>
      </c>
      <c r="J40" s="380">
        <v>11.01</v>
      </c>
    </row>
    <row r="41" spans="1:11">
      <c r="A41" s="368" t="s">
        <v>355</v>
      </c>
      <c r="B41" s="380">
        <v>3.97</v>
      </c>
      <c r="C41" s="380">
        <v>3.97</v>
      </c>
      <c r="D41" s="380">
        <v>5.76</v>
      </c>
      <c r="E41" s="380">
        <v>6.22</v>
      </c>
      <c r="F41" s="380">
        <v>6.61</v>
      </c>
      <c r="G41" s="380">
        <v>7.98</v>
      </c>
      <c r="H41" s="380">
        <v>9.66</v>
      </c>
      <c r="I41" s="380">
        <v>10.69</v>
      </c>
      <c r="J41" s="380"/>
    </row>
    <row r="42" spans="1:11">
      <c r="A42" s="368" t="s">
        <v>356</v>
      </c>
      <c r="B42" s="380">
        <v>53.934285714285714</v>
      </c>
      <c r="C42" s="380">
        <v>53.938571428571436</v>
      </c>
      <c r="D42" s="380">
        <v>36.505714285714284</v>
      </c>
      <c r="E42" s="380">
        <v>14.136666666666665</v>
      </c>
      <c r="F42" s="380">
        <v>16.690000000000001</v>
      </c>
      <c r="G42" s="380"/>
      <c r="H42" s="380"/>
      <c r="I42" s="380"/>
      <c r="J42" s="380"/>
    </row>
    <row r="43" spans="1:11">
      <c r="A43" s="382"/>
      <c r="B43" s="380"/>
      <c r="C43" s="380"/>
      <c r="D43" s="380"/>
      <c r="E43" s="380"/>
      <c r="F43" s="380"/>
      <c r="G43" s="380"/>
      <c r="H43" s="380"/>
      <c r="I43" s="380"/>
      <c r="J43" s="380"/>
    </row>
    <row r="44" spans="1:11">
      <c r="A44" s="368" t="s">
        <v>363</v>
      </c>
      <c r="B44" s="380"/>
      <c r="C44" s="380"/>
      <c r="D44" s="380"/>
      <c r="E44" s="380"/>
      <c r="F44" s="380"/>
      <c r="G44" s="380"/>
      <c r="H44" s="380"/>
      <c r="I44" s="380"/>
      <c r="J44" s="380"/>
      <c r="K44" s="521"/>
    </row>
    <row r="45" spans="1:11">
      <c r="A45" s="368" t="s">
        <v>353</v>
      </c>
      <c r="B45" s="380">
        <v>3.47</v>
      </c>
      <c r="C45" s="380">
        <v>2.2799999999999998</v>
      </c>
      <c r="D45" s="380">
        <v>4.6100000000000003</v>
      </c>
      <c r="E45" s="380">
        <v>4.83</v>
      </c>
      <c r="F45" s="380">
        <v>5.65</v>
      </c>
      <c r="G45" s="380">
        <v>7.13</v>
      </c>
      <c r="H45" s="380">
        <v>8.9600000000000009</v>
      </c>
      <c r="I45" s="380">
        <v>10.050000000000001</v>
      </c>
      <c r="J45" s="380">
        <v>10.49</v>
      </c>
      <c r="K45" s="521"/>
    </row>
    <row r="46" spans="1:11">
      <c r="A46" s="368" t="s">
        <v>354</v>
      </c>
      <c r="B46" s="380">
        <v>3.38</v>
      </c>
      <c r="C46" s="380">
        <v>3.92</v>
      </c>
      <c r="D46" s="380">
        <v>5.47</v>
      </c>
      <c r="E46" s="380">
        <v>6.26</v>
      </c>
      <c r="F46" s="380">
        <v>6.81</v>
      </c>
      <c r="G46" s="380">
        <v>8.33</v>
      </c>
      <c r="H46" s="380">
        <v>9.98</v>
      </c>
      <c r="I46" s="380">
        <v>10.92</v>
      </c>
      <c r="J46" s="380">
        <v>11.01</v>
      </c>
    </row>
    <row r="47" spans="1:11">
      <c r="A47" s="383" t="s">
        <v>355</v>
      </c>
      <c r="B47" s="383">
        <v>3.97</v>
      </c>
      <c r="C47" s="383">
        <v>3.97</v>
      </c>
      <c r="D47" s="383">
        <v>5.76</v>
      </c>
      <c r="E47" s="383">
        <v>6.22</v>
      </c>
      <c r="F47" s="383">
        <v>6.61</v>
      </c>
      <c r="G47" s="383">
        <v>7.98</v>
      </c>
      <c r="H47" s="383">
        <v>9.66</v>
      </c>
      <c r="I47" s="383">
        <v>10.69</v>
      </c>
    </row>
    <row r="48" spans="1:11">
      <c r="A48" s="382"/>
      <c r="B48" s="380"/>
      <c r="C48" s="380"/>
      <c r="D48" s="380"/>
      <c r="E48" s="380"/>
      <c r="F48" s="380"/>
      <c r="G48" s="380"/>
      <c r="H48" s="380"/>
      <c r="I48" s="380"/>
      <c r="J48" s="380"/>
    </row>
    <row r="49" spans="1:11">
      <c r="A49" s="368" t="s">
        <v>364</v>
      </c>
      <c r="B49" s="380"/>
      <c r="C49" s="380"/>
      <c r="D49" s="380"/>
      <c r="E49" s="380"/>
      <c r="F49" s="380"/>
      <c r="G49" s="380"/>
      <c r="H49" s="380"/>
      <c r="I49" s="380"/>
      <c r="J49" s="380"/>
      <c r="K49" s="521"/>
    </row>
    <row r="50" spans="1:11">
      <c r="A50" s="368" t="s">
        <v>365</v>
      </c>
      <c r="B50" s="380">
        <v>65.62</v>
      </c>
      <c r="C50" s="380">
        <v>33.74</v>
      </c>
      <c r="D50" s="380">
        <v>25.77</v>
      </c>
      <c r="E50" s="380">
        <v>32.1</v>
      </c>
      <c r="F50" s="380">
        <v>20.079999999999998</v>
      </c>
      <c r="G50" s="380">
        <v>19.54</v>
      </c>
      <c r="H50" s="380">
        <v>18.079999999999998</v>
      </c>
      <c r="I50" s="380">
        <v>19.47</v>
      </c>
      <c r="J50" s="380">
        <v>22.25</v>
      </c>
      <c r="K50" s="521"/>
    </row>
    <row r="51" spans="1:11">
      <c r="A51" s="368" t="s">
        <v>353</v>
      </c>
      <c r="B51" s="380">
        <v>3.47</v>
      </c>
      <c r="C51" s="380">
        <v>2.2799999999999998</v>
      </c>
      <c r="D51" s="380">
        <v>4.6100000000000003</v>
      </c>
      <c r="E51" s="380">
        <v>4.83</v>
      </c>
      <c r="F51" s="380">
        <v>5.65</v>
      </c>
      <c r="G51" s="380">
        <v>7.13</v>
      </c>
      <c r="H51" s="380">
        <v>8.9600000000000009</v>
      </c>
      <c r="I51" s="380">
        <v>10.050000000000001</v>
      </c>
      <c r="J51" s="380">
        <v>10.49</v>
      </c>
      <c r="K51" s="521"/>
    </row>
    <row r="52" spans="1:11">
      <c r="A52" s="368" t="s">
        <v>354</v>
      </c>
      <c r="B52" s="380">
        <v>3.38</v>
      </c>
      <c r="C52" s="380">
        <v>3.92</v>
      </c>
      <c r="D52" s="380">
        <v>5.47</v>
      </c>
      <c r="E52" s="380">
        <v>6.26</v>
      </c>
      <c r="F52" s="380">
        <v>6.81</v>
      </c>
      <c r="G52" s="380">
        <v>8.33</v>
      </c>
      <c r="H52" s="380">
        <v>9.98</v>
      </c>
      <c r="I52" s="380">
        <v>10.92</v>
      </c>
      <c r="J52" s="380">
        <v>11.01</v>
      </c>
    </row>
    <row r="53" spans="1:11">
      <c r="A53" s="368" t="s">
        <v>355</v>
      </c>
      <c r="B53" s="380">
        <v>3.97</v>
      </c>
      <c r="C53" s="380">
        <v>3.97</v>
      </c>
      <c r="D53" s="380">
        <v>5.76</v>
      </c>
      <c r="E53" s="380">
        <v>6.22</v>
      </c>
      <c r="F53" s="380">
        <v>6.61</v>
      </c>
      <c r="G53" s="380">
        <v>7.98</v>
      </c>
      <c r="H53" s="380">
        <v>9.66</v>
      </c>
      <c r="I53" s="380">
        <v>10.69</v>
      </c>
      <c r="J53" s="380"/>
    </row>
    <row r="54" spans="1:11">
      <c r="A54" s="368" t="s">
        <v>356</v>
      </c>
      <c r="B54" s="380">
        <v>58.958000000000006</v>
      </c>
      <c r="C54" s="380">
        <v>30.992000000000001</v>
      </c>
      <c r="D54" s="380">
        <v>29.878000000000004</v>
      </c>
      <c r="E54" s="380">
        <v>32.513333333333335</v>
      </c>
      <c r="F54" s="380">
        <v>22.651250000000001</v>
      </c>
      <c r="G54" s="380">
        <v>19.984999999999999</v>
      </c>
      <c r="H54" s="380">
        <v>10.99</v>
      </c>
      <c r="I54" s="380"/>
      <c r="J54" s="380"/>
    </row>
    <row r="55" spans="1:11">
      <c r="A55" s="382"/>
      <c r="B55" s="380"/>
      <c r="C55" s="380"/>
      <c r="D55" s="380"/>
      <c r="E55" s="380"/>
      <c r="F55" s="380"/>
      <c r="G55" s="380"/>
      <c r="H55" s="380"/>
      <c r="I55" s="380"/>
      <c r="J55" s="380"/>
    </row>
    <row r="56" spans="1:11">
      <c r="A56" s="368" t="s">
        <v>366</v>
      </c>
      <c r="B56" s="380"/>
      <c r="C56" s="380"/>
      <c r="D56" s="380"/>
      <c r="E56" s="380"/>
      <c r="F56" s="380"/>
      <c r="G56" s="380"/>
      <c r="H56" s="380"/>
      <c r="I56" s="380"/>
      <c r="J56" s="380"/>
      <c r="K56" s="521"/>
    </row>
    <row r="57" spans="1:11">
      <c r="A57" s="368" t="s">
        <v>367</v>
      </c>
      <c r="B57" s="380">
        <v>52.62</v>
      </c>
      <c r="C57" s="380">
        <v>51.18</v>
      </c>
      <c r="D57" s="380">
        <v>22.99</v>
      </c>
      <c r="E57" s="380">
        <v>15.55</v>
      </c>
      <c r="F57" s="380">
        <v>10.71</v>
      </c>
      <c r="G57" s="380">
        <v>13.82</v>
      </c>
      <c r="H57" s="380">
        <v>16.72</v>
      </c>
      <c r="I57" s="380">
        <v>16.7</v>
      </c>
      <c r="J57" s="380">
        <v>18.38</v>
      </c>
      <c r="K57" s="521"/>
    </row>
    <row r="58" spans="1:11">
      <c r="A58" s="368" t="s">
        <v>353</v>
      </c>
      <c r="B58" s="380">
        <v>3.47</v>
      </c>
      <c r="C58" s="380">
        <v>2.2799999999999998</v>
      </c>
      <c r="D58" s="380">
        <v>4.6100000000000003</v>
      </c>
      <c r="E58" s="380">
        <v>4.83</v>
      </c>
      <c r="F58" s="380">
        <v>5.65</v>
      </c>
      <c r="G58" s="380">
        <v>7.13</v>
      </c>
      <c r="H58" s="380">
        <v>8.9600000000000009</v>
      </c>
      <c r="I58" s="380">
        <v>10.050000000000001</v>
      </c>
      <c r="J58" s="380">
        <v>10.49</v>
      </c>
      <c r="K58" s="521"/>
    </row>
    <row r="59" spans="1:11">
      <c r="A59" s="368" t="s">
        <v>354</v>
      </c>
      <c r="B59" s="380">
        <v>3.38</v>
      </c>
      <c r="C59" s="380">
        <v>3.92</v>
      </c>
      <c r="D59" s="380">
        <v>5.47</v>
      </c>
      <c r="E59" s="380">
        <v>6.26</v>
      </c>
      <c r="F59" s="380">
        <v>6.81</v>
      </c>
      <c r="G59" s="380">
        <v>8.33</v>
      </c>
      <c r="H59" s="380">
        <v>9.98</v>
      </c>
      <c r="I59" s="380">
        <v>10.92</v>
      </c>
      <c r="J59" s="380">
        <v>11.01</v>
      </c>
    </row>
    <row r="60" spans="1:11">
      <c r="A60" s="368" t="s">
        <v>355</v>
      </c>
      <c r="B60" s="380">
        <v>3.97</v>
      </c>
      <c r="C60" s="380">
        <v>3.97</v>
      </c>
      <c r="D60" s="380">
        <v>5.76</v>
      </c>
      <c r="E60" s="380">
        <v>6.22</v>
      </c>
      <c r="F60" s="380">
        <v>6.61</v>
      </c>
      <c r="G60" s="380">
        <v>7.98</v>
      </c>
      <c r="H60" s="380">
        <v>9.66</v>
      </c>
      <c r="I60" s="380">
        <v>10.69</v>
      </c>
      <c r="J60" s="380"/>
    </row>
    <row r="61" spans="1:11">
      <c r="A61" s="368" t="s">
        <v>356</v>
      </c>
      <c r="B61" s="380">
        <v>53.171250000000001</v>
      </c>
      <c r="C61" s="380">
        <v>50.988333333333337</v>
      </c>
      <c r="D61" s="380">
        <v>31.555</v>
      </c>
      <c r="E61" s="380">
        <v>20.162500000000001</v>
      </c>
      <c r="F61" s="380">
        <v>12.32</v>
      </c>
      <c r="G61" s="380"/>
      <c r="H61" s="380"/>
      <c r="I61" s="380"/>
      <c r="J61" s="380"/>
    </row>
    <row r="62" spans="1:11">
      <c r="A62" s="382"/>
      <c r="B62" s="380"/>
      <c r="C62" s="380"/>
      <c r="D62" s="380"/>
      <c r="E62" s="380"/>
      <c r="F62" s="380"/>
      <c r="G62" s="380"/>
      <c r="H62" s="380"/>
      <c r="I62" s="380"/>
      <c r="J62" s="380"/>
    </row>
    <row r="63" spans="1:11">
      <c r="A63" s="368" t="s">
        <v>368</v>
      </c>
      <c r="B63" s="380"/>
      <c r="C63" s="380"/>
      <c r="D63" s="380"/>
      <c r="E63" s="380"/>
      <c r="F63" s="380"/>
      <c r="G63" s="380"/>
      <c r="H63" s="380"/>
      <c r="I63" s="380"/>
      <c r="J63" s="380"/>
      <c r="K63" s="521"/>
    </row>
    <row r="64" spans="1:11">
      <c r="A64" s="368" t="s">
        <v>369</v>
      </c>
      <c r="B64" s="380">
        <v>52.59</v>
      </c>
      <c r="C64" s="380">
        <v>49.47</v>
      </c>
      <c r="D64" s="380">
        <v>21.93</v>
      </c>
      <c r="E64" s="380">
        <v>15.54</v>
      </c>
      <c r="F64" s="380">
        <v>11.74</v>
      </c>
      <c r="G64" s="380">
        <v>15.38</v>
      </c>
      <c r="H64" s="380">
        <v>17.260000000000002</v>
      </c>
      <c r="I64" s="380">
        <v>17.54</v>
      </c>
      <c r="J64" s="380">
        <v>19.25</v>
      </c>
      <c r="K64" s="521"/>
    </row>
    <row r="65" spans="1:11">
      <c r="A65" s="368" t="s">
        <v>353</v>
      </c>
      <c r="B65" s="380">
        <v>3.47</v>
      </c>
      <c r="C65" s="380">
        <v>2.2799999999999998</v>
      </c>
      <c r="D65" s="380">
        <v>4.6100000000000003</v>
      </c>
      <c r="E65" s="380">
        <v>4.83</v>
      </c>
      <c r="F65" s="380">
        <v>5.65</v>
      </c>
      <c r="G65" s="380">
        <v>7.13</v>
      </c>
      <c r="H65" s="380">
        <v>8.9600000000000009</v>
      </c>
      <c r="I65" s="380">
        <v>10.050000000000001</v>
      </c>
      <c r="J65" s="380">
        <v>10.49</v>
      </c>
      <c r="K65" s="521"/>
    </row>
    <row r="66" spans="1:11">
      <c r="A66" s="368" t="s">
        <v>354</v>
      </c>
      <c r="B66" s="380">
        <v>3.38</v>
      </c>
      <c r="C66" s="380">
        <v>3.92</v>
      </c>
      <c r="D66" s="380">
        <v>5.47</v>
      </c>
      <c r="E66" s="380">
        <v>6.26</v>
      </c>
      <c r="F66" s="380">
        <v>6.81</v>
      </c>
      <c r="G66" s="380">
        <v>8.33</v>
      </c>
      <c r="H66" s="380">
        <v>9.98</v>
      </c>
      <c r="I66" s="380">
        <v>10.92</v>
      </c>
      <c r="J66" s="380">
        <v>11.01</v>
      </c>
    </row>
    <row r="67" spans="1:11">
      <c r="A67" s="368" t="s">
        <v>355</v>
      </c>
      <c r="B67" s="380">
        <v>3.97</v>
      </c>
      <c r="C67" s="380">
        <v>3.97</v>
      </c>
      <c r="D67" s="380">
        <v>5.76</v>
      </c>
      <c r="E67" s="380">
        <v>6.22</v>
      </c>
      <c r="F67" s="380">
        <v>6.61</v>
      </c>
      <c r="G67" s="380">
        <v>7.98</v>
      </c>
      <c r="H67" s="380">
        <v>9.66</v>
      </c>
      <c r="I67" s="380">
        <v>10.69</v>
      </c>
      <c r="J67" s="380"/>
    </row>
    <row r="68" spans="1:11">
      <c r="A68" s="368" t="s">
        <v>356</v>
      </c>
      <c r="B68" s="380">
        <v>47.54</v>
      </c>
      <c r="C68" s="380">
        <v>46.8</v>
      </c>
      <c r="D68" s="380">
        <v>21.63</v>
      </c>
      <c r="E68" s="380">
        <v>14.94</v>
      </c>
      <c r="F68" s="380">
        <v>13.63</v>
      </c>
      <c r="G68" s="380">
        <v>17.489999999999998</v>
      </c>
      <c r="H68" s="380"/>
      <c r="I68" s="380"/>
      <c r="J68" s="380"/>
    </row>
    <row r="69" spans="1:11">
      <c r="A69" s="379"/>
      <c r="B69" s="380"/>
      <c r="C69" s="380"/>
      <c r="D69" s="380"/>
      <c r="E69" s="380"/>
      <c r="F69" s="380"/>
      <c r="G69" s="380"/>
      <c r="H69" s="380"/>
      <c r="I69" s="380"/>
      <c r="J69" s="380"/>
    </row>
    <row r="70" spans="1:11">
      <c r="A70" s="368" t="s">
        <v>370</v>
      </c>
      <c r="B70" s="380"/>
      <c r="C70" s="380"/>
      <c r="D70" s="380"/>
      <c r="E70" s="380"/>
      <c r="F70" s="380"/>
      <c r="G70" s="380"/>
      <c r="H70" s="380"/>
      <c r="I70" s="380"/>
      <c r="J70" s="380"/>
      <c r="K70" s="521"/>
    </row>
    <row r="71" spans="1:11">
      <c r="A71" s="368" t="s">
        <v>371</v>
      </c>
      <c r="B71" s="380">
        <v>52.62</v>
      </c>
      <c r="C71" s="380">
        <v>47.3</v>
      </c>
      <c r="D71" s="380">
        <v>20.39</v>
      </c>
      <c r="E71" s="380">
        <v>15.77</v>
      </c>
      <c r="F71" s="380">
        <v>14.58</v>
      </c>
      <c r="G71" s="380">
        <v>19.88</v>
      </c>
      <c r="H71" s="380">
        <v>19.559999999999999</v>
      </c>
      <c r="I71" s="380">
        <v>20.91</v>
      </c>
      <c r="J71" s="380">
        <v>22.61</v>
      </c>
      <c r="K71" s="521"/>
    </row>
    <row r="72" spans="1:11">
      <c r="A72" s="368" t="s">
        <v>353</v>
      </c>
      <c r="B72" s="380">
        <v>3.47</v>
      </c>
      <c r="C72" s="380">
        <v>2.2799999999999998</v>
      </c>
      <c r="D72" s="380">
        <v>4.6100000000000003</v>
      </c>
      <c r="E72" s="380">
        <v>4.83</v>
      </c>
      <c r="F72" s="380">
        <v>5.65</v>
      </c>
      <c r="G72" s="380">
        <v>7.13</v>
      </c>
      <c r="H72" s="380">
        <v>8.9600000000000009</v>
      </c>
      <c r="I72" s="380">
        <v>10.050000000000001</v>
      </c>
      <c r="J72" s="380">
        <v>10.49</v>
      </c>
      <c r="K72" s="521"/>
    </row>
    <row r="73" spans="1:11">
      <c r="A73" s="368" t="s">
        <v>354</v>
      </c>
      <c r="B73" s="380">
        <v>3.38</v>
      </c>
      <c r="C73" s="380">
        <v>3.92</v>
      </c>
      <c r="D73" s="380">
        <v>5.47</v>
      </c>
      <c r="E73" s="380">
        <v>6.26</v>
      </c>
      <c r="F73" s="380">
        <v>6.81</v>
      </c>
      <c r="G73" s="380">
        <v>8.33</v>
      </c>
      <c r="H73" s="380">
        <v>9.98</v>
      </c>
      <c r="I73" s="380">
        <v>10.92</v>
      </c>
      <c r="J73" s="380">
        <v>11.01</v>
      </c>
    </row>
    <row r="74" spans="1:11">
      <c r="A74" s="368" t="s">
        <v>355</v>
      </c>
      <c r="B74" s="380">
        <v>3.97</v>
      </c>
      <c r="C74" s="380">
        <v>3.97</v>
      </c>
      <c r="D74" s="380">
        <v>5.76</v>
      </c>
      <c r="E74" s="380">
        <v>6.22</v>
      </c>
      <c r="F74" s="380">
        <v>6.61</v>
      </c>
      <c r="G74" s="380">
        <v>7.98</v>
      </c>
      <c r="H74" s="380">
        <v>9.66</v>
      </c>
      <c r="I74" s="380">
        <v>10.69</v>
      </c>
      <c r="J74" s="380"/>
    </row>
    <row r="75" spans="1:11">
      <c r="A75" s="368" t="s">
        <v>356</v>
      </c>
      <c r="B75" s="380">
        <v>48.176250000000003</v>
      </c>
      <c r="C75" s="380">
        <v>46.267499999999998</v>
      </c>
      <c r="D75" s="380">
        <v>21.125714285714281</v>
      </c>
      <c r="E75" s="380">
        <v>14.795</v>
      </c>
      <c r="F75" s="380">
        <v>13.02</v>
      </c>
      <c r="G75" s="380"/>
      <c r="H75" s="380"/>
      <c r="I75" s="380"/>
      <c r="J75" s="380"/>
    </row>
    <row r="76" spans="1:11" s="363" customFormat="1">
      <c r="A76" s="379"/>
      <c r="B76" s="378"/>
      <c r="C76" s="378"/>
      <c r="D76" s="378"/>
      <c r="E76" s="378"/>
      <c r="F76" s="378"/>
      <c r="G76" s="378"/>
      <c r="H76" s="378"/>
      <c r="I76" s="378"/>
      <c r="J76" s="378"/>
      <c r="K76" s="369"/>
    </row>
    <row r="77" spans="1:11">
      <c r="A77" s="368" t="s">
        <v>372</v>
      </c>
      <c r="B77" s="380"/>
      <c r="C77" s="380"/>
      <c r="D77" s="380"/>
      <c r="E77" s="380"/>
      <c r="F77" s="380"/>
      <c r="G77" s="380"/>
      <c r="H77" s="380"/>
      <c r="I77" s="380"/>
      <c r="J77" s="380"/>
      <c r="K77" s="521"/>
    </row>
    <row r="78" spans="1:11">
      <c r="A78" s="368" t="s">
        <v>353</v>
      </c>
      <c r="B78" s="380">
        <v>3.47</v>
      </c>
      <c r="C78" s="380">
        <v>2.2799999999999998</v>
      </c>
      <c r="D78" s="380">
        <v>4.6100000000000003</v>
      </c>
      <c r="E78" s="380">
        <v>4.83</v>
      </c>
      <c r="F78" s="380">
        <v>5.65</v>
      </c>
      <c r="G78" s="380">
        <v>7.13</v>
      </c>
      <c r="H78" s="380">
        <v>8.9600000000000009</v>
      </c>
      <c r="I78" s="380">
        <v>10.050000000000001</v>
      </c>
      <c r="J78" s="380">
        <v>10.49</v>
      </c>
      <c r="K78" s="521"/>
    </row>
    <row r="79" spans="1:11">
      <c r="A79" s="368" t="s">
        <v>354</v>
      </c>
      <c r="B79" s="380">
        <v>3.38</v>
      </c>
      <c r="C79" s="380">
        <v>3.92</v>
      </c>
      <c r="D79" s="380">
        <v>5.47</v>
      </c>
      <c r="E79" s="380">
        <v>6.26</v>
      </c>
      <c r="F79" s="380">
        <v>6.81</v>
      </c>
      <c r="G79" s="380">
        <v>8.33</v>
      </c>
      <c r="H79" s="380">
        <v>9.98</v>
      </c>
      <c r="I79" s="380">
        <v>10.92</v>
      </c>
      <c r="J79" s="380">
        <v>11.01</v>
      </c>
    </row>
    <row r="80" spans="1:11" s="363" customFormat="1">
      <c r="A80" s="368" t="s">
        <v>355</v>
      </c>
      <c r="B80" s="380">
        <v>3.97</v>
      </c>
      <c r="C80" s="380">
        <v>3.97</v>
      </c>
      <c r="D80" s="380">
        <v>5.76</v>
      </c>
      <c r="E80" s="380">
        <v>6.22</v>
      </c>
      <c r="F80" s="380">
        <v>6.61</v>
      </c>
      <c r="G80" s="380">
        <v>7.98</v>
      </c>
      <c r="H80" s="380">
        <v>9.66</v>
      </c>
      <c r="I80" s="380">
        <v>10.69</v>
      </c>
      <c r="J80" s="380"/>
      <c r="K80" s="369"/>
    </row>
    <row r="81" spans="1:11" s="363" customFormat="1">
      <c r="A81" s="368" t="s">
        <v>356</v>
      </c>
      <c r="B81" s="380">
        <v>21.936</v>
      </c>
      <c r="C81" s="380">
        <v>19.904285714285717</v>
      </c>
      <c r="D81" s="380">
        <v>16.670000000000002</v>
      </c>
      <c r="E81" s="380"/>
      <c r="F81" s="380"/>
      <c r="G81" s="380"/>
      <c r="H81" s="380"/>
      <c r="I81" s="380"/>
      <c r="J81" s="380"/>
      <c r="K81" s="369"/>
    </row>
    <row r="82" spans="1:11" s="363" customFormat="1">
      <c r="A82" s="379"/>
      <c r="B82" s="378"/>
      <c r="C82" s="378"/>
      <c r="D82" s="378"/>
      <c r="E82" s="378"/>
      <c r="F82" s="378"/>
      <c r="G82" s="378"/>
      <c r="H82" s="378"/>
      <c r="I82" s="378"/>
      <c r="J82" s="378"/>
      <c r="K82" s="369"/>
    </row>
    <row r="83" spans="1:11">
      <c r="A83" s="368" t="s">
        <v>373</v>
      </c>
      <c r="B83" s="380"/>
      <c r="C83" s="380"/>
      <c r="D83" s="380"/>
      <c r="E83" s="380"/>
      <c r="F83" s="380"/>
      <c r="G83" s="380"/>
      <c r="H83" s="380"/>
      <c r="I83" s="380"/>
      <c r="J83" s="380"/>
      <c r="K83" s="521"/>
    </row>
    <row r="84" spans="1:11">
      <c r="A84" s="368" t="s">
        <v>353</v>
      </c>
      <c r="B84" s="380">
        <v>3.47</v>
      </c>
      <c r="C84" s="380">
        <v>2.2799999999999998</v>
      </c>
      <c r="D84" s="380">
        <v>4.6100000000000003</v>
      </c>
      <c r="E84" s="380">
        <v>4.83</v>
      </c>
      <c r="F84" s="380">
        <v>5.65</v>
      </c>
      <c r="G84" s="380">
        <v>7.13</v>
      </c>
      <c r="H84" s="380">
        <v>8.9600000000000009</v>
      </c>
      <c r="I84" s="380">
        <v>10.050000000000001</v>
      </c>
      <c r="J84" s="380">
        <v>10.49</v>
      </c>
      <c r="K84" s="521"/>
    </row>
    <row r="85" spans="1:11">
      <c r="A85" s="368" t="s">
        <v>354</v>
      </c>
      <c r="B85" s="380">
        <v>3.38</v>
      </c>
      <c r="C85" s="380">
        <v>3.92</v>
      </c>
      <c r="D85" s="380">
        <v>5.47</v>
      </c>
      <c r="E85" s="380">
        <v>6.26</v>
      </c>
      <c r="F85" s="380">
        <v>6.81</v>
      </c>
      <c r="G85" s="380">
        <v>8.33</v>
      </c>
      <c r="H85" s="380">
        <v>9.98</v>
      </c>
      <c r="I85" s="380">
        <v>10.92</v>
      </c>
      <c r="J85" s="380">
        <v>11.01</v>
      </c>
    </row>
    <row r="86" spans="1:11" s="363" customFormat="1">
      <c r="A86" s="368" t="s">
        <v>355</v>
      </c>
      <c r="B86" s="380">
        <v>3.97</v>
      </c>
      <c r="C86" s="380">
        <v>3.97</v>
      </c>
      <c r="D86" s="380">
        <v>5.76</v>
      </c>
      <c r="E86" s="380">
        <v>6.22</v>
      </c>
      <c r="F86" s="380">
        <v>6.61</v>
      </c>
      <c r="G86" s="380">
        <v>7.98</v>
      </c>
      <c r="H86" s="380">
        <v>9.66</v>
      </c>
      <c r="I86" s="380">
        <v>10.69</v>
      </c>
      <c r="J86" s="380"/>
      <c r="K86" s="369"/>
    </row>
    <row r="87" spans="1:11" s="363" customFormat="1">
      <c r="A87" s="368" t="s">
        <v>356</v>
      </c>
      <c r="B87" s="380">
        <v>36.098437500000003</v>
      </c>
      <c r="C87" s="380">
        <v>32.162916666666668</v>
      </c>
      <c r="D87" s="380">
        <v>21.80875</v>
      </c>
      <c r="E87" s="380">
        <v>17.631666666666668</v>
      </c>
      <c r="F87" s="380">
        <v>15.45142857142857</v>
      </c>
      <c r="G87" s="380"/>
      <c r="H87" s="380"/>
      <c r="I87" s="380"/>
      <c r="J87" s="380"/>
      <c r="K87" s="369"/>
    </row>
    <row r="88" spans="1:11" s="363" customFormat="1">
      <c r="A88" s="379"/>
      <c r="B88" s="378"/>
      <c r="C88" s="378"/>
      <c r="D88" s="378"/>
      <c r="E88" s="378"/>
      <c r="F88" s="378"/>
      <c r="G88" s="378"/>
      <c r="H88" s="378"/>
      <c r="I88" s="378"/>
      <c r="J88" s="378"/>
      <c r="K88" s="369"/>
    </row>
    <row r="89" spans="1:11">
      <c r="A89" s="368" t="s">
        <v>374</v>
      </c>
      <c r="B89" s="380"/>
      <c r="C89" s="380"/>
      <c r="D89" s="380"/>
      <c r="E89" s="380"/>
      <c r="F89" s="380"/>
      <c r="G89" s="380"/>
      <c r="H89" s="380"/>
      <c r="I89" s="380"/>
      <c r="J89" s="380"/>
      <c r="K89" s="521"/>
    </row>
    <row r="90" spans="1:11">
      <c r="A90" s="368" t="s">
        <v>353</v>
      </c>
      <c r="B90" s="380">
        <v>3.47</v>
      </c>
      <c r="C90" s="380">
        <v>2.2799999999999998</v>
      </c>
      <c r="D90" s="380">
        <v>4.6100000000000003</v>
      </c>
      <c r="E90" s="380">
        <v>4.83</v>
      </c>
      <c r="F90" s="380">
        <v>5.65</v>
      </c>
      <c r="G90" s="380">
        <v>7.13</v>
      </c>
      <c r="H90" s="380">
        <v>8.9600000000000009</v>
      </c>
      <c r="I90" s="380">
        <v>10.050000000000001</v>
      </c>
      <c r="J90" s="380">
        <v>10.49</v>
      </c>
      <c r="K90" s="521"/>
    </row>
    <row r="91" spans="1:11">
      <c r="A91" s="368" t="s">
        <v>354</v>
      </c>
      <c r="B91" s="380">
        <v>3.38</v>
      </c>
      <c r="C91" s="380">
        <v>3.92</v>
      </c>
      <c r="D91" s="380">
        <v>5.47</v>
      </c>
      <c r="E91" s="380">
        <v>6.26</v>
      </c>
      <c r="F91" s="380">
        <v>6.81</v>
      </c>
      <c r="G91" s="380">
        <v>8.33</v>
      </c>
      <c r="H91" s="380">
        <v>9.98</v>
      </c>
      <c r="I91" s="380">
        <v>10.92</v>
      </c>
      <c r="J91" s="380">
        <v>11.01</v>
      </c>
    </row>
    <row r="92" spans="1:11" s="363" customFormat="1">
      <c r="A92" s="368" t="s">
        <v>355</v>
      </c>
      <c r="B92" s="380">
        <v>3.97</v>
      </c>
      <c r="C92" s="380">
        <v>3.97</v>
      </c>
      <c r="D92" s="380">
        <v>5.76</v>
      </c>
      <c r="E92" s="380">
        <v>6.22</v>
      </c>
      <c r="F92" s="380">
        <v>6.61</v>
      </c>
      <c r="G92" s="380">
        <v>7.98</v>
      </c>
      <c r="H92" s="380">
        <v>9.66</v>
      </c>
      <c r="I92" s="380">
        <v>10.69</v>
      </c>
      <c r="J92" s="380"/>
      <c r="K92" s="369"/>
    </row>
    <row r="93" spans="1:11" s="363" customFormat="1">
      <c r="A93" s="368" t="s">
        <v>356</v>
      </c>
      <c r="B93" s="380">
        <v>37.249000000000002</v>
      </c>
      <c r="C93" s="380">
        <v>33.049999999999997</v>
      </c>
      <c r="D93" s="380">
        <v>19.443333333333332</v>
      </c>
      <c r="E93" s="380">
        <v>15.14</v>
      </c>
      <c r="F93" s="380"/>
      <c r="G93" s="380"/>
      <c r="H93" s="380"/>
      <c r="I93" s="380"/>
      <c r="J93" s="380"/>
      <c r="K93" s="369"/>
    </row>
    <row r="94" spans="1:11" s="363" customFormat="1">
      <c r="A94" s="379"/>
      <c r="B94" s="378"/>
      <c r="C94" s="378"/>
      <c r="D94" s="378"/>
      <c r="E94" s="378"/>
      <c r="F94" s="378"/>
      <c r="G94" s="378"/>
      <c r="H94" s="378"/>
      <c r="I94" s="378"/>
      <c r="J94" s="378"/>
      <c r="K94" s="369"/>
    </row>
    <row r="95" spans="1:11">
      <c r="A95" s="368" t="s">
        <v>375</v>
      </c>
      <c r="B95" s="380"/>
      <c r="C95" s="380"/>
      <c r="D95" s="380"/>
      <c r="E95" s="380"/>
      <c r="F95" s="380"/>
      <c r="G95" s="380"/>
      <c r="H95" s="380"/>
      <c r="I95" s="380"/>
      <c r="J95" s="380"/>
      <c r="K95" s="521"/>
    </row>
    <row r="96" spans="1:11">
      <c r="A96" s="368" t="s">
        <v>353</v>
      </c>
      <c r="B96" s="380">
        <v>3.47</v>
      </c>
      <c r="C96" s="380">
        <v>2.2799999999999998</v>
      </c>
      <c r="D96" s="380">
        <v>4.6100000000000003</v>
      </c>
      <c r="E96" s="380">
        <v>4.83</v>
      </c>
      <c r="F96" s="380">
        <v>5.65</v>
      </c>
      <c r="G96" s="380">
        <v>7.13</v>
      </c>
      <c r="H96" s="380">
        <v>8.9600000000000009</v>
      </c>
      <c r="I96" s="380">
        <v>10.050000000000001</v>
      </c>
      <c r="J96" s="380">
        <v>10.49</v>
      </c>
      <c r="K96" s="521"/>
    </row>
    <row r="97" spans="1:11">
      <c r="A97" s="368" t="s">
        <v>354</v>
      </c>
      <c r="B97" s="380">
        <v>3.38</v>
      </c>
      <c r="C97" s="380">
        <v>3.92</v>
      </c>
      <c r="D97" s="380">
        <v>5.47</v>
      </c>
      <c r="E97" s="380">
        <v>6.26</v>
      </c>
      <c r="F97" s="380">
        <v>6.81</v>
      </c>
      <c r="G97" s="380">
        <v>8.33</v>
      </c>
      <c r="H97" s="380">
        <v>9.98</v>
      </c>
      <c r="I97" s="380">
        <v>10.92</v>
      </c>
      <c r="J97" s="380">
        <v>11.01</v>
      </c>
    </row>
    <row r="98" spans="1:11" s="363" customFormat="1">
      <c r="A98" s="368" t="s">
        <v>355</v>
      </c>
      <c r="B98" s="380">
        <v>3.97</v>
      </c>
      <c r="C98" s="380">
        <v>3.97</v>
      </c>
      <c r="D98" s="380">
        <v>5.76</v>
      </c>
      <c r="E98" s="380">
        <v>6.22</v>
      </c>
      <c r="F98" s="380">
        <v>6.61</v>
      </c>
      <c r="G98" s="380">
        <v>7.98</v>
      </c>
      <c r="H98" s="380">
        <v>9.66</v>
      </c>
      <c r="I98" s="380">
        <v>10.69</v>
      </c>
      <c r="J98" s="380"/>
      <c r="K98" s="369"/>
    </row>
    <row r="99" spans="1:11" s="363" customFormat="1">
      <c r="A99" s="368" t="s">
        <v>356</v>
      </c>
      <c r="B99" s="380">
        <v>38.558461538461543</v>
      </c>
      <c r="C99" s="380">
        <v>33.99777777777777</v>
      </c>
      <c r="D99" s="380">
        <v>20.836666666666662</v>
      </c>
      <c r="E99" s="380">
        <v>15.914999999999999</v>
      </c>
      <c r="F99" s="380"/>
      <c r="G99" s="380"/>
      <c r="H99" s="380"/>
      <c r="I99" s="380"/>
      <c r="J99" s="380"/>
      <c r="K99" s="369"/>
    </row>
    <row r="100" spans="1:11" s="363" customFormat="1">
      <c r="A100" s="379"/>
      <c r="B100" s="378"/>
      <c r="C100" s="378"/>
      <c r="D100" s="378"/>
      <c r="E100" s="378"/>
      <c r="F100" s="378"/>
      <c r="G100" s="378"/>
      <c r="H100" s="378"/>
      <c r="I100" s="378"/>
      <c r="J100" s="378"/>
      <c r="K100" s="369"/>
    </row>
    <row r="101" spans="1:11">
      <c r="A101" s="368" t="s">
        <v>376</v>
      </c>
      <c r="B101" s="380"/>
      <c r="C101" s="380"/>
      <c r="D101" s="380"/>
      <c r="E101" s="380"/>
      <c r="F101" s="380"/>
      <c r="G101" s="380"/>
      <c r="H101" s="380"/>
      <c r="I101" s="380"/>
      <c r="J101" s="380"/>
      <c r="K101" s="521"/>
    </row>
    <row r="102" spans="1:11">
      <c r="A102" s="368" t="s">
        <v>353</v>
      </c>
      <c r="B102" s="380">
        <v>3.47</v>
      </c>
      <c r="C102" s="380">
        <v>2.2799999999999998</v>
      </c>
      <c r="D102" s="380">
        <v>4.6100000000000003</v>
      </c>
      <c r="E102" s="380">
        <v>4.83</v>
      </c>
      <c r="F102" s="380">
        <v>5.65</v>
      </c>
      <c r="G102" s="380">
        <v>7.13</v>
      </c>
      <c r="H102" s="380">
        <v>8.9600000000000009</v>
      </c>
      <c r="I102" s="380">
        <v>10.050000000000001</v>
      </c>
      <c r="J102" s="380">
        <v>10.49</v>
      </c>
      <c r="K102" s="521"/>
    </row>
    <row r="103" spans="1:11">
      <c r="A103" s="368" t="s">
        <v>354</v>
      </c>
      <c r="B103" s="380">
        <v>3.38</v>
      </c>
      <c r="C103" s="380">
        <v>3.92</v>
      </c>
      <c r="D103" s="380">
        <v>5.47</v>
      </c>
      <c r="E103" s="380">
        <v>6.26</v>
      </c>
      <c r="F103" s="380">
        <v>6.81</v>
      </c>
      <c r="G103" s="380">
        <v>8.33</v>
      </c>
      <c r="H103" s="380">
        <v>9.98</v>
      </c>
      <c r="I103" s="380">
        <v>10.92</v>
      </c>
      <c r="J103" s="380">
        <v>11.01</v>
      </c>
    </row>
    <row r="104" spans="1:11" s="363" customFormat="1">
      <c r="A104" s="368" t="s">
        <v>355</v>
      </c>
      <c r="B104" s="380">
        <v>3.97</v>
      </c>
      <c r="C104" s="380">
        <v>3.97</v>
      </c>
      <c r="D104" s="380">
        <v>5.76</v>
      </c>
      <c r="E104" s="380">
        <v>6.22</v>
      </c>
      <c r="F104" s="380">
        <v>6.61</v>
      </c>
      <c r="G104" s="380">
        <v>7.98</v>
      </c>
      <c r="H104" s="380">
        <v>9.66</v>
      </c>
      <c r="I104" s="380">
        <v>10.69</v>
      </c>
      <c r="J104" s="380"/>
      <c r="K104" s="369"/>
    </row>
    <row r="105" spans="1:11" s="363" customFormat="1">
      <c r="A105" s="368"/>
      <c r="B105" s="380"/>
      <c r="C105" s="380"/>
      <c r="D105" s="380"/>
      <c r="E105" s="380"/>
      <c r="F105" s="380"/>
      <c r="G105" s="380"/>
      <c r="H105" s="380"/>
      <c r="I105" s="380"/>
      <c r="J105" s="380"/>
      <c r="K105" s="369"/>
    </row>
    <row r="106" spans="1:11" s="363" customFormat="1">
      <c r="A106" s="379" t="s">
        <v>377</v>
      </c>
      <c r="B106" s="378"/>
      <c r="C106" s="378"/>
      <c r="D106" s="378"/>
      <c r="E106" s="378"/>
      <c r="F106" s="378"/>
      <c r="G106" s="378"/>
      <c r="H106" s="378"/>
      <c r="I106" s="378"/>
      <c r="J106" s="378"/>
      <c r="K106" s="369"/>
    </row>
    <row r="107" spans="1:11">
      <c r="A107" s="368" t="s">
        <v>378</v>
      </c>
      <c r="B107" s="380">
        <v>73.55</v>
      </c>
      <c r="C107" s="380" t="s">
        <v>2</v>
      </c>
      <c r="D107" s="380" t="s">
        <v>2</v>
      </c>
      <c r="E107" s="380" t="s">
        <v>2</v>
      </c>
      <c r="F107" s="380" t="s">
        <v>2</v>
      </c>
      <c r="G107" s="380" t="s">
        <v>2</v>
      </c>
      <c r="H107" s="380" t="s">
        <v>2</v>
      </c>
      <c r="I107" s="380" t="s">
        <v>2</v>
      </c>
      <c r="J107" s="380" t="s">
        <v>2</v>
      </c>
      <c r="K107" s="521"/>
    </row>
    <row r="108" spans="1:11">
      <c r="A108" s="368" t="s">
        <v>353</v>
      </c>
      <c r="B108" s="380">
        <v>3.47</v>
      </c>
      <c r="C108" s="380">
        <v>2.2799999999999998</v>
      </c>
      <c r="D108" s="380">
        <v>4.6100000000000003</v>
      </c>
      <c r="E108" s="380">
        <v>4.83</v>
      </c>
      <c r="F108" s="380">
        <v>5.65</v>
      </c>
      <c r="G108" s="380">
        <v>7.13</v>
      </c>
      <c r="H108" s="380">
        <v>8.9600000000000009</v>
      </c>
      <c r="I108" s="380">
        <v>10.050000000000001</v>
      </c>
      <c r="J108" s="380">
        <v>10.49</v>
      </c>
      <c r="K108" s="521"/>
    </row>
    <row r="109" spans="1:11">
      <c r="A109" s="368" t="s">
        <v>354</v>
      </c>
      <c r="B109" s="380">
        <v>3.38</v>
      </c>
      <c r="C109" s="380">
        <v>3.92</v>
      </c>
      <c r="D109" s="380">
        <v>5.47</v>
      </c>
      <c r="E109" s="380">
        <v>6.26</v>
      </c>
      <c r="F109" s="380">
        <v>6.81</v>
      </c>
      <c r="G109" s="380">
        <v>8.33</v>
      </c>
      <c r="H109" s="380">
        <v>9.98</v>
      </c>
      <c r="I109" s="380">
        <v>10.92</v>
      </c>
      <c r="J109" s="380">
        <v>11.01</v>
      </c>
      <c r="K109" s="521"/>
    </row>
    <row r="110" spans="1:11">
      <c r="A110" s="368" t="s">
        <v>355</v>
      </c>
      <c r="B110" s="380">
        <v>3.97</v>
      </c>
      <c r="C110" s="380">
        <v>3.97</v>
      </c>
      <c r="D110" s="380">
        <v>5.76</v>
      </c>
      <c r="E110" s="380">
        <v>6.22</v>
      </c>
      <c r="F110" s="380">
        <v>6.61</v>
      </c>
      <c r="G110" s="380">
        <v>7.98</v>
      </c>
      <c r="H110" s="380">
        <v>9.66</v>
      </c>
      <c r="I110" s="380">
        <v>10.69</v>
      </c>
      <c r="J110" s="380" t="s">
        <v>2</v>
      </c>
    </row>
    <row r="111" spans="1:11" s="363" customFormat="1">
      <c r="A111" s="368" t="s">
        <v>356</v>
      </c>
      <c r="B111" s="380">
        <v>61.537058823529421</v>
      </c>
      <c r="C111" s="380">
        <v>39.880000000000003</v>
      </c>
      <c r="D111" s="380">
        <v>29.684999999999999</v>
      </c>
      <c r="E111" s="380">
        <v>27.23</v>
      </c>
      <c r="F111" s="380"/>
      <c r="G111" s="380"/>
      <c r="H111" s="380"/>
      <c r="I111" s="380"/>
      <c r="J111" s="380"/>
      <c r="K111" s="369"/>
    </row>
    <row r="112" spans="1:11" s="363" customFormat="1">
      <c r="A112" s="368"/>
      <c r="B112" s="380"/>
      <c r="C112" s="380"/>
      <c r="D112" s="380"/>
      <c r="E112" s="380"/>
      <c r="F112" s="380"/>
      <c r="G112" s="380"/>
      <c r="H112" s="380"/>
      <c r="I112" s="380"/>
      <c r="J112" s="380"/>
      <c r="K112" s="369"/>
    </row>
    <row r="113" spans="1:11" s="363" customFormat="1">
      <c r="A113" s="368"/>
      <c r="B113" s="380"/>
      <c r="C113" s="380"/>
      <c r="D113" s="380"/>
      <c r="E113" s="380"/>
      <c r="F113" s="380"/>
      <c r="G113" s="380"/>
      <c r="H113" s="380"/>
      <c r="I113" s="380"/>
      <c r="J113" s="380"/>
      <c r="K113" s="369"/>
    </row>
  </sheetData>
  <mergeCells count="2">
    <mergeCell ref="A1:K1"/>
    <mergeCell ref="A2:K2"/>
  </mergeCells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2"/>
  <sheetViews>
    <sheetView workbookViewId="0" xr3:uid="{274F5AE0-5452-572F-8038-C13FFDA59D49}">
      <selection activeCell="A3" sqref="A3"/>
    </sheetView>
  </sheetViews>
  <sheetFormatPr defaultRowHeight="12.75"/>
  <cols>
    <col min="1" max="1" width="39.42578125" style="383" customWidth="1"/>
    <col min="2" max="10" width="12" style="383" customWidth="1"/>
    <col min="11" max="12" width="9.140625" style="369"/>
    <col min="13" max="16384" width="9.140625" style="363"/>
  </cols>
  <sheetData>
    <row r="1" spans="1:11">
      <c r="A1" s="370" t="s">
        <v>348</v>
      </c>
      <c r="B1" s="371"/>
      <c r="C1" s="371"/>
      <c r="D1" s="372" t="s">
        <v>349</v>
      </c>
      <c r="E1" s="372"/>
      <c r="F1" s="371"/>
      <c r="G1" s="371"/>
      <c r="H1" s="373"/>
      <c r="I1" s="373"/>
      <c r="J1" s="374"/>
    </row>
    <row r="2" spans="1:11">
      <c r="A2" s="531" t="s">
        <v>347</v>
      </c>
      <c r="B2" s="375">
        <v>1</v>
      </c>
      <c r="C2" s="375">
        <v>3</v>
      </c>
      <c r="D2" s="375">
        <v>5</v>
      </c>
      <c r="E2" s="375">
        <v>7</v>
      </c>
      <c r="F2" s="375">
        <v>10</v>
      </c>
      <c r="G2" s="375">
        <v>15</v>
      </c>
      <c r="H2" s="375">
        <v>20</v>
      </c>
      <c r="I2" s="375">
        <v>25</v>
      </c>
      <c r="J2" s="376">
        <v>30</v>
      </c>
      <c r="K2" s="521"/>
    </row>
    <row r="3" spans="1:11">
      <c r="A3" s="379"/>
      <c r="B3" s="378"/>
      <c r="C3" s="378"/>
      <c r="D3" s="378"/>
      <c r="E3" s="378"/>
      <c r="F3" s="378"/>
      <c r="G3" s="378"/>
      <c r="H3" s="378"/>
      <c r="I3" s="378"/>
      <c r="J3" s="378"/>
    </row>
    <row r="4" spans="1:11">
      <c r="A4" s="379" t="s">
        <v>379</v>
      </c>
      <c r="B4" s="378"/>
      <c r="C4" s="378"/>
      <c r="D4" s="378"/>
      <c r="E4" s="378"/>
      <c r="F4" s="378"/>
      <c r="G4" s="378"/>
      <c r="H4" s="378"/>
      <c r="I4" s="378"/>
      <c r="J4" s="378"/>
    </row>
    <row r="5" spans="1:11">
      <c r="A5" s="384" t="s">
        <v>380</v>
      </c>
      <c r="B5" s="385">
        <v>13.18</v>
      </c>
      <c r="C5" s="385">
        <v>13.75</v>
      </c>
      <c r="D5" s="385">
        <v>15.43</v>
      </c>
      <c r="E5" s="385">
        <v>17.350000000000001</v>
      </c>
      <c r="F5" s="385">
        <v>17.23</v>
      </c>
      <c r="G5" s="385">
        <v>17.37</v>
      </c>
      <c r="H5" s="385">
        <v>17.670000000000002</v>
      </c>
      <c r="I5" s="385"/>
      <c r="J5" s="385"/>
    </row>
    <row r="6" spans="1:11">
      <c r="A6" s="384" t="s">
        <v>381</v>
      </c>
      <c r="B6" s="385">
        <v>12.85</v>
      </c>
      <c r="C6" s="380">
        <v>13.47</v>
      </c>
      <c r="D6" s="380">
        <v>14.74</v>
      </c>
      <c r="E6" s="380" t="s">
        <v>2</v>
      </c>
      <c r="F6" s="380" t="s">
        <v>2</v>
      </c>
      <c r="G6" s="380" t="s">
        <v>2</v>
      </c>
      <c r="H6" s="380" t="s">
        <v>2</v>
      </c>
      <c r="I6" s="380" t="s">
        <v>2</v>
      </c>
      <c r="J6" s="380" t="s">
        <v>2</v>
      </c>
    </row>
    <row r="7" spans="1:11">
      <c r="A7" s="368" t="s">
        <v>353</v>
      </c>
      <c r="B7" s="380">
        <v>3.47</v>
      </c>
      <c r="C7" s="380">
        <v>2.2799999999999998</v>
      </c>
      <c r="D7" s="380">
        <v>4.6100000000000003</v>
      </c>
      <c r="E7" s="380">
        <v>4.83</v>
      </c>
      <c r="F7" s="380">
        <v>5.65</v>
      </c>
      <c r="G7" s="380">
        <v>7.13</v>
      </c>
      <c r="H7" s="380">
        <v>8.9600000000000009</v>
      </c>
      <c r="I7" s="380">
        <v>10.050000000000001</v>
      </c>
      <c r="J7" s="380">
        <v>10.49</v>
      </c>
    </row>
    <row r="8" spans="1:11">
      <c r="A8" s="368" t="s">
        <v>354</v>
      </c>
      <c r="B8" s="380">
        <v>3.38</v>
      </c>
      <c r="C8" s="380">
        <v>3.92</v>
      </c>
      <c r="D8" s="380">
        <v>5.47</v>
      </c>
      <c r="E8" s="380">
        <v>6.26</v>
      </c>
      <c r="F8" s="380">
        <v>6.81</v>
      </c>
      <c r="G8" s="380">
        <v>8.33</v>
      </c>
      <c r="H8" s="380">
        <v>9.98</v>
      </c>
      <c r="I8" s="380">
        <v>10.92</v>
      </c>
      <c r="J8" s="380">
        <v>11.01</v>
      </c>
    </row>
    <row r="9" spans="1:11">
      <c r="A9" s="368" t="s">
        <v>355</v>
      </c>
      <c r="B9" s="380">
        <v>3.97</v>
      </c>
      <c r="C9" s="380">
        <v>3.97</v>
      </c>
      <c r="D9" s="380">
        <v>5.76</v>
      </c>
      <c r="E9" s="380">
        <v>6.22</v>
      </c>
      <c r="F9" s="380">
        <v>6.61</v>
      </c>
      <c r="G9" s="380">
        <v>7.98</v>
      </c>
      <c r="H9" s="380">
        <v>9.66</v>
      </c>
      <c r="I9" s="380">
        <v>10.69</v>
      </c>
      <c r="J9" s="380"/>
    </row>
    <row r="10" spans="1:11">
      <c r="A10" s="368" t="s">
        <v>356</v>
      </c>
      <c r="B10" s="380">
        <v>12.427894736842104</v>
      </c>
      <c r="C10" s="380">
        <v>12.596666666666668</v>
      </c>
      <c r="D10" s="380">
        <v>14.392307692307694</v>
      </c>
      <c r="E10" s="380">
        <v>16.018888888888888</v>
      </c>
      <c r="F10" s="380">
        <v>16.324000000000002</v>
      </c>
      <c r="G10" s="380">
        <v>17.489999999999998</v>
      </c>
      <c r="H10" s="380">
        <v>17.11</v>
      </c>
      <c r="I10" s="380"/>
      <c r="J10" s="380"/>
    </row>
    <row r="11" spans="1:11">
      <c r="A11" s="368"/>
      <c r="B11" s="380"/>
      <c r="C11" s="380"/>
      <c r="D11" s="380"/>
      <c r="E11" s="380"/>
      <c r="F11" s="380"/>
      <c r="G11" s="380"/>
      <c r="H11" s="380"/>
      <c r="I11" s="380"/>
      <c r="J11" s="380"/>
    </row>
    <row r="12" spans="1:11">
      <c r="A12" s="379" t="s">
        <v>382</v>
      </c>
      <c r="B12" s="378"/>
      <c r="C12" s="378"/>
      <c r="D12" s="378"/>
      <c r="E12" s="378"/>
      <c r="F12" s="378"/>
      <c r="G12" s="378"/>
      <c r="H12" s="378"/>
      <c r="I12" s="378"/>
      <c r="J12" s="378"/>
    </row>
    <row r="13" spans="1:11">
      <c r="A13" s="384" t="s">
        <v>383</v>
      </c>
      <c r="B13" s="385">
        <v>9.66</v>
      </c>
      <c r="C13" s="385">
        <v>10.86</v>
      </c>
      <c r="D13" s="385">
        <v>11.35</v>
      </c>
      <c r="E13" s="385">
        <v>12.79</v>
      </c>
      <c r="F13" s="385">
        <v>13.99</v>
      </c>
      <c r="G13" s="380">
        <v>14.52</v>
      </c>
      <c r="H13" s="385">
        <v>14.47</v>
      </c>
      <c r="I13" s="385" t="s">
        <v>2</v>
      </c>
      <c r="J13" s="385" t="s">
        <v>2</v>
      </c>
    </row>
    <row r="14" spans="1:11">
      <c r="A14" s="384" t="s">
        <v>384</v>
      </c>
      <c r="B14" s="385">
        <v>9.42</v>
      </c>
      <c r="C14" s="380">
        <v>10.51</v>
      </c>
      <c r="D14" s="380">
        <v>10.96</v>
      </c>
      <c r="E14" s="380" t="s">
        <v>2</v>
      </c>
      <c r="F14" s="380" t="s">
        <v>2</v>
      </c>
      <c r="G14" s="380" t="s">
        <v>2</v>
      </c>
      <c r="H14" s="380" t="s">
        <v>2</v>
      </c>
      <c r="I14" s="380" t="s">
        <v>2</v>
      </c>
      <c r="J14" s="380" t="s">
        <v>2</v>
      </c>
    </row>
    <row r="15" spans="1:11">
      <c r="A15" s="368" t="s">
        <v>353</v>
      </c>
      <c r="B15" s="380">
        <v>3.47</v>
      </c>
      <c r="C15" s="380">
        <v>2.2799999999999998</v>
      </c>
      <c r="D15" s="380">
        <v>4.6100000000000003</v>
      </c>
      <c r="E15" s="380">
        <v>4.83</v>
      </c>
      <c r="F15" s="380">
        <v>5.65</v>
      </c>
      <c r="G15" s="380">
        <v>7.13</v>
      </c>
      <c r="H15" s="380">
        <v>8.9600000000000009</v>
      </c>
      <c r="I15" s="380">
        <v>10.050000000000001</v>
      </c>
      <c r="J15" s="380">
        <v>10.49</v>
      </c>
    </row>
    <row r="16" spans="1:11">
      <c r="A16" s="368" t="s">
        <v>354</v>
      </c>
      <c r="B16" s="380">
        <v>3.38</v>
      </c>
      <c r="C16" s="380">
        <v>3.92</v>
      </c>
      <c r="D16" s="380">
        <v>5.47</v>
      </c>
      <c r="E16" s="380">
        <v>6.26</v>
      </c>
      <c r="F16" s="380">
        <v>6.81</v>
      </c>
      <c r="G16" s="380">
        <v>8.33</v>
      </c>
      <c r="H16" s="380">
        <v>9.98</v>
      </c>
      <c r="I16" s="380">
        <v>10.92</v>
      </c>
      <c r="J16" s="380">
        <v>11.01</v>
      </c>
    </row>
    <row r="17" spans="1:11">
      <c r="A17" s="368" t="s">
        <v>355</v>
      </c>
      <c r="B17" s="380">
        <v>3.97</v>
      </c>
      <c r="C17" s="380">
        <v>3.97</v>
      </c>
      <c r="D17" s="380">
        <v>5.76</v>
      </c>
      <c r="E17" s="380">
        <v>6.22</v>
      </c>
      <c r="F17" s="380">
        <v>6.61</v>
      </c>
      <c r="G17" s="380">
        <v>7.98</v>
      </c>
      <c r="H17" s="380">
        <v>9.66</v>
      </c>
      <c r="I17" s="380">
        <v>10.69</v>
      </c>
      <c r="J17" s="380" t="s">
        <v>2</v>
      </c>
    </row>
    <row r="18" spans="1:11">
      <c r="A18" s="368" t="s">
        <v>356</v>
      </c>
      <c r="B18" s="380">
        <v>7.6440000000000001</v>
      </c>
      <c r="C18" s="380">
        <v>9.3533333333333317</v>
      </c>
      <c r="D18" s="380">
        <v>10.554285714285713</v>
      </c>
      <c r="E18" s="380">
        <v>11.758333333333331</v>
      </c>
      <c r="F18" s="380">
        <v>13.372</v>
      </c>
      <c r="G18" s="380">
        <v>13.94</v>
      </c>
      <c r="H18" s="380"/>
      <c r="I18" s="380"/>
      <c r="J18" s="380"/>
    </row>
    <row r="19" spans="1:11">
      <c r="A19" s="368"/>
      <c r="B19" s="380"/>
      <c r="C19" s="380"/>
      <c r="D19" s="380"/>
      <c r="E19" s="380"/>
      <c r="F19" s="380"/>
      <c r="G19" s="380"/>
      <c r="H19" s="380"/>
      <c r="I19" s="380"/>
      <c r="J19" s="380"/>
    </row>
    <row r="20" spans="1:11">
      <c r="A20" s="379" t="s">
        <v>385</v>
      </c>
      <c r="B20" s="378"/>
      <c r="C20" s="378"/>
      <c r="D20" s="378"/>
      <c r="E20" s="378"/>
      <c r="F20" s="378"/>
      <c r="G20" s="378"/>
      <c r="H20" s="378"/>
      <c r="I20" s="378"/>
      <c r="J20" s="378"/>
    </row>
    <row r="21" spans="1:11">
      <c r="A21" s="368" t="s">
        <v>353</v>
      </c>
      <c r="B21" s="380">
        <v>3.47</v>
      </c>
      <c r="C21" s="380">
        <v>2.2799999999999998</v>
      </c>
      <c r="D21" s="380">
        <v>4.6100000000000003</v>
      </c>
      <c r="E21" s="380">
        <v>4.83</v>
      </c>
      <c r="F21" s="380">
        <v>5.65</v>
      </c>
      <c r="G21" s="380">
        <v>7.13</v>
      </c>
      <c r="H21" s="380">
        <v>8.9600000000000009</v>
      </c>
      <c r="I21" s="380">
        <v>10.050000000000001</v>
      </c>
      <c r="J21" s="380">
        <v>10.49</v>
      </c>
    </row>
    <row r="22" spans="1:11">
      <c r="A22" s="368" t="s">
        <v>354</v>
      </c>
      <c r="B22" s="380">
        <v>3.38</v>
      </c>
      <c r="C22" s="380">
        <v>3.92</v>
      </c>
      <c r="D22" s="380">
        <v>5.47</v>
      </c>
      <c r="E22" s="380">
        <v>6.26</v>
      </c>
      <c r="F22" s="380">
        <v>6.81</v>
      </c>
      <c r="G22" s="380">
        <v>8.33</v>
      </c>
      <c r="H22" s="380">
        <v>9.98</v>
      </c>
      <c r="I22" s="380">
        <v>10.92</v>
      </c>
      <c r="J22" s="380">
        <v>11.01</v>
      </c>
    </row>
    <row r="23" spans="1:11">
      <c r="A23" s="368" t="s">
        <v>355</v>
      </c>
      <c r="B23" s="380">
        <v>3.97</v>
      </c>
      <c r="C23" s="380">
        <v>3.97</v>
      </c>
      <c r="D23" s="380">
        <v>5.76</v>
      </c>
      <c r="E23" s="380">
        <v>6.22</v>
      </c>
      <c r="F23" s="380">
        <v>6.61</v>
      </c>
      <c r="G23" s="380">
        <v>7.98</v>
      </c>
      <c r="H23" s="380">
        <v>9.66</v>
      </c>
      <c r="I23" s="380">
        <v>10.69</v>
      </c>
      <c r="J23" s="380" t="s">
        <v>2</v>
      </c>
    </row>
    <row r="24" spans="1:11">
      <c r="A24" s="379"/>
      <c r="B24" s="378"/>
      <c r="C24" s="378"/>
      <c r="D24" s="378"/>
      <c r="E24" s="378"/>
      <c r="F24" s="378"/>
      <c r="G24" s="378"/>
      <c r="H24" s="378"/>
      <c r="I24" s="378"/>
      <c r="J24" s="378"/>
    </row>
    <row r="25" spans="1:11">
      <c r="A25" s="379" t="s">
        <v>386</v>
      </c>
      <c r="B25" s="378"/>
      <c r="C25" s="378"/>
      <c r="D25" s="378"/>
      <c r="E25" s="378"/>
      <c r="F25" s="378"/>
      <c r="G25" s="378"/>
      <c r="H25" s="378"/>
      <c r="I25" s="378"/>
      <c r="J25" s="378"/>
    </row>
    <row r="26" spans="1:11" s="386" customFormat="1">
      <c r="A26" s="384" t="s">
        <v>387</v>
      </c>
      <c r="B26" s="385">
        <v>7.43</v>
      </c>
      <c r="C26" s="385">
        <v>8.93</v>
      </c>
      <c r="D26" s="385">
        <v>9.94</v>
      </c>
      <c r="E26" s="385">
        <v>10.59</v>
      </c>
      <c r="F26" s="385">
        <v>12.61</v>
      </c>
      <c r="G26" s="385">
        <v>13.19</v>
      </c>
      <c r="H26" s="385">
        <v>13.72</v>
      </c>
      <c r="I26" s="385">
        <v>14.6</v>
      </c>
      <c r="J26" s="385">
        <v>13.52</v>
      </c>
      <c r="K26" s="522"/>
    </row>
    <row r="27" spans="1:11">
      <c r="A27" s="368" t="s">
        <v>353</v>
      </c>
      <c r="B27" s="380">
        <v>3.47</v>
      </c>
      <c r="C27" s="380">
        <v>2.2799999999999998</v>
      </c>
      <c r="D27" s="380">
        <v>4.6100000000000003</v>
      </c>
      <c r="E27" s="380">
        <v>4.83</v>
      </c>
      <c r="F27" s="380">
        <v>5.65</v>
      </c>
      <c r="G27" s="380">
        <v>7.13</v>
      </c>
      <c r="H27" s="380">
        <v>8.9600000000000009</v>
      </c>
      <c r="I27" s="380">
        <v>10.050000000000001</v>
      </c>
      <c r="J27" s="380">
        <v>10.49</v>
      </c>
      <c r="K27" s="521"/>
    </row>
    <row r="28" spans="1:11">
      <c r="A28" s="368" t="s">
        <v>354</v>
      </c>
      <c r="B28" s="380">
        <v>3.38</v>
      </c>
      <c r="C28" s="380">
        <v>3.92</v>
      </c>
      <c r="D28" s="380">
        <v>5.47</v>
      </c>
      <c r="E28" s="380">
        <v>6.26</v>
      </c>
      <c r="F28" s="380">
        <v>6.81</v>
      </c>
      <c r="G28" s="380">
        <v>8.33</v>
      </c>
      <c r="H28" s="380">
        <v>9.98</v>
      </c>
      <c r="I28" s="380">
        <v>10.92</v>
      </c>
      <c r="J28" s="380">
        <v>11.01</v>
      </c>
      <c r="K28" s="521"/>
    </row>
    <row r="29" spans="1:11">
      <c r="A29" s="368" t="s">
        <v>355</v>
      </c>
      <c r="B29" s="380">
        <v>3.97</v>
      </c>
      <c r="C29" s="380">
        <v>3.97</v>
      </c>
      <c r="D29" s="380">
        <v>5.76</v>
      </c>
      <c r="E29" s="380">
        <v>6.22</v>
      </c>
      <c r="F29" s="380">
        <v>6.61</v>
      </c>
      <c r="G29" s="380">
        <v>7.98</v>
      </c>
      <c r="H29" s="380">
        <v>9.66</v>
      </c>
      <c r="I29" s="380">
        <v>10.69</v>
      </c>
      <c r="J29" s="380" t="s">
        <v>2</v>
      </c>
    </row>
    <row r="30" spans="1:11">
      <c r="A30" s="368" t="s">
        <v>356</v>
      </c>
      <c r="B30" s="380">
        <v>6.7802693568867243</v>
      </c>
      <c r="C30" s="380">
        <v>8.240335333521875</v>
      </c>
      <c r="D30" s="380">
        <v>9.4151172705672206</v>
      </c>
      <c r="E30" s="380">
        <v>10.016626592343606</v>
      </c>
      <c r="F30" s="380"/>
      <c r="G30" s="380"/>
      <c r="H30" s="380"/>
      <c r="I30" s="380"/>
      <c r="J30" s="380"/>
    </row>
    <row r="31" spans="1:11" ht="13.5" thickBot="1">
      <c r="A31" s="499"/>
      <c r="B31" s="378"/>
      <c r="C31" s="378"/>
      <c r="D31" s="378"/>
      <c r="E31" s="378"/>
      <c r="F31" s="378"/>
      <c r="G31" s="378"/>
      <c r="H31" s="378"/>
      <c r="I31" s="378"/>
      <c r="J31" s="378"/>
    </row>
    <row r="32" spans="1:11" ht="13.5" thickBot="1">
      <c r="A32" s="377" t="s">
        <v>388</v>
      </c>
      <c r="B32" s="378"/>
      <c r="C32" s="378"/>
      <c r="D32" s="378"/>
      <c r="E32" s="378"/>
      <c r="F32" s="378"/>
      <c r="G32" s="378"/>
      <c r="H32" s="378"/>
      <c r="I32" s="378"/>
      <c r="J32" s="378"/>
    </row>
    <row r="33" spans="1:11">
      <c r="A33" s="379" t="s">
        <v>389</v>
      </c>
      <c r="B33" s="378"/>
      <c r="C33" s="378"/>
      <c r="D33" s="378"/>
      <c r="E33" s="378"/>
      <c r="F33" s="378"/>
      <c r="G33" s="378"/>
      <c r="H33" s="378"/>
      <c r="I33" s="378"/>
      <c r="J33" s="378"/>
    </row>
    <row r="34" spans="1:11">
      <c r="A34" s="368" t="s">
        <v>353</v>
      </c>
      <c r="B34" s="380">
        <v>3.47</v>
      </c>
      <c r="C34" s="380">
        <v>2.2799999999999998</v>
      </c>
      <c r="D34" s="380">
        <v>4.6100000000000003</v>
      </c>
      <c r="E34" s="380">
        <v>4.83</v>
      </c>
      <c r="F34" s="380">
        <v>5.65</v>
      </c>
      <c r="G34" s="380">
        <v>7.13</v>
      </c>
      <c r="H34" s="380">
        <v>8.9600000000000009</v>
      </c>
      <c r="I34" s="380">
        <v>10.050000000000001</v>
      </c>
      <c r="J34" s="380">
        <v>10.49</v>
      </c>
      <c r="K34" s="521"/>
    </row>
    <row r="35" spans="1:11">
      <c r="A35" s="368" t="s">
        <v>354</v>
      </c>
      <c r="B35" s="380">
        <v>3.38</v>
      </c>
      <c r="C35" s="380">
        <v>3.92</v>
      </c>
      <c r="D35" s="380">
        <v>5.47</v>
      </c>
      <c r="E35" s="380">
        <v>6.26</v>
      </c>
      <c r="F35" s="380">
        <v>6.81</v>
      </c>
      <c r="G35" s="380">
        <v>8.33</v>
      </c>
      <c r="H35" s="380">
        <v>9.98</v>
      </c>
      <c r="I35" s="380">
        <v>10.92</v>
      </c>
      <c r="J35" s="380">
        <v>11.01</v>
      </c>
      <c r="K35" s="521"/>
    </row>
    <row r="36" spans="1:11">
      <c r="A36" s="368" t="s">
        <v>355</v>
      </c>
      <c r="B36" s="380">
        <v>3.97</v>
      </c>
      <c r="C36" s="380">
        <v>3.97</v>
      </c>
      <c r="D36" s="380">
        <v>5.76</v>
      </c>
      <c r="E36" s="380">
        <v>6.22</v>
      </c>
      <c r="F36" s="380">
        <v>6.61</v>
      </c>
      <c r="G36" s="380">
        <v>7.98</v>
      </c>
      <c r="H36" s="380">
        <v>9.66</v>
      </c>
      <c r="I36" s="380">
        <v>10.69</v>
      </c>
      <c r="J36" s="380" t="s">
        <v>2</v>
      </c>
    </row>
    <row r="37" spans="1:11">
      <c r="A37" s="499"/>
      <c r="B37" s="378"/>
      <c r="C37" s="378"/>
      <c r="D37" s="378"/>
      <c r="E37" s="378"/>
      <c r="F37" s="378"/>
      <c r="G37" s="378"/>
      <c r="H37" s="378"/>
      <c r="I37" s="378"/>
      <c r="J37" s="378"/>
    </row>
    <row r="38" spans="1:11">
      <c r="A38" s="379" t="s">
        <v>390</v>
      </c>
      <c r="B38" s="378"/>
      <c r="C38" s="378"/>
      <c r="D38" s="378"/>
      <c r="E38" s="378"/>
      <c r="F38" s="378"/>
      <c r="G38" s="378"/>
      <c r="H38" s="378"/>
      <c r="I38" s="378"/>
      <c r="J38" s="378"/>
    </row>
    <row r="39" spans="1:11">
      <c r="A39" s="368" t="s">
        <v>353</v>
      </c>
      <c r="B39" s="380">
        <v>3.47</v>
      </c>
      <c r="C39" s="380">
        <v>2.2799999999999998</v>
      </c>
      <c r="D39" s="380">
        <v>4.6100000000000003</v>
      </c>
      <c r="E39" s="380">
        <v>4.83</v>
      </c>
      <c r="F39" s="380">
        <v>5.65</v>
      </c>
      <c r="G39" s="380">
        <v>7.13</v>
      </c>
      <c r="H39" s="380">
        <v>8.9600000000000009</v>
      </c>
      <c r="I39" s="380">
        <v>10.050000000000001</v>
      </c>
      <c r="J39" s="380">
        <v>10.49</v>
      </c>
      <c r="K39" s="521"/>
    </row>
    <row r="40" spans="1:11">
      <c r="A40" s="368" t="s">
        <v>354</v>
      </c>
      <c r="B40" s="380">
        <v>3.38</v>
      </c>
      <c r="C40" s="380">
        <v>3.92</v>
      </c>
      <c r="D40" s="380">
        <v>5.47</v>
      </c>
      <c r="E40" s="380">
        <v>6.26</v>
      </c>
      <c r="F40" s="380">
        <v>6.81</v>
      </c>
      <c r="G40" s="380">
        <v>8.33</v>
      </c>
      <c r="H40" s="380">
        <v>9.98</v>
      </c>
      <c r="I40" s="380">
        <v>10.92</v>
      </c>
      <c r="J40" s="380">
        <v>11.01</v>
      </c>
      <c r="K40" s="521"/>
    </row>
    <row r="41" spans="1:11">
      <c r="A41" s="368" t="s">
        <v>355</v>
      </c>
      <c r="B41" s="380">
        <v>3.97</v>
      </c>
      <c r="C41" s="380">
        <v>3.97</v>
      </c>
      <c r="D41" s="380">
        <v>5.76</v>
      </c>
      <c r="E41" s="380">
        <v>6.22</v>
      </c>
      <c r="F41" s="380">
        <v>6.61</v>
      </c>
      <c r="G41" s="380">
        <v>7.98</v>
      </c>
      <c r="H41" s="380">
        <v>9.66</v>
      </c>
      <c r="I41" s="380">
        <v>10.69</v>
      </c>
      <c r="J41" s="380" t="s">
        <v>2</v>
      </c>
    </row>
    <row r="42" spans="1:11">
      <c r="A42" s="368" t="s">
        <v>356</v>
      </c>
      <c r="B42" s="380">
        <v>20.523333333333333</v>
      </c>
      <c r="C42" s="380">
        <v>12.19</v>
      </c>
      <c r="D42" s="380">
        <v>-2.97</v>
      </c>
      <c r="E42" s="380">
        <v>-8.1649999999999991</v>
      </c>
      <c r="F42" s="380"/>
      <c r="G42" s="380"/>
      <c r="H42" s="380"/>
      <c r="I42" s="380"/>
      <c r="J42" s="380"/>
    </row>
    <row r="43" spans="1:11">
      <c r="A43" s="368"/>
      <c r="B43" s="380"/>
      <c r="C43" s="380"/>
      <c r="D43" s="380"/>
      <c r="E43" s="380"/>
      <c r="F43" s="380"/>
      <c r="G43" s="380"/>
      <c r="H43" s="380"/>
      <c r="I43" s="380"/>
      <c r="J43" s="380"/>
    </row>
    <row r="44" spans="1:11">
      <c r="A44" s="379" t="s">
        <v>391</v>
      </c>
      <c r="B44" s="378"/>
      <c r="C44" s="378"/>
      <c r="D44" s="378"/>
      <c r="E44" s="378"/>
      <c r="F44" s="378"/>
      <c r="G44" s="378"/>
      <c r="H44" s="378"/>
      <c r="I44" s="378"/>
      <c r="J44" s="378"/>
    </row>
    <row r="45" spans="1:11">
      <c r="A45" s="368" t="s">
        <v>353</v>
      </c>
      <c r="B45" s="380">
        <v>3.47</v>
      </c>
      <c r="C45" s="380">
        <v>2.2799999999999998</v>
      </c>
      <c r="D45" s="380">
        <v>4.6100000000000003</v>
      </c>
      <c r="E45" s="380">
        <v>4.83</v>
      </c>
      <c r="F45" s="380">
        <v>5.65</v>
      </c>
      <c r="G45" s="380">
        <v>7.13</v>
      </c>
      <c r="H45" s="380">
        <v>8.9600000000000009</v>
      </c>
      <c r="I45" s="380">
        <v>10.050000000000001</v>
      </c>
      <c r="J45" s="380">
        <v>10.49</v>
      </c>
      <c r="K45" s="521"/>
    </row>
    <row r="46" spans="1:11">
      <c r="A46" s="368" t="s">
        <v>354</v>
      </c>
      <c r="B46" s="380">
        <v>3.38</v>
      </c>
      <c r="C46" s="380">
        <v>3.92</v>
      </c>
      <c r="D46" s="380">
        <v>5.47</v>
      </c>
      <c r="E46" s="380">
        <v>6.26</v>
      </c>
      <c r="F46" s="380">
        <v>6.81</v>
      </c>
      <c r="G46" s="380">
        <v>8.33</v>
      </c>
      <c r="H46" s="380">
        <v>9.98</v>
      </c>
      <c r="I46" s="380">
        <v>10.92</v>
      </c>
      <c r="J46" s="380">
        <v>11.01</v>
      </c>
      <c r="K46" s="521"/>
    </row>
    <row r="47" spans="1:11">
      <c r="A47" s="368" t="s">
        <v>355</v>
      </c>
      <c r="B47" s="380">
        <v>3.97</v>
      </c>
      <c r="C47" s="380">
        <v>3.97</v>
      </c>
      <c r="D47" s="380">
        <v>5.76</v>
      </c>
      <c r="E47" s="380">
        <v>6.22</v>
      </c>
      <c r="F47" s="380">
        <v>6.61</v>
      </c>
      <c r="G47" s="380">
        <v>7.98</v>
      </c>
      <c r="H47" s="380">
        <v>9.66</v>
      </c>
      <c r="I47" s="380">
        <v>10.69</v>
      </c>
      <c r="J47" s="380" t="s">
        <v>2</v>
      </c>
    </row>
    <row r="48" spans="1:11">
      <c r="A48" s="368" t="s">
        <v>356</v>
      </c>
      <c r="B48" s="380">
        <v>31.02333333333333</v>
      </c>
      <c r="C48" s="380">
        <v>28.293333333333333</v>
      </c>
      <c r="D48" s="380">
        <v>16.965</v>
      </c>
      <c r="E48" s="380">
        <v>15.063333333333334</v>
      </c>
      <c r="F48" s="380">
        <v>14.69</v>
      </c>
      <c r="G48" s="380"/>
      <c r="H48" s="380"/>
      <c r="I48" s="380"/>
      <c r="J48" s="380"/>
    </row>
    <row r="49" spans="1:11" ht="13.5" thickBot="1">
      <c r="A49" s="368"/>
      <c r="B49" s="380"/>
      <c r="C49" s="380"/>
      <c r="D49" s="380"/>
      <c r="E49" s="380"/>
      <c r="F49" s="380"/>
      <c r="G49" s="380"/>
      <c r="H49" s="380"/>
      <c r="I49" s="380"/>
      <c r="J49" s="380"/>
    </row>
    <row r="50" spans="1:11" ht="13.5" thickBot="1">
      <c r="A50" s="377" t="s">
        <v>392</v>
      </c>
      <c r="B50" s="378"/>
      <c r="C50" s="378"/>
      <c r="D50" s="378"/>
      <c r="E50" s="378"/>
      <c r="F50" s="378"/>
      <c r="G50" s="378"/>
      <c r="H50" s="378"/>
      <c r="I50" s="378"/>
      <c r="J50" s="378"/>
    </row>
    <row r="51" spans="1:11">
      <c r="A51" s="379" t="s">
        <v>393</v>
      </c>
      <c r="B51" s="378"/>
      <c r="C51" s="378"/>
      <c r="D51" s="378"/>
      <c r="E51" s="378"/>
      <c r="F51" s="378"/>
      <c r="G51" s="378"/>
      <c r="H51" s="378"/>
      <c r="I51" s="378"/>
      <c r="J51" s="378"/>
    </row>
    <row r="52" spans="1:11" s="386" customFormat="1">
      <c r="A52" s="384" t="s">
        <v>394</v>
      </c>
      <c r="B52" s="468">
        <v>17.47</v>
      </c>
      <c r="C52" s="468">
        <v>14.24</v>
      </c>
      <c r="D52" s="380">
        <v>1.41</v>
      </c>
      <c r="E52" s="385">
        <v>3.54</v>
      </c>
      <c r="F52" s="385">
        <v>12.55</v>
      </c>
      <c r="G52" s="385">
        <v>14.96</v>
      </c>
      <c r="H52" s="385" t="s">
        <v>2</v>
      </c>
      <c r="I52" s="385" t="s">
        <v>2</v>
      </c>
      <c r="J52" s="385" t="s">
        <v>2</v>
      </c>
    </row>
    <row r="53" spans="1:11">
      <c r="A53" s="368" t="s">
        <v>353</v>
      </c>
      <c r="B53" s="380">
        <v>3.47</v>
      </c>
      <c r="C53" s="380">
        <v>2.2799999999999998</v>
      </c>
      <c r="D53" s="380">
        <v>4.6100000000000003</v>
      </c>
      <c r="E53" s="380">
        <v>4.83</v>
      </c>
      <c r="F53" s="380">
        <v>5.65</v>
      </c>
      <c r="G53" s="380">
        <v>7.13</v>
      </c>
      <c r="H53" s="380">
        <v>8.9600000000000009</v>
      </c>
      <c r="I53" s="380">
        <v>10.050000000000001</v>
      </c>
      <c r="J53" s="380">
        <v>10.49</v>
      </c>
      <c r="K53" s="521"/>
    </row>
    <row r="54" spans="1:11">
      <c r="A54" s="368" t="s">
        <v>354</v>
      </c>
      <c r="B54" s="380">
        <v>3.38</v>
      </c>
      <c r="C54" s="380">
        <v>3.92</v>
      </c>
      <c r="D54" s="380">
        <v>5.47</v>
      </c>
      <c r="E54" s="380">
        <v>6.26</v>
      </c>
      <c r="F54" s="380">
        <v>6.81</v>
      </c>
      <c r="G54" s="380">
        <v>8.33</v>
      </c>
      <c r="H54" s="380">
        <v>9.98</v>
      </c>
      <c r="I54" s="380">
        <v>10.92</v>
      </c>
      <c r="J54" s="380">
        <v>11.01</v>
      </c>
      <c r="K54" s="521"/>
    </row>
    <row r="55" spans="1:11">
      <c r="A55" s="368" t="s">
        <v>355</v>
      </c>
      <c r="B55" s="380">
        <v>3.97</v>
      </c>
      <c r="C55" s="380">
        <v>3.97</v>
      </c>
      <c r="D55" s="380">
        <v>5.76</v>
      </c>
      <c r="E55" s="380">
        <v>6.22</v>
      </c>
      <c r="F55" s="380">
        <v>6.61</v>
      </c>
      <c r="G55" s="380">
        <v>7.98</v>
      </c>
      <c r="H55" s="380">
        <v>9.66</v>
      </c>
      <c r="I55" s="380">
        <v>10.69</v>
      </c>
      <c r="J55" s="380" t="s">
        <v>2</v>
      </c>
    </row>
    <row r="56" spans="1:11">
      <c r="A56" s="368" t="s">
        <v>356</v>
      </c>
      <c r="B56" s="380">
        <v>19.359199999999998</v>
      </c>
      <c r="C56" s="380">
        <v>12.451428571428572</v>
      </c>
      <c r="D56" s="380">
        <v>1.3789473684210527</v>
      </c>
      <c r="E56" s="380">
        <v>5.0127272727272727</v>
      </c>
      <c r="F56" s="380">
        <v>9.18</v>
      </c>
      <c r="G56" s="380"/>
      <c r="H56" s="380"/>
      <c r="I56" s="380"/>
      <c r="J56" s="380"/>
    </row>
    <row r="57" spans="1:11">
      <c r="A57" s="368"/>
      <c r="B57" s="380"/>
      <c r="C57" s="380"/>
      <c r="D57" s="380"/>
      <c r="E57" s="380"/>
      <c r="F57" s="380"/>
      <c r="G57" s="380"/>
      <c r="H57" s="380"/>
      <c r="I57" s="380"/>
      <c r="J57" s="380"/>
    </row>
    <row r="58" spans="1:11">
      <c r="A58" s="379" t="s">
        <v>389</v>
      </c>
      <c r="B58" s="378"/>
      <c r="C58" s="378"/>
      <c r="D58" s="378"/>
      <c r="E58" s="378"/>
      <c r="F58" s="378"/>
      <c r="G58" s="378"/>
      <c r="H58" s="378"/>
      <c r="I58" s="378"/>
      <c r="J58" s="378"/>
    </row>
    <row r="59" spans="1:11">
      <c r="A59" s="368" t="s">
        <v>353</v>
      </c>
      <c r="B59" s="380">
        <v>3.47</v>
      </c>
      <c r="C59" s="380">
        <v>2.2799999999999998</v>
      </c>
      <c r="D59" s="380">
        <v>4.6100000000000003</v>
      </c>
      <c r="E59" s="380">
        <v>4.83</v>
      </c>
      <c r="F59" s="380">
        <v>5.65</v>
      </c>
      <c r="G59" s="380">
        <v>7.13</v>
      </c>
      <c r="H59" s="380">
        <v>8.9600000000000009</v>
      </c>
      <c r="I59" s="380">
        <v>10.050000000000001</v>
      </c>
      <c r="J59" s="380">
        <v>10.49</v>
      </c>
      <c r="K59" s="521"/>
    </row>
    <row r="60" spans="1:11">
      <c r="A60" s="368" t="s">
        <v>354</v>
      </c>
      <c r="B60" s="380">
        <v>3.38</v>
      </c>
      <c r="C60" s="380">
        <v>3.92</v>
      </c>
      <c r="D60" s="380">
        <v>5.47</v>
      </c>
      <c r="E60" s="380">
        <v>6.26</v>
      </c>
      <c r="F60" s="380">
        <v>6.81</v>
      </c>
      <c r="G60" s="380">
        <v>8.33</v>
      </c>
      <c r="H60" s="380">
        <v>9.98</v>
      </c>
      <c r="I60" s="380">
        <v>10.92</v>
      </c>
      <c r="J60" s="380">
        <v>11.01</v>
      </c>
      <c r="K60" s="521"/>
    </row>
    <row r="61" spans="1:11">
      <c r="A61" s="368" t="s">
        <v>355</v>
      </c>
      <c r="B61" s="380">
        <v>3.97</v>
      </c>
      <c r="C61" s="380">
        <v>3.97</v>
      </c>
      <c r="D61" s="380">
        <v>5.76</v>
      </c>
      <c r="E61" s="380">
        <v>6.22</v>
      </c>
      <c r="F61" s="380">
        <v>6.61</v>
      </c>
      <c r="G61" s="380">
        <v>7.98</v>
      </c>
      <c r="H61" s="380">
        <v>9.66</v>
      </c>
      <c r="I61" s="380">
        <v>10.69</v>
      </c>
      <c r="J61" s="380" t="s">
        <v>2</v>
      </c>
    </row>
    <row r="62" spans="1:11">
      <c r="A62" s="368"/>
      <c r="B62" s="380"/>
      <c r="C62" s="380"/>
      <c r="D62" s="380"/>
      <c r="E62" s="380"/>
      <c r="F62" s="380"/>
      <c r="G62" s="380"/>
      <c r="H62" s="380"/>
      <c r="I62" s="380"/>
      <c r="J62" s="380"/>
    </row>
    <row r="63" spans="1:11">
      <c r="A63" s="379" t="s">
        <v>395</v>
      </c>
      <c r="B63" s="378"/>
      <c r="C63" s="378"/>
      <c r="D63" s="378"/>
      <c r="E63" s="378"/>
      <c r="F63" s="378"/>
      <c r="G63" s="378"/>
      <c r="H63" s="378"/>
      <c r="I63" s="378"/>
      <c r="J63" s="378"/>
    </row>
    <row r="64" spans="1:11">
      <c r="A64" s="368" t="s">
        <v>353</v>
      </c>
      <c r="B64" s="380">
        <v>3.47</v>
      </c>
      <c r="C64" s="380">
        <v>2.2799999999999998</v>
      </c>
      <c r="D64" s="380">
        <v>4.6100000000000003</v>
      </c>
      <c r="E64" s="380">
        <v>4.83</v>
      </c>
      <c r="F64" s="380">
        <v>5.65</v>
      </c>
      <c r="G64" s="380">
        <v>7.13</v>
      </c>
      <c r="H64" s="380">
        <v>8.9600000000000009</v>
      </c>
      <c r="I64" s="380">
        <v>10.050000000000001</v>
      </c>
      <c r="J64" s="380">
        <v>10.49</v>
      </c>
      <c r="K64" s="521"/>
    </row>
    <row r="65" spans="1:11">
      <c r="A65" s="368" t="s">
        <v>354</v>
      </c>
      <c r="B65" s="380">
        <v>3.38</v>
      </c>
      <c r="C65" s="380">
        <v>3.92</v>
      </c>
      <c r="D65" s="380">
        <v>5.47</v>
      </c>
      <c r="E65" s="380">
        <v>6.26</v>
      </c>
      <c r="F65" s="380">
        <v>6.81</v>
      </c>
      <c r="G65" s="380">
        <v>8.33</v>
      </c>
      <c r="H65" s="380">
        <v>9.98</v>
      </c>
      <c r="I65" s="380">
        <v>10.92</v>
      </c>
      <c r="J65" s="380">
        <v>11.01</v>
      </c>
      <c r="K65" s="521"/>
    </row>
    <row r="66" spans="1:11">
      <c r="A66" s="368" t="s">
        <v>355</v>
      </c>
      <c r="B66" s="380">
        <v>3.97</v>
      </c>
      <c r="C66" s="380">
        <v>3.97</v>
      </c>
      <c r="D66" s="380">
        <v>5.76</v>
      </c>
      <c r="E66" s="380">
        <v>6.22</v>
      </c>
      <c r="F66" s="380">
        <v>6.61</v>
      </c>
      <c r="G66" s="380">
        <v>7.98</v>
      </c>
      <c r="H66" s="380">
        <v>9.66</v>
      </c>
      <c r="I66" s="380">
        <v>10.69</v>
      </c>
      <c r="J66" s="380" t="s">
        <v>2</v>
      </c>
    </row>
    <row r="67" spans="1:11">
      <c r="A67" s="368" t="s">
        <v>356</v>
      </c>
      <c r="B67" s="380">
        <v>9.7680952380952384</v>
      </c>
      <c r="C67" s="380">
        <v>4.0209999999999999</v>
      </c>
      <c r="D67" s="380">
        <v>0.89749999999999996</v>
      </c>
      <c r="E67" s="380">
        <v>3.1549999999999998</v>
      </c>
      <c r="F67" s="380"/>
      <c r="G67" s="380"/>
      <c r="H67" s="380"/>
      <c r="I67" s="380"/>
      <c r="J67" s="380"/>
    </row>
    <row r="68" spans="1:11">
      <c r="A68" s="368"/>
      <c r="B68" s="380"/>
      <c r="C68" s="380"/>
      <c r="D68" s="380"/>
      <c r="E68" s="380"/>
      <c r="F68" s="380"/>
      <c r="G68" s="380"/>
      <c r="H68" s="380"/>
      <c r="I68" s="380"/>
      <c r="J68" s="380"/>
    </row>
    <row r="69" spans="1:11">
      <c r="A69" s="379" t="s">
        <v>396</v>
      </c>
    </row>
    <row r="70" spans="1:11">
      <c r="A70" s="513" t="s">
        <v>397</v>
      </c>
      <c r="B70" s="380">
        <v>-5.48</v>
      </c>
      <c r="C70" s="380">
        <v>-3.73</v>
      </c>
      <c r="D70" s="380">
        <v>1.94</v>
      </c>
      <c r="E70" s="380">
        <v>4.92</v>
      </c>
      <c r="F70" s="380">
        <v>10.02</v>
      </c>
      <c r="G70" s="380">
        <v>11.49</v>
      </c>
      <c r="H70" s="380">
        <v>11.12</v>
      </c>
      <c r="I70" s="380" t="s">
        <v>2</v>
      </c>
      <c r="J70" s="380" t="s">
        <v>2</v>
      </c>
    </row>
    <row r="71" spans="1:11">
      <c r="A71" s="368" t="s">
        <v>353</v>
      </c>
      <c r="B71" s="380">
        <v>3.47</v>
      </c>
      <c r="C71" s="380">
        <v>2.2799999999999998</v>
      </c>
      <c r="D71" s="380">
        <v>4.6100000000000003</v>
      </c>
      <c r="E71" s="380">
        <v>4.83</v>
      </c>
      <c r="F71" s="380">
        <v>5.65</v>
      </c>
      <c r="G71" s="380">
        <v>7.13</v>
      </c>
      <c r="H71" s="380">
        <v>8.9600000000000009</v>
      </c>
      <c r="I71" s="380">
        <v>10.050000000000001</v>
      </c>
      <c r="J71" s="380">
        <v>10.49</v>
      </c>
      <c r="K71" s="521"/>
    </row>
    <row r="72" spans="1:11">
      <c r="A72" s="368" t="s">
        <v>354</v>
      </c>
      <c r="B72" s="380">
        <v>3.38</v>
      </c>
      <c r="C72" s="380">
        <v>3.92</v>
      </c>
      <c r="D72" s="380">
        <v>5.47</v>
      </c>
      <c r="E72" s="380">
        <v>6.26</v>
      </c>
      <c r="F72" s="380">
        <v>6.81</v>
      </c>
      <c r="G72" s="380">
        <v>8.33</v>
      </c>
      <c r="H72" s="380">
        <v>9.98</v>
      </c>
      <c r="I72" s="380">
        <v>10.92</v>
      </c>
      <c r="J72" s="380">
        <v>11.01</v>
      </c>
      <c r="K72" s="521"/>
    </row>
    <row r="73" spans="1:11">
      <c r="A73" s="368" t="s">
        <v>355</v>
      </c>
      <c r="B73" s="380">
        <v>3.97</v>
      </c>
      <c r="C73" s="380">
        <v>3.97</v>
      </c>
      <c r="D73" s="380">
        <v>5.76</v>
      </c>
      <c r="E73" s="380">
        <v>6.22</v>
      </c>
      <c r="F73" s="380">
        <v>6.61</v>
      </c>
      <c r="G73" s="380">
        <v>7.98</v>
      </c>
      <c r="H73" s="380">
        <v>9.66</v>
      </c>
      <c r="I73" s="380">
        <v>10.69</v>
      </c>
      <c r="J73" s="380" t="s">
        <v>2</v>
      </c>
    </row>
    <row r="74" spans="1:11">
      <c r="A74" s="368" t="s">
        <v>356</v>
      </c>
      <c r="B74" s="380">
        <v>-5.3244444444444445</v>
      </c>
      <c r="C74" s="380">
        <v>-4.3928571428571432</v>
      </c>
      <c r="D74" s="380">
        <v>0.46833333333333327</v>
      </c>
      <c r="E74" s="380"/>
      <c r="F74" s="380"/>
      <c r="G74" s="380"/>
      <c r="H74" s="380"/>
      <c r="I74" s="380"/>
      <c r="J74" s="380"/>
    </row>
    <row r="75" spans="1:11">
      <c r="A75" s="368"/>
      <c r="B75" s="380"/>
      <c r="C75" s="380"/>
      <c r="D75" s="380"/>
      <c r="E75" s="380"/>
      <c r="F75" s="380"/>
      <c r="G75" s="380"/>
      <c r="H75" s="380"/>
      <c r="I75" s="380"/>
      <c r="J75" s="380"/>
    </row>
    <row r="76" spans="1:11">
      <c r="A76" s="379" t="s">
        <v>398</v>
      </c>
    </row>
    <row r="77" spans="1:11">
      <c r="A77" s="368" t="s">
        <v>353</v>
      </c>
      <c r="B77" s="380">
        <v>3.47</v>
      </c>
      <c r="C77" s="380">
        <v>2.2799999999999998</v>
      </c>
      <c r="D77" s="380">
        <v>4.6100000000000003</v>
      </c>
      <c r="E77" s="380">
        <v>4.83</v>
      </c>
      <c r="F77" s="380">
        <v>5.65</v>
      </c>
      <c r="G77" s="380">
        <v>7.13</v>
      </c>
      <c r="H77" s="380">
        <v>8.9600000000000009</v>
      </c>
      <c r="I77" s="380">
        <v>10.050000000000001</v>
      </c>
      <c r="J77" s="380">
        <v>10.49</v>
      </c>
      <c r="K77" s="521"/>
    </row>
    <row r="78" spans="1:11">
      <c r="A78" s="368" t="s">
        <v>354</v>
      </c>
      <c r="B78" s="380">
        <v>3.38</v>
      </c>
      <c r="C78" s="380">
        <v>3.92</v>
      </c>
      <c r="D78" s="380">
        <v>5.47</v>
      </c>
      <c r="E78" s="380">
        <v>6.26</v>
      </c>
      <c r="F78" s="380">
        <v>6.81</v>
      </c>
      <c r="G78" s="380">
        <v>8.33</v>
      </c>
      <c r="H78" s="380">
        <v>9.98</v>
      </c>
      <c r="I78" s="380">
        <v>10.92</v>
      </c>
      <c r="J78" s="380">
        <v>11.01</v>
      </c>
      <c r="K78" s="521"/>
    </row>
    <row r="79" spans="1:11">
      <c r="A79" s="368" t="s">
        <v>355</v>
      </c>
      <c r="B79" s="380">
        <v>3.97</v>
      </c>
      <c r="C79" s="380">
        <v>3.97</v>
      </c>
      <c r="D79" s="380">
        <v>5.76</v>
      </c>
      <c r="E79" s="380">
        <v>6.22</v>
      </c>
      <c r="F79" s="380">
        <v>6.61</v>
      </c>
      <c r="G79" s="380">
        <v>7.98</v>
      </c>
      <c r="H79" s="380">
        <v>9.66</v>
      </c>
      <c r="I79" s="380">
        <v>10.69</v>
      </c>
      <c r="J79" s="380" t="s">
        <v>2</v>
      </c>
    </row>
    <row r="80" spans="1:11" ht="13.5" thickBot="1">
      <c r="A80" s="368"/>
      <c r="B80" s="380"/>
      <c r="C80" s="380"/>
      <c r="D80" s="380"/>
      <c r="E80" s="380"/>
      <c r="F80" s="380"/>
      <c r="G80" s="380"/>
      <c r="H80" s="380"/>
      <c r="I80" s="380"/>
      <c r="J80" s="380"/>
    </row>
    <row r="81" spans="1:11" ht="13.5" thickBot="1">
      <c r="A81" s="377"/>
      <c r="B81" s="378"/>
      <c r="C81" s="378"/>
      <c r="D81" s="378"/>
      <c r="E81" s="378"/>
      <c r="F81" s="378"/>
      <c r="G81" s="378"/>
      <c r="H81" s="378"/>
      <c r="I81" s="378"/>
      <c r="J81" s="378"/>
    </row>
    <row r="82" spans="1:11">
      <c r="A82" s="379"/>
      <c r="B82" s="378"/>
      <c r="C82" s="378"/>
      <c r="D82" s="378"/>
      <c r="E82" s="378"/>
      <c r="F82" s="378"/>
      <c r="G82" s="378"/>
      <c r="H82" s="378"/>
      <c r="I82" s="378"/>
      <c r="J82" s="378"/>
    </row>
    <row r="83" spans="1:11">
      <c r="A83" s="368"/>
      <c r="B83" s="380"/>
      <c r="C83" s="380"/>
      <c r="D83" s="380"/>
      <c r="E83" s="380"/>
      <c r="F83" s="380"/>
      <c r="G83" s="380"/>
      <c r="H83" s="380"/>
      <c r="I83" s="380"/>
      <c r="J83" s="380"/>
      <c r="K83" s="521"/>
    </row>
    <row r="84" spans="1:11">
      <c r="A84" s="368"/>
      <c r="B84" s="380"/>
      <c r="C84" s="380"/>
      <c r="D84" s="380"/>
      <c r="E84" s="380"/>
      <c r="F84" s="380"/>
      <c r="G84" s="380"/>
      <c r="H84" s="380"/>
      <c r="I84" s="380"/>
      <c r="J84" s="380"/>
      <c r="K84" s="521"/>
    </row>
    <row r="85" spans="1:11">
      <c r="A85" s="368"/>
      <c r="B85" s="380"/>
      <c r="C85" s="380"/>
      <c r="D85" s="380"/>
      <c r="E85" s="380"/>
      <c r="F85" s="380"/>
      <c r="G85" s="380"/>
      <c r="H85" s="380"/>
      <c r="I85" s="380"/>
      <c r="J85" s="380"/>
    </row>
    <row r="86" spans="1:11">
      <c r="A86" s="368"/>
      <c r="B86" s="380"/>
      <c r="C86" s="380"/>
      <c r="D86" s="380"/>
      <c r="E86" s="380"/>
      <c r="F86" s="380"/>
      <c r="G86" s="380"/>
      <c r="H86" s="380"/>
      <c r="I86" s="380"/>
      <c r="J86" s="380"/>
    </row>
    <row r="87" spans="1:11">
      <c r="A87" s="368"/>
      <c r="B87" s="380"/>
      <c r="C87" s="380"/>
      <c r="D87" s="380"/>
      <c r="E87" s="380"/>
      <c r="F87" s="380"/>
      <c r="G87" s="380"/>
      <c r="H87" s="380"/>
      <c r="I87" s="380"/>
      <c r="J87" s="380"/>
    </row>
    <row r="88" spans="1:11">
      <c r="A88" s="379"/>
      <c r="B88" s="378"/>
      <c r="C88" s="378"/>
      <c r="D88" s="378"/>
      <c r="E88" s="378"/>
      <c r="F88" s="378"/>
      <c r="G88" s="378"/>
      <c r="H88" s="378"/>
      <c r="I88" s="378"/>
      <c r="J88" s="378"/>
    </row>
    <row r="89" spans="1:11">
      <c r="A89" s="368"/>
      <c r="B89" s="380"/>
      <c r="C89" s="380"/>
      <c r="D89" s="380"/>
      <c r="E89" s="380"/>
      <c r="F89" s="380"/>
      <c r="G89" s="380"/>
      <c r="H89" s="380"/>
      <c r="I89" s="380"/>
      <c r="J89" s="380"/>
      <c r="K89" s="521"/>
    </row>
    <row r="90" spans="1:11">
      <c r="A90" s="368"/>
      <c r="B90" s="380"/>
      <c r="C90" s="380"/>
      <c r="D90" s="380"/>
      <c r="E90" s="380"/>
      <c r="F90" s="380"/>
      <c r="G90" s="380"/>
      <c r="H90" s="380"/>
      <c r="I90" s="380"/>
      <c r="J90" s="380"/>
      <c r="K90" s="521"/>
    </row>
    <row r="91" spans="1:11">
      <c r="A91" s="368"/>
      <c r="B91" s="380"/>
      <c r="C91" s="380"/>
      <c r="D91" s="380"/>
      <c r="E91" s="380"/>
      <c r="F91" s="380"/>
      <c r="G91" s="380"/>
      <c r="H91" s="380"/>
      <c r="I91" s="380"/>
      <c r="J91" s="380"/>
    </row>
    <row r="92" spans="1:11">
      <c r="A92" s="368"/>
      <c r="B92" s="380"/>
      <c r="C92" s="380"/>
      <c r="D92" s="380"/>
      <c r="E92" s="380"/>
      <c r="F92" s="380"/>
      <c r="G92" s="380"/>
      <c r="H92" s="380"/>
      <c r="I92" s="380"/>
      <c r="J92" s="380"/>
    </row>
    <row r="93" spans="1:11">
      <c r="A93" s="379"/>
      <c r="B93" s="378"/>
      <c r="C93" s="378"/>
      <c r="D93" s="378"/>
      <c r="E93" s="378"/>
      <c r="F93" s="378"/>
      <c r="G93" s="378"/>
      <c r="H93" s="378"/>
      <c r="I93" s="378"/>
      <c r="J93" s="378"/>
    </row>
    <row r="94" spans="1:11">
      <c r="A94" s="368"/>
      <c r="B94" s="380"/>
      <c r="C94" s="380"/>
      <c r="D94" s="380"/>
      <c r="E94" s="380"/>
      <c r="F94" s="380"/>
      <c r="G94" s="380"/>
      <c r="H94" s="380"/>
      <c r="I94" s="380"/>
      <c r="J94" s="380"/>
      <c r="K94" s="521"/>
    </row>
    <row r="95" spans="1:11">
      <c r="A95" s="368"/>
      <c r="B95" s="380"/>
      <c r="C95" s="380"/>
      <c r="D95" s="380"/>
      <c r="E95" s="380"/>
      <c r="F95" s="380"/>
      <c r="G95" s="380"/>
      <c r="H95" s="380"/>
      <c r="I95" s="380"/>
      <c r="J95" s="380"/>
      <c r="K95" s="521"/>
    </row>
    <row r="96" spans="1:11">
      <c r="A96" s="368"/>
      <c r="B96" s="380"/>
      <c r="C96" s="380"/>
      <c r="D96" s="380"/>
      <c r="E96" s="380"/>
      <c r="F96" s="380"/>
      <c r="G96" s="380"/>
      <c r="H96" s="380"/>
      <c r="I96" s="380"/>
      <c r="J96" s="380"/>
    </row>
    <row r="97" spans="1:12">
      <c r="A97" s="368"/>
      <c r="B97" s="380"/>
      <c r="C97" s="380"/>
      <c r="D97" s="380"/>
      <c r="E97" s="380"/>
      <c r="F97" s="380"/>
      <c r="G97" s="380"/>
      <c r="H97" s="380"/>
      <c r="I97" s="380"/>
      <c r="J97" s="380"/>
    </row>
    <row r="98" spans="1:12">
      <c r="A98" s="368"/>
      <c r="B98" s="380"/>
      <c r="C98" s="380"/>
      <c r="D98" s="380"/>
      <c r="E98" s="380"/>
      <c r="F98" s="380"/>
      <c r="G98" s="380"/>
      <c r="H98" s="380"/>
      <c r="I98" s="380"/>
      <c r="J98" s="380"/>
    </row>
    <row r="99" spans="1:12">
      <c r="A99" s="368"/>
      <c r="B99" s="380"/>
      <c r="C99" s="380"/>
      <c r="D99" s="380"/>
      <c r="E99" s="380"/>
      <c r="F99" s="380"/>
      <c r="G99" s="380"/>
      <c r="H99" s="380"/>
      <c r="I99" s="380"/>
      <c r="J99" s="380"/>
    </row>
    <row r="100" spans="1:12" s="388" customFormat="1" ht="11.25">
      <c r="A100" s="1488" t="s">
        <v>399</v>
      </c>
      <c r="B100" s="1488"/>
      <c r="C100" s="1488"/>
      <c r="D100" s="1488"/>
      <c r="E100" s="1488"/>
      <c r="F100" s="1488"/>
      <c r="G100" s="1488"/>
      <c r="H100" s="1488"/>
      <c r="I100" s="1488"/>
      <c r="J100" s="1488"/>
      <c r="K100" s="1488"/>
      <c r="L100" s="1488"/>
    </row>
    <row r="101" spans="1:12">
      <c r="A101" s="389" t="s">
        <v>400</v>
      </c>
      <c r="B101" s="390"/>
      <c r="C101" s="390"/>
      <c r="D101" s="390"/>
      <c r="E101" s="390"/>
      <c r="F101" s="390"/>
      <c r="G101" s="390"/>
      <c r="H101" s="390"/>
      <c r="I101" s="390"/>
      <c r="J101" s="390"/>
      <c r="K101" s="390"/>
      <c r="L101" s="390"/>
    </row>
    <row r="102" spans="1:12">
      <c r="A102" s="1489" t="s">
        <v>401</v>
      </c>
      <c r="B102" s="1489"/>
      <c r="C102" s="1489"/>
      <c r="D102" s="1489"/>
      <c r="E102" s="1489"/>
      <c r="F102" s="1489"/>
      <c r="G102" s="1489"/>
      <c r="H102" s="1489"/>
      <c r="I102" s="1489"/>
      <c r="J102" s="1489"/>
      <c r="K102" s="1489"/>
      <c r="L102" s="1489"/>
    </row>
  </sheetData>
  <mergeCells count="2">
    <mergeCell ref="A100:L100"/>
    <mergeCell ref="A102:L102"/>
  </mergeCells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116"/>
  <sheetViews>
    <sheetView workbookViewId="0" xr3:uid="{33642244-9AC9-5136-AF77-195C889548CE}">
      <selection activeCell="A13" sqref="A13"/>
    </sheetView>
  </sheetViews>
  <sheetFormatPr defaultRowHeight="12.75"/>
  <cols>
    <col min="1" max="1" width="44.42578125" style="383" customWidth="1"/>
    <col min="2" max="9" width="12" style="383" customWidth="1"/>
    <col min="10" max="16384" width="9.140625" style="369"/>
  </cols>
  <sheetData>
    <row r="1" spans="1:10" s="364" customFormat="1" ht="15">
      <c r="A1" s="1486" t="s">
        <v>346</v>
      </c>
      <c r="B1" s="1487"/>
      <c r="C1" s="1487"/>
      <c r="D1" s="1487"/>
      <c r="E1" s="1487"/>
      <c r="F1" s="1487"/>
      <c r="G1" s="1487"/>
      <c r="H1" s="1487"/>
      <c r="I1" s="1487"/>
      <c r="J1" s="1487"/>
    </row>
    <row r="2" spans="1:10" s="364" customFormat="1" ht="15">
      <c r="A2" s="1486" t="s">
        <v>402</v>
      </c>
      <c r="B2" s="1487"/>
      <c r="C2" s="1487"/>
      <c r="D2" s="1487"/>
      <c r="E2" s="1487"/>
      <c r="F2" s="1487"/>
      <c r="G2" s="1487"/>
      <c r="H2" s="1487"/>
      <c r="I2" s="1487"/>
      <c r="J2" s="1487"/>
    </row>
    <row r="3" spans="1:10" s="364" customFormat="1" ht="15">
      <c r="A3" s="365"/>
      <c r="B3" s="366"/>
      <c r="C3" s="366"/>
      <c r="D3" s="366"/>
      <c r="E3" s="366"/>
      <c r="F3" s="366"/>
      <c r="G3" s="366"/>
      <c r="H3" s="366"/>
      <c r="I3" s="366"/>
    </row>
    <row r="4" spans="1:10">
      <c r="A4" s="367"/>
      <c r="B4" s="368"/>
      <c r="C4" s="368"/>
      <c r="D4" s="368"/>
      <c r="E4" s="368"/>
      <c r="F4" s="368"/>
      <c r="G4" s="368"/>
      <c r="H4" s="368"/>
      <c r="I4" s="368"/>
    </row>
    <row r="5" spans="1:10">
      <c r="A5" s="370" t="s">
        <v>348</v>
      </c>
      <c r="B5" s="371"/>
      <c r="C5" s="371"/>
      <c r="D5" s="372" t="s">
        <v>349</v>
      </c>
      <c r="E5" s="372"/>
      <c r="F5" s="371"/>
      <c r="G5" s="371"/>
      <c r="H5" s="373"/>
      <c r="I5" s="374"/>
    </row>
    <row r="6" spans="1:10" ht="13.5" thickBot="1">
      <c r="A6" s="449"/>
      <c r="B6" s="375">
        <v>1</v>
      </c>
      <c r="C6" s="375">
        <v>3</v>
      </c>
      <c r="D6" s="375">
        <v>5</v>
      </c>
      <c r="E6" s="375">
        <v>7</v>
      </c>
      <c r="F6" s="375">
        <v>10</v>
      </c>
      <c r="G6" s="375">
        <v>15</v>
      </c>
      <c r="H6" s="375">
        <v>20</v>
      </c>
      <c r="I6" s="376">
        <v>25</v>
      </c>
      <c r="J6" s="521"/>
    </row>
    <row r="7" spans="1:10" ht="13.5" thickBot="1">
      <c r="A7" s="377" t="s">
        <v>350</v>
      </c>
      <c r="B7" s="378"/>
      <c r="C7" s="378"/>
      <c r="D7" s="378"/>
      <c r="E7" s="378"/>
      <c r="F7" s="378"/>
      <c r="G7" s="378"/>
      <c r="H7" s="378"/>
      <c r="I7" s="378"/>
    </row>
    <row r="8" spans="1:10">
      <c r="A8" s="379" t="s">
        <v>351</v>
      </c>
      <c r="B8" s="378"/>
      <c r="C8" s="378"/>
      <c r="D8" s="378"/>
      <c r="E8" s="378"/>
      <c r="F8" s="378"/>
      <c r="G8" s="378"/>
      <c r="H8" s="378"/>
      <c r="I8" s="378"/>
    </row>
    <row r="9" spans="1:10">
      <c r="A9" s="368" t="s">
        <v>352</v>
      </c>
      <c r="B9" s="380">
        <v>64.239999999999995</v>
      </c>
      <c r="C9" s="380">
        <v>45.08</v>
      </c>
      <c r="D9" s="380">
        <v>30.23</v>
      </c>
      <c r="E9" s="380">
        <v>24.8</v>
      </c>
      <c r="F9" s="380">
        <v>20.04</v>
      </c>
      <c r="G9" s="380">
        <v>17.45</v>
      </c>
      <c r="H9" s="380">
        <v>17.14</v>
      </c>
      <c r="I9" s="380">
        <v>18.62</v>
      </c>
      <c r="J9" s="521">
        <v>20.77</v>
      </c>
    </row>
    <row r="10" spans="1:10">
      <c r="A10" s="368" t="s">
        <v>353</v>
      </c>
      <c r="B10" s="380">
        <v>3.55</v>
      </c>
      <c r="C10" s="380">
        <v>3.18</v>
      </c>
      <c r="D10" s="380">
        <v>3.77</v>
      </c>
      <c r="E10" s="380">
        <v>4.38</v>
      </c>
      <c r="F10" s="380">
        <v>4.8499999999999996</v>
      </c>
      <c r="G10" s="380">
        <v>5.78</v>
      </c>
      <c r="H10" s="380">
        <v>7.25</v>
      </c>
      <c r="I10" s="380">
        <v>8.67</v>
      </c>
      <c r="J10" s="521">
        <v>9.6300000000000008</v>
      </c>
    </row>
    <row r="11" spans="1:10">
      <c r="A11" s="368" t="s">
        <v>354</v>
      </c>
      <c r="B11" s="380">
        <v>2.81</v>
      </c>
      <c r="C11" s="380">
        <v>3.78</v>
      </c>
      <c r="D11" s="380">
        <v>4.63</v>
      </c>
      <c r="E11" s="380">
        <v>5.31</v>
      </c>
      <c r="F11" s="380">
        <v>6.01</v>
      </c>
      <c r="G11" s="380">
        <v>6.84</v>
      </c>
      <c r="H11" s="380">
        <v>8.3699999999999992</v>
      </c>
      <c r="I11" s="380">
        <v>9.8000000000000007</v>
      </c>
      <c r="J11" s="521">
        <v>10.49</v>
      </c>
    </row>
    <row r="12" spans="1:10">
      <c r="A12" s="368" t="s">
        <v>355</v>
      </c>
      <c r="B12" s="380">
        <v>4.0599999999999996</v>
      </c>
      <c r="C12" s="380">
        <v>4.0999999999999996</v>
      </c>
      <c r="D12" s="380">
        <v>4.87</v>
      </c>
      <c r="E12" s="380">
        <v>5.49</v>
      </c>
      <c r="F12" s="380">
        <v>6.01</v>
      </c>
      <c r="G12" s="380">
        <v>6.72</v>
      </c>
      <c r="H12" s="380">
        <v>8.08</v>
      </c>
      <c r="I12" s="380">
        <v>9.4499999999999993</v>
      </c>
      <c r="J12" s="369" t="s">
        <v>2</v>
      </c>
    </row>
    <row r="13" spans="1:10">
      <c r="A13" s="368" t="s">
        <v>356</v>
      </c>
      <c r="B13" s="380">
        <v>48.753137254901958</v>
      </c>
      <c r="C13" s="380">
        <v>42.25585365853658</v>
      </c>
      <c r="D13" s="380">
        <v>31.091249999999999</v>
      </c>
      <c r="E13" s="380">
        <v>25.426400000000005</v>
      </c>
      <c r="F13" s="380">
        <v>19.74307692307692</v>
      </c>
      <c r="G13" s="380">
        <v>17.524285714285714</v>
      </c>
      <c r="H13" s="380">
        <v>17.03</v>
      </c>
      <c r="I13" s="380">
        <v>18.585000000000001</v>
      </c>
      <c r="J13" s="521">
        <v>20.532499999999999</v>
      </c>
    </row>
    <row r="14" spans="1:10">
      <c r="A14" s="381"/>
      <c r="B14" s="380"/>
      <c r="C14" s="380"/>
      <c r="D14" s="380"/>
      <c r="E14" s="380"/>
      <c r="F14" s="380"/>
      <c r="G14" s="380"/>
      <c r="H14" s="380"/>
      <c r="I14" s="380"/>
    </row>
    <row r="15" spans="1:10">
      <c r="A15" s="382" t="s">
        <v>357</v>
      </c>
      <c r="B15" s="380"/>
      <c r="C15" s="380"/>
      <c r="D15" s="380"/>
      <c r="E15" s="380"/>
      <c r="F15" s="380"/>
      <c r="G15" s="380"/>
      <c r="H15" s="380"/>
      <c r="I15" s="380"/>
    </row>
    <row r="16" spans="1:10">
      <c r="A16" s="368" t="s">
        <v>352</v>
      </c>
      <c r="B16" s="380">
        <v>64.239999999999995</v>
      </c>
      <c r="C16" s="380">
        <v>45.08</v>
      </c>
      <c r="D16" s="380">
        <v>30.23</v>
      </c>
      <c r="E16" s="380">
        <v>24.8</v>
      </c>
      <c r="F16" s="380">
        <v>20.04</v>
      </c>
      <c r="G16" s="380">
        <v>17.45</v>
      </c>
      <c r="H16" s="380">
        <v>17.14</v>
      </c>
      <c r="I16" s="380">
        <v>18.62</v>
      </c>
      <c r="J16" s="521">
        <v>20.77</v>
      </c>
    </row>
    <row r="17" spans="1:10">
      <c r="A17" s="368" t="s">
        <v>353</v>
      </c>
      <c r="B17" s="380">
        <v>3.55</v>
      </c>
      <c r="C17" s="380">
        <v>3.18</v>
      </c>
      <c r="D17" s="380">
        <v>3.77</v>
      </c>
      <c r="E17" s="380">
        <v>4.38</v>
      </c>
      <c r="F17" s="380">
        <v>4.8499999999999996</v>
      </c>
      <c r="G17" s="380">
        <v>5.78</v>
      </c>
      <c r="H17" s="380">
        <v>7.25</v>
      </c>
      <c r="I17" s="380">
        <v>8.67</v>
      </c>
      <c r="J17" s="521">
        <v>9.6300000000000008</v>
      </c>
    </row>
    <row r="18" spans="1:10">
      <c r="A18" s="368" t="s">
        <v>354</v>
      </c>
      <c r="B18" s="380">
        <v>2.81</v>
      </c>
      <c r="C18" s="380">
        <v>3.78</v>
      </c>
      <c r="D18" s="380">
        <v>4.63</v>
      </c>
      <c r="E18" s="380">
        <v>5.31</v>
      </c>
      <c r="F18" s="380">
        <v>6.01</v>
      </c>
      <c r="G18" s="380">
        <v>6.84</v>
      </c>
      <c r="H18" s="380">
        <v>8.3699999999999992</v>
      </c>
      <c r="I18" s="380">
        <v>9.8000000000000007</v>
      </c>
      <c r="J18" s="521">
        <v>10.49</v>
      </c>
    </row>
    <row r="19" spans="1:10">
      <c r="A19" s="368" t="s">
        <v>355</v>
      </c>
      <c r="B19" s="380">
        <v>4.0599999999999996</v>
      </c>
      <c r="C19" s="380">
        <v>4.0999999999999996</v>
      </c>
      <c r="D19" s="380">
        <v>4.87</v>
      </c>
      <c r="E19" s="380">
        <v>5.49</v>
      </c>
      <c r="F19" s="380">
        <v>6.01</v>
      </c>
      <c r="G19" s="380">
        <v>6.72</v>
      </c>
      <c r="H19" s="380">
        <v>8.08</v>
      </c>
      <c r="I19" s="380">
        <v>9.4499999999999993</v>
      </c>
      <c r="J19" s="369" t="s">
        <v>2</v>
      </c>
    </row>
    <row r="20" spans="1:10">
      <c r="A20" s="368" t="s">
        <v>356</v>
      </c>
      <c r="B20" s="380">
        <v>48.798333333333325</v>
      </c>
      <c r="C20" s="380">
        <v>43.981666666666662</v>
      </c>
      <c r="D20" s="380">
        <v>32.158333333333331</v>
      </c>
      <c r="E20" s="380">
        <v>23.673999999999999</v>
      </c>
      <c r="F20" s="380">
        <v>16.852499999999999</v>
      </c>
      <c r="G20" s="380">
        <v>14.536666666666669</v>
      </c>
      <c r="H20" s="380">
        <v>12.8</v>
      </c>
      <c r="I20" s="380">
        <v>14.08</v>
      </c>
      <c r="J20" s="521">
        <v>15.88</v>
      </c>
    </row>
    <row r="21" spans="1:10">
      <c r="A21" s="368"/>
      <c r="B21" s="380"/>
      <c r="C21" s="380"/>
      <c r="D21" s="380"/>
      <c r="E21" s="380"/>
      <c r="F21" s="380"/>
      <c r="G21" s="380"/>
      <c r="H21" s="380"/>
      <c r="I21" s="380"/>
    </row>
    <row r="22" spans="1:10">
      <c r="A22" s="382" t="s">
        <v>358</v>
      </c>
      <c r="B22" s="380"/>
      <c r="C22" s="380"/>
      <c r="D22" s="380"/>
      <c r="E22" s="380"/>
      <c r="F22" s="380"/>
      <c r="G22" s="380"/>
      <c r="H22" s="380"/>
      <c r="I22" s="380"/>
    </row>
    <row r="23" spans="1:10">
      <c r="A23" s="368" t="s">
        <v>352</v>
      </c>
      <c r="B23" s="380">
        <v>64.239999999999995</v>
      </c>
      <c r="C23" s="380">
        <v>45.08</v>
      </c>
      <c r="D23" s="380">
        <v>30.23</v>
      </c>
      <c r="E23" s="380">
        <v>24.8</v>
      </c>
      <c r="F23" s="380">
        <v>20.04</v>
      </c>
      <c r="G23" s="380">
        <v>17.45</v>
      </c>
      <c r="H23" s="380">
        <v>17.14</v>
      </c>
      <c r="I23" s="380">
        <v>18.62</v>
      </c>
      <c r="J23" s="521">
        <v>20.77</v>
      </c>
    </row>
    <row r="24" spans="1:10">
      <c r="A24" s="368" t="s">
        <v>353</v>
      </c>
      <c r="B24" s="380">
        <v>3.55</v>
      </c>
      <c r="C24" s="380">
        <v>3.18</v>
      </c>
      <c r="D24" s="380">
        <v>3.77</v>
      </c>
      <c r="E24" s="380">
        <v>4.38</v>
      </c>
      <c r="F24" s="380">
        <v>4.8499999999999996</v>
      </c>
      <c r="G24" s="380">
        <v>5.78</v>
      </c>
      <c r="H24" s="380">
        <v>7.25</v>
      </c>
      <c r="I24" s="380">
        <v>8.67</v>
      </c>
      <c r="J24" s="521">
        <v>9.6300000000000008</v>
      </c>
    </row>
    <row r="25" spans="1:10">
      <c r="A25" s="368" t="s">
        <v>354</v>
      </c>
      <c r="B25" s="380">
        <v>2.81</v>
      </c>
      <c r="C25" s="380">
        <v>3.78</v>
      </c>
      <c r="D25" s="380">
        <v>4.63</v>
      </c>
      <c r="E25" s="380">
        <v>5.31</v>
      </c>
      <c r="F25" s="380">
        <v>6.01</v>
      </c>
      <c r="G25" s="380">
        <v>6.84</v>
      </c>
      <c r="H25" s="380">
        <v>8.3699999999999992</v>
      </c>
      <c r="I25" s="380">
        <v>9.8000000000000007</v>
      </c>
      <c r="J25" s="521">
        <v>10.49</v>
      </c>
    </row>
    <row r="26" spans="1:10">
      <c r="A26" s="368" t="s">
        <v>355</v>
      </c>
      <c r="B26" s="380">
        <v>4.0599999999999996</v>
      </c>
      <c r="C26" s="380">
        <v>4.0999999999999996</v>
      </c>
      <c r="D26" s="380">
        <v>4.87</v>
      </c>
      <c r="E26" s="380">
        <v>5.49</v>
      </c>
      <c r="F26" s="380">
        <v>6.01</v>
      </c>
      <c r="G26" s="380">
        <v>6.72</v>
      </c>
      <c r="H26" s="380">
        <v>8.08</v>
      </c>
      <c r="I26" s="380">
        <v>9.4499999999999993</v>
      </c>
      <c r="J26" s="369" t="s">
        <v>2</v>
      </c>
    </row>
    <row r="27" spans="1:10">
      <c r="A27" s="368" t="s">
        <v>356</v>
      </c>
      <c r="B27" s="380">
        <v>51.747142857142862</v>
      </c>
      <c r="C27" s="380">
        <v>46.818571428571431</v>
      </c>
      <c r="D27" s="380">
        <v>37.185714285714276</v>
      </c>
      <c r="E27" s="380">
        <v>33.65</v>
      </c>
      <c r="F27" s="380"/>
      <c r="G27" s="380"/>
      <c r="H27" s="380"/>
      <c r="I27" s="380"/>
    </row>
    <row r="28" spans="1:10">
      <c r="A28" s="368"/>
      <c r="B28" s="380"/>
      <c r="C28" s="380"/>
      <c r="D28" s="380"/>
      <c r="E28" s="380"/>
      <c r="F28" s="380"/>
      <c r="G28" s="380"/>
      <c r="H28" s="380"/>
      <c r="I28" s="380"/>
    </row>
    <row r="29" spans="1:10">
      <c r="A29" s="382" t="s">
        <v>359</v>
      </c>
      <c r="B29" s="380"/>
      <c r="C29" s="380"/>
      <c r="D29" s="380"/>
      <c r="E29" s="380"/>
      <c r="F29" s="380"/>
      <c r="G29" s="380"/>
      <c r="H29" s="380"/>
      <c r="I29" s="380"/>
    </row>
    <row r="30" spans="1:10">
      <c r="A30" s="368" t="s">
        <v>360</v>
      </c>
      <c r="B30" s="380">
        <v>61.89</v>
      </c>
      <c r="C30" s="380">
        <v>43.72</v>
      </c>
      <c r="D30" s="380">
        <v>28.65</v>
      </c>
      <c r="E30" s="380">
        <v>23.91</v>
      </c>
      <c r="F30" s="380">
        <v>19.850000000000001</v>
      </c>
      <c r="G30" s="380" t="s">
        <v>2</v>
      </c>
      <c r="H30" s="380" t="s">
        <v>2</v>
      </c>
      <c r="I30" s="380" t="s">
        <v>2</v>
      </c>
      <c r="J30" s="369" t="s">
        <v>2</v>
      </c>
    </row>
    <row r="31" spans="1:10">
      <c r="A31" s="368" t="s">
        <v>353</v>
      </c>
      <c r="B31" s="380">
        <v>3.55</v>
      </c>
      <c r="C31" s="380">
        <v>3.18</v>
      </c>
      <c r="D31" s="380">
        <v>3.77</v>
      </c>
      <c r="E31" s="380">
        <v>4.38</v>
      </c>
      <c r="F31" s="380">
        <v>4.8499999999999996</v>
      </c>
      <c r="G31" s="380">
        <v>5.78</v>
      </c>
      <c r="H31" s="380">
        <v>7.25</v>
      </c>
      <c r="I31" s="380">
        <v>8.67</v>
      </c>
      <c r="J31" s="521">
        <v>9.6300000000000008</v>
      </c>
    </row>
    <row r="32" spans="1:10">
      <c r="A32" s="368" t="s">
        <v>354</v>
      </c>
      <c r="B32" s="380">
        <v>2.81</v>
      </c>
      <c r="C32" s="380">
        <v>3.78</v>
      </c>
      <c r="D32" s="380">
        <v>4.63</v>
      </c>
      <c r="E32" s="380">
        <v>5.31</v>
      </c>
      <c r="F32" s="380">
        <v>6.01</v>
      </c>
      <c r="G32" s="380">
        <v>6.84</v>
      </c>
      <c r="H32" s="380">
        <v>8.3699999999999992</v>
      </c>
      <c r="I32" s="380">
        <v>9.8000000000000007</v>
      </c>
      <c r="J32" s="521">
        <v>10.49</v>
      </c>
    </row>
    <row r="33" spans="1:10">
      <c r="A33" s="368" t="s">
        <v>355</v>
      </c>
      <c r="B33" s="380">
        <v>4.0599999999999996</v>
      </c>
      <c r="C33" s="380">
        <v>4.0999999999999996</v>
      </c>
      <c r="D33" s="380">
        <v>4.87</v>
      </c>
      <c r="E33" s="380">
        <v>5.49</v>
      </c>
      <c r="F33" s="380">
        <v>6.01</v>
      </c>
      <c r="G33" s="380">
        <v>6.72</v>
      </c>
      <c r="H33" s="380">
        <v>8.08</v>
      </c>
      <c r="I33" s="380">
        <v>9.4499999999999993</v>
      </c>
      <c r="J33" s="369" t="s">
        <v>2</v>
      </c>
    </row>
    <row r="34" spans="1:10">
      <c r="A34" s="368" t="s">
        <v>356</v>
      </c>
      <c r="B34" s="380">
        <v>49.785714285714285</v>
      </c>
      <c r="C34" s="380">
        <v>40.131428571428565</v>
      </c>
      <c r="D34" s="380">
        <v>26.68</v>
      </c>
      <c r="E34" s="380">
        <v>21.473333333333333</v>
      </c>
      <c r="F34" s="380"/>
      <c r="G34" s="380"/>
      <c r="H34" s="380"/>
      <c r="I34" s="380"/>
    </row>
    <row r="35" spans="1:10">
      <c r="A35" s="368"/>
      <c r="B35" s="380"/>
      <c r="C35" s="380"/>
      <c r="D35" s="380"/>
      <c r="E35" s="380"/>
      <c r="F35" s="380"/>
      <c r="G35" s="380"/>
      <c r="H35" s="380"/>
      <c r="I35" s="380"/>
    </row>
    <row r="36" spans="1:10">
      <c r="A36" s="382" t="s">
        <v>361</v>
      </c>
      <c r="B36" s="380"/>
      <c r="C36" s="380"/>
      <c r="D36" s="380"/>
      <c r="E36" s="380"/>
      <c r="F36" s="380"/>
      <c r="G36" s="380"/>
      <c r="H36" s="380"/>
      <c r="I36" s="380"/>
    </row>
    <row r="37" spans="1:10">
      <c r="A37" s="368" t="s">
        <v>362</v>
      </c>
      <c r="B37" s="380">
        <v>79.3</v>
      </c>
      <c r="C37" s="380">
        <v>53.19</v>
      </c>
      <c r="D37" s="380">
        <v>42.37</v>
      </c>
      <c r="E37" s="380">
        <v>34.46</v>
      </c>
      <c r="F37" s="380">
        <v>26.6</v>
      </c>
      <c r="G37" s="380" t="s">
        <v>2</v>
      </c>
      <c r="H37" s="380" t="s">
        <v>2</v>
      </c>
      <c r="I37" s="380" t="s">
        <v>2</v>
      </c>
      <c r="J37" s="369" t="s">
        <v>2</v>
      </c>
    </row>
    <row r="38" spans="1:10">
      <c r="A38" s="368" t="s">
        <v>353</v>
      </c>
      <c r="B38" s="380">
        <v>3.55</v>
      </c>
      <c r="C38" s="380">
        <v>3.18</v>
      </c>
      <c r="D38" s="380">
        <v>3.77</v>
      </c>
      <c r="E38" s="380">
        <v>4.38</v>
      </c>
      <c r="F38" s="380">
        <v>4.8499999999999996</v>
      </c>
      <c r="G38" s="380">
        <v>5.78</v>
      </c>
      <c r="H38" s="380">
        <v>7.25</v>
      </c>
      <c r="I38" s="380">
        <v>8.67</v>
      </c>
      <c r="J38" s="521">
        <v>9.6300000000000008</v>
      </c>
    </row>
    <row r="39" spans="1:10">
      <c r="A39" s="368" t="s">
        <v>354</v>
      </c>
      <c r="B39" s="380">
        <v>2.81</v>
      </c>
      <c r="C39" s="380">
        <v>3.78</v>
      </c>
      <c r="D39" s="380">
        <v>4.63</v>
      </c>
      <c r="E39" s="380">
        <v>5.31</v>
      </c>
      <c r="F39" s="380">
        <v>6.01</v>
      </c>
      <c r="G39" s="380">
        <v>6.84</v>
      </c>
      <c r="H39" s="380">
        <v>8.3699999999999992</v>
      </c>
      <c r="I39" s="380">
        <v>9.8000000000000007</v>
      </c>
      <c r="J39" s="521">
        <v>10.49</v>
      </c>
    </row>
    <row r="40" spans="1:10">
      <c r="A40" s="368" t="s">
        <v>355</v>
      </c>
      <c r="B40" s="380">
        <v>4.0599999999999996</v>
      </c>
      <c r="C40" s="380">
        <v>4.0999999999999996</v>
      </c>
      <c r="D40" s="380">
        <v>4.87</v>
      </c>
      <c r="E40" s="380">
        <v>5.49</v>
      </c>
      <c r="F40" s="380">
        <v>6.01</v>
      </c>
      <c r="G40" s="380">
        <v>6.72</v>
      </c>
      <c r="H40" s="380">
        <v>8.08</v>
      </c>
      <c r="I40" s="380">
        <v>9.4499999999999993</v>
      </c>
      <c r="J40" s="369" t="s">
        <v>2</v>
      </c>
    </row>
    <row r="41" spans="1:10">
      <c r="A41" s="368" t="s">
        <v>356</v>
      </c>
      <c r="B41" s="380">
        <v>47.418571428571418</v>
      </c>
      <c r="C41" s="380">
        <v>48.894285714285715</v>
      </c>
      <c r="D41" s="380">
        <v>39.702857142857148</v>
      </c>
      <c r="E41" s="380">
        <v>28.761666666666667</v>
      </c>
      <c r="F41" s="380">
        <v>19.97</v>
      </c>
      <c r="G41" s="380"/>
      <c r="H41" s="380"/>
      <c r="I41" s="380"/>
    </row>
    <row r="42" spans="1:10">
      <c r="A42" s="368"/>
      <c r="B42" s="380"/>
      <c r="C42" s="380"/>
      <c r="D42" s="380"/>
      <c r="E42" s="380"/>
      <c r="F42" s="380"/>
      <c r="G42" s="380"/>
      <c r="H42" s="380"/>
      <c r="I42" s="380"/>
    </row>
    <row r="43" spans="1:10">
      <c r="A43" s="382" t="s">
        <v>363</v>
      </c>
      <c r="B43" s="380"/>
      <c r="C43" s="380"/>
      <c r="D43" s="380"/>
      <c r="E43" s="380"/>
      <c r="F43" s="380"/>
      <c r="G43" s="380"/>
      <c r="H43" s="380"/>
      <c r="I43" s="380"/>
    </row>
    <row r="44" spans="1:10">
      <c r="A44" s="368" t="s">
        <v>353</v>
      </c>
      <c r="B44" s="380">
        <v>3.55</v>
      </c>
      <c r="C44" s="380">
        <v>3.18</v>
      </c>
      <c r="D44" s="380">
        <v>3.77</v>
      </c>
      <c r="E44" s="380">
        <v>4.38</v>
      </c>
      <c r="F44" s="380">
        <v>4.8499999999999996</v>
      </c>
      <c r="G44" s="380">
        <v>5.78</v>
      </c>
      <c r="H44" s="380">
        <v>7.25</v>
      </c>
      <c r="I44" s="380">
        <v>8.67</v>
      </c>
      <c r="J44" s="521">
        <v>9.6300000000000008</v>
      </c>
    </row>
    <row r="45" spans="1:10">
      <c r="A45" s="368" t="s">
        <v>354</v>
      </c>
      <c r="B45" s="380">
        <v>2.81</v>
      </c>
      <c r="C45" s="380">
        <v>3.78</v>
      </c>
      <c r="D45" s="380">
        <v>4.63</v>
      </c>
      <c r="E45" s="380">
        <v>5.31</v>
      </c>
      <c r="F45" s="380">
        <v>6.01</v>
      </c>
      <c r="G45" s="380">
        <v>6.84</v>
      </c>
      <c r="H45" s="380">
        <v>8.3699999999999992</v>
      </c>
      <c r="I45" s="380">
        <v>9.8000000000000007</v>
      </c>
      <c r="J45" s="521">
        <v>10.49</v>
      </c>
    </row>
    <row r="46" spans="1:10">
      <c r="A46" s="368" t="s">
        <v>355</v>
      </c>
      <c r="B46" s="380">
        <v>4.0599999999999996</v>
      </c>
      <c r="C46" s="380">
        <v>4.0999999999999996</v>
      </c>
      <c r="D46" s="380">
        <v>4.87</v>
      </c>
      <c r="E46" s="380">
        <v>5.49</v>
      </c>
      <c r="F46" s="380">
        <v>6.01</v>
      </c>
      <c r="G46" s="380">
        <v>6.72</v>
      </c>
      <c r="H46" s="380">
        <v>8.08</v>
      </c>
      <c r="I46" s="380">
        <v>9.4499999999999993</v>
      </c>
      <c r="J46" s="369" t="s">
        <v>2</v>
      </c>
    </row>
    <row r="48" spans="1:10">
      <c r="A48" s="382" t="s">
        <v>364</v>
      </c>
      <c r="B48" s="380"/>
      <c r="C48" s="380"/>
      <c r="D48" s="380"/>
      <c r="E48" s="380"/>
      <c r="F48" s="380"/>
      <c r="G48" s="380"/>
      <c r="H48" s="380"/>
      <c r="I48" s="380"/>
    </row>
    <row r="49" spans="1:10">
      <c r="A49" s="368" t="s">
        <v>365</v>
      </c>
      <c r="B49" s="380">
        <v>71.83</v>
      </c>
      <c r="C49" s="380">
        <v>41.16</v>
      </c>
      <c r="D49" s="380">
        <v>27.19</v>
      </c>
      <c r="E49" s="380">
        <v>27.7</v>
      </c>
      <c r="F49" s="380">
        <v>26.06</v>
      </c>
      <c r="G49" s="380">
        <v>21.37</v>
      </c>
      <c r="H49" s="380">
        <v>18.829999999999998</v>
      </c>
      <c r="I49" s="380">
        <v>19.55</v>
      </c>
      <c r="J49" s="521">
        <v>21.41</v>
      </c>
    </row>
    <row r="50" spans="1:10">
      <c r="A50" s="368" t="s">
        <v>353</v>
      </c>
      <c r="B50" s="380">
        <v>3.55</v>
      </c>
      <c r="C50" s="380">
        <v>3.18</v>
      </c>
      <c r="D50" s="380">
        <v>3.77</v>
      </c>
      <c r="E50" s="380">
        <v>4.38</v>
      </c>
      <c r="F50" s="380">
        <v>4.8499999999999996</v>
      </c>
      <c r="G50" s="380">
        <v>5.78</v>
      </c>
      <c r="H50" s="380">
        <v>7.25</v>
      </c>
      <c r="I50" s="380">
        <v>8.67</v>
      </c>
      <c r="J50" s="521">
        <v>9.6300000000000008</v>
      </c>
    </row>
    <row r="51" spans="1:10">
      <c r="A51" s="368" t="s">
        <v>354</v>
      </c>
      <c r="B51" s="380">
        <v>2.81</v>
      </c>
      <c r="C51" s="380">
        <v>3.78</v>
      </c>
      <c r="D51" s="380">
        <v>4.63</v>
      </c>
      <c r="E51" s="380">
        <v>5.31</v>
      </c>
      <c r="F51" s="380">
        <v>6.01</v>
      </c>
      <c r="G51" s="380">
        <v>6.84</v>
      </c>
      <c r="H51" s="380">
        <v>8.3699999999999992</v>
      </c>
      <c r="I51" s="380">
        <v>9.8000000000000007</v>
      </c>
      <c r="J51" s="521">
        <v>10.49</v>
      </c>
    </row>
    <row r="52" spans="1:10">
      <c r="A52" s="368" t="s">
        <v>355</v>
      </c>
      <c r="B52" s="380">
        <v>4.0599999999999996</v>
      </c>
      <c r="C52" s="380">
        <v>4.0999999999999996</v>
      </c>
      <c r="D52" s="380">
        <v>4.87</v>
      </c>
      <c r="E52" s="380">
        <v>5.49</v>
      </c>
      <c r="F52" s="380">
        <v>6.01</v>
      </c>
      <c r="G52" s="380">
        <v>6.72</v>
      </c>
      <c r="H52" s="380">
        <v>8.08</v>
      </c>
      <c r="I52" s="380">
        <v>9.4499999999999993</v>
      </c>
      <c r="J52" s="369" t="s">
        <v>2</v>
      </c>
    </row>
    <row r="53" spans="1:10">
      <c r="A53" s="368" t="s">
        <v>356</v>
      </c>
      <c r="B53" s="380">
        <v>53.931999999999995</v>
      </c>
      <c r="C53" s="380">
        <v>34.307000000000002</v>
      </c>
      <c r="D53" s="380">
        <v>25.497</v>
      </c>
      <c r="E53" s="380">
        <v>27.27</v>
      </c>
      <c r="F53" s="380">
        <v>26.93</v>
      </c>
      <c r="G53" s="380">
        <v>21.521666666666665</v>
      </c>
      <c r="H53" s="380">
        <v>11.79</v>
      </c>
      <c r="I53" s="380"/>
    </row>
    <row r="54" spans="1:10">
      <c r="A54" s="368"/>
      <c r="B54" s="380"/>
      <c r="C54" s="380"/>
      <c r="D54" s="380"/>
      <c r="E54" s="380"/>
      <c r="F54" s="380"/>
      <c r="G54" s="380"/>
      <c r="H54" s="380"/>
      <c r="I54" s="380"/>
    </row>
    <row r="55" spans="1:10">
      <c r="A55" s="382" t="s">
        <v>366</v>
      </c>
      <c r="B55" s="380"/>
      <c r="C55" s="380"/>
      <c r="D55" s="380"/>
      <c r="E55" s="380"/>
      <c r="F55" s="380"/>
      <c r="G55" s="380"/>
      <c r="H55" s="380"/>
      <c r="I55" s="380"/>
    </row>
    <row r="56" spans="1:10">
      <c r="A56" s="368" t="s">
        <v>367</v>
      </c>
      <c r="B56" s="380">
        <v>58.12</v>
      </c>
      <c r="C56" s="380">
        <v>48.43</v>
      </c>
      <c r="D56" s="380">
        <v>32.94</v>
      </c>
      <c r="E56" s="380">
        <v>23.53</v>
      </c>
      <c r="F56" s="380">
        <v>17.170000000000002</v>
      </c>
      <c r="G56" s="380">
        <v>14.13</v>
      </c>
      <c r="H56" s="380">
        <v>15.24</v>
      </c>
      <c r="I56" s="380">
        <v>16.37</v>
      </c>
      <c r="J56" s="521">
        <v>17.8</v>
      </c>
    </row>
    <row r="57" spans="1:10">
      <c r="A57" s="368" t="s">
        <v>353</v>
      </c>
      <c r="B57" s="380">
        <v>3.55</v>
      </c>
      <c r="C57" s="380">
        <v>3.18</v>
      </c>
      <c r="D57" s="380">
        <v>3.77</v>
      </c>
      <c r="E57" s="380">
        <v>4.38</v>
      </c>
      <c r="F57" s="380">
        <v>4.8499999999999996</v>
      </c>
      <c r="G57" s="380">
        <v>5.78</v>
      </c>
      <c r="H57" s="380">
        <v>7.25</v>
      </c>
      <c r="I57" s="380">
        <v>8.67</v>
      </c>
      <c r="J57" s="521">
        <v>9.6300000000000008</v>
      </c>
    </row>
    <row r="58" spans="1:10">
      <c r="A58" s="368" t="s">
        <v>354</v>
      </c>
      <c r="B58" s="380">
        <v>2.81</v>
      </c>
      <c r="C58" s="380">
        <v>3.78</v>
      </c>
      <c r="D58" s="380">
        <v>4.63</v>
      </c>
      <c r="E58" s="380">
        <v>5.31</v>
      </c>
      <c r="F58" s="380">
        <v>6.01</v>
      </c>
      <c r="G58" s="380">
        <v>6.84</v>
      </c>
      <c r="H58" s="380">
        <v>8.3699999999999992</v>
      </c>
      <c r="I58" s="380">
        <v>9.8000000000000007</v>
      </c>
      <c r="J58" s="521">
        <v>10.49</v>
      </c>
    </row>
    <row r="59" spans="1:10">
      <c r="A59" s="368" t="s">
        <v>355</v>
      </c>
      <c r="B59" s="380">
        <v>4.0599999999999996</v>
      </c>
      <c r="C59" s="380">
        <v>4.0999999999999996</v>
      </c>
      <c r="D59" s="380">
        <v>4.87</v>
      </c>
      <c r="E59" s="380">
        <v>5.49</v>
      </c>
      <c r="F59" s="380">
        <v>6.01</v>
      </c>
      <c r="G59" s="380">
        <v>6.72</v>
      </c>
      <c r="H59" s="380">
        <v>8.08</v>
      </c>
      <c r="I59" s="380">
        <v>9.4499999999999993</v>
      </c>
      <c r="J59" s="369" t="s">
        <v>2</v>
      </c>
    </row>
    <row r="60" spans="1:10">
      <c r="A60" s="368" t="s">
        <v>356</v>
      </c>
      <c r="B60" s="380">
        <v>46.113750000000003</v>
      </c>
      <c r="C60" s="380">
        <v>44.52</v>
      </c>
      <c r="D60" s="380">
        <v>35.532499999999999</v>
      </c>
      <c r="E60" s="380">
        <v>27.502500000000001</v>
      </c>
      <c r="F60" s="380">
        <v>17.71</v>
      </c>
      <c r="G60" s="380"/>
      <c r="H60" s="380"/>
      <c r="I60" s="380"/>
    </row>
    <row r="61" spans="1:10">
      <c r="A61" s="368"/>
      <c r="B61" s="380"/>
      <c r="C61" s="380"/>
      <c r="D61" s="380"/>
      <c r="E61" s="380"/>
      <c r="F61" s="380"/>
      <c r="G61" s="380"/>
      <c r="H61" s="380"/>
      <c r="I61" s="380"/>
    </row>
    <row r="62" spans="1:10">
      <c r="A62" s="382" t="s">
        <v>368</v>
      </c>
      <c r="B62" s="380"/>
      <c r="C62" s="380"/>
      <c r="D62" s="380"/>
      <c r="E62" s="380"/>
      <c r="F62" s="380"/>
      <c r="G62" s="380"/>
      <c r="H62" s="380"/>
      <c r="I62" s="380"/>
    </row>
    <row r="63" spans="1:10">
      <c r="A63" s="368" t="s">
        <v>369</v>
      </c>
      <c r="B63" s="380">
        <v>59.9</v>
      </c>
      <c r="C63" s="380">
        <v>48.38</v>
      </c>
      <c r="D63" s="380">
        <v>32.659999999999997</v>
      </c>
      <c r="E63" s="380">
        <v>23.53</v>
      </c>
      <c r="F63" s="380">
        <v>17.149999999999999</v>
      </c>
      <c r="G63" s="380">
        <v>15.06</v>
      </c>
      <c r="H63" s="380">
        <v>16.22</v>
      </c>
      <c r="I63" s="380">
        <v>17.170000000000002</v>
      </c>
      <c r="J63" s="521">
        <v>18.670000000000002</v>
      </c>
    </row>
    <row r="64" spans="1:10">
      <c r="A64" s="368" t="s">
        <v>353</v>
      </c>
      <c r="B64" s="380">
        <v>3.55</v>
      </c>
      <c r="C64" s="380">
        <v>3.18</v>
      </c>
      <c r="D64" s="380">
        <v>3.77</v>
      </c>
      <c r="E64" s="380">
        <v>4.38</v>
      </c>
      <c r="F64" s="380">
        <v>4.8499999999999996</v>
      </c>
      <c r="G64" s="380">
        <v>5.78</v>
      </c>
      <c r="H64" s="380">
        <v>7.25</v>
      </c>
      <c r="I64" s="380">
        <v>8.67</v>
      </c>
      <c r="J64" s="521">
        <v>9.6300000000000008</v>
      </c>
    </row>
    <row r="65" spans="1:10">
      <c r="A65" s="368" t="s">
        <v>354</v>
      </c>
      <c r="B65" s="380">
        <v>2.81</v>
      </c>
      <c r="C65" s="380">
        <v>3.78</v>
      </c>
      <c r="D65" s="380">
        <v>4.63</v>
      </c>
      <c r="E65" s="380">
        <v>5.31</v>
      </c>
      <c r="F65" s="380">
        <v>6.01</v>
      </c>
      <c r="G65" s="380">
        <v>6.84</v>
      </c>
      <c r="H65" s="380">
        <v>8.3699999999999992</v>
      </c>
      <c r="I65" s="380">
        <v>9.8000000000000007</v>
      </c>
      <c r="J65" s="521">
        <v>10.49</v>
      </c>
    </row>
    <row r="66" spans="1:10">
      <c r="A66" s="368" t="s">
        <v>355</v>
      </c>
      <c r="B66" s="380">
        <v>4.0599999999999996</v>
      </c>
      <c r="C66" s="380">
        <v>4.0999999999999996</v>
      </c>
      <c r="D66" s="380">
        <v>4.87</v>
      </c>
      <c r="E66" s="380">
        <v>5.49</v>
      </c>
      <c r="F66" s="380">
        <v>6.01</v>
      </c>
      <c r="G66" s="380">
        <v>6.72</v>
      </c>
      <c r="H66" s="380">
        <v>8.08</v>
      </c>
      <c r="I66" s="380">
        <v>9.4499999999999993</v>
      </c>
      <c r="J66" s="369" t="s">
        <v>2</v>
      </c>
    </row>
    <row r="67" spans="1:10">
      <c r="A67" s="368" t="s">
        <v>356</v>
      </c>
      <c r="B67" s="380">
        <v>38.5</v>
      </c>
      <c r="C67" s="380">
        <v>40.42</v>
      </c>
      <c r="D67" s="380">
        <v>29.17</v>
      </c>
      <c r="E67" s="380">
        <v>21.3</v>
      </c>
      <c r="F67" s="380">
        <v>16.39</v>
      </c>
      <c r="G67" s="380">
        <v>16.03</v>
      </c>
      <c r="H67" s="380"/>
      <c r="I67" s="380"/>
    </row>
    <row r="68" spans="1:10">
      <c r="A68" s="368"/>
      <c r="B68" s="380"/>
      <c r="C68" s="380"/>
      <c r="D68" s="380"/>
      <c r="E68" s="380"/>
      <c r="F68" s="380"/>
      <c r="G68" s="380"/>
      <c r="H68" s="380"/>
      <c r="I68" s="380"/>
    </row>
    <row r="69" spans="1:10">
      <c r="A69" s="379" t="s">
        <v>370</v>
      </c>
      <c r="B69" s="380"/>
      <c r="C69" s="380"/>
      <c r="D69" s="380"/>
      <c r="E69" s="380"/>
      <c r="F69" s="380"/>
      <c r="G69" s="380"/>
      <c r="H69" s="380"/>
      <c r="I69" s="380"/>
    </row>
    <row r="70" spans="1:10">
      <c r="A70" s="368" t="s">
        <v>371</v>
      </c>
      <c r="B70" s="380">
        <v>62.77</v>
      </c>
      <c r="C70" s="380">
        <v>48.51</v>
      </c>
      <c r="D70" s="380">
        <v>32.33</v>
      </c>
      <c r="E70" s="380">
        <v>23.61</v>
      </c>
      <c r="F70" s="380">
        <v>17.59</v>
      </c>
      <c r="G70" s="380">
        <v>18.16</v>
      </c>
      <c r="H70" s="380">
        <v>19.93</v>
      </c>
      <c r="I70" s="380">
        <v>20.36</v>
      </c>
      <c r="J70" s="521">
        <v>22.11</v>
      </c>
    </row>
    <row r="71" spans="1:10">
      <c r="A71" s="368" t="s">
        <v>353</v>
      </c>
      <c r="B71" s="380">
        <v>3.55</v>
      </c>
      <c r="C71" s="380">
        <v>3.18</v>
      </c>
      <c r="D71" s="380">
        <v>3.77</v>
      </c>
      <c r="E71" s="380">
        <v>4.38</v>
      </c>
      <c r="F71" s="380">
        <v>4.8499999999999996</v>
      </c>
      <c r="G71" s="380">
        <v>5.78</v>
      </c>
      <c r="H71" s="380">
        <v>7.25</v>
      </c>
      <c r="I71" s="380">
        <v>8.67</v>
      </c>
      <c r="J71" s="521">
        <v>9.6300000000000008</v>
      </c>
    </row>
    <row r="72" spans="1:10">
      <c r="A72" s="368" t="s">
        <v>354</v>
      </c>
      <c r="B72" s="380">
        <v>2.81</v>
      </c>
      <c r="C72" s="380">
        <v>3.78</v>
      </c>
      <c r="D72" s="380">
        <v>4.63</v>
      </c>
      <c r="E72" s="380">
        <v>5.31</v>
      </c>
      <c r="F72" s="380">
        <v>6.01</v>
      </c>
      <c r="G72" s="380">
        <v>6.84</v>
      </c>
      <c r="H72" s="380">
        <v>8.3699999999999992</v>
      </c>
      <c r="I72" s="380">
        <v>9.8000000000000007</v>
      </c>
      <c r="J72" s="521">
        <v>10.49</v>
      </c>
    </row>
    <row r="73" spans="1:10">
      <c r="A73" s="368" t="s">
        <v>355</v>
      </c>
      <c r="B73" s="380">
        <v>4.0599999999999996</v>
      </c>
      <c r="C73" s="380">
        <v>4.0999999999999996</v>
      </c>
      <c r="D73" s="380">
        <v>4.87</v>
      </c>
      <c r="E73" s="380">
        <v>5.49</v>
      </c>
      <c r="F73" s="380">
        <v>6.01</v>
      </c>
      <c r="G73" s="380">
        <v>6.72</v>
      </c>
      <c r="H73" s="380">
        <v>8.08</v>
      </c>
      <c r="I73" s="380">
        <v>9.4499999999999993</v>
      </c>
      <c r="J73" s="369" t="s">
        <v>2</v>
      </c>
    </row>
    <row r="74" spans="1:10">
      <c r="A74" s="368" t="s">
        <v>356</v>
      </c>
      <c r="B74" s="380">
        <v>45.268749999999997</v>
      </c>
      <c r="C74" s="380">
        <v>42.712499999999999</v>
      </c>
      <c r="D74" s="380">
        <v>29.188571428571432</v>
      </c>
      <c r="E74" s="380">
        <v>22.085000000000001</v>
      </c>
      <c r="F74" s="380">
        <v>15.76</v>
      </c>
      <c r="G74" s="380"/>
      <c r="H74" s="380"/>
      <c r="I74" s="380"/>
    </row>
    <row r="75" spans="1:10">
      <c r="A75" s="368"/>
      <c r="B75" s="380"/>
      <c r="C75" s="380"/>
      <c r="D75" s="380"/>
      <c r="E75" s="380"/>
      <c r="F75" s="380"/>
      <c r="G75" s="380"/>
      <c r="H75" s="380"/>
      <c r="I75" s="380"/>
    </row>
    <row r="76" spans="1:10" s="363" customFormat="1">
      <c r="A76" s="379" t="s">
        <v>372</v>
      </c>
      <c r="B76" s="378"/>
      <c r="C76" s="378"/>
      <c r="D76" s="378"/>
      <c r="E76" s="378"/>
      <c r="F76" s="378"/>
      <c r="G76" s="378"/>
      <c r="H76" s="378"/>
      <c r="I76" s="378"/>
      <c r="J76" s="369"/>
    </row>
    <row r="77" spans="1:10">
      <c r="A77" s="368" t="s">
        <v>353</v>
      </c>
      <c r="B77" s="380">
        <v>3.55</v>
      </c>
      <c r="C77" s="380">
        <v>3.18</v>
      </c>
      <c r="D77" s="380">
        <v>3.77</v>
      </c>
      <c r="E77" s="380">
        <v>4.38</v>
      </c>
      <c r="F77" s="380">
        <v>4.8499999999999996</v>
      </c>
      <c r="G77" s="380">
        <v>5.78</v>
      </c>
      <c r="H77" s="380">
        <v>7.25</v>
      </c>
      <c r="I77" s="380">
        <v>8.67</v>
      </c>
      <c r="J77" s="521">
        <v>9.6300000000000008</v>
      </c>
    </row>
    <row r="78" spans="1:10">
      <c r="A78" s="368" t="s">
        <v>354</v>
      </c>
      <c r="B78" s="380">
        <v>2.81</v>
      </c>
      <c r="C78" s="380">
        <v>3.78</v>
      </c>
      <c r="D78" s="380">
        <v>4.63</v>
      </c>
      <c r="E78" s="380">
        <v>5.31</v>
      </c>
      <c r="F78" s="380">
        <v>6.01</v>
      </c>
      <c r="G78" s="380">
        <v>6.84</v>
      </c>
      <c r="H78" s="380">
        <v>8.3699999999999992</v>
      </c>
      <c r="I78" s="380">
        <v>9.8000000000000007</v>
      </c>
      <c r="J78" s="521">
        <v>10.49</v>
      </c>
    </row>
    <row r="79" spans="1:10">
      <c r="A79" s="368" t="s">
        <v>355</v>
      </c>
      <c r="B79" s="380">
        <v>4.0599999999999996</v>
      </c>
      <c r="C79" s="380">
        <v>4.0999999999999996</v>
      </c>
      <c r="D79" s="380">
        <v>4.87</v>
      </c>
      <c r="E79" s="380">
        <v>5.49</v>
      </c>
      <c r="F79" s="380">
        <v>6.01</v>
      </c>
      <c r="G79" s="380">
        <v>6.72</v>
      </c>
      <c r="H79" s="380">
        <v>8.08</v>
      </c>
      <c r="I79" s="380">
        <v>9.4499999999999993</v>
      </c>
      <c r="J79" s="369" t="s">
        <v>2</v>
      </c>
    </row>
    <row r="80" spans="1:10" s="363" customFormat="1">
      <c r="A80" s="368" t="s">
        <v>356</v>
      </c>
      <c r="B80" s="380">
        <v>13.698666666666668</v>
      </c>
      <c r="C80" s="380">
        <v>17.595714285714287</v>
      </c>
      <c r="D80" s="380">
        <v>15.78</v>
      </c>
      <c r="E80" s="380"/>
      <c r="F80" s="380"/>
      <c r="G80" s="380"/>
      <c r="H80" s="380"/>
      <c r="I80" s="380"/>
      <c r="J80" s="369"/>
    </row>
    <row r="81" spans="1:10">
      <c r="A81" s="368"/>
      <c r="B81" s="380"/>
      <c r="C81" s="380"/>
      <c r="D81" s="380"/>
      <c r="E81" s="380"/>
      <c r="F81" s="380"/>
      <c r="G81" s="380"/>
      <c r="H81" s="380"/>
      <c r="I81" s="380"/>
    </row>
    <row r="82" spans="1:10" s="363" customFormat="1">
      <c r="A82" s="379" t="s">
        <v>373</v>
      </c>
      <c r="B82" s="378"/>
      <c r="C82" s="378"/>
      <c r="D82" s="378"/>
      <c r="E82" s="378"/>
      <c r="F82" s="378"/>
      <c r="G82" s="378"/>
      <c r="H82" s="378"/>
      <c r="I82" s="378"/>
      <c r="J82" s="369"/>
    </row>
    <row r="83" spans="1:10">
      <c r="A83" s="368" t="s">
        <v>353</v>
      </c>
      <c r="B83" s="380">
        <v>3.55</v>
      </c>
      <c r="C83" s="380">
        <v>3.18</v>
      </c>
      <c r="D83" s="380">
        <v>3.77</v>
      </c>
      <c r="E83" s="380">
        <v>4.38</v>
      </c>
      <c r="F83" s="380">
        <v>4.8499999999999996</v>
      </c>
      <c r="G83" s="380">
        <v>5.78</v>
      </c>
      <c r="H83" s="380">
        <v>7.25</v>
      </c>
      <c r="I83" s="380">
        <v>8.67</v>
      </c>
      <c r="J83" s="521">
        <v>9.6300000000000008</v>
      </c>
    </row>
    <row r="84" spans="1:10">
      <c r="A84" s="368" t="s">
        <v>354</v>
      </c>
      <c r="B84" s="380">
        <v>2.81</v>
      </c>
      <c r="C84" s="380">
        <v>3.78</v>
      </c>
      <c r="D84" s="380">
        <v>4.63</v>
      </c>
      <c r="E84" s="380">
        <v>5.31</v>
      </c>
      <c r="F84" s="380">
        <v>6.01</v>
      </c>
      <c r="G84" s="380">
        <v>6.84</v>
      </c>
      <c r="H84" s="380">
        <v>8.3699999999999992</v>
      </c>
      <c r="I84" s="380">
        <v>9.8000000000000007</v>
      </c>
      <c r="J84" s="521">
        <v>10.49</v>
      </c>
    </row>
    <row r="85" spans="1:10">
      <c r="A85" s="368" t="s">
        <v>355</v>
      </c>
      <c r="B85" s="380">
        <v>4.0599999999999996</v>
      </c>
      <c r="C85" s="380">
        <v>4.0999999999999996</v>
      </c>
      <c r="D85" s="380">
        <v>4.87</v>
      </c>
      <c r="E85" s="380">
        <v>5.49</v>
      </c>
      <c r="F85" s="380">
        <v>6.01</v>
      </c>
      <c r="G85" s="380">
        <v>6.72</v>
      </c>
      <c r="H85" s="380">
        <v>8.08</v>
      </c>
      <c r="I85" s="380">
        <v>9.4499999999999993</v>
      </c>
      <c r="J85" s="369" t="s">
        <v>2</v>
      </c>
    </row>
    <row r="86" spans="1:10" s="363" customFormat="1">
      <c r="A86" s="368" t="s">
        <v>356</v>
      </c>
      <c r="B86" s="380">
        <v>28.899687499999999</v>
      </c>
      <c r="C86" s="380">
        <v>29.840833333333336</v>
      </c>
      <c r="D86" s="380">
        <v>23.480625</v>
      </c>
      <c r="E86" s="380">
        <v>19.893333333333334</v>
      </c>
      <c r="F86" s="380">
        <v>17.157142857142855</v>
      </c>
      <c r="G86" s="380"/>
      <c r="H86" s="380"/>
      <c r="I86" s="380"/>
      <c r="J86" s="369"/>
    </row>
    <row r="87" spans="1:10" s="363" customFormat="1">
      <c r="A87" s="368"/>
      <c r="B87" s="380"/>
      <c r="C87" s="380"/>
      <c r="D87" s="380"/>
      <c r="E87" s="380"/>
      <c r="F87" s="380"/>
      <c r="G87" s="380"/>
      <c r="H87" s="380"/>
      <c r="I87" s="380"/>
      <c r="J87" s="369"/>
    </row>
    <row r="88" spans="1:10" s="363" customFormat="1">
      <c r="A88" s="379" t="s">
        <v>374</v>
      </c>
      <c r="B88" s="378"/>
      <c r="C88" s="378"/>
      <c r="D88" s="378"/>
      <c r="E88" s="378"/>
      <c r="F88" s="378"/>
      <c r="G88" s="378"/>
      <c r="H88" s="378"/>
      <c r="I88" s="378"/>
      <c r="J88" s="369"/>
    </row>
    <row r="89" spans="1:10">
      <c r="A89" s="368" t="s">
        <v>353</v>
      </c>
      <c r="B89" s="380">
        <v>3.55</v>
      </c>
      <c r="C89" s="380">
        <v>3.18</v>
      </c>
      <c r="D89" s="380">
        <v>3.77</v>
      </c>
      <c r="E89" s="380">
        <v>4.38</v>
      </c>
      <c r="F89" s="380">
        <v>4.8499999999999996</v>
      </c>
      <c r="G89" s="380">
        <v>5.78</v>
      </c>
      <c r="H89" s="380">
        <v>7.25</v>
      </c>
      <c r="I89" s="380">
        <v>8.67</v>
      </c>
      <c r="J89" s="521">
        <v>9.6300000000000008</v>
      </c>
    </row>
    <row r="90" spans="1:10">
      <c r="A90" s="368" t="s">
        <v>354</v>
      </c>
      <c r="B90" s="380">
        <v>2.81</v>
      </c>
      <c r="C90" s="380">
        <v>3.78</v>
      </c>
      <c r="D90" s="380">
        <v>4.63</v>
      </c>
      <c r="E90" s="380">
        <v>5.31</v>
      </c>
      <c r="F90" s="380">
        <v>6.01</v>
      </c>
      <c r="G90" s="380">
        <v>6.84</v>
      </c>
      <c r="H90" s="380">
        <v>8.3699999999999992</v>
      </c>
      <c r="I90" s="380">
        <v>9.8000000000000007</v>
      </c>
      <c r="J90" s="521">
        <v>10.49</v>
      </c>
    </row>
    <row r="91" spans="1:10">
      <c r="A91" s="368" t="s">
        <v>355</v>
      </c>
      <c r="B91" s="380">
        <v>4.0599999999999996</v>
      </c>
      <c r="C91" s="380">
        <v>4.0999999999999996</v>
      </c>
      <c r="D91" s="380">
        <v>4.87</v>
      </c>
      <c r="E91" s="380">
        <v>5.49</v>
      </c>
      <c r="F91" s="380">
        <v>6.01</v>
      </c>
      <c r="G91" s="380">
        <v>6.72</v>
      </c>
      <c r="H91" s="380">
        <v>8.08</v>
      </c>
      <c r="I91" s="380">
        <v>9.4499999999999993</v>
      </c>
      <c r="J91" s="369" t="s">
        <v>2</v>
      </c>
    </row>
    <row r="92" spans="1:10" s="363" customFormat="1">
      <c r="A92" s="368" t="s">
        <v>356</v>
      </c>
      <c r="B92" s="380">
        <v>31.405000000000001</v>
      </c>
      <c r="C92" s="380">
        <v>31.295999999999999</v>
      </c>
      <c r="D92" s="380">
        <v>22.903333333333336</v>
      </c>
      <c r="E92" s="380">
        <v>18.04</v>
      </c>
      <c r="F92" s="380"/>
      <c r="G92" s="380"/>
      <c r="H92" s="380"/>
      <c r="I92" s="380"/>
      <c r="J92" s="369"/>
    </row>
    <row r="93" spans="1:10" s="363" customFormat="1">
      <c r="A93" s="368"/>
      <c r="B93" s="380"/>
      <c r="C93" s="380"/>
      <c r="D93" s="380"/>
      <c r="E93" s="380"/>
      <c r="F93" s="380"/>
      <c r="G93" s="380"/>
      <c r="H93" s="380"/>
      <c r="I93" s="380"/>
      <c r="J93" s="369"/>
    </row>
    <row r="94" spans="1:10" s="363" customFormat="1">
      <c r="A94" s="379" t="s">
        <v>375</v>
      </c>
      <c r="B94" s="378"/>
      <c r="C94" s="378"/>
      <c r="D94" s="378"/>
      <c r="E94" s="378"/>
      <c r="F94" s="378"/>
      <c r="G94" s="378"/>
      <c r="H94" s="378"/>
      <c r="I94" s="378"/>
      <c r="J94" s="369"/>
    </row>
    <row r="95" spans="1:10">
      <c r="A95" s="368" t="s">
        <v>353</v>
      </c>
      <c r="B95" s="380">
        <v>3.55</v>
      </c>
      <c r="C95" s="380">
        <v>3.18</v>
      </c>
      <c r="D95" s="380">
        <v>3.77</v>
      </c>
      <c r="E95" s="380">
        <v>4.38</v>
      </c>
      <c r="F95" s="380">
        <v>4.8499999999999996</v>
      </c>
      <c r="G95" s="380">
        <v>5.78</v>
      </c>
      <c r="H95" s="380">
        <v>7.25</v>
      </c>
      <c r="I95" s="380">
        <v>8.67</v>
      </c>
      <c r="J95" s="521">
        <v>9.6300000000000008</v>
      </c>
    </row>
    <row r="96" spans="1:10">
      <c r="A96" s="368" t="s">
        <v>354</v>
      </c>
      <c r="B96" s="380">
        <v>2.81</v>
      </c>
      <c r="C96" s="380">
        <v>3.78</v>
      </c>
      <c r="D96" s="380">
        <v>4.63</v>
      </c>
      <c r="E96" s="380">
        <v>5.31</v>
      </c>
      <c r="F96" s="380">
        <v>6.01</v>
      </c>
      <c r="G96" s="380">
        <v>6.84</v>
      </c>
      <c r="H96" s="380">
        <v>8.3699999999999992</v>
      </c>
      <c r="I96" s="380">
        <v>9.8000000000000007</v>
      </c>
      <c r="J96" s="521">
        <v>10.49</v>
      </c>
    </row>
    <row r="97" spans="1:10">
      <c r="A97" s="368" t="s">
        <v>355</v>
      </c>
      <c r="B97" s="380">
        <v>4.0599999999999996</v>
      </c>
      <c r="C97" s="380">
        <v>4.0999999999999996</v>
      </c>
      <c r="D97" s="380">
        <v>4.87</v>
      </c>
      <c r="E97" s="380">
        <v>5.49</v>
      </c>
      <c r="F97" s="380">
        <v>6.01</v>
      </c>
      <c r="G97" s="380">
        <v>6.72</v>
      </c>
      <c r="H97" s="380">
        <v>8.08</v>
      </c>
      <c r="I97" s="380">
        <v>9.4499999999999993</v>
      </c>
      <c r="J97" s="369" t="s">
        <v>2</v>
      </c>
    </row>
    <row r="98" spans="1:10" s="363" customFormat="1">
      <c r="A98" s="368" t="s">
        <v>356</v>
      </c>
      <c r="B98" s="380">
        <v>32.20269230769231</v>
      </c>
      <c r="C98" s="380">
        <v>31.526111111111113</v>
      </c>
      <c r="D98" s="380">
        <v>24.042222222222222</v>
      </c>
      <c r="E98" s="380">
        <v>19.3125</v>
      </c>
      <c r="F98" s="380"/>
      <c r="G98" s="380"/>
      <c r="H98" s="380"/>
      <c r="I98" s="380"/>
      <c r="J98" s="369"/>
    </row>
    <row r="99" spans="1:10" s="363" customFormat="1">
      <c r="A99" s="368"/>
      <c r="B99" s="380"/>
      <c r="C99" s="380"/>
      <c r="D99" s="380"/>
      <c r="E99" s="380"/>
      <c r="F99" s="380"/>
      <c r="G99" s="380"/>
      <c r="H99" s="380"/>
      <c r="I99" s="380"/>
      <c r="J99" s="369"/>
    </row>
    <row r="100" spans="1:10" s="363" customFormat="1">
      <c r="A100" s="382" t="s">
        <v>376</v>
      </c>
      <c r="B100" s="380"/>
      <c r="C100" s="380"/>
      <c r="D100" s="380"/>
      <c r="E100" s="380"/>
      <c r="F100" s="380"/>
      <c r="G100" s="380"/>
      <c r="H100" s="380"/>
      <c r="I100" s="380"/>
      <c r="J100" s="369"/>
    </row>
    <row r="101" spans="1:10">
      <c r="A101" s="368" t="s">
        <v>353</v>
      </c>
      <c r="B101" s="380">
        <v>3.55</v>
      </c>
      <c r="C101" s="380">
        <v>3.18</v>
      </c>
      <c r="D101" s="380">
        <v>3.77</v>
      </c>
      <c r="E101" s="380">
        <v>4.38</v>
      </c>
      <c r="F101" s="380">
        <v>4.8499999999999996</v>
      </c>
      <c r="G101" s="380">
        <v>5.78</v>
      </c>
      <c r="H101" s="380">
        <v>7.25</v>
      </c>
      <c r="I101" s="380">
        <v>8.67</v>
      </c>
      <c r="J101" s="521">
        <v>9.6300000000000008</v>
      </c>
    </row>
    <row r="102" spans="1:10">
      <c r="A102" s="368" t="s">
        <v>354</v>
      </c>
      <c r="B102" s="380">
        <v>2.81</v>
      </c>
      <c r="C102" s="380">
        <v>3.78</v>
      </c>
      <c r="D102" s="380">
        <v>4.63</v>
      </c>
      <c r="E102" s="380">
        <v>5.31</v>
      </c>
      <c r="F102" s="380">
        <v>6.01</v>
      </c>
      <c r="G102" s="380">
        <v>6.84</v>
      </c>
      <c r="H102" s="380">
        <v>8.3699999999999992</v>
      </c>
      <c r="I102" s="380">
        <v>9.8000000000000007</v>
      </c>
      <c r="J102" s="521">
        <v>10.49</v>
      </c>
    </row>
    <row r="103" spans="1:10">
      <c r="A103" s="368" t="s">
        <v>355</v>
      </c>
      <c r="B103" s="380">
        <v>4.0599999999999996</v>
      </c>
      <c r="C103" s="380">
        <v>4.0999999999999996</v>
      </c>
      <c r="D103" s="380">
        <v>4.87</v>
      </c>
      <c r="E103" s="380">
        <v>5.49</v>
      </c>
      <c r="F103" s="380">
        <v>6.01</v>
      </c>
      <c r="G103" s="380">
        <v>6.72</v>
      </c>
      <c r="H103" s="380">
        <v>8.08</v>
      </c>
      <c r="I103" s="380">
        <v>9.4499999999999993</v>
      </c>
      <c r="J103" s="369" t="s">
        <v>2</v>
      </c>
    </row>
    <row r="104" spans="1:10" s="363" customFormat="1">
      <c r="A104" s="368"/>
      <c r="B104" s="380"/>
      <c r="C104" s="380"/>
      <c r="D104" s="380"/>
      <c r="E104" s="380"/>
      <c r="F104" s="380"/>
      <c r="G104" s="380"/>
      <c r="H104" s="380"/>
      <c r="I104" s="380"/>
      <c r="J104" s="369"/>
    </row>
    <row r="105" spans="1:10" s="363" customFormat="1">
      <c r="A105" s="379" t="s">
        <v>377</v>
      </c>
      <c r="B105" s="380"/>
      <c r="C105" s="380"/>
      <c r="D105" s="380"/>
      <c r="E105" s="380"/>
      <c r="F105" s="380"/>
      <c r="G105" s="380"/>
      <c r="H105" s="380"/>
      <c r="I105" s="380"/>
      <c r="J105" s="369"/>
    </row>
    <row r="106" spans="1:10" s="363" customFormat="1">
      <c r="A106" s="368" t="s">
        <v>378</v>
      </c>
      <c r="B106" s="378">
        <v>83.88</v>
      </c>
      <c r="C106" s="378" t="s">
        <v>2</v>
      </c>
      <c r="D106" s="378" t="s">
        <v>2</v>
      </c>
      <c r="E106" s="378" t="s">
        <v>2</v>
      </c>
      <c r="F106" s="378"/>
      <c r="G106" s="378"/>
      <c r="H106" s="378"/>
      <c r="I106" s="378"/>
      <c r="J106" s="369"/>
    </row>
    <row r="107" spans="1:10">
      <c r="A107" s="368" t="s">
        <v>353</v>
      </c>
      <c r="B107" s="380">
        <v>3.55</v>
      </c>
      <c r="C107" s="380">
        <v>3.18</v>
      </c>
      <c r="D107" s="380">
        <v>3.77</v>
      </c>
      <c r="E107" s="380">
        <v>4.38</v>
      </c>
      <c r="F107" s="380">
        <v>4.8499999999999996</v>
      </c>
      <c r="G107" s="380">
        <v>5.78</v>
      </c>
      <c r="H107" s="380">
        <v>7.25</v>
      </c>
      <c r="I107" s="380">
        <v>8.67</v>
      </c>
      <c r="J107" s="521">
        <v>9.6300000000000008</v>
      </c>
    </row>
    <row r="108" spans="1:10">
      <c r="A108" s="368" t="s">
        <v>354</v>
      </c>
      <c r="B108" s="380">
        <v>2.81</v>
      </c>
      <c r="C108" s="380">
        <v>3.78</v>
      </c>
      <c r="D108" s="380">
        <v>4.63</v>
      </c>
      <c r="E108" s="380">
        <v>5.31</v>
      </c>
      <c r="F108" s="380">
        <v>6.01</v>
      </c>
      <c r="G108" s="380">
        <v>6.84</v>
      </c>
      <c r="H108" s="380">
        <v>8.3699999999999992</v>
      </c>
      <c r="I108" s="380">
        <v>9.8000000000000007</v>
      </c>
      <c r="J108" s="521">
        <v>10.49</v>
      </c>
    </row>
    <row r="109" spans="1:10">
      <c r="A109" s="368" t="s">
        <v>355</v>
      </c>
      <c r="B109" s="380">
        <v>4.0599999999999996</v>
      </c>
      <c r="C109" s="380">
        <v>4.0999999999999996</v>
      </c>
      <c r="D109" s="380">
        <v>4.87</v>
      </c>
      <c r="E109" s="380">
        <v>5.49</v>
      </c>
      <c r="F109" s="380">
        <v>6.01</v>
      </c>
      <c r="G109" s="380">
        <v>6.72</v>
      </c>
      <c r="H109" s="380">
        <v>8.08</v>
      </c>
      <c r="I109" s="380">
        <v>9.4499999999999993</v>
      </c>
      <c r="J109" s="521" t="s">
        <v>2</v>
      </c>
    </row>
    <row r="110" spans="1:10">
      <c r="A110" s="368" t="s">
        <v>356</v>
      </c>
      <c r="B110" s="380">
        <v>55.673529411764697</v>
      </c>
      <c r="C110" s="380">
        <v>44.081428571428567</v>
      </c>
      <c r="D110" s="380">
        <v>33.517499999999998</v>
      </c>
      <c r="E110" s="380">
        <v>27.21</v>
      </c>
      <c r="F110" s="380"/>
      <c r="G110" s="380"/>
      <c r="H110" s="380"/>
      <c r="I110" s="380"/>
    </row>
    <row r="111" spans="1:10" s="363" customFormat="1">
      <c r="A111" s="368"/>
      <c r="B111" s="380"/>
      <c r="C111" s="380"/>
      <c r="D111" s="380"/>
      <c r="E111" s="380"/>
      <c r="F111" s="380"/>
      <c r="G111" s="380"/>
      <c r="H111" s="380"/>
      <c r="I111" s="380"/>
      <c r="J111" s="369"/>
    </row>
    <row r="112" spans="1:10" s="363" customFormat="1">
      <c r="A112" s="368"/>
      <c r="B112" s="380"/>
      <c r="C112" s="380"/>
      <c r="D112" s="380"/>
      <c r="E112" s="380"/>
      <c r="F112" s="380"/>
      <c r="G112" s="380"/>
      <c r="H112" s="380"/>
      <c r="I112" s="380"/>
      <c r="J112" s="369"/>
    </row>
    <row r="113" spans="1:10" s="363" customFormat="1">
      <c r="A113" s="368"/>
      <c r="B113" s="380"/>
      <c r="C113" s="380"/>
      <c r="D113" s="380"/>
      <c r="E113" s="380"/>
      <c r="F113" s="380"/>
      <c r="G113" s="380"/>
      <c r="H113" s="380"/>
      <c r="I113" s="380"/>
      <c r="J113" s="369"/>
    </row>
    <row r="114" spans="1:10">
      <c r="A114" s="368"/>
      <c r="B114" s="380"/>
      <c r="C114" s="380"/>
      <c r="D114" s="380"/>
      <c r="E114" s="380"/>
      <c r="F114" s="380"/>
      <c r="G114" s="380"/>
      <c r="H114" s="380"/>
      <c r="I114" s="380"/>
    </row>
    <row r="115" spans="1:10">
      <c r="A115" s="368"/>
      <c r="B115" s="380"/>
      <c r="C115" s="380"/>
      <c r="D115" s="380"/>
      <c r="E115" s="380"/>
      <c r="F115" s="380"/>
      <c r="G115" s="380"/>
      <c r="H115" s="380"/>
      <c r="I115" s="380"/>
    </row>
    <row r="116" spans="1:10">
      <c r="A116" s="368"/>
      <c r="B116" s="380"/>
      <c r="C116" s="380"/>
      <c r="D116" s="380"/>
      <c r="E116" s="380"/>
      <c r="F116" s="380"/>
      <c r="G116" s="380"/>
      <c r="H116" s="380"/>
      <c r="I116" s="380"/>
    </row>
  </sheetData>
  <mergeCells count="2">
    <mergeCell ref="A1:J1"/>
    <mergeCell ref="A2:J2"/>
  </mergeCells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100"/>
  <sheetViews>
    <sheetView topLeftCell="A13" workbookViewId="0" xr3:uid="{D624DF06-3800-545C-AC8D-BADC89115800}">
      <selection activeCell="F24" sqref="F24"/>
    </sheetView>
  </sheetViews>
  <sheetFormatPr defaultRowHeight="12.75"/>
  <cols>
    <col min="1" max="1" width="40.85546875" style="383" customWidth="1"/>
    <col min="2" max="9" width="12" style="383" customWidth="1"/>
    <col min="10" max="11" width="9.140625" style="369"/>
    <col min="12" max="16384" width="9.140625" style="363"/>
  </cols>
  <sheetData>
    <row r="1" spans="1:10">
      <c r="A1" s="370" t="s">
        <v>348</v>
      </c>
      <c r="B1" s="371"/>
      <c r="C1" s="371"/>
      <c r="D1" s="372" t="s">
        <v>349</v>
      </c>
      <c r="E1" s="372"/>
      <c r="F1" s="371"/>
      <c r="G1" s="371"/>
      <c r="H1" s="373"/>
      <c r="I1" s="374"/>
    </row>
    <row r="2" spans="1:10">
      <c r="A2" s="450" t="s">
        <v>402</v>
      </c>
      <c r="B2" s="375">
        <v>1</v>
      </c>
      <c r="C2" s="375">
        <v>3</v>
      </c>
      <c r="D2" s="375">
        <v>5</v>
      </c>
      <c r="E2" s="375">
        <v>7</v>
      </c>
      <c r="F2" s="375">
        <v>10</v>
      </c>
      <c r="G2" s="375">
        <v>15</v>
      </c>
      <c r="H2" s="375">
        <v>20</v>
      </c>
      <c r="I2" s="376">
        <v>25</v>
      </c>
    </row>
    <row r="3" spans="1:10">
      <c r="A3" s="379"/>
      <c r="B3" s="378"/>
      <c r="C3" s="378"/>
      <c r="D3" s="378"/>
      <c r="E3" s="378"/>
      <c r="F3" s="378"/>
      <c r="G3" s="378"/>
      <c r="H3" s="378"/>
      <c r="I3" s="378"/>
    </row>
    <row r="4" spans="1:10">
      <c r="A4" s="379" t="s">
        <v>379</v>
      </c>
      <c r="B4" s="378"/>
      <c r="C4" s="378"/>
      <c r="D4" s="378"/>
      <c r="E4" s="378"/>
      <c r="F4" s="378"/>
      <c r="G4" s="378"/>
      <c r="H4" s="378"/>
      <c r="I4" s="378"/>
    </row>
    <row r="5" spans="1:10">
      <c r="A5" s="384" t="s">
        <v>380</v>
      </c>
      <c r="B5" s="385">
        <v>11.89</v>
      </c>
      <c r="C5" s="385">
        <v>13.07</v>
      </c>
      <c r="D5" s="385">
        <v>14.46</v>
      </c>
      <c r="E5" s="385">
        <v>15.91</v>
      </c>
      <c r="F5" s="385">
        <v>16.88</v>
      </c>
      <c r="G5" s="385">
        <v>17.13</v>
      </c>
      <c r="H5" s="385">
        <v>17.260000000000002</v>
      </c>
      <c r="I5" s="385" t="s">
        <v>2</v>
      </c>
      <c r="J5" s="369" t="s">
        <v>2</v>
      </c>
    </row>
    <row r="6" spans="1:10">
      <c r="A6" s="384" t="s">
        <v>381</v>
      </c>
      <c r="B6" s="385">
        <v>11.48</v>
      </c>
      <c r="C6" s="380">
        <v>12.78</v>
      </c>
      <c r="D6" s="380">
        <v>13.88</v>
      </c>
      <c r="E6" s="380" t="s">
        <v>2</v>
      </c>
      <c r="F6" s="380" t="s">
        <v>2</v>
      </c>
      <c r="G6" s="380" t="s">
        <v>2</v>
      </c>
      <c r="H6" s="380" t="s">
        <v>2</v>
      </c>
      <c r="I6" s="380" t="s">
        <v>2</v>
      </c>
      <c r="J6" s="369" t="s">
        <v>2</v>
      </c>
    </row>
    <row r="7" spans="1:10">
      <c r="A7" s="368" t="s">
        <v>353</v>
      </c>
      <c r="B7" s="380">
        <v>3.55</v>
      </c>
      <c r="C7" s="380">
        <v>3.18</v>
      </c>
      <c r="D7" s="380">
        <v>3.77</v>
      </c>
      <c r="E7" s="380">
        <v>4.38</v>
      </c>
      <c r="F7" s="380">
        <v>4.8499999999999996</v>
      </c>
      <c r="G7" s="380">
        <v>5.78</v>
      </c>
      <c r="H7" s="380">
        <v>7.25</v>
      </c>
      <c r="I7" s="380">
        <v>8.67</v>
      </c>
      <c r="J7" s="369">
        <v>9.6300000000000008</v>
      </c>
    </row>
    <row r="8" spans="1:10">
      <c r="A8" s="368" t="s">
        <v>354</v>
      </c>
      <c r="B8" s="380">
        <v>2.81</v>
      </c>
      <c r="C8" s="380">
        <v>3.78</v>
      </c>
      <c r="D8" s="380">
        <v>4.63</v>
      </c>
      <c r="E8" s="380">
        <v>5.31</v>
      </c>
      <c r="F8" s="380">
        <v>6.01</v>
      </c>
      <c r="G8" s="380">
        <v>6.84</v>
      </c>
      <c r="H8" s="380">
        <v>8.3699999999999992</v>
      </c>
      <c r="I8" s="380">
        <v>9.8000000000000007</v>
      </c>
      <c r="J8" s="369">
        <v>10.49</v>
      </c>
    </row>
    <row r="9" spans="1:10">
      <c r="A9" s="368" t="s">
        <v>355</v>
      </c>
      <c r="B9" s="380">
        <v>4.0599999999999996</v>
      </c>
      <c r="C9" s="380">
        <v>4.0999999999999996</v>
      </c>
      <c r="D9" s="380">
        <v>4.87</v>
      </c>
      <c r="E9" s="380">
        <v>5.49</v>
      </c>
      <c r="F9" s="380">
        <v>6.01</v>
      </c>
      <c r="G9" s="380">
        <v>6.72</v>
      </c>
      <c r="H9" s="380">
        <v>8.08</v>
      </c>
      <c r="I9" s="380">
        <v>9.4499999999999993</v>
      </c>
      <c r="J9" s="369" t="s">
        <v>2</v>
      </c>
    </row>
    <row r="10" spans="1:10">
      <c r="A10" s="368" t="s">
        <v>356</v>
      </c>
      <c r="B10" s="380">
        <v>7.5463157894736836</v>
      </c>
      <c r="C10" s="380">
        <v>10.968333333333334</v>
      </c>
      <c r="D10" s="380">
        <v>12.886153846153848</v>
      </c>
      <c r="E10" s="380">
        <v>14.342222222222224</v>
      </c>
      <c r="F10" s="380">
        <v>15.37</v>
      </c>
      <c r="G10" s="380">
        <v>16.86</v>
      </c>
      <c r="H10" s="380">
        <v>17.059999999999999</v>
      </c>
      <c r="I10" s="380"/>
    </row>
    <row r="11" spans="1:10">
      <c r="A11" s="368"/>
      <c r="B11" s="380"/>
      <c r="C11" s="380"/>
      <c r="D11" s="380"/>
      <c r="E11" s="380"/>
      <c r="F11" s="380"/>
      <c r="G11" s="380"/>
      <c r="H11" s="380"/>
      <c r="I11" s="380"/>
    </row>
    <row r="12" spans="1:10">
      <c r="A12" s="379" t="s">
        <v>382</v>
      </c>
      <c r="B12" s="378"/>
      <c r="C12" s="378"/>
      <c r="D12" s="378"/>
      <c r="E12" s="378"/>
      <c r="F12" s="378"/>
      <c r="G12" s="378"/>
      <c r="H12" s="378"/>
      <c r="I12" s="378"/>
    </row>
    <row r="13" spans="1:10">
      <c r="A13" s="384" t="s">
        <v>353</v>
      </c>
      <c r="B13" s="385">
        <v>3.55</v>
      </c>
      <c r="C13" s="385">
        <v>3.18</v>
      </c>
      <c r="D13" s="385">
        <v>3.77</v>
      </c>
      <c r="E13" s="385">
        <v>4.38</v>
      </c>
      <c r="F13" s="385">
        <v>4.8499999999999996</v>
      </c>
      <c r="G13" s="380">
        <v>5.78</v>
      </c>
      <c r="H13" s="385">
        <v>7.25</v>
      </c>
      <c r="I13" s="385">
        <v>8.67</v>
      </c>
      <c r="J13" s="369">
        <v>9.6300000000000008</v>
      </c>
    </row>
    <row r="14" spans="1:10">
      <c r="A14" s="384" t="s">
        <v>354</v>
      </c>
      <c r="B14" s="385">
        <v>2.81</v>
      </c>
      <c r="C14" s="380">
        <v>3.78</v>
      </c>
      <c r="D14" s="380">
        <v>4.63</v>
      </c>
      <c r="E14" s="380">
        <v>5.31</v>
      </c>
      <c r="F14" s="380">
        <v>6.01</v>
      </c>
      <c r="G14" s="380">
        <v>6.84</v>
      </c>
      <c r="H14" s="380">
        <v>8.3699999999999992</v>
      </c>
      <c r="I14" s="380">
        <v>9.8000000000000007</v>
      </c>
      <c r="J14" s="369">
        <v>10.49</v>
      </c>
    </row>
    <row r="15" spans="1:10">
      <c r="A15" s="368" t="s">
        <v>355</v>
      </c>
      <c r="B15" s="380">
        <v>4.0599999999999996</v>
      </c>
      <c r="C15" s="380">
        <v>4.0999999999999996</v>
      </c>
      <c r="D15" s="380">
        <v>4.87</v>
      </c>
      <c r="E15" s="380">
        <v>5.49</v>
      </c>
      <c r="F15" s="380">
        <v>6.01</v>
      </c>
      <c r="G15" s="380">
        <v>6.72</v>
      </c>
      <c r="H15" s="380">
        <v>8.08</v>
      </c>
      <c r="I15" s="380">
        <v>9.4499999999999993</v>
      </c>
      <c r="J15" s="369" t="s">
        <v>2</v>
      </c>
    </row>
    <row r="16" spans="1:10">
      <c r="A16" s="368" t="s">
        <v>383</v>
      </c>
      <c r="B16" s="380">
        <v>8.7899999999999991</v>
      </c>
      <c r="C16" s="380">
        <v>9.35</v>
      </c>
      <c r="D16" s="380">
        <v>10.69</v>
      </c>
      <c r="E16" s="380">
        <v>11.45</v>
      </c>
      <c r="F16" s="380">
        <v>12.98</v>
      </c>
      <c r="G16" s="380">
        <v>13.79</v>
      </c>
      <c r="H16" s="380">
        <v>14.28</v>
      </c>
      <c r="I16" s="380" t="s">
        <v>2</v>
      </c>
      <c r="J16" s="369" t="s">
        <v>2</v>
      </c>
    </row>
    <row r="17" spans="1:10">
      <c r="A17" s="368" t="s">
        <v>384</v>
      </c>
      <c r="B17" s="380">
        <v>8.5399999999999991</v>
      </c>
      <c r="C17" s="380">
        <v>9.0500000000000007</v>
      </c>
      <c r="D17" s="380">
        <v>10.31</v>
      </c>
      <c r="E17" s="380" t="s">
        <v>2</v>
      </c>
      <c r="F17" s="380" t="s">
        <v>2</v>
      </c>
      <c r="G17" s="380" t="s">
        <v>2</v>
      </c>
      <c r="H17" s="380" t="s">
        <v>2</v>
      </c>
      <c r="I17" s="380" t="s">
        <v>2</v>
      </c>
      <c r="J17" s="369" t="s">
        <v>2</v>
      </c>
    </row>
    <row r="18" spans="1:10">
      <c r="A18" s="368" t="s">
        <v>356</v>
      </c>
      <c r="B18" s="380">
        <v>4.9870000000000001</v>
      </c>
      <c r="C18" s="380">
        <v>7.4444444444444446</v>
      </c>
      <c r="D18" s="380">
        <v>9.1428571428571423</v>
      </c>
      <c r="E18" s="380">
        <v>10.19</v>
      </c>
      <c r="F18" s="380">
        <v>11.924000000000001</v>
      </c>
      <c r="G18" s="380">
        <v>13.14</v>
      </c>
      <c r="H18" s="380"/>
      <c r="I18" s="380"/>
    </row>
    <row r="19" spans="1:10">
      <c r="A19" s="368"/>
      <c r="B19" s="380"/>
      <c r="C19" s="380"/>
      <c r="D19" s="380"/>
      <c r="E19" s="380"/>
      <c r="F19" s="380"/>
      <c r="G19" s="380"/>
      <c r="H19" s="380"/>
      <c r="I19" s="380"/>
    </row>
    <row r="20" spans="1:10">
      <c r="A20" s="379" t="s">
        <v>385</v>
      </c>
      <c r="B20" s="378"/>
      <c r="C20" s="378"/>
      <c r="D20" s="378"/>
      <c r="E20" s="378"/>
      <c r="F20" s="378"/>
      <c r="G20" s="378"/>
      <c r="H20" s="378"/>
      <c r="I20" s="378"/>
    </row>
    <row r="21" spans="1:10">
      <c r="A21" s="368" t="s">
        <v>353</v>
      </c>
      <c r="B21" s="380">
        <v>3.55</v>
      </c>
      <c r="C21" s="380">
        <v>3.18</v>
      </c>
      <c r="D21" s="380">
        <v>3.77</v>
      </c>
      <c r="E21" s="380">
        <v>4.38</v>
      </c>
      <c r="F21" s="380">
        <v>4.8499999999999996</v>
      </c>
      <c r="G21" s="380">
        <v>5.78</v>
      </c>
      <c r="H21" s="380">
        <v>7.25</v>
      </c>
      <c r="I21" s="380">
        <v>8.67</v>
      </c>
      <c r="J21" s="369">
        <v>9.6300000000000008</v>
      </c>
    </row>
    <row r="22" spans="1:10">
      <c r="A22" s="368" t="s">
        <v>354</v>
      </c>
      <c r="B22" s="380">
        <v>2.81</v>
      </c>
      <c r="C22" s="380">
        <v>3.78</v>
      </c>
      <c r="D22" s="380">
        <v>4.63</v>
      </c>
      <c r="E22" s="380">
        <v>5.31</v>
      </c>
      <c r="F22" s="380">
        <v>6.01</v>
      </c>
      <c r="G22" s="380">
        <v>6.84</v>
      </c>
      <c r="H22" s="380">
        <v>8.3699999999999992</v>
      </c>
      <c r="I22" s="380">
        <v>9.8000000000000007</v>
      </c>
      <c r="J22" s="369">
        <v>10.49</v>
      </c>
    </row>
    <row r="23" spans="1:10">
      <c r="A23" s="368" t="s">
        <v>355</v>
      </c>
      <c r="B23" s="380">
        <v>4.0599999999999996</v>
      </c>
      <c r="C23" s="380">
        <v>4.0999999999999996</v>
      </c>
      <c r="D23" s="380">
        <v>4.87</v>
      </c>
      <c r="E23" s="380">
        <v>5.49</v>
      </c>
      <c r="F23" s="380">
        <v>6.01</v>
      </c>
      <c r="G23" s="380">
        <v>6.72</v>
      </c>
      <c r="H23" s="380">
        <v>8.08</v>
      </c>
      <c r="I23" s="380">
        <v>9.4499999999999993</v>
      </c>
      <c r="J23" s="369" t="s">
        <v>2</v>
      </c>
    </row>
    <row r="24" spans="1:10">
      <c r="A24" s="379"/>
      <c r="B24" s="378"/>
      <c r="C24" s="378"/>
      <c r="D24" s="378"/>
      <c r="E24" s="378"/>
      <c r="F24" s="378"/>
      <c r="G24" s="378"/>
      <c r="H24" s="378"/>
      <c r="I24" s="378"/>
    </row>
    <row r="25" spans="1:10">
      <c r="A25" s="379" t="s">
        <v>386</v>
      </c>
      <c r="B25" s="378"/>
      <c r="C25" s="378"/>
      <c r="D25" s="378"/>
      <c r="E25" s="378"/>
      <c r="F25" s="378"/>
      <c r="G25" s="378"/>
      <c r="H25" s="378"/>
      <c r="I25" s="378"/>
    </row>
    <row r="26" spans="1:10" s="386" customFormat="1">
      <c r="A26" s="384" t="s">
        <v>387</v>
      </c>
      <c r="B26" s="385">
        <v>7.38</v>
      </c>
      <c r="C26" s="385">
        <v>7.96</v>
      </c>
      <c r="D26" s="385">
        <v>9.18</v>
      </c>
      <c r="E26" s="385">
        <v>9.74</v>
      </c>
      <c r="F26" s="385">
        <v>11.11</v>
      </c>
      <c r="G26" s="385">
        <v>12.35</v>
      </c>
      <c r="H26" s="385">
        <v>13.35</v>
      </c>
      <c r="I26" s="385">
        <v>14.01</v>
      </c>
      <c r="J26" s="522">
        <v>13.9</v>
      </c>
    </row>
    <row r="27" spans="1:10">
      <c r="A27" s="368" t="s">
        <v>353</v>
      </c>
      <c r="B27" s="380">
        <v>3.55</v>
      </c>
      <c r="C27" s="380">
        <v>3.18</v>
      </c>
      <c r="D27" s="380">
        <v>3.77</v>
      </c>
      <c r="E27" s="380">
        <v>4.38</v>
      </c>
      <c r="F27" s="380">
        <v>4.8499999999999996</v>
      </c>
      <c r="G27" s="380">
        <v>5.78</v>
      </c>
      <c r="H27" s="380">
        <v>7.25</v>
      </c>
      <c r="I27" s="380">
        <v>8.67</v>
      </c>
      <c r="J27" s="521">
        <v>9.6300000000000008</v>
      </c>
    </row>
    <row r="28" spans="1:10">
      <c r="A28" s="368" t="s">
        <v>354</v>
      </c>
      <c r="B28" s="380">
        <v>2.81</v>
      </c>
      <c r="C28" s="380">
        <v>3.78</v>
      </c>
      <c r="D28" s="380">
        <v>4.63</v>
      </c>
      <c r="E28" s="380">
        <v>5.31</v>
      </c>
      <c r="F28" s="380">
        <v>6.01</v>
      </c>
      <c r="G28" s="380">
        <v>6.84</v>
      </c>
      <c r="H28" s="380">
        <v>8.3699999999999992</v>
      </c>
      <c r="I28" s="380">
        <v>9.8000000000000007</v>
      </c>
      <c r="J28" s="521">
        <v>10.49</v>
      </c>
    </row>
    <row r="29" spans="1:10">
      <c r="A29" s="368" t="s">
        <v>355</v>
      </c>
      <c r="B29" s="380">
        <v>4.0599999999999996</v>
      </c>
      <c r="C29" s="380">
        <v>4.0999999999999996</v>
      </c>
      <c r="D29" s="380">
        <v>4.87</v>
      </c>
      <c r="E29" s="380">
        <v>5.49</v>
      </c>
      <c r="F29" s="380">
        <v>6.01</v>
      </c>
      <c r="G29" s="380">
        <v>6.72</v>
      </c>
      <c r="H29" s="380">
        <v>8.08</v>
      </c>
      <c r="I29" s="380">
        <v>9.4499999999999993</v>
      </c>
      <c r="J29" s="369" t="s">
        <v>2</v>
      </c>
    </row>
    <row r="30" spans="1:10">
      <c r="A30" s="368" t="s">
        <v>356</v>
      </c>
      <c r="B30" s="380">
        <v>6.8000683869728551</v>
      </c>
      <c r="C30" s="380">
        <v>8.2743607130805295</v>
      </c>
      <c r="D30" s="380">
        <v>9.3724961368839477</v>
      </c>
      <c r="E30" s="380">
        <v>10.019057932056741</v>
      </c>
      <c r="F30" s="380"/>
      <c r="G30" s="380"/>
      <c r="H30" s="380"/>
      <c r="I30" s="380"/>
    </row>
    <row r="31" spans="1:10" ht="13.5" thickBot="1">
      <c r="A31" s="499"/>
      <c r="B31" s="378"/>
      <c r="C31" s="378"/>
      <c r="D31" s="378"/>
      <c r="E31" s="378"/>
      <c r="F31" s="378"/>
      <c r="G31" s="378"/>
      <c r="H31" s="378"/>
      <c r="I31" s="378"/>
    </row>
    <row r="32" spans="1:10" ht="13.5" thickBot="1">
      <c r="A32" s="377" t="s">
        <v>388</v>
      </c>
      <c r="B32" s="378"/>
      <c r="C32" s="378"/>
      <c r="D32" s="378"/>
      <c r="E32" s="378"/>
      <c r="F32" s="378"/>
      <c r="G32" s="378"/>
      <c r="H32" s="378"/>
      <c r="I32" s="378"/>
    </row>
    <row r="33" spans="1:10">
      <c r="A33" s="379" t="s">
        <v>389</v>
      </c>
      <c r="B33" s="378"/>
      <c r="C33" s="378"/>
      <c r="D33" s="378"/>
      <c r="E33" s="378"/>
      <c r="F33" s="378"/>
      <c r="G33" s="378"/>
      <c r="H33" s="378"/>
      <c r="I33" s="378"/>
    </row>
    <row r="34" spans="1:10">
      <c r="A34" s="368" t="s">
        <v>353</v>
      </c>
      <c r="B34" s="380">
        <v>3.55</v>
      </c>
      <c r="C34" s="380">
        <v>3.18</v>
      </c>
      <c r="D34" s="380">
        <v>3.77</v>
      </c>
      <c r="E34" s="380">
        <v>4.38</v>
      </c>
      <c r="F34" s="380">
        <v>4.8499999999999996</v>
      </c>
      <c r="G34" s="380">
        <v>5.78</v>
      </c>
      <c r="H34" s="380">
        <v>7.25</v>
      </c>
      <c r="I34" s="380">
        <v>8.67</v>
      </c>
      <c r="J34" s="521">
        <v>9.6300000000000008</v>
      </c>
    </row>
    <row r="35" spans="1:10">
      <c r="A35" s="368" t="s">
        <v>354</v>
      </c>
      <c r="B35" s="380">
        <v>2.81</v>
      </c>
      <c r="C35" s="380">
        <v>3.78</v>
      </c>
      <c r="D35" s="380">
        <v>4.63</v>
      </c>
      <c r="E35" s="380">
        <v>5.31</v>
      </c>
      <c r="F35" s="380">
        <v>6.01</v>
      </c>
      <c r="G35" s="380">
        <v>6.84</v>
      </c>
      <c r="H35" s="380">
        <v>8.3699999999999992</v>
      </c>
      <c r="I35" s="380">
        <v>9.8000000000000007</v>
      </c>
      <c r="J35" s="521">
        <v>10.49</v>
      </c>
    </row>
    <row r="36" spans="1:10">
      <c r="A36" s="368" t="s">
        <v>355</v>
      </c>
      <c r="B36" s="380">
        <v>4.0599999999999996</v>
      </c>
      <c r="C36" s="380">
        <v>4.0999999999999996</v>
      </c>
      <c r="D36" s="380">
        <v>4.87</v>
      </c>
      <c r="E36" s="380">
        <v>5.49</v>
      </c>
      <c r="F36" s="380">
        <v>6.01</v>
      </c>
      <c r="G36" s="380">
        <v>6.72</v>
      </c>
      <c r="H36" s="380">
        <v>8.08</v>
      </c>
      <c r="I36" s="380">
        <v>9.4499999999999993</v>
      </c>
      <c r="J36" s="369" t="s">
        <v>2</v>
      </c>
    </row>
    <row r="37" spans="1:10">
      <c r="A37" s="499"/>
      <c r="B37" s="378"/>
      <c r="C37" s="378"/>
      <c r="D37" s="378"/>
      <c r="E37" s="378"/>
      <c r="F37" s="378"/>
      <c r="G37" s="378"/>
      <c r="H37" s="378"/>
      <c r="I37" s="378"/>
    </row>
    <row r="38" spans="1:10">
      <c r="A38" s="379" t="s">
        <v>390</v>
      </c>
      <c r="B38" s="378"/>
      <c r="C38" s="378"/>
      <c r="D38" s="378"/>
      <c r="E38" s="378"/>
      <c r="F38" s="378"/>
      <c r="G38" s="378"/>
      <c r="H38" s="378"/>
      <c r="I38" s="378"/>
    </row>
    <row r="39" spans="1:10">
      <c r="A39" s="368" t="s">
        <v>353</v>
      </c>
      <c r="B39" s="380">
        <v>3.55</v>
      </c>
      <c r="C39" s="380">
        <v>3.18</v>
      </c>
      <c r="D39" s="380">
        <v>3.77</v>
      </c>
      <c r="E39" s="380">
        <v>4.38</v>
      </c>
      <c r="F39" s="380">
        <v>4.8499999999999996</v>
      </c>
      <c r="G39" s="380">
        <v>5.78</v>
      </c>
      <c r="H39" s="380">
        <v>7.25</v>
      </c>
      <c r="I39" s="380">
        <v>8.67</v>
      </c>
      <c r="J39" s="521">
        <v>9.6300000000000008</v>
      </c>
    </row>
    <row r="40" spans="1:10">
      <c r="A40" s="368" t="s">
        <v>354</v>
      </c>
      <c r="B40" s="380">
        <v>2.81</v>
      </c>
      <c r="C40" s="380">
        <v>3.78</v>
      </c>
      <c r="D40" s="380">
        <v>4.63</v>
      </c>
      <c r="E40" s="380">
        <v>5.31</v>
      </c>
      <c r="F40" s="380">
        <v>6.01</v>
      </c>
      <c r="G40" s="380">
        <v>6.84</v>
      </c>
      <c r="H40" s="380">
        <v>8.3699999999999992</v>
      </c>
      <c r="I40" s="380">
        <v>9.8000000000000007</v>
      </c>
      <c r="J40" s="521">
        <v>10.49</v>
      </c>
    </row>
    <row r="41" spans="1:10">
      <c r="A41" s="368" t="s">
        <v>355</v>
      </c>
      <c r="B41" s="380">
        <v>4.0599999999999996</v>
      </c>
      <c r="C41" s="380">
        <v>4.0999999999999996</v>
      </c>
      <c r="D41" s="380">
        <v>4.87</v>
      </c>
      <c r="E41" s="380">
        <v>5.49</v>
      </c>
      <c r="F41" s="380">
        <v>6.01</v>
      </c>
      <c r="G41" s="380">
        <v>6.72</v>
      </c>
      <c r="H41" s="380">
        <v>8.08</v>
      </c>
      <c r="I41" s="380">
        <v>9.4499999999999993</v>
      </c>
      <c r="J41" s="369" t="s">
        <v>2</v>
      </c>
    </row>
    <row r="42" spans="1:10">
      <c r="A42" s="368" t="s">
        <v>356</v>
      </c>
      <c r="B42" s="380">
        <v>5.3233333333333333</v>
      </c>
      <c r="C42" s="380">
        <v>7.5166666666666657</v>
      </c>
      <c r="D42" s="380">
        <v>1.4033333333333333</v>
      </c>
      <c r="E42" s="380">
        <v>-4.7</v>
      </c>
      <c r="F42" s="380"/>
      <c r="G42" s="380"/>
      <c r="H42" s="380"/>
      <c r="I42" s="380"/>
      <c r="J42" s="387"/>
    </row>
    <row r="43" spans="1:10">
      <c r="A43" s="368"/>
      <c r="B43" s="380"/>
      <c r="C43" s="380"/>
      <c r="D43" s="380"/>
      <c r="E43" s="380"/>
      <c r="F43" s="380"/>
      <c r="G43" s="380"/>
      <c r="H43" s="380"/>
      <c r="I43" s="380"/>
    </row>
    <row r="44" spans="1:10">
      <c r="A44" s="379" t="s">
        <v>391</v>
      </c>
      <c r="B44" s="378"/>
      <c r="C44" s="378"/>
      <c r="D44" s="378"/>
      <c r="E44" s="378"/>
      <c r="F44" s="378"/>
      <c r="G44" s="378"/>
      <c r="H44" s="378"/>
      <c r="I44" s="378"/>
    </row>
    <row r="45" spans="1:10">
      <c r="A45" s="368" t="s">
        <v>353</v>
      </c>
      <c r="B45" s="380">
        <v>3.55</v>
      </c>
      <c r="C45" s="380">
        <v>3.18</v>
      </c>
      <c r="D45" s="380">
        <v>3.77</v>
      </c>
      <c r="E45" s="380">
        <v>4.38</v>
      </c>
      <c r="F45" s="380">
        <v>4.8499999999999996</v>
      </c>
      <c r="G45" s="380">
        <v>5.78</v>
      </c>
      <c r="H45" s="380">
        <v>7.25</v>
      </c>
      <c r="I45" s="380">
        <v>8.67</v>
      </c>
      <c r="J45" s="521">
        <v>9.6300000000000008</v>
      </c>
    </row>
    <row r="46" spans="1:10">
      <c r="A46" s="368" t="s">
        <v>354</v>
      </c>
      <c r="B46" s="380">
        <v>2.81</v>
      </c>
      <c r="C46" s="380">
        <v>3.78</v>
      </c>
      <c r="D46" s="380">
        <v>4.63</v>
      </c>
      <c r="E46" s="380">
        <v>5.31</v>
      </c>
      <c r="F46" s="380">
        <v>6.01</v>
      </c>
      <c r="G46" s="380">
        <v>6.84</v>
      </c>
      <c r="H46" s="380">
        <v>8.3699999999999992</v>
      </c>
      <c r="I46" s="380">
        <v>9.8000000000000007</v>
      </c>
      <c r="J46" s="521">
        <v>10.49</v>
      </c>
    </row>
    <row r="47" spans="1:10">
      <c r="A47" s="368" t="s">
        <v>355</v>
      </c>
      <c r="B47" s="380">
        <v>4.0599999999999996</v>
      </c>
      <c r="C47" s="380">
        <v>4.0999999999999996</v>
      </c>
      <c r="D47" s="380">
        <v>4.87</v>
      </c>
      <c r="E47" s="380">
        <v>5.49</v>
      </c>
      <c r="F47" s="380">
        <v>6.01</v>
      </c>
      <c r="G47" s="380">
        <v>6.72</v>
      </c>
      <c r="H47" s="380">
        <v>8.08</v>
      </c>
      <c r="I47" s="380">
        <v>9.4499999999999993</v>
      </c>
      <c r="J47" s="369" t="s">
        <v>2</v>
      </c>
    </row>
    <row r="48" spans="1:10">
      <c r="A48" s="368" t="s">
        <v>356</v>
      </c>
      <c r="B48" s="380">
        <v>25.141666666666669</v>
      </c>
      <c r="C48" s="380">
        <v>26.254999999999999</v>
      </c>
      <c r="D48" s="380">
        <v>17.760000000000002</v>
      </c>
      <c r="E48" s="380">
        <v>16.77333333333333</v>
      </c>
      <c r="F48" s="380">
        <v>14.52</v>
      </c>
      <c r="G48" s="380"/>
      <c r="H48" s="380"/>
      <c r="I48" s="380"/>
    </row>
    <row r="49" spans="1:10" ht="13.5" thickBot="1">
      <c r="A49" s="368"/>
      <c r="B49" s="380"/>
      <c r="C49" s="380"/>
      <c r="D49" s="380"/>
      <c r="E49" s="380"/>
      <c r="F49" s="380"/>
      <c r="G49" s="380"/>
      <c r="H49" s="380"/>
      <c r="I49" s="380"/>
    </row>
    <row r="50" spans="1:10" ht="13.5" thickBot="1">
      <c r="A50" s="377" t="s">
        <v>392</v>
      </c>
      <c r="B50" s="378"/>
      <c r="C50" s="378"/>
      <c r="D50" s="378"/>
      <c r="E50" s="378"/>
      <c r="F50" s="378"/>
      <c r="G50" s="378"/>
      <c r="H50" s="378"/>
      <c r="I50" s="378"/>
    </row>
    <row r="51" spans="1:10">
      <c r="A51" s="379" t="s">
        <v>393</v>
      </c>
      <c r="B51" s="378"/>
      <c r="C51" s="378"/>
      <c r="D51" s="378"/>
      <c r="E51" s="378"/>
      <c r="F51" s="378"/>
      <c r="G51" s="378"/>
      <c r="H51" s="378"/>
      <c r="I51" s="378"/>
    </row>
    <row r="52" spans="1:10" s="386" customFormat="1">
      <c r="A52" s="384" t="s">
        <v>394</v>
      </c>
      <c r="B52" s="468">
        <v>15.21</v>
      </c>
      <c r="C52" s="468">
        <v>13.55</v>
      </c>
      <c r="D52" s="468">
        <v>5.37</v>
      </c>
      <c r="E52" s="385">
        <v>3.42</v>
      </c>
      <c r="F52" s="385">
        <v>7.16</v>
      </c>
      <c r="G52" s="385">
        <v>13.07</v>
      </c>
      <c r="H52" s="385" t="s">
        <v>2</v>
      </c>
      <c r="I52" s="385" t="s">
        <v>2</v>
      </c>
      <c r="J52" s="386" t="s">
        <v>2</v>
      </c>
    </row>
    <row r="53" spans="1:10">
      <c r="A53" s="368" t="s">
        <v>353</v>
      </c>
      <c r="B53" s="380">
        <v>3.55</v>
      </c>
      <c r="C53" s="380">
        <v>3.18</v>
      </c>
      <c r="D53" s="380">
        <v>3.77</v>
      </c>
      <c r="E53" s="380">
        <v>4.38</v>
      </c>
      <c r="F53" s="380">
        <v>4.8499999999999996</v>
      </c>
      <c r="G53" s="380">
        <v>5.78</v>
      </c>
      <c r="H53" s="380">
        <v>7.25</v>
      </c>
      <c r="I53" s="380">
        <v>8.67</v>
      </c>
      <c r="J53" s="521">
        <v>9.6300000000000008</v>
      </c>
    </row>
    <row r="54" spans="1:10">
      <c r="A54" s="368" t="s">
        <v>354</v>
      </c>
      <c r="B54" s="380">
        <v>2.81</v>
      </c>
      <c r="C54" s="380">
        <v>3.78</v>
      </c>
      <c r="D54" s="380">
        <v>4.63</v>
      </c>
      <c r="E54" s="380">
        <v>5.31</v>
      </c>
      <c r="F54" s="380">
        <v>6.01</v>
      </c>
      <c r="G54" s="380">
        <v>6.84</v>
      </c>
      <c r="H54" s="380">
        <v>8.3699999999999992</v>
      </c>
      <c r="I54" s="380">
        <v>9.8000000000000007</v>
      </c>
      <c r="J54" s="521">
        <v>10.49</v>
      </c>
    </row>
    <row r="55" spans="1:10">
      <c r="A55" s="368" t="s">
        <v>355</v>
      </c>
      <c r="B55" s="380">
        <v>4.0599999999999996</v>
      </c>
      <c r="C55" s="380">
        <v>4.0999999999999996</v>
      </c>
      <c r="D55" s="380">
        <v>4.87</v>
      </c>
      <c r="E55" s="380">
        <v>5.49</v>
      </c>
      <c r="F55" s="380">
        <v>6.01</v>
      </c>
      <c r="G55" s="380">
        <v>6.72</v>
      </c>
      <c r="H55" s="380">
        <v>8.08</v>
      </c>
      <c r="I55" s="380">
        <v>9.4499999999999993</v>
      </c>
      <c r="J55" s="369" t="s">
        <v>2</v>
      </c>
    </row>
    <row r="56" spans="1:10">
      <c r="A56" s="368" t="s">
        <v>356</v>
      </c>
      <c r="B56" s="380">
        <v>7.7495999999999992</v>
      </c>
      <c r="C56" s="380">
        <v>10.026190476190475</v>
      </c>
      <c r="D56" s="380">
        <v>3.1510526315789478</v>
      </c>
      <c r="E56" s="380">
        <v>2.9245454545454548</v>
      </c>
      <c r="F56" s="380">
        <v>5.6749999999999998</v>
      </c>
      <c r="G56" s="380"/>
      <c r="H56" s="380"/>
      <c r="I56" s="380"/>
    </row>
    <row r="57" spans="1:10">
      <c r="A57" s="368"/>
      <c r="B57" s="380"/>
      <c r="C57" s="380"/>
      <c r="D57" s="380"/>
      <c r="E57" s="380"/>
      <c r="F57" s="380"/>
      <c r="G57" s="380"/>
      <c r="H57" s="380"/>
      <c r="I57" s="380"/>
    </row>
    <row r="58" spans="1:10">
      <c r="A58" s="379" t="s">
        <v>389</v>
      </c>
      <c r="B58" s="378"/>
      <c r="C58" s="378"/>
      <c r="D58" s="378"/>
      <c r="E58" s="378"/>
      <c r="F58" s="378"/>
      <c r="G58" s="378"/>
      <c r="H58" s="378"/>
      <c r="I58" s="378"/>
    </row>
    <row r="59" spans="1:10">
      <c r="A59" s="368" t="s">
        <v>353</v>
      </c>
      <c r="B59" s="380">
        <v>3.55</v>
      </c>
      <c r="C59" s="380">
        <v>3.18</v>
      </c>
      <c r="D59" s="380">
        <v>3.77</v>
      </c>
      <c r="E59" s="380">
        <v>4.38</v>
      </c>
      <c r="F59" s="380">
        <v>4.8499999999999996</v>
      </c>
      <c r="G59" s="380">
        <v>5.78</v>
      </c>
      <c r="H59" s="380">
        <v>7.25</v>
      </c>
      <c r="I59" s="380">
        <v>8.67</v>
      </c>
      <c r="J59" s="521">
        <v>9.6300000000000008</v>
      </c>
    </row>
    <row r="60" spans="1:10">
      <c r="A60" s="368" t="s">
        <v>354</v>
      </c>
      <c r="B60" s="380">
        <v>2.81</v>
      </c>
      <c r="C60" s="380">
        <v>3.78</v>
      </c>
      <c r="D60" s="380">
        <v>4.63</v>
      </c>
      <c r="E60" s="380">
        <v>5.31</v>
      </c>
      <c r="F60" s="380">
        <v>6.01</v>
      </c>
      <c r="G60" s="380">
        <v>6.84</v>
      </c>
      <c r="H60" s="380">
        <v>8.3699999999999992</v>
      </c>
      <c r="I60" s="380">
        <v>9.8000000000000007</v>
      </c>
      <c r="J60" s="521">
        <v>10.49</v>
      </c>
    </row>
    <row r="61" spans="1:10">
      <c r="A61" s="368" t="s">
        <v>355</v>
      </c>
      <c r="B61" s="380">
        <v>4.0599999999999996</v>
      </c>
      <c r="C61" s="380">
        <v>4.0999999999999996</v>
      </c>
      <c r="D61" s="380">
        <v>4.87</v>
      </c>
      <c r="E61" s="380">
        <v>5.49</v>
      </c>
      <c r="F61" s="380">
        <v>6.01</v>
      </c>
      <c r="G61" s="380">
        <v>6.72</v>
      </c>
      <c r="H61" s="380">
        <v>8.08</v>
      </c>
      <c r="I61" s="380">
        <v>9.4499999999999993</v>
      </c>
      <c r="J61" s="369" t="s">
        <v>2</v>
      </c>
    </row>
    <row r="62" spans="1:10">
      <c r="A62" s="368"/>
      <c r="B62" s="380"/>
      <c r="C62" s="380"/>
      <c r="D62" s="380"/>
      <c r="E62" s="380"/>
      <c r="F62" s="380"/>
      <c r="G62" s="380"/>
      <c r="H62" s="380"/>
      <c r="I62" s="380"/>
      <c r="J62" s="387"/>
    </row>
    <row r="63" spans="1:10">
      <c r="A63" s="379" t="s">
        <v>395</v>
      </c>
      <c r="B63" s="378"/>
      <c r="C63" s="378"/>
      <c r="D63" s="378"/>
      <c r="E63" s="378"/>
      <c r="F63" s="378"/>
      <c r="G63" s="378"/>
      <c r="H63" s="378"/>
      <c r="I63" s="378"/>
    </row>
    <row r="64" spans="1:10">
      <c r="A64" s="368" t="s">
        <v>353</v>
      </c>
      <c r="B64" s="380">
        <v>3.55</v>
      </c>
      <c r="C64" s="380">
        <v>3.18</v>
      </c>
      <c r="D64" s="380">
        <v>3.77</v>
      </c>
      <c r="E64" s="380">
        <v>4.38</v>
      </c>
      <c r="F64" s="380">
        <v>4.8499999999999996</v>
      </c>
      <c r="G64" s="380">
        <v>5.78</v>
      </c>
      <c r="H64" s="380">
        <v>7.25</v>
      </c>
      <c r="I64" s="380">
        <v>8.67</v>
      </c>
      <c r="J64" s="521">
        <v>9.6300000000000008</v>
      </c>
    </row>
    <row r="65" spans="1:10">
      <c r="A65" s="368" t="s">
        <v>354</v>
      </c>
      <c r="B65" s="380">
        <v>2.81</v>
      </c>
      <c r="C65" s="380">
        <v>3.78</v>
      </c>
      <c r="D65" s="380">
        <v>4.63</v>
      </c>
      <c r="E65" s="380">
        <v>5.31</v>
      </c>
      <c r="F65" s="380">
        <v>6.01</v>
      </c>
      <c r="G65" s="380">
        <v>6.84</v>
      </c>
      <c r="H65" s="380">
        <v>8.3699999999999992</v>
      </c>
      <c r="I65" s="380">
        <v>9.8000000000000007</v>
      </c>
      <c r="J65" s="521">
        <v>10.49</v>
      </c>
    </row>
    <row r="66" spans="1:10">
      <c r="A66" s="368" t="s">
        <v>355</v>
      </c>
      <c r="B66" s="380">
        <v>4.0599999999999996</v>
      </c>
      <c r="C66" s="380">
        <v>4.0999999999999996</v>
      </c>
      <c r="D66" s="380">
        <v>4.87</v>
      </c>
      <c r="E66" s="380">
        <v>5.49</v>
      </c>
      <c r="F66" s="380">
        <v>6.01</v>
      </c>
      <c r="G66" s="380">
        <v>6.72</v>
      </c>
      <c r="H66" s="380">
        <v>8.08</v>
      </c>
      <c r="I66" s="380">
        <v>9.4499999999999993</v>
      </c>
      <c r="J66" s="369" t="s">
        <v>2</v>
      </c>
    </row>
    <row r="67" spans="1:10">
      <c r="A67" s="368" t="s">
        <v>356</v>
      </c>
      <c r="B67" s="380">
        <v>-1.8695238095238094</v>
      </c>
      <c r="C67" s="380">
        <v>3.0369999999999999</v>
      </c>
      <c r="D67" s="380">
        <v>-0.25874999999999998</v>
      </c>
      <c r="E67" s="380">
        <v>-0.48499999999999999</v>
      </c>
      <c r="F67" s="380"/>
      <c r="G67" s="380"/>
      <c r="H67" s="380"/>
      <c r="I67" s="380"/>
    </row>
    <row r="68" spans="1:10">
      <c r="A68" s="368"/>
      <c r="B68" s="380"/>
      <c r="C68" s="380"/>
      <c r="D68" s="380"/>
      <c r="E68" s="380"/>
      <c r="F68" s="380"/>
      <c r="G68" s="380"/>
      <c r="H68" s="380"/>
      <c r="I68" s="380"/>
    </row>
    <row r="69" spans="1:10">
      <c r="A69" s="379" t="s">
        <v>396</v>
      </c>
    </row>
    <row r="70" spans="1:10">
      <c r="A70" s="368" t="s">
        <v>397</v>
      </c>
      <c r="B70" s="380">
        <v>-11.05</v>
      </c>
      <c r="C70" s="380">
        <v>-3.08</v>
      </c>
      <c r="D70" s="380">
        <v>-3.28</v>
      </c>
      <c r="E70" s="380">
        <v>0.99</v>
      </c>
      <c r="F70" s="380">
        <v>5.35</v>
      </c>
      <c r="G70" s="380">
        <v>8.65</v>
      </c>
      <c r="H70" s="380">
        <v>9.69</v>
      </c>
      <c r="I70" s="380" t="s">
        <v>2</v>
      </c>
      <c r="J70" s="369" t="s">
        <v>2</v>
      </c>
    </row>
    <row r="71" spans="1:10">
      <c r="A71" s="368" t="s">
        <v>353</v>
      </c>
      <c r="B71" s="380">
        <v>3.55</v>
      </c>
      <c r="C71" s="380">
        <v>3.18</v>
      </c>
      <c r="D71" s="380">
        <v>3.77</v>
      </c>
      <c r="E71" s="380">
        <v>4.38</v>
      </c>
      <c r="F71" s="380">
        <v>4.8499999999999996</v>
      </c>
      <c r="G71" s="380">
        <v>5.78</v>
      </c>
      <c r="H71" s="380">
        <v>7.25</v>
      </c>
      <c r="I71" s="380">
        <v>8.67</v>
      </c>
      <c r="J71" s="521">
        <v>9.6300000000000008</v>
      </c>
    </row>
    <row r="72" spans="1:10">
      <c r="A72" s="368" t="s">
        <v>354</v>
      </c>
      <c r="B72" s="380">
        <v>2.81</v>
      </c>
      <c r="C72" s="380">
        <v>3.78</v>
      </c>
      <c r="D72" s="380">
        <v>4.63</v>
      </c>
      <c r="E72" s="380">
        <v>5.31</v>
      </c>
      <c r="F72" s="380">
        <v>6.01</v>
      </c>
      <c r="G72" s="380">
        <v>6.84</v>
      </c>
      <c r="H72" s="380">
        <v>8.3699999999999992</v>
      </c>
      <c r="I72" s="380">
        <v>9.8000000000000007</v>
      </c>
      <c r="J72" s="521">
        <v>10.49</v>
      </c>
    </row>
    <row r="73" spans="1:10">
      <c r="A73" s="368" t="s">
        <v>355</v>
      </c>
      <c r="B73" s="380">
        <v>4.0599999999999996</v>
      </c>
      <c r="C73" s="380">
        <v>4.0999999999999996</v>
      </c>
      <c r="D73" s="380">
        <v>4.87</v>
      </c>
      <c r="E73" s="380">
        <v>5.49</v>
      </c>
      <c r="F73" s="380">
        <v>6.01</v>
      </c>
      <c r="G73" s="380">
        <v>6.72</v>
      </c>
      <c r="H73" s="380">
        <v>8.08</v>
      </c>
      <c r="I73" s="380">
        <v>9.4499999999999993</v>
      </c>
      <c r="J73" s="369" t="s">
        <v>2</v>
      </c>
    </row>
    <row r="74" spans="1:10">
      <c r="A74" s="368" t="s">
        <v>356</v>
      </c>
      <c r="B74" s="380">
        <v>-15.738888888888887</v>
      </c>
      <c r="C74" s="380">
        <v>-5.3714285714285719</v>
      </c>
      <c r="D74" s="380">
        <v>-5.2116666666666669</v>
      </c>
      <c r="E74" s="380"/>
      <c r="F74" s="380"/>
      <c r="G74" s="380"/>
      <c r="H74" s="380"/>
      <c r="I74" s="380"/>
      <c r="J74" s="387"/>
    </row>
    <row r="75" spans="1:10">
      <c r="A75" s="368"/>
      <c r="B75" s="380"/>
      <c r="C75" s="380"/>
      <c r="D75" s="380"/>
      <c r="E75" s="380"/>
      <c r="F75" s="380"/>
      <c r="G75" s="380"/>
      <c r="H75" s="380"/>
      <c r="I75" s="380"/>
      <c r="J75" s="387"/>
    </row>
    <row r="76" spans="1:10">
      <c r="A76" s="379" t="s">
        <v>398</v>
      </c>
    </row>
    <row r="77" spans="1:10">
      <c r="A77" s="368" t="s">
        <v>353</v>
      </c>
      <c r="B77" s="380">
        <v>3.55</v>
      </c>
      <c r="C77" s="380">
        <v>3.18</v>
      </c>
      <c r="D77" s="380">
        <v>3.77</v>
      </c>
      <c r="E77" s="380">
        <v>4.38</v>
      </c>
      <c r="F77" s="380">
        <v>4.8499999999999996</v>
      </c>
      <c r="G77" s="380">
        <v>5.78</v>
      </c>
      <c r="H77" s="380">
        <v>7.25</v>
      </c>
      <c r="I77" s="380">
        <v>8.67</v>
      </c>
      <c r="J77" s="521">
        <v>9.6300000000000008</v>
      </c>
    </row>
    <row r="78" spans="1:10">
      <c r="A78" s="368" t="s">
        <v>354</v>
      </c>
      <c r="B78" s="380">
        <v>2.81</v>
      </c>
      <c r="C78" s="380">
        <v>3.78</v>
      </c>
      <c r="D78" s="380">
        <v>4.63</v>
      </c>
      <c r="E78" s="380">
        <v>5.31</v>
      </c>
      <c r="F78" s="380">
        <v>6.01</v>
      </c>
      <c r="G78" s="380">
        <v>6.84</v>
      </c>
      <c r="H78" s="380">
        <v>8.3699999999999992</v>
      </c>
      <c r="I78" s="380">
        <v>9.8000000000000007</v>
      </c>
      <c r="J78" s="521">
        <v>10.49</v>
      </c>
    </row>
    <row r="79" spans="1:10">
      <c r="A79" s="368" t="s">
        <v>355</v>
      </c>
      <c r="B79" s="380">
        <v>4.0599999999999996</v>
      </c>
      <c r="C79" s="380">
        <v>4.0999999999999996</v>
      </c>
      <c r="D79" s="380">
        <v>4.87</v>
      </c>
      <c r="E79" s="380">
        <v>5.49</v>
      </c>
      <c r="F79" s="380">
        <v>6.01</v>
      </c>
      <c r="G79" s="380">
        <v>6.72</v>
      </c>
      <c r="H79" s="380">
        <v>8.08</v>
      </c>
      <c r="I79" s="380">
        <v>9.4499999999999993</v>
      </c>
      <c r="J79" s="369" t="s">
        <v>2</v>
      </c>
    </row>
    <row r="80" spans="1:10">
      <c r="A80" s="368"/>
      <c r="B80" s="380"/>
      <c r="C80" s="380"/>
      <c r="D80" s="380"/>
      <c r="E80" s="380"/>
      <c r="F80" s="380"/>
      <c r="G80" s="380"/>
      <c r="H80" s="380"/>
      <c r="I80" s="380"/>
      <c r="J80" s="387"/>
    </row>
    <row r="81" spans="1:10">
      <c r="A81" s="368"/>
      <c r="B81" s="378"/>
      <c r="C81" s="378"/>
      <c r="D81" s="378"/>
      <c r="E81" s="378"/>
      <c r="F81" s="378"/>
      <c r="G81" s="378"/>
      <c r="H81" s="378"/>
      <c r="I81" s="378"/>
    </row>
    <row r="82" spans="1:10">
      <c r="A82" s="368"/>
      <c r="B82" s="378"/>
      <c r="C82" s="378"/>
      <c r="D82" s="378"/>
      <c r="E82" s="378"/>
      <c r="F82" s="378"/>
      <c r="G82" s="378"/>
      <c r="H82" s="378"/>
      <c r="I82" s="378"/>
    </row>
    <row r="83" spans="1:10">
      <c r="A83" s="368"/>
      <c r="B83" s="380"/>
      <c r="C83" s="380"/>
      <c r="D83" s="380"/>
      <c r="E83" s="380"/>
      <c r="F83" s="380"/>
      <c r="G83" s="380"/>
      <c r="H83" s="380"/>
      <c r="I83" s="380"/>
      <c r="J83" s="521"/>
    </row>
    <row r="84" spans="1:10">
      <c r="A84" s="368"/>
      <c r="B84" s="380"/>
      <c r="C84" s="380"/>
      <c r="D84" s="380"/>
      <c r="E84" s="380"/>
      <c r="F84" s="380"/>
      <c r="G84" s="380"/>
      <c r="H84" s="380"/>
      <c r="I84" s="380"/>
      <c r="J84" s="521"/>
    </row>
    <row r="85" spans="1:10">
      <c r="A85" s="368"/>
      <c r="B85" s="380"/>
      <c r="C85" s="380"/>
      <c r="D85" s="380"/>
      <c r="E85" s="380"/>
      <c r="F85" s="380"/>
      <c r="G85" s="380"/>
      <c r="H85" s="380"/>
      <c r="I85" s="380"/>
    </row>
    <row r="86" spans="1:10">
      <c r="A86" s="368"/>
      <c r="B86" s="380"/>
      <c r="C86" s="380"/>
      <c r="D86" s="380"/>
      <c r="E86" s="380"/>
      <c r="F86" s="380"/>
      <c r="G86" s="380"/>
      <c r="H86" s="380"/>
      <c r="I86" s="380"/>
    </row>
    <row r="87" spans="1:10">
      <c r="A87" s="368"/>
      <c r="B87" s="380"/>
      <c r="C87" s="380"/>
      <c r="D87" s="380"/>
      <c r="E87" s="380"/>
      <c r="F87" s="380"/>
      <c r="G87" s="380"/>
      <c r="H87" s="380"/>
      <c r="I87" s="380"/>
    </row>
    <row r="88" spans="1:10">
      <c r="A88" s="379"/>
      <c r="B88" s="378"/>
      <c r="C88" s="378"/>
      <c r="D88" s="378"/>
      <c r="E88" s="378"/>
      <c r="F88" s="378"/>
      <c r="G88" s="378"/>
      <c r="H88" s="378"/>
      <c r="I88" s="378"/>
    </row>
    <row r="89" spans="1:10">
      <c r="A89" s="368"/>
      <c r="B89" s="380"/>
      <c r="C89" s="380"/>
      <c r="D89" s="380"/>
      <c r="E89" s="380"/>
      <c r="F89" s="380"/>
      <c r="G89" s="380"/>
      <c r="H89" s="380"/>
      <c r="I89" s="380"/>
      <c r="J89" s="521"/>
    </row>
    <row r="90" spans="1:10">
      <c r="A90" s="368"/>
      <c r="B90" s="380"/>
      <c r="C90" s="380"/>
      <c r="D90" s="380"/>
      <c r="E90" s="380"/>
      <c r="F90" s="380"/>
      <c r="G90" s="380"/>
      <c r="H90" s="380"/>
      <c r="I90" s="380"/>
    </row>
    <row r="91" spans="1:10">
      <c r="A91" s="379"/>
      <c r="B91" s="378"/>
      <c r="C91" s="378"/>
      <c r="D91" s="378"/>
      <c r="E91" s="378"/>
      <c r="F91" s="378"/>
      <c r="G91" s="378"/>
      <c r="H91" s="378"/>
      <c r="I91" s="378"/>
    </row>
    <row r="92" spans="1:10">
      <c r="A92" s="368"/>
      <c r="B92" s="380"/>
      <c r="C92" s="380"/>
      <c r="D92" s="380"/>
      <c r="E92" s="380"/>
      <c r="F92" s="380"/>
      <c r="G92" s="380"/>
      <c r="H92" s="380"/>
      <c r="I92" s="380"/>
      <c r="J92" s="521"/>
    </row>
    <row r="93" spans="1:10">
      <c r="A93" s="368"/>
      <c r="B93" s="380"/>
      <c r="C93" s="380"/>
      <c r="D93" s="380"/>
      <c r="E93" s="380"/>
      <c r="F93" s="380"/>
      <c r="G93" s="380"/>
      <c r="H93" s="380"/>
      <c r="I93" s="380"/>
      <c r="J93" s="521"/>
    </row>
    <row r="94" spans="1:10">
      <c r="A94" s="368"/>
      <c r="B94" s="380"/>
      <c r="C94" s="380"/>
      <c r="D94" s="380"/>
      <c r="E94" s="380"/>
      <c r="F94" s="380"/>
      <c r="G94" s="380"/>
      <c r="H94" s="380"/>
      <c r="I94" s="380"/>
    </row>
    <row r="95" spans="1:10">
      <c r="A95" s="368"/>
      <c r="B95" s="380"/>
      <c r="C95" s="380"/>
      <c r="D95" s="380"/>
      <c r="E95" s="380"/>
      <c r="F95" s="380"/>
      <c r="G95" s="380"/>
      <c r="H95" s="380"/>
      <c r="I95" s="380"/>
    </row>
    <row r="96" spans="1:10">
      <c r="A96" s="368"/>
      <c r="B96" s="380"/>
      <c r="C96" s="380"/>
      <c r="D96" s="380"/>
      <c r="E96" s="380"/>
      <c r="F96" s="380"/>
      <c r="G96" s="380"/>
      <c r="H96" s="380"/>
      <c r="I96" s="380"/>
    </row>
    <row r="97" spans="1:11">
      <c r="A97" s="368"/>
      <c r="B97" s="380"/>
      <c r="C97" s="380"/>
      <c r="D97" s="380"/>
      <c r="E97" s="380"/>
      <c r="F97" s="380"/>
      <c r="G97" s="380"/>
      <c r="H97" s="380"/>
      <c r="I97" s="380"/>
    </row>
    <row r="98" spans="1:11" s="388" customFormat="1" ht="11.25">
      <c r="A98" s="1488" t="s">
        <v>399</v>
      </c>
      <c r="B98" s="1490"/>
      <c r="C98" s="1490"/>
      <c r="D98" s="1490"/>
      <c r="E98" s="1490"/>
      <c r="F98" s="1490"/>
      <c r="G98" s="1490"/>
      <c r="H98" s="1490"/>
      <c r="I98" s="1490"/>
      <c r="J98" s="1490"/>
      <c r="K98" s="1490"/>
    </row>
    <row r="99" spans="1:11">
      <c r="A99" s="389" t="s">
        <v>400</v>
      </c>
      <c r="B99" s="390"/>
      <c r="C99" s="390"/>
      <c r="D99" s="390"/>
      <c r="E99" s="390"/>
      <c r="F99" s="390"/>
      <c r="G99" s="390"/>
      <c r="H99" s="390"/>
      <c r="I99" s="390"/>
      <c r="J99" s="390"/>
      <c r="K99" s="390"/>
    </row>
    <row r="100" spans="1:11">
      <c r="A100" s="1489" t="s">
        <v>401</v>
      </c>
      <c r="B100" s="1489"/>
      <c r="C100" s="1489"/>
      <c r="D100" s="1489"/>
      <c r="E100" s="1489"/>
      <c r="F100" s="1489"/>
      <c r="G100" s="1489"/>
      <c r="H100" s="1489"/>
      <c r="I100" s="1489"/>
      <c r="J100" s="1489"/>
      <c r="K100" s="1489"/>
    </row>
  </sheetData>
  <mergeCells count="2">
    <mergeCell ref="A98:K98"/>
    <mergeCell ref="A100:K100"/>
  </mergeCells>
  <phoneticPr fontId="0" type="noConversion"/>
  <pageMargins left="0.75" right="0.75" top="1" bottom="1" header="0.5" footer="0.5"/>
  <pageSetup paperSize="9" scale="3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C89"/>
  <sheetViews>
    <sheetView workbookViewId="0" xr3:uid="{11A3ACCB-1F19-5AC9-A611-4158731A345D}">
      <pane xSplit="3" ySplit="5" topLeftCell="S6" activePane="bottomRight" state="frozen"/>
      <selection activeCell="C23" sqref="C23"/>
      <selection pane="bottomLeft" activeCell="C23" sqref="C23"/>
      <selection pane="topRight" activeCell="C23" sqref="C23"/>
      <selection pane="bottomRight" activeCell="X7" sqref="X7"/>
    </sheetView>
  </sheetViews>
  <sheetFormatPr defaultRowHeight="12.75" customHeight="1"/>
  <cols>
    <col min="1" max="1" width="31.5703125" style="419" customWidth="1"/>
    <col min="2" max="2" width="10.5703125" style="419" bestFit="1" customWidth="1"/>
    <col min="3" max="3" width="11" style="420" customWidth="1"/>
    <col min="4" max="4" width="12.7109375" style="419" customWidth="1"/>
    <col min="5" max="5" width="7.7109375" style="420" bestFit="1" customWidth="1"/>
    <col min="6" max="6" width="10.85546875" style="420" customWidth="1"/>
    <col min="7" max="7" width="5.5703125" style="420" customWidth="1"/>
    <col min="8" max="8" width="9.85546875" style="419" customWidth="1"/>
    <col min="9" max="9" width="4.85546875" style="420" customWidth="1"/>
    <col min="10" max="10" width="12.7109375" style="419" customWidth="1"/>
    <col min="11" max="11" width="6.28515625" style="420" customWidth="1"/>
    <col min="12" max="12" width="11.85546875" style="420" customWidth="1"/>
    <col min="13" max="13" width="5.85546875" style="420" customWidth="1"/>
    <col min="14" max="14" width="12.7109375" style="419" customWidth="1"/>
    <col min="15" max="15" width="5.5703125" style="420" bestFit="1" customWidth="1"/>
    <col min="16" max="16" width="11.7109375" style="420" customWidth="1"/>
    <col min="17" max="17" width="5.5703125" style="420" customWidth="1"/>
    <col min="18" max="18" width="12.7109375" style="419" customWidth="1"/>
    <col min="19" max="19" width="5.5703125" style="419" bestFit="1" customWidth="1"/>
    <col min="20" max="20" width="12.28515625" style="419" customWidth="1"/>
    <col min="21" max="21" width="5.5703125" style="419" customWidth="1"/>
    <col min="22" max="22" width="10.42578125" style="419" customWidth="1"/>
    <col min="23" max="23" width="5.5703125" style="419" customWidth="1"/>
    <col min="24" max="24" width="12.7109375" style="419" customWidth="1"/>
    <col min="25" max="25" width="5.5703125" style="420" bestFit="1" customWidth="1"/>
    <col min="26" max="26" width="12.7109375" style="419" customWidth="1"/>
    <col min="27" max="27" width="4.7109375" style="420" customWidth="1"/>
    <col min="28" max="29" width="9.140625" style="138"/>
    <col min="30" max="16384" width="9.140625" style="419"/>
  </cols>
  <sheetData>
    <row r="1" spans="1:27" ht="12.75" customHeight="1">
      <c r="R1" s="419" t="str">
        <f>Summary!V1</f>
        <v>QUARTER ENDED 31 MARCH 2006</v>
      </c>
    </row>
    <row r="3" spans="1:27" s="532" customFormat="1" ht="12.75" customHeight="1">
      <c r="A3" s="306" t="s">
        <v>205</v>
      </c>
      <c r="B3" s="422" t="s">
        <v>79</v>
      </c>
      <c r="C3" s="533"/>
      <c r="D3" s="422" t="s">
        <v>403</v>
      </c>
      <c r="E3" s="533"/>
      <c r="F3" s="422" t="s">
        <v>403</v>
      </c>
      <c r="G3" s="533"/>
      <c r="H3" s="422" t="s">
        <v>404</v>
      </c>
      <c r="I3" s="533"/>
      <c r="J3" s="422" t="s">
        <v>405</v>
      </c>
      <c r="K3" s="533"/>
      <c r="L3" s="533" t="s">
        <v>406</v>
      </c>
      <c r="M3" s="533"/>
      <c r="N3" s="534" t="s">
        <v>407</v>
      </c>
      <c r="O3" s="533"/>
      <c r="P3" s="535" t="s">
        <v>408</v>
      </c>
      <c r="Q3" s="422"/>
      <c r="R3" s="535" t="s">
        <v>409</v>
      </c>
      <c r="S3" s="422"/>
      <c r="T3" s="534" t="s">
        <v>410</v>
      </c>
      <c r="U3" s="422"/>
      <c r="V3" s="534" t="s">
        <v>411</v>
      </c>
      <c r="W3" s="422"/>
      <c r="X3" s="534" t="s">
        <v>412</v>
      </c>
      <c r="Y3" s="422"/>
      <c r="Z3" s="422" t="s">
        <v>413</v>
      </c>
      <c r="AA3" s="533"/>
    </row>
    <row r="4" spans="1:27" s="532" customFormat="1" ht="12.75" customHeight="1">
      <c r="A4" s="479" t="s">
        <v>414</v>
      </c>
      <c r="B4" s="479"/>
      <c r="C4" s="536"/>
      <c r="D4" s="479" t="s">
        <v>415</v>
      </c>
      <c r="E4" s="536"/>
      <c r="F4" s="479" t="s">
        <v>416</v>
      </c>
      <c r="G4" s="536"/>
      <c r="H4" s="479" t="s">
        <v>417</v>
      </c>
      <c r="I4" s="536"/>
      <c r="J4" s="479" t="s">
        <v>418</v>
      </c>
      <c r="K4" s="536"/>
      <c r="L4" s="536" t="s">
        <v>418</v>
      </c>
      <c r="M4" s="536"/>
      <c r="N4" s="537" t="s">
        <v>418</v>
      </c>
      <c r="O4" s="536"/>
      <c r="P4" s="538" t="s">
        <v>419</v>
      </c>
      <c r="Q4" s="479"/>
      <c r="R4" s="538" t="s">
        <v>420</v>
      </c>
      <c r="S4" s="479"/>
      <c r="T4" s="537" t="s">
        <v>421</v>
      </c>
      <c r="U4" s="479"/>
      <c r="V4" s="537" t="s">
        <v>418</v>
      </c>
      <c r="W4" s="479"/>
      <c r="X4" s="537" t="s">
        <v>422</v>
      </c>
      <c r="Y4" s="479"/>
      <c r="Z4" s="479" t="s">
        <v>423</v>
      </c>
      <c r="AA4" s="536"/>
    </row>
    <row r="5" spans="1:27" ht="12.75" customHeight="1">
      <c r="A5" s="546"/>
      <c r="B5" s="423" t="s">
        <v>116</v>
      </c>
      <c r="C5" s="539" t="s">
        <v>117</v>
      </c>
      <c r="D5" s="423" t="s">
        <v>116</v>
      </c>
      <c r="E5" s="539" t="s">
        <v>117</v>
      </c>
      <c r="F5" s="423" t="s">
        <v>116</v>
      </c>
      <c r="G5" s="539" t="s">
        <v>117</v>
      </c>
      <c r="H5" s="423" t="s">
        <v>116</v>
      </c>
      <c r="I5" s="539" t="s">
        <v>117</v>
      </c>
      <c r="J5" s="423" t="s">
        <v>116</v>
      </c>
      <c r="K5" s="539" t="s">
        <v>117</v>
      </c>
      <c r="L5" s="423" t="s">
        <v>116</v>
      </c>
      <c r="M5" s="539" t="s">
        <v>117</v>
      </c>
      <c r="N5" s="423" t="s">
        <v>116</v>
      </c>
      <c r="O5" s="539" t="s">
        <v>117</v>
      </c>
      <c r="P5" s="423" t="s">
        <v>116</v>
      </c>
      <c r="Q5" s="423" t="s">
        <v>117</v>
      </c>
      <c r="R5" s="423" t="s">
        <v>116</v>
      </c>
      <c r="S5" s="423" t="s">
        <v>117</v>
      </c>
      <c r="T5" s="423" t="s">
        <v>116</v>
      </c>
      <c r="U5" s="423" t="s">
        <v>117</v>
      </c>
      <c r="V5" s="423" t="s">
        <v>116</v>
      </c>
      <c r="W5" s="423" t="s">
        <v>117</v>
      </c>
      <c r="X5" s="423" t="s">
        <v>116</v>
      </c>
      <c r="Y5" s="423" t="s">
        <v>117</v>
      </c>
      <c r="Z5" s="423" t="s">
        <v>116</v>
      </c>
      <c r="AA5" s="539" t="s">
        <v>117</v>
      </c>
    </row>
    <row r="6" spans="1:27" ht="12.75" customHeight="1">
      <c r="A6" s="189" t="s">
        <v>118</v>
      </c>
      <c r="F6" s="419"/>
      <c r="L6" s="419"/>
      <c r="P6" s="419"/>
      <c r="Q6" s="419"/>
      <c r="Y6" s="419"/>
    </row>
    <row r="7" spans="1:27" ht="12.75" customHeight="1">
      <c r="A7" s="189" t="s">
        <v>210</v>
      </c>
      <c r="B7" s="419">
        <f>D7+F7+H7+J7+L7+N7+P7+R7+T7+V7+X7+Z7+'Equity local2'!B7+'Equity local 3'!B7+'Equity local 4'!B7+'Equity local 5'!B7</f>
        <v>78407.272463289992</v>
      </c>
      <c r="C7" s="420">
        <f t="shared" ref="C7:C12" si="0">B7/B$12*100</f>
        <v>93.054226773773124</v>
      </c>
      <c r="D7" s="1459">
        <v>1031.1802832199994</v>
      </c>
      <c r="E7" s="420">
        <f t="shared" ref="E7:G70" si="1">D7/D$12*100</f>
        <v>92.497514325173825</v>
      </c>
      <c r="F7" s="1459">
        <v>67.978940579999986</v>
      </c>
      <c r="G7" s="420">
        <f t="shared" si="1"/>
        <v>93.840094290174065</v>
      </c>
      <c r="I7" s="420">
        <f t="shared" ref="I7:I12" si="2">H7/H$12*100</f>
        <v>0</v>
      </c>
      <c r="J7" s="1460">
        <v>13332.9</v>
      </c>
      <c r="K7" s="420">
        <f t="shared" ref="K7:K12" si="3">J7/J$12*100</f>
        <v>99.42283170398872</v>
      </c>
      <c r="L7" s="419"/>
      <c r="M7" s="420">
        <f t="shared" ref="M7:M12" si="4">L7/L$12*100</f>
        <v>0</v>
      </c>
      <c r="N7" s="191">
        <v>258</v>
      </c>
      <c r="O7" s="420">
        <f t="shared" ref="O7:O12" si="5">N7/N$12*100</f>
        <v>95.13274336283186</v>
      </c>
      <c r="P7" s="419">
        <v>1604.9</v>
      </c>
      <c r="Q7" s="420">
        <f t="shared" ref="Q7:Q12" si="6">P7/P$12*100</f>
        <v>95.643623361144222</v>
      </c>
      <c r="R7" s="419">
        <v>1444.2</v>
      </c>
      <c r="S7" s="420">
        <f t="shared" ref="S7:S12" si="7">R7/R$12*100</f>
        <v>94.645782816698343</v>
      </c>
      <c r="T7" s="419">
        <v>580</v>
      </c>
      <c r="U7" s="420">
        <f t="shared" ref="U7:U12" si="8">T7/T$12*100</f>
        <v>98.67301803334469</v>
      </c>
      <c r="V7" s="419">
        <v>11.41</v>
      </c>
      <c r="W7" s="420">
        <f t="shared" ref="W7:W12" si="9">V7/V$12*100</f>
        <v>96.286919831223628</v>
      </c>
      <c r="Y7" s="420">
        <f t="shared" ref="Y7:Y12" si="10">X7/X$12*100</f>
        <v>0</v>
      </c>
      <c r="Z7" s="419">
        <v>2117</v>
      </c>
      <c r="AA7" s="420">
        <f t="shared" ref="AA7:AA12" si="11">Z7/Z$12*100</f>
        <v>90.062111801242239</v>
      </c>
    </row>
    <row r="8" spans="1:27" ht="12.75" customHeight="1">
      <c r="A8" s="465" t="s">
        <v>211</v>
      </c>
      <c r="B8" s="419">
        <f>D8+F8+H8+J8+L8+N8+P8+R8+T8+V8+X8+Z8+'Equity local2'!B8+'Equity local 3'!B8+'Equity local 4'!B8+'Equity local 5'!B8</f>
        <v>3215.3324295585576</v>
      </c>
      <c r="C8" s="420">
        <f t="shared" si="0"/>
        <v>3.8159760396370555</v>
      </c>
      <c r="D8" s="1459">
        <v>83.390182760000002</v>
      </c>
      <c r="E8" s="420">
        <f t="shared" si="1"/>
        <v>7.4801513856877486</v>
      </c>
      <c r="F8" s="1459">
        <v>4.4623129100000005</v>
      </c>
      <c r="G8" s="420">
        <f t="shared" si="1"/>
        <v>6.159905709825952</v>
      </c>
      <c r="H8" s="419">
        <v>0.89</v>
      </c>
      <c r="I8" s="420">
        <f t="shared" si="2"/>
        <v>100</v>
      </c>
      <c r="J8" s="1460">
        <f>45.5+31.9</f>
        <v>77.400000000000006</v>
      </c>
      <c r="K8" s="420">
        <f t="shared" si="3"/>
        <v>0.57716829601127495</v>
      </c>
      <c r="L8" s="419">
        <v>29.8</v>
      </c>
      <c r="M8" s="420">
        <f t="shared" si="4"/>
        <v>8.4659090909090899</v>
      </c>
      <c r="N8" s="191">
        <v>13.2</v>
      </c>
      <c r="O8" s="420">
        <f t="shared" si="5"/>
        <v>4.8672566371681416</v>
      </c>
      <c r="P8" s="419">
        <v>73.099999999999994</v>
      </c>
      <c r="Q8" s="420">
        <f t="shared" si="6"/>
        <v>4.3563766388557799</v>
      </c>
      <c r="R8" s="419">
        <v>81.7</v>
      </c>
      <c r="S8" s="420">
        <f t="shared" si="7"/>
        <v>5.3542171833016576</v>
      </c>
      <c r="T8" s="419">
        <v>7.8</v>
      </c>
      <c r="U8" s="420">
        <f t="shared" si="8"/>
        <v>1.3269819666553251</v>
      </c>
      <c r="V8" s="419">
        <v>0.44</v>
      </c>
      <c r="W8" s="420">
        <f t="shared" si="9"/>
        <v>3.7130801687763713</v>
      </c>
      <c r="X8" s="419">
        <v>0.6</v>
      </c>
      <c r="Y8" s="420">
        <f t="shared" si="10"/>
        <v>100</v>
      </c>
      <c r="Z8" s="419">
        <v>233.6</v>
      </c>
      <c r="AA8" s="420">
        <f t="shared" si="11"/>
        <v>9.937888198757765</v>
      </c>
    </row>
    <row r="9" spans="1:27" ht="12.75" customHeight="1">
      <c r="A9" s="532" t="s">
        <v>212</v>
      </c>
      <c r="B9" s="419">
        <f>D9+F9+H9+J9+L9+N9+P9+R9+T9+V9+X9+Z9+'Equity local2'!B9+'Equity local 3'!B9+'Equity local 4'!B9+'Equity local 5'!B9</f>
        <v>9.3388339999999985</v>
      </c>
      <c r="C9" s="420">
        <f t="shared" si="0"/>
        <v>1.1083384863891212E-2</v>
      </c>
      <c r="D9" s="1459">
        <v>0.24898699999999999</v>
      </c>
      <c r="E9" s="420">
        <f t="shared" si="1"/>
        <v>2.2334289138428498E-2</v>
      </c>
      <c r="F9" s="191"/>
      <c r="G9" s="420">
        <f t="shared" si="1"/>
        <v>0</v>
      </c>
      <c r="I9" s="420">
        <f t="shared" si="2"/>
        <v>0</v>
      </c>
      <c r="J9" s="1460">
        <v>0</v>
      </c>
      <c r="K9" s="420">
        <f t="shared" si="3"/>
        <v>0</v>
      </c>
      <c r="L9" s="419">
        <v>0</v>
      </c>
      <c r="M9" s="420">
        <f t="shared" si="4"/>
        <v>0</v>
      </c>
      <c r="N9" s="191">
        <v>0</v>
      </c>
      <c r="O9" s="420">
        <f t="shared" si="5"/>
        <v>0</v>
      </c>
      <c r="P9" s="419">
        <v>0</v>
      </c>
      <c r="Q9" s="420">
        <f t="shared" si="6"/>
        <v>0</v>
      </c>
      <c r="R9" s="419">
        <v>0</v>
      </c>
      <c r="S9" s="420">
        <f t="shared" si="7"/>
        <v>0</v>
      </c>
      <c r="T9" s="419">
        <v>0</v>
      </c>
      <c r="U9" s="420">
        <f t="shared" si="8"/>
        <v>0</v>
      </c>
      <c r="W9" s="420">
        <f t="shared" si="9"/>
        <v>0</v>
      </c>
      <c r="Y9" s="420">
        <f t="shared" si="10"/>
        <v>0</v>
      </c>
      <c r="AA9" s="420">
        <f t="shared" si="11"/>
        <v>0</v>
      </c>
    </row>
    <row r="10" spans="1:27" ht="12.75" customHeight="1">
      <c r="A10" s="540" t="s">
        <v>213</v>
      </c>
      <c r="B10" s="419">
        <f>D10+F10+H10+J10+L10+N10+P10+R10+T10+V10+X10+Z10+'Equity local2'!B10+'Equity local 3'!B10+'Equity local 4'!B10+'Equity local 5'!B10</f>
        <v>2206.5300000000002</v>
      </c>
      <c r="C10" s="420">
        <f t="shared" si="0"/>
        <v>2.6187231943218912</v>
      </c>
      <c r="E10" s="420">
        <f t="shared" si="1"/>
        <v>0</v>
      </c>
      <c r="F10" s="191"/>
      <c r="G10" s="420">
        <f t="shared" si="1"/>
        <v>0</v>
      </c>
      <c r="I10" s="420">
        <f t="shared" si="2"/>
        <v>0</v>
      </c>
      <c r="J10" s="1460">
        <v>0</v>
      </c>
      <c r="K10" s="420">
        <f t="shared" si="3"/>
        <v>0</v>
      </c>
      <c r="L10" s="419">
        <v>322.2</v>
      </c>
      <c r="M10" s="420">
        <f t="shared" si="4"/>
        <v>91.534090909090907</v>
      </c>
      <c r="N10" s="191">
        <v>0</v>
      </c>
      <c r="O10" s="420">
        <f t="shared" si="5"/>
        <v>0</v>
      </c>
      <c r="P10" s="419">
        <v>0</v>
      </c>
      <c r="Q10" s="420">
        <f t="shared" si="6"/>
        <v>0</v>
      </c>
      <c r="R10" s="419">
        <v>0</v>
      </c>
      <c r="S10" s="420">
        <f t="shared" si="7"/>
        <v>0</v>
      </c>
      <c r="T10" s="419">
        <v>0</v>
      </c>
      <c r="U10" s="420">
        <f t="shared" si="8"/>
        <v>0</v>
      </c>
      <c r="W10" s="420">
        <f t="shared" si="9"/>
        <v>0</v>
      </c>
      <c r="Y10" s="420">
        <f t="shared" si="10"/>
        <v>0</v>
      </c>
      <c r="AA10" s="420">
        <f t="shared" si="11"/>
        <v>0</v>
      </c>
    </row>
    <row r="11" spans="1:27" ht="12.75" customHeight="1" thickBot="1">
      <c r="A11" s="466" t="s">
        <v>214</v>
      </c>
      <c r="B11" s="419">
        <f>D11+F11+H11+J11+L11+N11+P11+R11+T11+V11+X11+Z11+'Equity local2'!B11+'Equity local 3'!B11+'Equity local 4'!B11+'Equity local 5'!B11</f>
        <v>421.29090899999994</v>
      </c>
      <c r="C11" s="420">
        <f t="shared" si="0"/>
        <v>0.49999060740404744</v>
      </c>
      <c r="E11" s="420">
        <f t="shared" si="1"/>
        <v>0</v>
      </c>
      <c r="F11" s="191"/>
      <c r="G11" s="420">
        <f t="shared" si="1"/>
        <v>0</v>
      </c>
      <c r="I11" s="420">
        <f t="shared" si="2"/>
        <v>0</v>
      </c>
      <c r="J11" s="1460">
        <v>0</v>
      </c>
      <c r="K11" s="420">
        <f t="shared" si="3"/>
        <v>0</v>
      </c>
      <c r="L11" s="419">
        <v>0</v>
      </c>
      <c r="M11" s="420">
        <f t="shared" si="4"/>
        <v>0</v>
      </c>
      <c r="N11" s="191">
        <v>0</v>
      </c>
      <c r="O11" s="420">
        <f t="shared" si="5"/>
        <v>0</v>
      </c>
      <c r="P11" s="419">
        <v>0</v>
      </c>
      <c r="Q11" s="420">
        <f t="shared" si="6"/>
        <v>0</v>
      </c>
      <c r="R11" s="419">
        <v>0</v>
      </c>
      <c r="S11" s="420">
        <f t="shared" si="7"/>
        <v>0</v>
      </c>
      <c r="T11" s="419">
        <v>0</v>
      </c>
      <c r="U11" s="420">
        <f t="shared" si="8"/>
        <v>0</v>
      </c>
      <c r="W11" s="420">
        <f t="shared" si="9"/>
        <v>0</v>
      </c>
      <c r="Y11" s="420">
        <f t="shared" si="10"/>
        <v>0</v>
      </c>
      <c r="AA11" s="420">
        <f t="shared" si="11"/>
        <v>0</v>
      </c>
    </row>
    <row r="12" spans="1:27" ht="12.75" customHeight="1" thickBot="1">
      <c r="A12" s="530" t="s">
        <v>127</v>
      </c>
      <c r="B12" s="274">
        <f>SUM(B7:B11)</f>
        <v>84259.764635848551</v>
      </c>
      <c r="C12" s="541">
        <f t="shared" si="0"/>
        <v>100</v>
      </c>
      <c r="D12" s="274">
        <f>SUM(D7:D11)</f>
        <v>1114.8194529799994</v>
      </c>
      <c r="E12" s="541">
        <f t="shared" si="1"/>
        <v>100</v>
      </c>
      <c r="F12" s="274">
        <f>SUM(F7:F11)</f>
        <v>72.44125348999998</v>
      </c>
      <c r="G12" s="541">
        <f t="shared" si="1"/>
        <v>100</v>
      </c>
      <c r="H12" s="274">
        <f>SUM(H7:H11)</f>
        <v>0.89</v>
      </c>
      <c r="I12" s="541">
        <f t="shared" si="2"/>
        <v>100</v>
      </c>
      <c r="J12" s="274">
        <f>SUM(J7:J11)</f>
        <v>13410.3</v>
      </c>
      <c r="K12" s="541">
        <f t="shared" si="3"/>
        <v>100</v>
      </c>
      <c r="L12" s="274">
        <f>SUM(L7:L11)</f>
        <v>352</v>
      </c>
      <c r="M12" s="541">
        <f t="shared" si="4"/>
        <v>100</v>
      </c>
      <c r="N12" s="274">
        <f>SUM(N7:N11)</f>
        <v>271.2</v>
      </c>
      <c r="O12" s="541">
        <f t="shared" si="5"/>
        <v>100</v>
      </c>
      <c r="P12" s="274">
        <f>SUM(P7:P11)</f>
        <v>1678</v>
      </c>
      <c r="Q12" s="541">
        <f t="shared" si="6"/>
        <v>100</v>
      </c>
      <c r="R12" s="274">
        <f>SUM(R7:R11)</f>
        <v>1525.9</v>
      </c>
      <c r="S12" s="541">
        <f t="shared" si="7"/>
        <v>100</v>
      </c>
      <c r="T12" s="274">
        <f>SUM(T7:T11)</f>
        <v>587.79999999999995</v>
      </c>
      <c r="U12" s="541">
        <f t="shared" si="8"/>
        <v>100</v>
      </c>
      <c r="V12" s="274">
        <f>SUM(V7:V11)</f>
        <v>11.85</v>
      </c>
      <c r="W12" s="541">
        <f t="shared" si="9"/>
        <v>100</v>
      </c>
      <c r="X12" s="274">
        <f>SUM(X7:X11)</f>
        <v>0.6</v>
      </c>
      <c r="Y12" s="541">
        <f t="shared" si="10"/>
        <v>100</v>
      </c>
      <c r="Z12" s="274">
        <f>SUM(Z7:Z11)</f>
        <v>2350.6</v>
      </c>
      <c r="AA12" s="541">
        <f t="shared" si="11"/>
        <v>100</v>
      </c>
    </row>
    <row r="13" spans="1:27" ht="12.75" customHeight="1">
      <c r="A13" s="189" t="s">
        <v>215</v>
      </c>
      <c r="F13" s="419"/>
      <c r="L13" s="419"/>
      <c r="P13" s="419"/>
      <c r="S13" s="420"/>
      <c r="U13" s="420"/>
      <c r="W13" s="420"/>
    </row>
    <row r="14" spans="1:27" ht="12.75" customHeight="1">
      <c r="A14" s="419" t="s">
        <v>216</v>
      </c>
      <c r="B14" s="419">
        <f>D14+F14+H14+J14+L14+N14+P14+R14+T14+V14+X14+Z14+'Equity local2'!B14+'Equity local 3'!B14+'Equity local 4'!B14+'Equity local 5'!B14</f>
        <v>88.3</v>
      </c>
      <c r="C14" s="420">
        <f t="shared" ref="C14:C45" si="12">B14/B$75*100</f>
        <v>0.1104874883053748</v>
      </c>
      <c r="D14" s="419">
        <v>0</v>
      </c>
      <c r="E14" s="420">
        <f t="shared" si="1"/>
        <v>0</v>
      </c>
      <c r="F14" s="419">
        <v>0</v>
      </c>
      <c r="G14" s="420">
        <f t="shared" si="1"/>
        <v>0</v>
      </c>
      <c r="I14" s="420">
        <f t="shared" ref="I14:I77" si="13">H14/H$12*100</f>
        <v>0</v>
      </c>
      <c r="J14" s="419">
        <v>0</v>
      </c>
      <c r="K14" s="420">
        <f t="shared" ref="K14:K45" si="14">J14/J$12*100</f>
        <v>0</v>
      </c>
      <c r="L14" s="419">
        <v>0</v>
      </c>
      <c r="M14" s="420">
        <f t="shared" ref="M14:M45" si="15">L14/L$12*100</f>
        <v>0</v>
      </c>
      <c r="N14" s="419">
        <v>0</v>
      </c>
      <c r="O14" s="420">
        <f t="shared" ref="O14:O45" si="16">N14/N$12*100</f>
        <v>0</v>
      </c>
      <c r="P14" s="419">
        <v>0</v>
      </c>
      <c r="Q14" s="420">
        <f t="shared" ref="Q14:Q45" si="17">P14/P$12*100</f>
        <v>0</v>
      </c>
      <c r="R14" s="419">
        <v>0</v>
      </c>
      <c r="S14" s="420">
        <f t="shared" ref="S14:S45" si="18">R14/R$12*100</f>
        <v>0</v>
      </c>
      <c r="T14" s="419">
        <v>0</v>
      </c>
      <c r="U14" s="420">
        <f t="shared" ref="U14:U45" si="19">T14/T$12*100</f>
        <v>0</v>
      </c>
      <c r="W14" s="420">
        <f t="shared" ref="W14:W45" si="20">V14/V$12*100</f>
        <v>0</v>
      </c>
      <c r="Y14" s="420">
        <f t="shared" ref="Y14:Y45" si="21">X14/X$12*100</f>
        <v>0</v>
      </c>
      <c r="AA14" s="420">
        <f t="shared" ref="AA14:AA45" si="22">Z14/Z$12*100</f>
        <v>0</v>
      </c>
    </row>
    <row r="15" spans="1:27" ht="12.75" customHeight="1">
      <c r="A15" s="419" t="s">
        <v>217</v>
      </c>
      <c r="B15" s="419">
        <f>D15+F15+H15+J15+L15+N15+P15+R15+T15+V15+X15+Z15+'Equity local2'!B15+'Equity local 3'!B15+'Equity local 4'!B15+'Equity local 5'!B15</f>
        <v>0</v>
      </c>
      <c r="C15" s="420">
        <f t="shared" si="12"/>
        <v>0</v>
      </c>
      <c r="D15" s="419">
        <v>0</v>
      </c>
      <c r="E15" s="420">
        <f t="shared" si="1"/>
        <v>0</v>
      </c>
      <c r="F15" s="419">
        <v>0</v>
      </c>
      <c r="G15" s="420">
        <f t="shared" si="1"/>
        <v>0</v>
      </c>
      <c r="I15" s="420">
        <f t="shared" si="13"/>
        <v>0</v>
      </c>
      <c r="J15" s="419">
        <v>0</v>
      </c>
      <c r="K15" s="420">
        <f t="shared" si="14"/>
        <v>0</v>
      </c>
      <c r="L15" s="419">
        <v>0</v>
      </c>
      <c r="M15" s="420">
        <f t="shared" si="15"/>
        <v>0</v>
      </c>
      <c r="N15" s="419">
        <v>0</v>
      </c>
      <c r="O15" s="420">
        <f t="shared" si="16"/>
        <v>0</v>
      </c>
      <c r="P15" s="419">
        <v>0</v>
      </c>
      <c r="Q15" s="420">
        <f t="shared" si="17"/>
        <v>0</v>
      </c>
      <c r="R15" s="419">
        <v>0</v>
      </c>
      <c r="S15" s="420">
        <f t="shared" si="18"/>
        <v>0</v>
      </c>
      <c r="T15" s="419">
        <v>0</v>
      </c>
      <c r="U15" s="420">
        <f t="shared" si="19"/>
        <v>0</v>
      </c>
      <c r="W15" s="420">
        <f t="shared" si="20"/>
        <v>0</v>
      </c>
      <c r="Y15" s="420">
        <f t="shared" si="21"/>
        <v>0</v>
      </c>
      <c r="AA15" s="420">
        <f t="shared" si="22"/>
        <v>0</v>
      </c>
    </row>
    <row r="16" spans="1:27" ht="12.75" customHeight="1">
      <c r="A16" s="419" t="s">
        <v>218</v>
      </c>
      <c r="B16" s="419">
        <f>D16+F16+H16+J16+L16+N16+P16+R16+T16+V16+X16+Z16+'Equity local2'!B16+'Equity local 3'!B16+'Equity local 4'!B16+'Equity local 5'!B16</f>
        <v>0</v>
      </c>
      <c r="C16" s="420">
        <f t="shared" si="12"/>
        <v>0</v>
      </c>
      <c r="D16" s="419">
        <v>0</v>
      </c>
      <c r="E16" s="420">
        <f t="shared" si="1"/>
        <v>0</v>
      </c>
      <c r="F16" s="419">
        <v>0</v>
      </c>
      <c r="G16" s="420">
        <f t="shared" si="1"/>
        <v>0</v>
      </c>
      <c r="I16" s="420">
        <f t="shared" si="13"/>
        <v>0</v>
      </c>
      <c r="J16" s="419">
        <v>0</v>
      </c>
      <c r="K16" s="420">
        <f t="shared" si="14"/>
        <v>0</v>
      </c>
      <c r="L16" s="419">
        <v>0</v>
      </c>
      <c r="M16" s="420">
        <f t="shared" si="15"/>
        <v>0</v>
      </c>
      <c r="N16" s="419">
        <v>0</v>
      </c>
      <c r="O16" s="420">
        <f t="shared" si="16"/>
        <v>0</v>
      </c>
      <c r="P16" s="419">
        <v>0</v>
      </c>
      <c r="Q16" s="420">
        <f t="shared" si="17"/>
        <v>0</v>
      </c>
      <c r="R16" s="419">
        <v>0</v>
      </c>
      <c r="S16" s="420">
        <f t="shared" si="18"/>
        <v>0</v>
      </c>
      <c r="T16" s="419">
        <v>0</v>
      </c>
      <c r="U16" s="420">
        <f t="shared" si="19"/>
        <v>0</v>
      </c>
      <c r="W16" s="420">
        <f t="shared" si="20"/>
        <v>0</v>
      </c>
      <c r="Y16" s="420">
        <f t="shared" si="21"/>
        <v>0</v>
      </c>
      <c r="AA16" s="420">
        <f t="shared" si="22"/>
        <v>0</v>
      </c>
    </row>
    <row r="17" spans="1:27" ht="12.75" customHeight="1">
      <c r="A17" s="419" t="s">
        <v>219</v>
      </c>
      <c r="B17" s="419">
        <f>D17+F17+H17+J17+L17+N17+P17+R17+T17+V17+X17+Z17+'Equity local2'!B17+'Equity local 3'!B17+'Equity local 4'!B17+'Equity local 5'!B17</f>
        <v>40</v>
      </c>
      <c r="C17" s="420">
        <f t="shared" si="12"/>
        <v>5.0050957329728106E-2</v>
      </c>
      <c r="D17" s="419">
        <v>0</v>
      </c>
      <c r="E17" s="420">
        <f t="shared" si="1"/>
        <v>0</v>
      </c>
      <c r="F17" s="419">
        <v>0</v>
      </c>
      <c r="G17" s="420">
        <f t="shared" si="1"/>
        <v>0</v>
      </c>
      <c r="I17" s="420">
        <f t="shared" si="13"/>
        <v>0</v>
      </c>
      <c r="J17" s="419">
        <v>0</v>
      </c>
      <c r="K17" s="420">
        <f t="shared" si="14"/>
        <v>0</v>
      </c>
      <c r="L17" s="419">
        <v>0</v>
      </c>
      <c r="M17" s="420">
        <f t="shared" si="15"/>
        <v>0</v>
      </c>
      <c r="N17" s="419">
        <v>0</v>
      </c>
      <c r="O17" s="420">
        <f t="shared" si="16"/>
        <v>0</v>
      </c>
      <c r="P17" s="419">
        <v>0</v>
      </c>
      <c r="Q17" s="420">
        <f t="shared" si="17"/>
        <v>0</v>
      </c>
      <c r="R17" s="419">
        <v>0</v>
      </c>
      <c r="S17" s="420">
        <f t="shared" si="18"/>
        <v>0</v>
      </c>
      <c r="T17" s="419">
        <v>0</v>
      </c>
      <c r="U17" s="420">
        <f t="shared" si="19"/>
        <v>0</v>
      </c>
      <c r="W17" s="420">
        <f t="shared" si="20"/>
        <v>0</v>
      </c>
      <c r="Y17" s="420">
        <f t="shared" si="21"/>
        <v>0</v>
      </c>
      <c r="AA17" s="420">
        <f t="shared" si="22"/>
        <v>0</v>
      </c>
    </row>
    <row r="18" spans="1:27" ht="12.75" customHeight="1">
      <c r="A18" s="419" t="s">
        <v>220</v>
      </c>
      <c r="B18" s="419">
        <f>D18+F18+H18+J18+L18+N18+P18+R18+T18+V18+X18+Z18+'Equity local2'!B18+'Equity local 3'!B18+'Equity local 4'!B18+'Equity local 5'!B18</f>
        <v>30.5</v>
      </c>
      <c r="C18" s="420">
        <f t="shared" si="12"/>
        <v>3.8163854963917686E-2</v>
      </c>
      <c r="D18" s="419">
        <v>0</v>
      </c>
      <c r="E18" s="420">
        <f t="shared" si="1"/>
        <v>0</v>
      </c>
      <c r="F18" s="419">
        <v>0</v>
      </c>
      <c r="G18" s="420">
        <f t="shared" si="1"/>
        <v>0</v>
      </c>
      <c r="I18" s="420">
        <f t="shared" si="13"/>
        <v>0</v>
      </c>
      <c r="J18" s="419">
        <v>0</v>
      </c>
      <c r="K18" s="420">
        <f t="shared" si="14"/>
        <v>0</v>
      </c>
      <c r="L18" s="419">
        <v>0</v>
      </c>
      <c r="M18" s="420">
        <f t="shared" si="15"/>
        <v>0</v>
      </c>
      <c r="N18" s="419">
        <v>0</v>
      </c>
      <c r="O18" s="420">
        <f t="shared" si="16"/>
        <v>0</v>
      </c>
      <c r="P18" s="419">
        <v>0</v>
      </c>
      <c r="Q18" s="420">
        <f t="shared" si="17"/>
        <v>0</v>
      </c>
      <c r="R18" s="419">
        <v>0</v>
      </c>
      <c r="S18" s="420">
        <f t="shared" si="18"/>
        <v>0</v>
      </c>
      <c r="T18" s="419">
        <v>0</v>
      </c>
      <c r="U18" s="420">
        <f t="shared" si="19"/>
        <v>0</v>
      </c>
      <c r="W18" s="420">
        <f t="shared" si="20"/>
        <v>0</v>
      </c>
      <c r="Y18" s="420">
        <f t="shared" si="21"/>
        <v>0</v>
      </c>
      <c r="AA18" s="420">
        <f t="shared" si="22"/>
        <v>0</v>
      </c>
    </row>
    <row r="19" spans="1:27" ht="12.75" customHeight="1">
      <c r="A19" s="419" t="s">
        <v>221</v>
      </c>
      <c r="B19" s="419">
        <f>D19+F19+H19+J19+L19+N19+P19+R19+T19+V19+X19+Z19+'Equity local2'!B19+'Equity local 3'!B19+'Equity local 4'!B19+'Equity local 5'!B19</f>
        <v>13.68</v>
      </c>
      <c r="C19" s="420">
        <f t="shared" si="12"/>
        <v>1.7117427406767013E-2</v>
      </c>
      <c r="D19" s="419">
        <v>0</v>
      </c>
      <c r="E19" s="420">
        <f t="shared" si="1"/>
        <v>0</v>
      </c>
      <c r="F19" s="419">
        <v>0</v>
      </c>
      <c r="G19" s="420">
        <f t="shared" si="1"/>
        <v>0</v>
      </c>
      <c r="I19" s="420">
        <f t="shared" si="13"/>
        <v>0</v>
      </c>
      <c r="J19" s="419">
        <v>0</v>
      </c>
      <c r="K19" s="420">
        <f t="shared" si="14"/>
        <v>0</v>
      </c>
      <c r="L19" s="419">
        <v>0</v>
      </c>
      <c r="M19" s="420">
        <f t="shared" si="15"/>
        <v>0</v>
      </c>
      <c r="N19" s="419">
        <v>0</v>
      </c>
      <c r="O19" s="420">
        <f t="shared" si="16"/>
        <v>0</v>
      </c>
      <c r="P19" s="419">
        <v>0</v>
      </c>
      <c r="Q19" s="420">
        <f t="shared" si="17"/>
        <v>0</v>
      </c>
      <c r="R19" s="419">
        <v>0</v>
      </c>
      <c r="S19" s="420">
        <f t="shared" si="18"/>
        <v>0</v>
      </c>
      <c r="T19" s="419">
        <v>0</v>
      </c>
      <c r="U19" s="420">
        <f t="shared" si="19"/>
        <v>0</v>
      </c>
      <c r="W19" s="420">
        <f t="shared" si="20"/>
        <v>0</v>
      </c>
      <c r="Y19" s="420">
        <f t="shared" si="21"/>
        <v>0</v>
      </c>
      <c r="AA19" s="420">
        <f t="shared" si="22"/>
        <v>0</v>
      </c>
    </row>
    <row r="20" spans="1:27" ht="12.75" customHeight="1" thickBot="1">
      <c r="A20" s="419" t="s">
        <v>222</v>
      </c>
      <c r="B20" s="419">
        <f>D20+F20+H20+J20+L20+N20+P20+R20+T20+V20+X20+Z20+'Equity local2'!B20+'Equity local 3'!B20+'Equity local 4'!B20+'Equity local 5'!B20</f>
        <v>298.47599999999994</v>
      </c>
      <c r="C20" s="420">
        <f t="shared" si="12"/>
        <v>0.37347523849869813</v>
      </c>
      <c r="D20" s="419">
        <v>0</v>
      </c>
      <c r="E20" s="420">
        <f t="shared" si="1"/>
        <v>0</v>
      </c>
      <c r="F20" s="419">
        <v>0</v>
      </c>
      <c r="G20" s="420">
        <f t="shared" si="1"/>
        <v>0</v>
      </c>
      <c r="I20" s="420">
        <f t="shared" si="13"/>
        <v>0</v>
      </c>
      <c r="J20" s="419">
        <v>0</v>
      </c>
      <c r="K20" s="420">
        <f t="shared" si="14"/>
        <v>0</v>
      </c>
      <c r="L20" s="419">
        <v>0</v>
      </c>
      <c r="M20" s="420">
        <f t="shared" si="15"/>
        <v>0</v>
      </c>
      <c r="N20" s="419">
        <v>0</v>
      </c>
      <c r="O20" s="420">
        <f t="shared" si="16"/>
        <v>0</v>
      </c>
      <c r="P20" s="419">
        <v>0</v>
      </c>
      <c r="Q20" s="420">
        <f t="shared" si="17"/>
        <v>0</v>
      </c>
      <c r="R20" s="419">
        <v>0</v>
      </c>
      <c r="S20" s="420">
        <f t="shared" si="18"/>
        <v>0</v>
      </c>
      <c r="T20" s="419">
        <v>0</v>
      </c>
      <c r="U20" s="420">
        <f t="shared" si="19"/>
        <v>0</v>
      </c>
      <c r="W20" s="420">
        <f t="shared" si="20"/>
        <v>0</v>
      </c>
      <c r="Y20" s="420">
        <f t="shared" si="21"/>
        <v>0</v>
      </c>
      <c r="AA20" s="420">
        <f t="shared" si="22"/>
        <v>0</v>
      </c>
    </row>
    <row r="21" spans="1:27" ht="12.75" customHeight="1" thickBot="1">
      <c r="A21" s="274" t="s">
        <v>223</v>
      </c>
      <c r="B21" s="274">
        <f>SUM(B14:B20)</f>
        <v>470.95599999999996</v>
      </c>
      <c r="C21" s="541">
        <f t="shared" si="12"/>
        <v>0.58929496650448576</v>
      </c>
      <c r="D21" s="274">
        <f>SUM(D14:D20)</f>
        <v>0</v>
      </c>
      <c r="E21" s="541">
        <f t="shared" si="1"/>
        <v>0</v>
      </c>
      <c r="F21" s="274">
        <f>SUM(F14:F20)</f>
        <v>0</v>
      </c>
      <c r="G21" s="541">
        <f t="shared" si="1"/>
        <v>0</v>
      </c>
      <c r="H21" s="274">
        <f>SUM(H14:H20)</f>
        <v>0</v>
      </c>
      <c r="I21" s="541">
        <f t="shared" si="13"/>
        <v>0</v>
      </c>
      <c r="J21" s="274">
        <f>SUM(J14:J20)</f>
        <v>0</v>
      </c>
      <c r="K21" s="541">
        <f t="shared" si="14"/>
        <v>0</v>
      </c>
      <c r="L21" s="274">
        <f>SUM(L14:L20)</f>
        <v>0</v>
      </c>
      <c r="M21" s="541">
        <f t="shared" si="15"/>
        <v>0</v>
      </c>
      <c r="N21" s="274">
        <f>SUM(N14:N20)</f>
        <v>0</v>
      </c>
      <c r="O21" s="541">
        <f t="shared" si="16"/>
        <v>0</v>
      </c>
      <c r="P21" s="274">
        <f>SUM(P14:P20)</f>
        <v>0</v>
      </c>
      <c r="Q21" s="541">
        <f t="shared" si="17"/>
        <v>0</v>
      </c>
      <c r="R21" s="274">
        <f>SUM(R14:R20)</f>
        <v>0</v>
      </c>
      <c r="S21" s="541">
        <f t="shared" si="18"/>
        <v>0</v>
      </c>
      <c r="T21" s="274">
        <f>SUM(T14:T20)</f>
        <v>0</v>
      </c>
      <c r="U21" s="541">
        <f t="shared" si="19"/>
        <v>0</v>
      </c>
      <c r="V21" s="274">
        <f>SUM(V14:V20)</f>
        <v>0</v>
      </c>
      <c r="W21" s="541">
        <f t="shared" si="20"/>
        <v>0</v>
      </c>
      <c r="X21" s="274">
        <f>SUM(X14:X20)</f>
        <v>0</v>
      </c>
      <c r="Y21" s="541">
        <f t="shared" si="21"/>
        <v>0</v>
      </c>
      <c r="Z21" s="274">
        <f>SUM(Z14:Z20)</f>
        <v>0</v>
      </c>
      <c r="AA21" s="541">
        <f t="shared" si="22"/>
        <v>0</v>
      </c>
    </row>
    <row r="22" spans="1:27" ht="12.75" customHeight="1">
      <c r="A22" s="419" t="s">
        <v>143</v>
      </c>
      <c r="B22" s="419">
        <f>D22+F22+H22+J22+L22+N22+P22+R22+T22+V22+X22+Z22+'Equity local2'!B22+'Equity local 3'!B22+'Equity local 4'!B22+'Equity local 5'!B22</f>
        <v>922.23501552000005</v>
      </c>
      <c r="C22" s="420">
        <f t="shared" si="12"/>
        <v>1.1539686352443166</v>
      </c>
      <c r="D22" s="1459">
        <v>9.4072966199999986</v>
      </c>
      <c r="E22" s="420">
        <f t="shared" si="1"/>
        <v>0.84384037207581553</v>
      </c>
      <c r="F22" s="1459">
        <v>0</v>
      </c>
      <c r="G22" s="420">
        <f t="shared" si="1"/>
        <v>0</v>
      </c>
      <c r="I22" s="420">
        <f t="shared" si="13"/>
        <v>0</v>
      </c>
      <c r="J22" s="1460">
        <v>327.5</v>
      </c>
      <c r="K22" s="420">
        <f t="shared" si="14"/>
        <v>2.4421526736911181</v>
      </c>
      <c r="L22" s="419">
        <v>0</v>
      </c>
      <c r="M22" s="420">
        <f t="shared" si="15"/>
        <v>0</v>
      </c>
      <c r="N22" s="191">
        <v>8.1999999999999993</v>
      </c>
      <c r="O22" s="420">
        <f t="shared" si="16"/>
        <v>3.0235988200589969</v>
      </c>
      <c r="P22" s="419">
        <v>0</v>
      </c>
      <c r="Q22" s="420">
        <f t="shared" si="17"/>
        <v>0</v>
      </c>
      <c r="R22" s="419">
        <v>46.5</v>
      </c>
      <c r="S22" s="420">
        <f t="shared" si="18"/>
        <v>3.0473818729929878</v>
      </c>
      <c r="T22" s="419">
        <v>0</v>
      </c>
      <c r="U22" s="420">
        <f t="shared" si="19"/>
        <v>0</v>
      </c>
      <c r="W22" s="420">
        <f t="shared" si="20"/>
        <v>0</v>
      </c>
      <c r="Y22" s="420">
        <f t="shared" si="21"/>
        <v>0</v>
      </c>
      <c r="AA22" s="420">
        <f t="shared" si="22"/>
        <v>0</v>
      </c>
    </row>
    <row r="23" spans="1:27" ht="12.75" customHeight="1">
      <c r="A23" s="419" t="s">
        <v>145</v>
      </c>
      <c r="B23" s="419">
        <f>D23+F23+H23+J23+L23+N23+P23+R23+T23+V23+X23+Z23+'Equity local2'!B23+'Equity local 3'!B23+'Equity local 4'!B23+'Equity local 5'!B23</f>
        <v>2594.3728916500004</v>
      </c>
      <c r="C23" s="420">
        <f t="shared" si="12"/>
        <v>3.2462711724344375</v>
      </c>
      <c r="D23" s="1459">
        <v>10.5150162</v>
      </c>
      <c r="E23" s="420">
        <f t="shared" si="1"/>
        <v>0.94320350904288053</v>
      </c>
      <c r="F23" s="1459">
        <v>0</v>
      </c>
      <c r="G23" s="420">
        <f t="shared" si="1"/>
        <v>0</v>
      </c>
      <c r="I23" s="420">
        <f t="shared" si="13"/>
        <v>0</v>
      </c>
      <c r="J23" s="1460">
        <v>1518.3</v>
      </c>
      <c r="K23" s="420">
        <f t="shared" si="14"/>
        <v>11.321894364779311</v>
      </c>
      <c r="L23" s="419">
        <v>0</v>
      </c>
      <c r="M23" s="420">
        <f t="shared" si="15"/>
        <v>0</v>
      </c>
      <c r="N23" s="191">
        <v>7.2</v>
      </c>
      <c r="O23" s="420">
        <f t="shared" si="16"/>
        <v>2.6548672566371683</v>
      </c>
      <c r="P23" s="419">
        <v>129.4</v>
      </c>
      <c r="Q23" s="420">
        <f t="shared" si="17"/>
        <v>7.7115613825983322</v>
      </c>
      <c r="R23" s="419">
        <v>50.2</v>
      </c>
      <c r="S23" s="420">
        <f t="shared" si="18"/>
        <v>3.2898617209515693</v>
      </c>
      <c r="T23" s="419">
        <v>0</v>
      </c>
      <c r="U23" s="420">
        <f t="shared" si="19"/>
        <v>0</v>
      </c>
      <c r="V23" s="419">
        <v>0.59</v>
      </c>
      <c r="W23" s="420">
        <f t="shared" si="20"/>
        <v>4.9789029535864975</v>
      </c>
      <c r="Y23" s="420">
        <f t="shared" si="21"/>
        <v>0</v>
      </c>
      <c r="AA23" s="420">
        <f t="shared" si="22"/>
        <v>0</v>
      </c>
    </row>
    <row r="24" spans="1:27" ht="12.75" customHeight="1">
      <c r="A24" s="419" t="s">
        <v>147</v>
      </c>
      <c r="B24" s="419">
        <f>D24+F24+H24+J24+L24+N24+P24+R24+T24+V24+X24+Z24+'Equity local2'!B24+'Equity local 3'!B24+'Equity local 4'!B24+'Equity local 5'!B24</f>
        <v>14909.821377210001</v>
      </c>
      <c r="C24" s="420">
        <f t="shared" si="12"/>
        <v>18.656270838615143</v>
      </c>
      <c r="D24" s="1459">
        <v>179.84763112000002</v>
      </c>
      <c r="E24" s="420">
        <f t="shared" si="1"/>
        <v>16.132444642874976</v>
      </c>
      <c r="F24" s="1459">
        <v>15.40821766</v>
      </c>
      <c r="G24" s="420">
        <f t="shared" si="1"/>
        <v>21.269948983043204</v>
      </c>
      <c r="I24" s="420">
        <f t="shared" si="13"/>
        <v>0</v>
      </c>
      <c r="J24" s="1460">
        <f>941.2+1010.7</f>
        <v>1951.9</v>
      </c>
      <c r="K24" s="420">
        <f t="shared" si="14"/>
        <v>14.555229935199065</v>
      </c>
      <c r="L24" s="419">
        <v>54.8</v>
      </c>
      <c r="M24" s="420">
        <f t="shared" si="15"/>
        <v>15.568181818181817</v>
      </c>
      <c r="N24" s="191">
        <v>49</v>
      </c>
      <c r="O24" s="420">
        <f t="shared" si="16"/>
        <v>18.067846607669615</v>
      </c>
      <c r="P24" s="419">
        <v>353.9</v>
      </c>
      <c r="Q24" s="420">
        <f t="shared" si="17"/>
        <v>21.09058402860548</v>
      </c>
      <c r="R24" s="419">
        <v>232.1</v>
      </c>
      <c r="S24" s="420">
        <f t="shared" si="18"/>
        <v>15.210695327347793</v>
      </c>
      <c r="T24" s="419">
        <v>212</v>
      </c>
      <c r="U24" s="420">
        <f t="shared" si="19"/>
        <v>36.066689350119091</v>
      </c>
      <c r="V24" s="419">
        <v>1.95</v>
      </c>
      <c r="W24" s="420">
        <f t="shared" si="20"/>
        <v>16.455696202531644</v>
      </c>
      <c r="Y24" s="420">
        <f t="shared" si="21"/>
        <v>0</v>
      </c>
      <c r="Z24" s="419">
        <v>502</v>
      </c>
      <c r="AA24" s="420">
        <f t="shared" si="22"/>
        <v>21.356249468220881</v>
      </c>
    </row>
    <row r="25" spans="1:27" ht="12.75" customHeight="1" thickBot="1">
      <c r="A25" s="419" t="s">
        <v>149</v>
      </c>
      <c r="B25" s="419">
        <f>D25+F25+H25+J25+L25+N25+P25+R25+T25+V25+X25+Z25+'Equity local2'!B25+'Equity local 3'!B25+'Equity local 4'!B25+'Equity local 5'!B25</f>
        <v>917.97418579999999</v>
      </c>
      <c r="C25" s="420">
        <f t="shared" si="12"/>
        <v>1.1486371700816926</v>
      </c>
      <c r="D25" s="1459">
        <v>19.3086178</v>
      </c>
      <c r="E25" s="420">
        <f t="shared" si="1"/>
        <v>1.7319950551980914</v>
      </c>
      <c r="F25" s="1459">
        <v>0</v>
      </c>
      <c r="G25" s="420">
        <f t="shared" si="1"/>
        <v>0</v>
      </c>
      <c r="I25" s="420">
        <f t="shared" si="13"/>
        <v>0</v>
      </c>
      <c r="J25" s="1460">
        <v>1</v>
      </c>
      <c r="K25" s="420">
        <f t="shared" si="14"/>
        <v>7.4569547288278418E-3</v>
      </c>
      <c r="L25" s="419">
        <v>6</v>
      </c>
      <c r="M25" s="420">
        <f t="shared" si="15"/>
        <v>1.7045454545454544</v>
      </c>
      <c r="N25" s="191">
        <v>6</v>
      </c>
      <c r="O25" s="420">
        <f t="shared" si="16"/>
        <v>2.2123893805309733</v>
      </c>
      <c r="P25" s="419">
        <v>0</v>
      </c>
      <c r="Q25" s="420">
        <f t="shared" si="17"/>
        <v>0</v>
      </c>
      <c r="R25" s="419">
        <v>63.5</v>
      </c>
      <c r="S25" s="420">
        <f t="shared" si="18"/>
        <v>4.1614784717216065</v>
      </c>
      <c r="T25" s="419">
        <v>0</v>
      </c>
      <c r="U25" s="420">
        <f t="shared" si="19"/>
        <v>0</v>
      </c>
      <c r="V25" s="419">
        <v>0.5</v>
      </c>
      <c r="W25" s="420">
        <f t="shared" si="20"/>
        <v>4.2194092827004219</v>
      </c>
      <c r="Y25" s="420">
        <f t="shared" si="21"/>
        <v>0</v>
      </c>
      <c r="AA25" s="420">
        <f t="shared" si="22"/>
        <v>0</v>
      </c>
    </row>
    <row r="26" spans="1:27" ht="12.75" customHeight="1" thickBot="1">
      <c r="A26" s="274" t="s">
        <v>224</v>
      </c>
      <c r="B26" s="274">
        <f>SUM(B22:B25)</f>
        <v>19344.403470180001</v>
      </c>
      <c r="C26" s="541">
        <f t="shared" si="12"/>
        <v>24.20514781637559</v>
      </c>
      <c r="D26" s="274">
        <f>SUM(D22:D25)</f>
        <v>219.07856174000003</v>
      </c>
      <c r="E26" s="541">
        <f t="shared" si="1"/>
        <v>19.651483579191765</v>
      </c>
      <c r="F26" s="274">
        <f>SUM(F22:F25)</f>
        <v>15.40821766</v>
      </c>
      <c r="G26" s="541">
        <f t="shared" si="1"/>
        <v>21.269948983043204</v>
      </c>
      <c r="H26" s="274">
        <f>SUM(H22:H25)</f>
        <v>0</v>
      </c>
      <c r="I26" s="541">
        <f t="shared" si="13"/>
        <v>0</v>
      </c>
      <c r="J26" s="1457">
        <f>SUM(J22:J25)</f>
        <v>3798.7</v>
      </c>
      <c r="K26" s="541">
        <f t="shared" si="14"/>
        <v>28.326733928398323</v>
      </c>
      <c r="L26" s="274">
        <v>60.8</v>
      </c>
      <c r="M26" s="541">
        <f t="shared" si="15"/>
        <v>17.272727272727273</v>
      </c>
      <c r="N26" s="201">
        <v>70.400000000000006</v>
      </c>
      <c r="O26" s="541">
        <f t="shared" si="16"/>
        <v>25.958702064896759</v>
      </c>
      <c r="P26" s="274">
        <f>SUM(P22:P25)</f>
        <v>483.29999999999995</v>
      </c>
      <c r="Q26" s="541">
        <f t="shared" si="17"/>
        <v>28.80214541120381</v>
      </c>
      <c r="R26" s="274">
        <f>SUM(R22:R25)</f>
        <v>392.3</v>
      </c>
      <c r="S26" s="541">
        <f t="shared" si="18"/>
        <v>25.709417393013958</v>
      </c>
      <c r="T26" s="274">
        <f>SUM(T22:T25)</f>
        <v>212</v>
      </c>
      <c r="U26" s="541">
        <f t="shared" si="19"/>
        <v>36.066689350119091</v>
      </c>
      <c r="V26" s="274">
        <f>SUM(V22:V25)</f>
        <v>3.04</v>
      </c>
      <c r="W26" s="541">
        <f t="shared" si="20"/>
        <v>25.654008438818565</v>
      </c>
      <c r="X26" s="274">
        <f>SUM(X22:X25)</f>
        <v>0</v>
      </c>
      <c r="Y26" s="541">
        <f t="shared" si="21"/>
        <v>0</v>
      </c>
      <c r="Z26" s="274">
        <f>SUM(Z22:Z25)</f>
        <v>502</v>
      </c>
      <c r="AA26" s="541">
        <f t="shared" si="22"/>
        <v>21.356249468220881</v>
      </c>
    </row>
    <row r="27" spans="1:27" ht="12.75" customHeight="1">
      <c r="A27" s="419" t="s">
        <v>225</v>
      </c>
      <c r="B27" s="419">
        <f>D27+F27+H27+J27+L27+N27+P27+R27+T27+V27+X27+Z27+'Equity local2'!B27+'Equity local 3'!B27+'Equity local 4'!B27+'Equity local 5'!B27</f>
        <v>320.32464099999999</v>
      </c>
      <c r="C27" s="420">
        <f t="shared" si="12"/>
        <v>0.40081387345878683</v>
      </c>
      <c r="D27" s="1459">
        <v>3.612886</v>
      </c>
      <c r="E27" s="420">
        <f t="shared" si="1"/>
        <v>0.32407812676236264</v>
      </c>
      <c r="F27" s="1459">
        <v>0</v>
      </c>
      <c r="G27" s="420">
        <f t="shared" si="1"/>
        <v>0</v>
      </c>
      <c r="I27" s="420">
        <f t="shared" si="13"/>
        <v>0</v>
      </c>
      <c r="J27" s="1460">
        <v>0</v>
      </c>
      <c r="K27" s="420">
        <f t="shared" si="14"/>
        <v>0</v>
      </c>
      <c r="L27" s="419">
        <v>19.100000000000001</v>
      </c>
      <c r="M27" s="420">
        <f t="shared" si="15"/>
        <v>5.4261363636363642</v>
      </c>
      <c r="N27" s="191">
        <v>0.7</v>
      </c>
      <c r="O27" s="420">
        <f t="shared" si="16"/>
        <v>0.25811209439528021</v>
      </c>
      <c r="P27" s="419">
        <v>0</v>
      </c>
      <c r="Q27" s="420">
        <f t="shared" si="17"/>
        <v>0</v>
      </c>
      <c r="R27" s="419">
        <v>0</v>
      </c>
      <c r="S27" s="420">
        <f t="shared" si="18"/>
        <v>0</v>
      </c>
      <c r="T27" s="419">
        <v>0</v>
      </c>
      <c r="U27" s="420">
        <f t="shared" si="19"/>
        <v>0</v>
      </c>
      <c r="W27" s="420">
        <f t="shared" si="20"/>
        <v>0</v>
      </c>
      <c r="Y27" s="420">
        <f t="shared" si="21"/>
        <v>0</v>
      </c>
      <c r="AA27" s="420">
        <f t="shared" si="22"/>
        <v>0</v>
      </c>
    </row>
    <row r="28" spans="1:27" ht="12.75" customHeight="1">
      <c r="A28" s="419" t="s">
        <v>226</v>
      </c>
      <c r="B28" s="419">
        <f>D28+F28+H28+J28+L28+N28+P28+R28+T28+V28+X28+Z28+'Equity local2'!B28+'Equity local 3'!B28+'Equity local 4'!B28+'Equity local 5'!B28</f>
        <v>1457.0825485</v>
      </c>
      <c r="C28" s="420">
        <f t="shared" si="12"/>
        <v>1.8232094115216246</v>
      </c>
      <c r="D28" s="1459">
        <v>42.405054999999997</v>
      </c>
      <c r="E28" s="420">
        <f t="shared" si="1"/>
        <v>3.8037598722060304</v>
      </c>
      <c r="F28" s="1459">
        <v>0</v>
      </c>
      <c r="G28" s="420">
        <f t="shared" si="1"/>
        <v>0</v>
      </c>
      <c r="I28" s="420">
        <f t="shared" si="13"/>
        <v>0</v>
      </c>
      <c r="J28" s="1460">
        <v>123.9</v>
      </c>
      <c r="K28" s="420">
        <f t="shared" si="14"/>
        <v>0.92391669090176964</v>
      </c>
      <c r="L28" s="419">
        <v>0</v>
      </c>
      <c r="M28" s="420">
        <f t="shared" si="15"/>
        <v>0</v>
      </c>
      <c r="N28" s="191">
        <v>3.4</v>
      </c>
      <c r="O28" s="420">
        <f t="shared" si="16"/>
        <v>1.2536873156342183</v>
      </c>
      <c r="P28" s="419">
        <v>23.1</v>
      </c>
      <c r="Q28" s="420">
        <f t="shared" si="17"/>
        <v>1.3766388557806915</v>
      </c>
      <c r="R28" s="419">
        <v>7.8</v>
      </c>
      <c r="S28" s="420">
        <f t="shared" si="18"/>
        <v>0.51117373353430762</v>
      </c>
      <c r="T28" s="419">
        <v>34.299999999999997</v>
      </c>
      <c r="U28" s="420">
        <f t="shared" si="19"/>
        <v>5.835318135420211</v>
      </c>
      <c r="V28" s="419">
        <v>0.28000000000000003</v>
      </c>
      <c r="W28" s="420">
        <f t="shared" si="20"/>
        <v>2.3628691983122363</v>
      </c>
      <c r="Y28" s="420">
        <f t="shared" si="21"/>
        <v>0</v>
      </c>
      <c r="Z28" s="419">
        <v>67.3</v>
      </c>
      <c r="AA28" s="420">
        <f t="shared" si="22"/>
        <v>2.8630987832893728</v>
      </c>
    </row>
    <row r="29" spans="1:27" ht="12.75" customHeight="1">
      <c r="A29" s="419" t="s">
        <v>227</v>
      </c>
      <c r="B29" s="419">
        <f>D29+F29+H29+J29+L29+N29+P29+R29+T29+V29+X29+Z29+'Equity local2'!B29+'Equity local 3'!B29+'Equity local 4'!B29+'Equity local 5'!B29</f>
        <v>2717.5844257999997</v>
      </c>
      <c r="C29" s="420">
        <f t="shared" si="12"/>
        <v>3.4004425533912364</v>
      </c>
      <c r="D29" s="1459">
        <v>83.021304549999996</v>
      </c>
      <c r="E29" s="420">
        <f t="shared" si="1"/>
        <v>7.4470627802625406</v>
      </c>
      <c r="F29" s="1459">
        <v>0</v>
      </c>
      <c r="G29" s="420">
        <f t="shared" si="1"/>
        <v>0</v>
      </c>
      <c r="I29" s="420">
        <f t="shared" si="13"/>
        <v>0</v>
      </c>
      <c r="J29" s="1460">
        <v>92.5</v>
      </c>
      <c r="K29" s="420">
        <f t="shared" si="14"/>
        <v>0.68976831241657532</v>
      </c>
      <c r="L29" s="419">
        <v>0</v>
      </c>
      <c r="M29" s="420">
        <f t="shared" si="15"/>
        <v>0</v>
      </c>
      <c r="N29" s="191">
        <v>7.9</v>
      </c>
      <c r="O29" s="420">
        <f t="shared" si="16"/>
        <v>2.9129793510324484</v>
      </c>
      <c r="P29" s="419">
        <v>10</v>
      </c>
      <c r="Q29" s="420">
        <f t="shared" si="17"/>
        <v>0.59594755661501786</v>
      </c>
      <c r="R29" s="419">
        <v>68.400000000000006</v>
      </c>
      <c r="S29" s="420">
        <f t="shared" si="18"/>
        <v>4.4826004325316209</v>
      </c>
      <c r="T29" s="419">
        <v>11.1</v>
      </c>
      <c r="U29" s="420">
        <f t="shared" si="19"/>
        <v>1.8883974140864241</v>
      </c>
      <c r="V29" s="419">
        <v>0.27</v>
      </c>
      <c r="W29" s="420">
        <f t="shared" si="20"/>
        <v>2.278481012658228</v>
      </c>
      <c r="Y29" s="420">
        <f t="shared" si="21"/>
        <v>0</v>
      </c>
      <c r="Z29" s="419">
        <v>102.8</v>
      </c>
      <c r="AA29" s="420">
        <f t="shared" si="22"/>
        <v>4.3733514847273041</v>
      </c>
    </row>
    <row r="30" spans="1:27" ht="12.75" customHeight="1">
      <c r="A30" s="419" t="s">
        <v>228</v>
      </c>
      <c r="B30" s="419">
        <f>D30+F30+H30+J30+L30+N30+P30+R30+T30+V30+X30+Z30+'Equity local2'!B30+'Equity local 3'!B30+'Equity local 4'!B30+'Equity local 5'!B30</f>
        <v>1237.9634372800001</v>
      </c>
      <c r="C30" s="420">
        <f t="shared" si="12"/>
        <v>1.5490313793766206</v>
      </c>
      <c r="D30" s="1459">
        <v>58.094382880000005</v>
      </c>
      <c r="E30" s="420">
        <f t="shared" si="1"/>
        <v>5.2111023650250434</v>
      </c>
      <c r="F30" s="1459">
        <v>0</v>
      </c>
      <c r="G30" s="420">
        <f t="shared" si="1"/>
        <v>0</v>
      </c>
      <c r="I30" s="420">
        <f t="shared" si="13"/>
        <v>0</v>
      </c>
      <c r="J30" s="1460">
        <v>0</v>
      </c>
      <c r="K30" s="420">
        <f t="shared" si="14"/>
        <v>0</v>
      </c>
      <c r="L30" s="419">
        <v>0</v>
      </c>
      <c r="M30" s="420">
        <f t="shared" si="15"/>
        <v>0</v>
      </c>
      <c r="N30" s="191">
        <v>11.4</v>
      </c>
      <c r="O30" s="420">
        <f t="shared" si="16"/>
        <v>4.2035398230088497</v>
      </c>
      <c r="P30" s="419">
        <v>8.4</v>
      </c>
      <c r="Q30" s="420">
        <f t="shared" si="17"/>
        <v>0.50059594755661507</v>
      </c>
      <c r="R30" s="419">
        <v>195.9</v>
      </c>
      <c r="S30" s="420">
        <f t="shared" si="18"/>
        <v>12.838324922996264</v>
      </c>
      <c r="T30" s="419">
        <v>33.799999999999997</v>
      </c>
      <c r="U30" s="420">
        <f t="shared" si="19"/>
        <v>5.7502551888397413</v>
      </c>
      <c r="V30" s="419">
        <f>0.27+0.27+0.17</f>
        <v>0.71000000000000008</v>
      </c>
      <c r="W30" s="420">
        <f t="shared" si="20"/>
        <v>5.9915611814345997</v>
      </c>
      <c r="Y30" s="420">
        <f t="shared" si="21"/>
        <v>0</v>
      </c>
      <c r="AA30" s="420">
        <f t="shared" si="22"/>
        <v>0</v>
      </c>
    </row>
    <row r="31" spans="1:27" ht="12.75" customHeight="1">
      <c r="A31" s="419" t="s">
        <v>229</v>
      </c>
      <c r="B31" s="419">
        <f>D31+F31+H31+J31+L31+N31+P31+R31+T31+V31+X31+Z31+'Equity local2'!B31+'Equity local 3'!B31+'Equity local 4'!B31+'Equity local 5'!B31</f>
        <v>208.73818</v>
      </c>
      <c r="C31" s="420">
        <f t="shared" si="12"/>
        <v>0.26118864350662763</v>
      </c>
      <c r="D31" s="1459">
        <v>0</v>
      </c>
      <c r="E31" s="420">
        <f t="shared" si="1"/>
        <v>0</v>
      </c>
      <c r="F31" s="1459">
        <v>0</v>
      </c>
      <c r="G31" s="420">
        <f t="shared" si="1"/>
        <v>0</v>
      </c>
      <c r="I31" s="420">
        <f t="shared" si="13"/>
        <v>0</v>
      </c>
      <c r="J31" s="1460">
        <v>0</v>
      </c>
      <c r="K31" s="420">
        <f t="shared" si="14"/>
        <v>0</v>
      </c>
      <c r="L31" s="419">
        <v>10.7</v>
      </c>
      <c r="M31" s="420">
        <f t="shared" si="15"/>
        <v>3.0397727272727271</v>
      </c>
      <c r="N31" s="191">
        <v>0</v>
      </c>
      <c r="O31" s="420">
        <f t="shared" si="16"/>
        <v>0</v>
      </c>
      <c r="P31" s="419">
        <v>0</v>
      </c>
      <c r="Q31" s="420">
        <f t="shared" si="17"/>
        <v>0</v>
      </c>
      <c r="R31" s="419">
        <v>29.5</v>
      </c>
      <c r="S31" s="420">
        <f t="shared" si="18"/>
        <v>1.9332852742643685</v>
      </c>
      <c r="T31" s="419">
        <v>0</v>
      </c>
      <c r="U31" s="420">
        <f t="shared" si="19"/>
        <v>0</v>
      </c>
      <c r="W31" s="420">
        <f t="shared" si="20"/>
        <v>0</v>
      </c>
      <c r="Y31" s="420">
        <f t="shared" si="21"/>
        <v>0</v>
      </c>
      <c r="AA31" s="420">
        <f t="shared" si="22"/>
        <v>0</v>
      </c>
    </row>
    <row r="32" spans="1:27" ht="12.75" customHeight="1">
      <c r="A32" s="419" t="s">
        <v>230</v>
      </c>
      <c r="B32" s="419">
        <f>D32+F32+H32+J32+L32+N32+P32+R32+T32+V32+X32+Z32+'Equity local2'!B32+'Equity local 3'!B32+'Equity local 4'!B32+'Equity local 5'!B32</f>
        <v>1638.1538882000002</v>
      </c>
      <c r="C32" s="420">
        <f t="shared" si="12"/>
        <v>2.04977925894566</v>
      </c>
      <c r="D32" s="1459">
        <v>0</v>
      </c>
      <c r="E32" s="420">
        <f t="shared" si="1"/>
        <v>0</v>
      </c>
      <c r="F32" s="1459">
        <v>0</v>
      </c>
      <c r="G32" s="420">
        <f t="shared" si="1"/>
        <v>0</v>
      </c>
      <c r="I32" s="420">
        <f t="shared" si="13"/>
        <v>0</v>
      </c>
      <c r="J32" s="1460">
        <v>191.3</v>
      </c>
      <c r="K32" s="420">
        <f t="shared" si="14"/>
        <v>1.4265154396247661</v>
      </c>
      <c r="L32" s="419">
        <v>0</v>
      </c>
      <c r="M32" s="420">
        <f t="shared" si="15"/>
        <v>0</v>
      </c>
      <c r="N32" s="191">
        <v>13.8</v>
      </c>
      <c r="O32" s="420">
        <f t="shared" si="16"/>
        <v>5.0884955752212395</v>
      </c>
      <c r="P32" s="419">
        <v>85.2</v>
      </c>
      <c r="Q32" s="420">
        <f t="shared" si="17"/>
        <v>5.0774731823599524</v>
      </c>
      <c r="R32" s="419">
        <v>0</v>
      </c>
      <c r="S32" s="420">
        <f t="shared" si="18"/>
        <v>0</v>
      </c>
      <c r="T32" s="419">
        <v>0</v>
      </c>
      <c r="U32" s="420">
        <f t="shared" si="19"/>
        <v>0</v>
      </c>
      <c r="W32" s="420">
        <f t="shared" si="20"/>
        <v>0</v>
      </c>
      <c r="Y32" s="420">
        <f t="shared" si="21"/>
        <v>0</v>
      </c>
      <c r="AA32" s="420">
        <f t="shared" si="22"/>
        <v>0</v>
      </c>
    </row>
    <row r="33" spans="1:27" ht="12.75" customHeight="1" thickBot="1">
      <c r="A33" s="419" t="s">
        <v>231</v>
      </c>
      <c r="B33" s="419">
        <f>D33+F33+H33+J33+L33+N33+P33+R33+T33+V33+X33+Z33+'Equity local2'!B33+'Equity local 3'!B33+'Equity local 4'!B33+'Equity local 5'!B33</f>
        <v>0</v>
      </c>
      <c r="C33" s="420">
        <f t="shared" si="12"/>
        <v>0</v>
      </c>
      <c r="D33" s="1459">
        <v>0</v>
      </c>
      <c r="E33" s="420">
        <f t="shared" si="1"/>
        <v>0</v>
      </c>
      <c r="F33" s="1459">
        <v>0</v>
      </c>
      <c r="G33" s="420">
        <f t="shared" si="1"/>
        <v>0</v>
      </c>
      <c r="I33" s="420">
        <f t="shared" si="13"/>
        <v>0</v>
      </c>
      <c r="J33" s="1460">
        <v>0</v>
      </c>
      <c r="K33" s="420">
        <f t="shared" si="14"/>
        <v>0</v>
      </c>
      <c r="L33" s="419">
        <v>0</v>
      </c>
      <c r="M33" s="420">
        <f t="shared" si="15"/>
        <v>0</v>
      </c>
      <c r="N33" s="191">
        <v>0</v>
      </c>
      <c r="O33" s="420">
        <f t="shared" si="16"/>
        <v>0</v>
      </c>
      <c r="P33" s="419">
        <v>0</v>
      </c>
      <c r="Q33" s="420">
        <f t="shared" si="17"/>
        <v>0</v>
      </c>
      <c r="R33" s="419">
        <v>0</v>
      </c>
      <c r="S33" s="420">
        <f t="shared" si="18"/>
        <v>0</v>
      </c>
      <c r="T33" s="419">
        <v>0</v>
      </c>
      <c r="U33" s="420">
        <f t="shared" si="19"/>
        <v>0</v>
      </c>
      <c r="W33" s="420">
        <f t="shared" si="20"/>
        <v>0</v>
      </c>
      <c r="Y33" s="420">
        <f t="shared" si="21"/>
        <v>0</v>
      </c>
      <c r="AA33" s="420">
        <f t="shared" si="22"/>
        <v>0</v>
      </c>
    </row>
    <row r="34" spans="1:27" ht="12.75" customHeight="1" thickBot="1">
      <c r="A34" s="274" t="s">
        <v>232</v>
      </c>
      <c r="B34" s="274">
        <f>SUM(B27:B33)</f>
        <v>7579.8471207800003</v>
      </c>
      <c r="C34" s="541">
        <f t="shared" si="12"/>
        <v>9.4844651202005572</v>
      </c>
      <c r="D34" s="274">
        <f>SUM(D27:D33)</f>
        <v>187.13362843000002</v>
      </c>
      <c r="E34" s="541">
        <f t="shared" si="1"/>
        <v>16.786003144255982</v>
      </c>
      <c r="F34" s="274">
        <f>SUM(F27:F33)</f>
        <v>0</v>
      </c>
      <c r="G34" s="541">
        <f t="shared" si="1"/>
        <v>0</v>
      </c>
      <c r="H34" s="274">
        <f>SUM(H27:H33)</f>
        <v>0</v>
      </c>
      <c r="I34" s="541">
        <f t="shared" si="13"/>
        <v>0</v>
      </c>
      <c r="J34" s="1457">
        <f>SUM(J27:J33)</f>
        <v>407.70000000000005</v>
      </c>
      <c r="K34" s="541">
        <f t="shared" si="14"/>
        <v>3.0402004429431115</v>
      </c>
      <c r="L34" s="274">
        <v>29.8</v>
      </c>
      <c r="M34" s="541">
        <f t="shared" si="15"/>
        <v>8.4659090909090899</v>
      </c>
      <c r="N34" s="201">
        <v>37.200000000000003</v>
      </c>
      <c r="O34" s="541">
        <f t="shared" si="16"/>
        <v>13.716814159292037</v>
      </c>
      <c r="P34" s="274">
        <f>SUM(P27:P33)</f>
        <v>126.7</v>
      </c>
      <c r="Q34" s="541">
        <f t="shared" si="17"/>
        <v>7.5506555423122759</v>
      </c>
      <c r="R34" s="274">
        <f>SUM(R27:R33)</f>
        <v>301.60000000000002</v>
      </c>
      <c r="S34" s="541">
        <f t="shared" si="18"/>
        <v>19.765384363326564</v>
      </c>
      <c r="T34" s="274">
        <f>SUM(T27:T33)</f>
        <v>79.199999999999989</v>
      </c>
      <c r="U34" s="541">
        <f t="shared" si="19"/>
        <v>13.473970738346374</v>
      </c>
      <c r="V34" s="274">
        <f>SUM(V27:V33)</f>
        <v>1.2600000000000002</v>
      </c>
      <c r="W34" s="541">
        <f t="shared" si="20"/>
        <v>10.632911392405067</v>
      </c>
      <c r="X34" s="274">
        <f>SUM(X27:X33)</f>
        <v>0</v>
      </c>
      <c r="Y34" s="541">
        <f t="shared" si="21"/>
        <v>0</v>
      </c>
      <c r="Z34" s="274">
        <f>SUM(Z27:Z33)</f>
        <v>170.1</v>
      </c>
      <c r="AA34" s="541">
        <f t="shared" si="22"/>
        <v>7.2364502680166769</v>
      </c>
    </row>
    <row r="35" spans="1:27" ht="12.75" customHeight="1">
      <c r="A35" s="419" t="s">
        <v>233</v>
      </c>
      <c r="B35" s="419">
        <f>D35+F35+H35+J35+L35+N35+P35+R35+T35+V35+X35+Z35+'Equity local2'!B35+'Equity local 3'!B35+'Equity local 4'!B35+'Equity local 5'!B35</f>
        <v>2249.63814116</v>
      </c>
      <c r="C35" s="420">
        <f t="shared" si="12"/>
        <v>2.8149135652632005</v>
      </c>
      <c r="D35" s="1459">
        <v>40.771084600000002</v>
      </c>
      <c r="E35" s="420">
        <f t="shared" si="1"/>
        <v>3.6571917085780759</v>
      </c>
      <c r="F35" s="1459">
        <v>6.59674227</v>
      </c>
      <c r="G35" s="420">
        <f t="shared" si="1"/>
        <v>9.106333687214061</v>
      </c>
      <c r="I35" s="420">
        <f t="shared" si="13"/>
        <v>0</v>
      </c>
      <c r="J35" s="1460">
        <v>440.3</v>
      </c>
      <c r="K35" s="420">
        <f t="shared" si="14"/>
        <v>3.2832971671028983</v>
      </c>
      <c r="L35" s="419">
        <v>9.3000000000000007</v>
      </c>
      <c r="M35" s="420">
        <f t="shared" si="15"/>
        <v>2.642045454545455</v>
      </c>
      <c r="N35" s="191">
        <v>9.9</v>
      </c>
      <c r="O35" s="420">
        <f t="shared" si="16"/>
        <v>3.6504424778761062</v>
      </c>
      <c r="P35" s="419">
        <v>28.9</v>
      </c>
      <c r="Q35" s="420">
        <f t="shared" si="17"/>
        <v>1.7222884386174018</v>
      </c>
      <c r="R35" s="419">
        <v>35.299999999999997</v>
      </c>
      <c r="S35" s="420">
        <f t="shared" si="18"/>
        <v>2.313388819712956</v>
      </c>
      <c r="T35" s="419">
        <v>10.5</v>
      </c>
      <c r="U35" s="420">
        <f t="shared" si="19"/>
        <v>1.7863218781898604</v>
      </c>
      <c r="W35" s="420">
        <f t="shared" si="20"/>
        <v>0</v>
      </c>
      <c r="Y35" s="420">
        <f t="shared" si="21"/>
        <v>0</v>
      </c>
      <c r="Z35" s="419">
        <v>82.5</v>
      </c>
      <c r="AA35" s="420">
        <f t="shared" si="22"/>
        <v>3.509742193482515</v>
      </c>
    </row>
    <row r="36" spans="1:27" ht="12.75" customHeight="1">
      <c r="A36" s="419" t="s">
        <v>234</v>
      </c>
      <c r="B36" s="419">
        <f>D36+F36+H36+J36+L36+N36+P36+R36+T36+V36+X36+Z36+'Equity local2'!B36+'Equity local 3'!B36+'Equity local 4'!B36+'Equity local 5'!B36</f>
        <v>1634.3375004</v>
      </c>
      <c r="C36" s="420">
        <f t="shared" si="12"/>
        <v>2.0450039123723722</v>
      </c>
      <c r="D36" s="1459">
        <v>17.509599999999999</v>
      </c>
      <c r="E36" s="420">
        <f t="shared" si="1"/>
        <v>1.5706220368863741</v>
      </c>
      <c r="F36" s="1459">
        <v>7.0448186999999995</v>
      </c>
      <c r="G36" s="420">
        <f t="shared" si="1"/>
        <v>9.7248713414000889</v>
      </c>
      <c r="I36" s="420">
        <f t="shared" si="13"/>
        <v>0</v>
      </c>
      <c r="J36" s="1460">
        <v>587.1</v>
      </c>
      <c r="K36" s="420">
        <f t="shared" si="14"/>
        <v>4.3779781212948263</v>
      </c>
      <c r="L36" s="419">
        <v>11.2</v>
      </c>
      <c r="M36" s="420">
        <f t="shared" si="15"/>
        <v>3.1818181818181817</v>
      </c>
      <c r="N36" s="191">
        <v>0</v>
      </c>
      <c r="O36" s="420">
        <f t="shared" si="16"/>
        <v>0</v>
      </c>
      <c r="P36" s="419">
        <v>23.1</v>
      </c>
      <c r="Q36" s="420">
        <f t="shared" si="17"/>
        <v>1.3766388557806915</v>
      </c>
      <c r="R36" s="419">
        <v>0</v>
      </c>
      <c r="S36" s="420">
        <f t="shared" si="18"/>
        <v>0</v>
      </c>
      <c r="T36" s="419">
        <v>4.5999999999999996</v>
      </c>
      <c r="U36" s="420">
        <f t="shared" si="19"/>
        <v>0.78257910854031987</v>
      </c>
      <c r="V36" s="419">
        <v>0.3</v>
      </c>
      <c r="W36" s="420">
        <f t="shared" si="20"/>
        <v>2.5316455696202533</v>
      </c>
      <c r="Y36" s="420">
        <f t="shared" si="21"/>
        <v>0</v>
      </c>
      <c r="Z36" s="419">
        <v>32.299999999999997</v>
      </c>
      <c r="AA36" s="420">
        <f t="shared" si="22"/>
        <v>1.374117246660427</v>
      </c>
    </row>
    <row r="37" spans="1:27" ht="12.75" customHeight="1">
      <c r="A37" s="419" t="s">
        <v>235</v>
      </c>
      <c r="B37" s="419">
        <f>D37+F37+H37+J37+L37+N37+P37+R37+T37+V37+X37+Z37+'Equity local2'!B37+'Equity local 3'!B37+'Equity local 4'!B37+'Equity local 5'!B37</f>
        <v>5071.1982317300008</v>
      </c>
      <c r="C37" s="420">
        <f t="shared" si="12"/>
        <v>6.3454581576727733</v>
      </c>
      <c r="D37" s="1459">
        <v>46.630966100000002</v>
      </c>
      <c r="E37" s="420">
        <f t="shared" si="1"/>
        <v>4.1828267326473174</v>
      </c>
      <c r="F37" s="1459">
        <v>3.0542399999999996</v>
      </c>
      <c r="G37" s="420">
        <f t="shared" si="1"/>
        <v>4.2161611690245211</v>
      </c>
      <c r="I37" s="420">
        <f t="shared" si="13"/>
        <v>0</v>
      </c>
      <c r="J37" s="1460">
        <v>200.5</v>
      </c>
      <c r="K37" s="420">
        <f t="shared" si="14"/>
        <v>1.4951194231299823</v>
      </c>
      <c r="L37" s="419">
        <v>25.3</v>
      </c>
      <c r="M37" s="420">
        <f t="shared" si="15"/>
        <v>7.1875000000000009</v>
      </c>
      <c r="N37" s="191">
        <v>25.1</v>
      </c>
      <c r="O37" s="420">
        <f t="shared" si="16"/>
        <v>9.2551622418879074</v>
      </c>
      <c r="P37" s="419">
        <v>124.3</v>
      </c>
      <c r="Q37" s="420">
        <f t="shared" si="17"/>
        <v>7.4076281287246717</v>
      </c>
      <c r="R37" s="419">
        <v>57.4</v>
      </c>
      <c r="S37" s="420">
        <f t="shared" si="18"/>
        <v>3.7617143980601604</v>
      </c>
      <c r="T37" s="419">
        <v>46.2</v>
      </c>
      <c r="U37" s="420">
        <f t="shared" si="19"/>
        <v>7.8598162640353868</v>
      </c>
      <c r="V37" s="419">
        <f>0.38+0.26</f>
        <v>0.64</v>
      </c>
      <c r="W37" s="420">
        <f t="shared" si="20"/>
        <v>5.4008438818565399</v>
      </c>
      <c r="Y37" s="420">
        <f t="shared" si="21"/>
        <v>0</v>
      </c>
      <c r="Z37" s="419">
        <v>199.5</v>
      </c>
      <c r="AA37" s="420">
        <f t="shared" si="22"/>
        <v>8.487194758784991</v>
      </c>
    </row>
    <row r="38" spans="1:27" ht="12.75" customHeight="1" thickBot="1">
      <c r="A38" s="419" t="s">
        <v>236</v>
      </c>
      <c r="B38" s="419">
        <f>D38+F38+H38+J38+L38+N38+P38+R38+T38+V38+X38+Z38+'Equity local2'!B38+'Equity local 3'!B38+'Equity local 4'!B38+'Equity local 5'!B38</f>
        <v>1429.08869579</v>
      </c>
      <c r="C38" s="420">
        <f t="shared" si="12"/>
        <v>1.788181433334552</v>
      </c>
      <c r="D38" s="1459">
        <v>83.253393240000008</v>
      </c>
      <c r="E38" s="420">
        <f t="shared" si="1"/>
        <v>7.4678812804582124</v>
      </c>
      <c r="F38" s="1459">
        <v>3.9001945</v>
      </c>
      <c r="G38" s="420">
        <f t="shared" si="1"/>
        <v>5.3839412104297661</v>
      </c>
      <c r="I38" s="420">
        <f t="shared" si="13"/>
        <v>0</v>
      </c>
      <c r="J38" s="1460">
        <v>452.1</v>
      </c>
      <c r="K38" s="420">
        <f t="shared" si="14"/>
        <v>3.371289232903067</v>
      </c>
      <c r="L38" s="419">
        <v>13.1</v>
      </c>
      <c r="M38" s="420">
        <f t="shared" si="15"/>
        <v>3.7215909090909092</v>
      </c>
      <c r="N38" s="191">
        <v>3</v>
      </c>
      <c r="O38" s="420">
        <f t="shared" si="16"/>
        <v>1.1061946902654867</v>
      </c>
      <c r="P38" s="419">
        <v>0</v>
      </c>
      <c r="Q38" s="420">
        <f t="shared" si="17"/>
        <v>0</v>
      </c>
      <c r="R38" s="419">
        <v>0</v>
      </c>
      <c r="S38" s="420">
        <f t="shared" si="18"/>
        <v>0</v>
      </c>
      <c r="T38" s="419">
        <v>0</v>
      </c>
      <c r="U38" s="420">
        <f t="shared" si="19"/>
        <v>0</v>
      </c>
      <c r="W38" s="420">
        <f t="shared" si="20"/>
        <v>0</v>
      </c>
      <c r="Y38" s="420">
        <f t="shared" si="21"/>
        <v>0</v>
      </c>
      <c r="AA38" s="420">
        <f t="shared" si="22"/>
        <v>0</v>
      </c>
    </row>
    <row r="39" spans="1:27" ht="12.75" customHeight="1" thickBot="1">
      <c r="A39" s="274" t="s">
        <v>237</v>
      </c>
      <c r="B39" s="274">
        <f>SUM(B35:B38)</f>
        <v>10384.262569080001</v>
      </c>
      <c r="C39" s="541">
        <f t="shared" si="12"/>
        <v>12.9935570686429</v>
      </c>
      <c r="D39" s="274">
        <f>SUM(D35:D38)</f>
        <v>188.16504394</v>
      </c>
      <c r="E39" s="541">
        <f t="shared" si="1"/>
        <v>16.878521758569978</v>
      </c>
      <c r="F39" s="274">
        <f>SUM(F35:F38)</f>
        <v>20.595995470000002</v>
      </c>
      <c r="G39" s="541">
        <f t="shared" si="1"/>
        <v>28.431307408068442</v>
      </c>
      <c r="H39" s="274">
        <f>SUM(H35:H38)</f>
        <v>0</v>
      </c>
      <c r="I39" s="541">
        <f t="shared" si="13"/>
        <v>0</v>
      </c>
      <c r="J39" s="1457">
        <f>SUM(J35:J38)</f>
        <v>1680</v>
      </c>
      <c r="K39" s="541">
        <f t="shared" si="14"/>
        <v>12.527683944430773</v>
      </c>
      <c r="L39" s="274">
        <v>58.9</v>
      </c>
      <c r="M39" s="541">
        <f t="shared" si="15"/>
        <v>16.732954545454547</v>
      </c>
      <c r="N39" s="201">
        <v>38</v>
      </c>
      <c r="O39" s="541">
        <f t="shared" si="16"/>
        <v>14.011799410029498</v>
      </c>
      <c r="P39" s="274">
        <f>SUM(P35:P38)</f>
        <v>176.3</v>
      </c>
      <c r="Q39" s="541">
        <f t="shared" si="17"/>
        <v>10.506555423122766</v>
      </c>
      <c r="R39" s="274">
        <f>SUM(R35:R38)</f>
        <v>92.699999999999989</v>
      </c>
      <c r="S39" s="541">
        <f t="shared" si="18"/>
        <v>6.0751032177731163</v>
      </c>
      <c r="T39" s="274">
        <f>SUM(T35:T38)</f>
        <v>61.300000000000004</v>
      </c>
      <c r="U39" s="541">
        <f t="shared" si="19"/>
        <v>10.428717250765567</v>
      </c>
      <c r="V39" s="274">
        <f>SUM(V35:V38)</f>
        <v>0.94</v>
      </c>
      <c r="W39" s="541">
        <f t="shared" si="20"/>
        <v>7.9324894514767932</v>
      </c>
      <c r="X39" s="274">
        <f>SUM(X35:X38)</f>
        <v>0</v>
      </c>
      <c r="Y39" s="541">
        <f t="shared" si="21"/>
        <v>0</v>
      </c>
      <c r="Z39" s="274">
        <f>SUM(Z35:Z38)</f>
        <v>314.3</v>
      </c>
      <c r="AA39" s="541">
        <f t="shared" si="22"/>
        <v>13.371054198927935</v>
      </c>
    </row>
    <row r="40" spans="1:27" ht="12.75" customHeight="1">
      <c r="A40" s="419" t="s">
        <v>238</v>
      </c>
      <c r="B40" s="419">
        <f>D40+F40+H40+J40+L40+N40+P40+R40+T40+V40+X40+Z40+'Equity local2'!B40+'Equity local 3'!B40+'Equity local 4'!B40+'Equity local 5'!B40</f>
        <v>9995.9569499900008</v>
      </c>
      <c r="C40" s="420">
        <f t="shared" si="12"/>
        <v>12.507680369343715</v>
      </c>
      <c r="D40" s="1459">
        <v>67.392799600000004</v>
      </c>
      <c r="E40" s="420">
        <f t="shared" si="1"/>
        <v>6.0451761421864134</v>
      </c>
      <c r="F40" s="1459">
        <v>11.386538</v>
      </c>
      <c r="G40" s="420">
        <f t="shared" si="1"/>
        <v>15.718306146610002</v>
      </c>
      <c r="I40" s="420">
        <f t="shared" si="13"/>
        <v>0</v>
      </c>
      <c r="J40" s="1460">
        <v>2522</v>
      </c>
      <c r="K40" s="420">
        <f t="shared" si="14"/>
        <v>18.806439826103816</v>
      </c>
      <c r="L40" s="419">
        <v>18.8</v>
      </c>
      <c r="M40" s="420">
        <f t="shared" si="15"/>
        <v>5.3409090909090917</v>
      </c>
      <c r="N40" s="191">
        <v>30</v>
      </c>
      <c r="O40" s="420">
        <f t="shared" si="16"/>
        <v>11.061946902654867</v>
      </c>
      <c r="P40" s="419">
        <v>198.2</v>
      </c>
      <c r="Q40" s="420">
        <f t="shared" si="17"/>
        <v>11.811680572109653</v>
      </c>
      <c r="R40" s="419">
        <v>160.9</v>
      </c>
      <c r="S40" s="420">
        <f t="shared" si="18"/>
        <v>10.544596631496166</v>
      </c>
      <c r="T40" s="419">
        <v>60.3</v>
      </c>
      <c r="U40" s="420">
        <f t="shared" si="19"/>
        <v>10.258591357604628</v>
      </c>
      <c r="V40" s="419">
        <v>0.64</v>
      </c>
      <c r="W40" s="420">
        <f t="shared" si="20"/>
        <v>5.4008438818565399</v>
      </c>
      <c r="Y40" s="420">
        <f t="shared" si="21"/>
        <v>0</v>
      </c>
      <c r="Z40" s="419">
        <v>283.3</v>
      </c>
      <c r="AA40" s="420">
        <f t="shared" si="22"/>
        <v>12.052241980770868</v>
      </c>
    </row>
    <row r="41" spans="1:27" ht="12.75" customHeight="1">
      <c r="A41" s="419" t="s">
        <v>239</v>
      </c>
      <c r="B41" s="419">
        <f>D41+F41+H41+J41+L41+N41+P41+R41+T41+V41+X41+Z41+'Equity local2'!B41+'Equity local 3'!B41+'Equity local 4'!B41+'Equity local 5'!B41</f>
        <v>3805.4207276500001</v>
      </c>
      <c r="C41" s="420">
        <f t="shared" si="12"/>
        <v>4.7616237615318262</v>
      </c>
      <c r="D41" s="1459">
        <v>0</v>
      </c>
      <c r="E41" s="420">
        <f t="shared" si="1"/>
        <v>0</v>
      </c>
      <c r="F41" s="1459">
        <v>0</v>
      </c>
      <c r="G41" s="420">
        <f t="shared" si="1"/>
        <v>0</v>
      </c>
      <c r="I41" s="420">
        <f t="shared" si="13"/>
        <v>0</v>
      </c>
      <c r="J41" s="1460">
        <f>1331.3</f>
        <v>1331.3</v>
      </c>
      <c r="K41" s="420">
        <f t="shared" si="14"/>
        <v>9.9274438304885049</v>
      </c>
      <c r="L41" s="419">
        <v>10.4</v>
      </c>
      <c r="M41" s="420">
        <f t="shared" si="15"/>
        <v>2.9545454545454546</v>
      </c>
      <c r="N41" s="191">
        <v>13.4</v>
      </c>
      <c r="O41" s="420">
        <f t="shared" si="16"/>
        <v>4.9410029498525079</v>
      </c>
      <c r="P41" s="419">
        <v>0</v>
      </c>
      <c r="Q41" s="420">
        <f t="shared" si="17"/>
        <v>0</v>
      </c>
      <c r="R41" s="419">
        <v>88.4</v>
      </c>
      <c r="S41" s="420">
        <f t="shared" si="18"/>
        <v>5.7933023133888195</v>
      </c>
      <c r="T41" s="419">
        <v>22.3</v>
      </c>
      <c r="U41" s="420">
        <f t="shared" si="19"/>
        <v>3.7938074174889422</v>
      </c>
      <c r="V41" s="419">
        <f>0.1+0.45+0.5+0.66</f>
        <v>1.71</v>
      </c>
      <c r="W41" s="420">
        <f t="shared" si="20"/>
        <v>14.430379746835442</v>
      </c>
      <c r="Y41" s="420">
        <f t="shared" si="21"/>
        <v>0</v>
      </c>
      <c r="Z41" s="419">
        <v>34.1</v>
      </c>
      <c r="AA41" s="420">
        <f t="shared" si="22"/>
        <v>1.4506934399727731</v>
      </c>
    </row>
    <row r="42" spans="1:27" ht="12.75" customHeight="1">
      <c r="A42" s="419" t="s">
        <v>40</v>
      </c>
      <c r="B42" s="419">
        <f>D42+F42+H42+J42+L42+N42+P42+R42+T42+V42+X42+Z42+'Equity local2'!B42+'Equity local 3'!B42+'Equity local 4'!B42+'Equity local 5'!B42</f>
        <v>265.00421100000005</v>
      </c>
      <c r="C42" s="420">
        <f t="shared" si="12"/>
        <v>0.33159286142398164</v>
      </c>
      <c r="D42" s="1459">
        <v>4.3177729999999999</v>
      </c>
      <c r="E42" s="420">
        <f t="shared" si="1"/>
        <v>0.38730693014534828</v>
      </c>
      <c r="F42" s="1459">
        <v>0</v>
      </c>
      <c r="G42" s="420">
        <f t="shared" si="1"/>
        <v>0</v>
      </c>
      <c r="I42" s="420">
        <f t="shared" si="13"/>
        <v>0</v>
      </c>
      <c r="J42" s="1460">
        <v>83.9</v>
      </c>
      <c r="K42" s="420">
        <f t="shared" si="14"/>
        <v>0.62563850174865598</v>
      </c>
      <c r="L42" s="419">
        <v>0</v>
      </c>
      <c r="M42" s="420">
        <f t="shared" si="15"/>
        <v>0</v>
      </c>
      <c r="N42" s="191">
        <v>0</v>
      </c>
      <c r="O42" s="420">
        <f t="shared" si="16"/>
        <v>0</v>
      </c>
      <c r="P42" s="419">
        <v>0</v>
      </c>
      <c r="Q42" s="420">
        <f t="shared" si="17"/>
        <v>0</v>
      </c>
      <c r="R42" s="419">
        <v>0</v>
      </c>
      <c r="S42" s="420">
        <f t="shared" si="18"/>
        <v>0</v>
      </c>
      <c r="T42" s="419">
        <v>2.2000000000000002</v>
      </c>
      <c r="U42" s="420">
        <f t="shared" si="19"/>
        <v>0.37427696495406609</v>
      </c>
      <c r="W42" s="420">
        <f t="shared" si="20"/>
        <v>0</v>
      </c>
      <c r="Y42" s="420">
        <f t="shared" si="21"/>
        <v>0</v>
      </c>
      <c r="AA42" s="420">
        <f t="shared" si="22"/>
        <v>0</v>
      </c>
    </row>
    <row r="43" spans="1:27" ht="12.75" customHeight="1">
      <c r="A43" s="419" t="s">
        <v>240</v>
      </c>
      <c r="B43" s="419">
        <f>D43+F43+H43+J43+L43+N43+P43+R43+T43+V43+X43+Z43+'Equity local2'!B43+'Equity local 3'!B43+'Equity local 4'!B43+'Equity local 5'!B43</f>
        <v>3312.1699188300004</v>
      </c>
      <c r="C43" s="420">
        <f t="shared" si="12"/>
        <v>4.1444318819042341</v>
      </c>
      <c r="D43" s="1459">
        <v>20.64309738</v>
      </c>
      <c r="E43" s="420">
        <f t="shared" si="1"/>
        <v>1.8516987055454934</v>
      </c>
      <c r="F43" s="1459">
        <v>1.728818</v>
      </c>
      <c r="G43" s="420">
        <f t="shared" si="1"/>
        <v>2.3865103331469153</v>
      </c>
      <c r="I43" s="420">
        <f t="shared" si="13"/>
        <v>0</v>
      </c>
      <c r="J43" s="1460">
        <v>831.6</v>
      </c>
      <c r="K43" s="420">
        <f t="shared" si="14"/>
        <v>6.201203552493233</v>
      </c>
      <c r="L43" s="419">
        <v>0</v>
      </c>
      <c r="M43" s="420">
        <f t="shared" si="15"/>
        <v>0</v>
      </c>
      <c r="N43" s="191">
        <v>19</v>
      </c>
      <c r="O43" s="420">
        <f t="shared" si="16"/>
        <v>7.0058997050147491</v>
      </c>
      <c r="P43" s="419">
        <v>88.9</v>
      </c>
      <c r="Q43" s="420">
        <f t="shared" si="17"/>
        <v>5.2979737783075089</v>
      </c>
      <c r="R43" s="419">
        <v>91.4</v>
      </c>
      <c r="S43" s="420">
        <f t="shared" si="18"/>
        <v>5.9899075955173995</v>
      </c>
      <c r="T43" s="419">
        <v>20.6</v>
      </c>
      <c r="U43" s="420">
        <f t="shared" si="19"/>
        <v>3.504593399115346</v>
      </c>
      <c r="V43" s="419">
        <v>0.94</v>
      </c>
      <c r="W43" s="420">
        <f t="shared" si="20"/>
        <v>7.9324894514767932</v>
      </c>
      <c r="Y43" s="420">
        <f t="shared" si="21"/>
        <v>0</v>
      </c>
      <c r="Z43" s="419">
        <v>73.099999999999994</v>
      </c>
      <c r="AA43" s="420">
        <f t="shared" si="22"/>
        <v>3.1098442950735978</v>
      </c>
    </row>
    <row r="44" spans="1:27" ht="12.75" customHeight="1">
      <c r="A44" s="419" t="s">
        <v>241</v>
      </c>
      <c r="B44" s="419">
        <f>D44+F44+H44+J44+L44+N44+P44+R44+T44+V44+X44+Z44+'Equity local2'!B44+'Equity local 3'!B44+'Equity local 4'!B44+'Equity local 5'!B44</f>
        <v>627.23207600000001</v>
      </c>
      <c r="C44" s="420">
        <f t="shared" si="12"/>
        <v>0.78483914679281941</v>
      </c>
      <c r="D44" s="1459">
        <v>12.758344999999998</v>
      </c>
      <c r="E44" s="420">
        <f t="shared" si="1"/>
        <v>1.1444315010736446</v>
      </c>
      <c r="F44" s="1459">
        <v>1.1885999999999999</v>
      </c>
      <c r="G44" s="420">
        <f t="shared" si="1"/>
        <v>1.6407777926759342</v>
      </c>
      <c r="I44" s="420">
        <f t="shared" si="13"/>
        <v>0</v>
      </c>
      <c r="J44" s="1460">
        <v>0</v>
      </c>
      <c r="K44" s="420">
        <f t="shared" si="14"/>
        <v>0</v>
      </c>
      <c r="L44" s="419">
        <v>6</v>
      </c>
      <c r="M44" s="420">
        <f t="shared" si="15"/>
        <v>1.7045454545454544</v>
      </c>
      <c r="N44" s="191">
        <v>0</v>
      </c>
      <c r="O44" s="420">
        <f t="shared" si="16"/>
        <v>0</v>
      </c>
      <c r="P44" s="419">
        <v>29.2</v>
      </c>
      <c r="Q44" s="420">
        <f t="shared" si="17"/>
        <v>1.7401668653158522</v>
      </c>
      <c r="R44" s="419">
        <v>0</v>
      </c>
      <c r="S44" s="420">
        <f t="shared" si="18"/>
        <v>0</v>
      </c>
      <c r="T44" s="419">
        <v>0</v>
      </c>
      <c r="U44" s="420">
        <f t="shared" si="19"/>
        <v>0</v>
      </c>
      <c r="W44" s="420">
        <f t="shared" si="20"/>
        <v>0</v>
      </c>
      <c r="Y44" s="420">
        <f t="shared" si="21"/>
        <v>0</v>
      </c>
      <c r="Z44" s="419">
        <v>37.200000000000003</v>
      </c>
      <c r="AA44" s="420">
        <f t="shared" si="22"/>
        <v>1.5825746617884797</v>
      </c>
    </row>
    <row r="45" spans="1:27" ht="12.75" customHeight="1">
      <c r="A45" s="419" t="s">
        <v>242</v>
      </c>
      <c r="B45" s="419">
        <f>D45+F45+H45+J45+L45+N45+P45+R45+T45+V45+X45+Z45+'Equity local2'!B45+'Equity local 3'!B45+'Equity local 4'!B45+'Equity local 5'!B45</f>
        <v>1318.55440673</v>
      </c>
      <c r="C45" s="420">
        <f t="shared" si="12"/>
        <v>1.6498727587042048</v>
      </c>
      <c r="D45" s="1459">
        <v>72.503570000000011</v>
      </c>
      <c r="E45" s="420">
        <f t="shared" si="1"/>
        <v>6.5036154335298244</v>
      </c>
      <c r="F45" s="1459">
        <v>3.67605</v>
      </c>
      <c r="G45" s="420">
        <f t="shared" si="1"/>
        <v>5.0745256644509249</v>
      </c>
      <c r="I45" s="420">
        <f t="shared" si="13"/>
        <v>0</v>
      </c>
      <c r="J45" s="1460">
        <v>63.9</v>
      </c>
      <c r="K45" s="420">
        <f t="shared" si="14"/>
        <v>0.4764994071720991</v>
      </c>
      <c r="L45" s="419">
        <v>9.5</v>
      </c>
      <c r="M45" s="420">
        <f t="shared" si="15"/>
        <v>2.6988636363636362</v>
      </c>
      <c r="N45" s="191">
        <v>0</v>
      </c>
      <c r="O45" s="420">
        <f t="shared" si="16"/>
        <v>0</v>
      </c>
      <c r="P45" s="419">
        <v>8.8000000000000007</v>
      </c>
      <c r="Q45" s="420">
        <f t="shared" si="17"/>
        <v>0.52443384982121577</v>
      </c>
      <c r="R45" s="419">
        <v>6.4</v>
      </c>
      <c r="S45" s="420">
        <f t="shared" si="18"/>
        <v>0.41942460187430369</v>
      </c>
      <c r="T45" s="419">
        <v>0</v>
      </c>
      <c r="U45" s="420">
        <f t="shared" si="19"/>
        <v>0</v>
      </c>
      <c r="W45" s="420">
        <f t="shared" si="20"/>
        <v>0</v>
      </c>
      <c r="Y45" s="420">
        <f t="shared" si="21"/>
        <v>0</v>
      </c>
      <c r="AA45" s="420">
        <f t="shared" si="22"/>
        <v>0</v>
      </c>
    </row>
    <row r="46" spans="1:27" ht="12.75" customHeight="1" thickBot="1">
      <c r="A46" s="419" t="s">
        <v>243</v>
      </c>
      <c r="B46" s="419">
        <f>D46+F46+H46+J46+L46+N46+P46+R46+T46+V46+X46+Z46+'Equity local2'!B46+'Equity local 3'!B46+'Equity local 4'!B46+'Equity local 5'!B46</f>
        <v>26.396123079999995</v>
      </c>
      <c r="C46" s="420">
        <f t="shared" ref="C46:C77" si="23">B46/B$75*100</f>
        <v>3.3028780748683276E-2</v>
      </c>
      <c r="D46" s="1459">
        <v>17.931679079999999</v>
      </c>
      <c r="E46" s="420">
        <f t="shared" si="1"/>
        <v>1.6084827935202619</v>
      </c>
      <c r="F46" s="1459">
        <v>0.86444399999999999</v>
      </c>
      <c r="G46" s="420">
        <f t="shared" si="1"/>
        <v>1.1933034815850205</v>
      </c>
      <c r="I46" s="420">
        <f t="shared" si="13"/>
        <v>0</v>
      </c>
      <c r="J46" s="1460">
        <v>0</v>
      </c>
      <c r="K46" s="420">
        <f t="shared" ref="K46:K77" si="24">J46/J$12*100</f>
        <v>0</v>
      </c>
      <c r="L46" s="419">
        <v>0</v>
      </c>
      <c r="M46" s="420">
        <f t="shared" ref="M46:M77" si="25">L46/L$12*100</f>
        <v>0</v>
      </c>
      <c r="N46" s="191">
        <v>0</v>
      </c>
      <c r="O46" s="420">
        <f t="shared" ref="O46:O77" si="26">N46/N$12*100</f>
        <v>0</v>
      </c>
      <c r="P46" s="419">
        <v>0</v>
      </c>
      <c r="Q46" s="420">
        <f t="shared" ref="Q46:Q77" si="27">P46/P$12*100</f>
        <v>0</v>
      </c>
      <c r="R46" s="419">
        <v>0</v>
      </c>
      <c r="S46" s="420">
        <f t="shared" ref="S46:S77" si="28">R46/R$12*100</f>
        <v>0</v>
      </c>
      <c r="T46" s="419">
        <v>0</v>
      </c>
      <c r="U46" s="420">
        <f t="shared" ref="U46:U77" si="29">T46/T$12*100</f>
        <v>0</v>
      </c>
      <c r="W46" s="420">
        <f t="shared" ref="W46:W77" si="30">V46/V$12*100</f>
        <v>0</v>
      </c>
      <c r="Y46" s="420">
        <f t="shared" ref="Y46:Y77" si="31">X46/X$12*100</f>
        <v>0</v>
      </c>
      <c r="AA46" s="420">
        <f t="shared" ref="AA46:AA77" si="32">Z46/Z$12*100</f>
        <v>0</v>
      </c>
    </row>
    <row r="47" spans="1:27" ht="12.75" customHeight="1" thickBot="1">
      <c r="A47" s="274" t="s">
        <v>244</v>
      </c>
      <c r="B47" s="274">
        <f>SUM(B40:B46)</f>
        <v>19350.734413280003</v>
      </c>
      <c r="C47" s="541">
        <f t="shared" si="23"/>
        <v>24.213069560449469</v>
      </c>
      <c r="D47" s="274">
        <f>SUM(D40:D46)</f>
        <v>195.54726406</v>
      </c>
      <c r="E47" s="541">
        <f t="shared" si="1"/>
        <v>17.540711506000985</v>
      </c>
      <c r="F47" s="274">
        <f>SUM(F40:F46)</f>
        <v>18.844449999999998</v>
      </c>
      <c r="G47" s="541">
        <f t="shared" si="1"/>
        <v>26.013423418468797</v>
      </c>
      <c r="H47" s="274">
        <f>SUM(H40:H46)</f>
        <v>0</v>
      </c>
      <c r="I47" s="541">
        <f t="shared" si="13"/>
        <v>0</v>
      </c>
      <c r="J47" s="1457">
        <f>SUM(J40:J46)</f>
        <v>4832.7</v>
      </c>
      <c r="K47" s="541">
        <f t="shared" si="24"/>
        <v>36.037225118006312</v>
      </c>
      <c r="L47" s="274">
        <v>44.7</v>
      </c>
      <c r="M47" s="541">
        <f t="shared" si="25"/>
        <v>12.698863636363637</v>
      </c>
      <c r="N47" s="201">
        <v>62.4</v>
      </c>
      <c r="O47" s="541">
        <f t="shared" si="26"/>
        <v>23.008849557522122</v>
      </c>
      <c r="P47" s="274">
        <f>SUM(P40:P46)</f>
        <v>325.10000000000002</v>
      </c>
      <c r="Q47" s="541">
        <f t="shared" si="27"/>
        <v>19.374255065554234</v>
      </c>
      <c r="R47" s="274">
        <f>SUM(R40:R46)</f>
        <v>347.1</v>
      </c>
      <c r="S47" s="541">
        <f t="shared" si="28"/>
        <v>22.747231142276689</v>
      </c>
      <c r="T47" s="274">
        <f>SUM(T40:T46)</f>
        <v>105.4</v>
      </c>
      <c r="U47" s="541">
        <f t="shared" si="29"/>
        <v>17.931269139162982</v>
      </c>
      <c r="V47" s="274">
        <f>SUM(V40:V46)</f>
        <v>3.29</v>
      </c>
      <c r="W47" s="541">
        <f t="shared" si="30"/>
        <v>27.763713080168777</v>
      </c>
      <c r="X47" s="274">
        <f>SUM(X40:X46)</f>
        <v>0</v>
      </c>
      <c r="Y47" s="541">
        <f t="shared" si="31"/>
        <v>0</v>
      </c>
      <c r="Z47" s="274">
        <f>SUM(Z40:Z46)</f>
        <v>427.7</v>
      </c>
      <c r="AA47" s="541">
        <f t="shared" si="32"/>
        <v>18.195354377605717</v>
      </c>
    </row>
    <row r="48" spans="1:27" ht="12.75" customHeight="1">
      <c r="A48" s="419" t="s">
        <v>245</v>
      </c>
      <c r="B48" s="419">
        <f>D48+F48+H48+J48+L48+N48+P48+R48+T48+V48+X48+Z48+'Equity local2'!B48+'Equity local 3'!B48+'Equity local 4'!B48+'Equity local 5'!B48</f>
        <v>628.41239074999999</v>
      </c>
      <c r="C48" s="420">
        <f t="shared" si="23"/>
        <v>0.78631604387251686</v>
      </c>
      <c r="D48" s="1459">
        <v>0</v>
      </c>
      <c r="E48" s="420">
        <f t="shared" si="1"/>
        <v>0</v>
      </c>
      <c r="F48" s="1459">
        <v>0</v>
      </c>
      <c r="G48" s="420">
        <f t="shared" si="1"/>
        <v>0</v>
      </c>
      <c r="I48" s="420">
        <f t="shared" si="13"/>
        <v>0</v>
      </c>
      <c r="J48" s="1460">
        <v>0</v>
      </c>
      <c r="K48" s="420">
        <f t="shared" si="24"/>
        <v>0</v>
      </c>
      <c r="L48" s="419">
        <v>0</v>
      </c>
      <c r="M48" s="420">
        <f t="shared" si="25"/>
        <v>0</v>
      </c>
      <c r="N48" s="191">
        <v>5.5</v>
      </c>
      <c r="O48" s="420">
        <f t="shared" si="26"/>
        <v>2.028023598820059</v>
      </c>
      <c r="P48" s="419">
        <v>0</v>
      </c>
      <c r="Q48" s="420">
        <f t="shared" si="27"/>
        <v>0</v>
      </c>
      <c r="R48" s="419">
        <v>35.700000000000003</v>
      </c>
      <c r="S48" s="420">
        <f t="shared" si="28"/>
        <v>2.3396028573301004</v>
      </c>
      <c r="T48" s="419">
        <v>4.5</v>
      </c>
      <c r="U48" s="420">
        <f t="shared" si="29"/>
        <v>0.76556651922422603</v>
      </c>
      <c r="W48" s="420">
        <f t="shared" si="30"/>
        <v>0</v>
      </c>
      <c r="Y48" s="420">
        <f t="shared" si="31"/>
        <v>0</v>
      </c>
      <c r="AA48" s="420">
        <f t="shared" si="32"/>
        <v>0</v>
      </c>
    </row>
    <row r="49" spans="1:27" ht="12.75" customHeight="1" thickBot="1">
      <c r="A49" s="419" t="s">
        <v>246</v>
      </c>
      <c r="B49" s="419">
        <f>D49+F49+H49+J49+L49+N49+P49+R49+T49+V49+X49+Z49+'Equity local2'!B49+'Equity local 3'!B49+'Equity local 4'!B49+'Equity local 5'!B49</f>
        <v>150.74597145000001</v>
      </c>
      <c r="C49" s="420">
        <f t="shared" si="23"/>
        <v>0.18862450461680905</v>
      </c>
      <c r="D49" s="1459">
        <v>12.39497665</v>
      </c>
      <c r="E49" s="420">
        <f t="shared" si="1"/>
        <v>1.1118371335257256</v>
      </c>
      <c r="F49" s="1459">
        <v>0.69204345</v>
      </c>
      <c r="G49" s="420">
        <f t="shared" si="1"/>
        <v>0.95531677967931883</v>
      </c>
      <c r="I49" s="420">
        <f t="shared" si="13"/>
        <v>0</v>
      </c>
      <c r="J49" s="1460">
        <v>0</v>
      </c>
      <c r="K49" s="420">
        <f t="shared" si="24"/>
        <v>0</v>
      </c>
      <c r="L49" s="419">
        <v>16.2</v>
      </c>
      <c r="M49" s="420">
        <f t="shared" si="25"/>
        <v>4.6022727272727266</v>
      </c>
      <c r="N49" s="191">
        <v>0</v>
      </c>
      <c r="O49" s="420">
        <f t="shared" si="26"/>
        <v>0</v>
      </c>
      <c r="P49" s="419">
        <v>0</v>
      </c>
      <c r="Q49" s="420">
        <f t="shared" si="27"/>
        <v>0</v>
      </c>
      <c r="R49" s="419">
        <v>0</v>
      </c>
      <c r="S49" s="420">
        <f t="shared" si="28"/>
        <v>0</v>
      </c>
      <c r="T49" s="419">
        <v>5.4</v>
      </c>
      <c r="U49" s="420">
        <f t="shared" si="29"/>
        <v>0.91867982306907126</v>
      </c>
      <c r="W49" s="420">
        <f t="shared" si="30"/>
        <v>0</v>
      </c>
      <c r="Y49" s="420">
        <f t="shared" si="31"/>
        <v>0</v>
      </c>
      <c r="AA49" s="420">
        <f t="shared" si="32"/>
        <v>0</v>
      </c>
    </row>
    <row r="50" spans="1:27" ht="12.75" customHeight="1" thickBot="1">
      <c r="A50" s="274" t="s">
        <v>247</v>
      </c>
      <c r="B50" s="274">
        <f>SUM(B48:B49)</f>
        <v>779.15836220000006</v>
      </c>
      <c r="C50" s="541">
        <f t="shared" si="23"/>
        <v>0.97494054848932599</v>
      </c>
      <c r="D50" s="274">
        <f>SUM(D48:D49)</f>
        <v>12.39497665</v>
      </c>
      <c r="E50" s="541">
        <f t="shared" si="1"/>
        <v>1.1118371335257256</v>
      </c>
      <c r="F50" s="274">
        <f>SUM(F48:F49)</f>
        <v>0.69204345</v>
      </c>
      <c r="G50" s="541">
        <f t="shared" si="1"/>
        <v>0.95531677967931883</v>
      </c>
      <c r="H50" s="274">
        <f>SUM(H48:H49)</f>
        <v>0</v>
      </c>
      <c r="I50" s="541">
        <f t="shared" si="13"/>
        <v>0</v>
      </c>
      <c r="J50" s="1457">
        <f>SUM(J48:J49)</f>
        <v>0</v>
      </c>
      <c r="K50" s="541">
        <f t="shared" si="24"/>
        <v>0</v>
      </c>
      <c r="L50" s="274">
        <v>16.2</v>
      </c>
      <c r="M50" s="541">
        <f t="shared" si="25"/>
        <v>4.6022727272727266</v>
      </c>
      <c r="N50" s="201">
        <v>5.5</v>
      </c>
      <c r="O50" s="541">
        <f t="shared" si="26"/>
        <v>2.028023598820059</v>
      </c>
      <c r="P50" s="274">
        <f>SUM(P48:P49)</f>
        <v>0</v>
      </c>
      <c r="Q50" s="541">
        <f t="shared" si="27"/>
        <v>0</v>
      </c>
      <c r="R50" s="274">
        <f>SUM(R48:R49)</f>
        <v>35.700000000000003</v>
      </c>
      <c r="S50" s="541">
        <f t="shared" si="28"/>
        <v>2.3396028573301004</v>
      </c>
      <c r="T50" s="274">
        <f>SUM(T48:T49)</f>
        <v>9.9</v>
      </c>
      <c r="U50" s="541">
        <f t="shared" si="29"/>
        <v>1.6842463422932972</v>
      </c>
      <c r="V50" s="274">
        <f>SUM(V48:V49)</f>
        <v>0</v>
      </c>
      <c r="W50" s="541">
        <f t="shared" si="30"/>
        <v>0</v>
      </c>
      <c r="X50" s="274">
        <f>SUM(X48:X49)</f>
        <v>0</v>
      </c>
      <c r="Y50" s="541">
        <f t="shared" si="31"/>
        <v>0</v>
      </c>
      <c r="Z50" s="274">
        <f>SUM(Z48:Z49)</f>
        <v>0</v>
      </c>
      <c r="AA50" s="541">
        <f t="shared" si="32"/>
        <v>0</v>
      </c>
    </row>
    <row r="51" spans="1:27" ht="12.75" customHeight="1">
      <c r="A51" s="419" t="s">
        <v>248</v>
      </c>
      <c r="B51" s="419">
        <f>D51+F51+H51+J51+L51+N51+P51+R51+T51+V51+X51+Z51+'Equity local2'!B51+'Equity local 3'!B51+'Equity local 4'!B51+'Equity local 5'!B51</f>
        <v>1362.9065919999998</v>
      </c>
      <c r="C51" s="420">
        <f t="shared" si="23"/>
        <v>1.7053694920149287</v>
      </c>
      <c r="D51" s="1459">
        <v>18.636884300000002</v>
      </c>
      <c r="E51" s="420">
        <f t="shared" si="1"/>
        <v>1.6717401414356519</v>
      </c>
      <c r="F51" s="1459">
        <v>0</v>
      </c>
      <c r="G51" s="420">
        <f t="shared" si="1"/>
        <v>0</v>
      </c>
      <c r="I51" s="420">
        <f t="shared" si="13"/>
        <v>0</v>
      </c>
      <c r="J51" s="1460">
        <v>3.7</v>
      </c>
      <c r="K51" s="420">
        <f t="shared" si="24"/>
        <v>2.7590732496663016E-2</v>
      </c>
      <c r="L51" s="419">
        <v>19.899999999999999</v>
      </c>
      <c r="M51" s="420">
        <f t="shared" si="25"/>
        <v>5.6534090909090899</v>
      </c>
      <c r="N51" s="191">
        <v>1.3</v>
      </c>
      <c r="O51" s="420">
        <f t="shared" si="26"/>
        <v>0.47935103244837757</v>
      </c>
      <c r="P51" s="419">
        <v>26.1</v>
      </c>
      <c r="Q51" s="420">
        <f t="shared" si="27"/>
        <v>1.5554231227651967</v>
      </c>
      <c r="R51" s="419">
        <v>0</v>
      </c>
      <c r="S51" s="420">
        <f t="shared" si="28"/>
        <v>0</v>
      </c>
      <c r="T51" s="419">
        <v>9.3000000000000007</v>
      </c>
      <c r="U51" s="420">
        <f t="shared" si="29"/>
        <v>1.5821708063967339</v>
      </c>
      <c r="V51" s="419">
        <f>0.32</f>
        <v>0.32</v>
      </c>
      <c r="W51" s="420">
        <f t="shared" si="30"/>
        <v>2.7004219409282699</v>
      </c>
      <c r="Y51" s="420">
        <f t="shared" si="31"/>
        <v>0</v>
      </c>
      <c r="Z51" s="419">
        <v>18</v>
      </c>
      <c r="AA51" s="420">
        <f t="shared" si="32"/>
        <v>0.76576193312345786</v>
      </c>
    </row>
    <row r="52" spans="1:27" ht="12.75" customHeight="1">
      <c r="A52" s="419" t="s">
        <v>249</v>
      </c>
      <c r="B52" s="419">
        <f>D52+F52+H52+J52+L52+N52+P52+R52+T52+V52+X52+Z52+'Equity local2'!B52+'Equity local 3'!B52+'Equity local 4'!B52+'Equity local 5'!B52</f>
        <v>28</v>
      </c>
      <c r="C52" s="420">
        <f t="shared" si="23"/>
        <v>3.5035670130809674E-2</v>
      </c>
      <c r="D52" s="1459">
        <v>0</v>
      </c>
      <c r="E52" s="420">
        <f t="shared" si="1"/>
        <v>0</v>
      </c>
      <c r="F52" s="1459">
        <v>0</v>
      </c>
      <c r="G52" s="420">
        <f t="shared" si="1"/>
        <v>0</v>
      </c>
      <c r="I52" s="420">
        <f t="shared" si="13"/>
        <v>0</v>
      </c>
      <c r="J52" s="1460">
        <v>0</v>
      </c>
      <c r="K52" s="420">
        <f t="shared" si="24"/>
        <v>0</v>
      </c>
      <c r="L52" s="419">
        <v>0</v>
      </c>
      <c r="M52" s="420">
        <f t="shared" si="25"/>
        <v>0</v>
      </c>
      <c r="N52" s="191">
        <v>0</v>
      </c>
      <c r="O52" s="420">
        <f t="shared" si="26"/>
        <v>0</v>
      </c>
      <c r="P52" s="419">
        <v>0</v>
      </c>
      <c r="Q52" s="420">
        <f t="shared" si="27"/>
        <v>0</v>
      </c>
      <c r="R52" s="419">
        <v>0</v>
      </c>
      <c r="S52" s="420">
        <f t="shared" si="28"/>
        <v>0</v>
      </c>
      <c r="T52" s="419">
        <v>0</v>
      </c>
      <c r="U52" s="420">
        <f t="shared" si="29"/>
        <v>0</v>
      </c>
      <c r="W52" s="420">
        <f t="shared" si="30"/>
        <v>0</v>
      </c>
      <c r="Y52" s="420">
        <f t="shared" si="31"/>
        <v>0</v>
      </c>
      <c r="AA52" s="420">
        <f t="shared" si="32"/>
        <v>0</v>
      </c>
    </row>
    <row r="53" spans="1:27" ht="12.75" customHeight="1">
      <c r="A53" s="419" t="s">
        <v>250</v>
      </c>
      <c r="B53" s="419">
        <f>D53+F53+H53+J53+L53+N53+P53+R53+T53+V53+X53+Z53+'Equity local2'!B53+'Equity local 3'!B53+'Equity local 4'!B53+'Equity local 5'!B53</f>
        <v>2231.5370631999999</v>
      </c>
      <c r="C53" s="420">
        <f t="shared" si="23"/>
        <v>2.7922641582482495</v>
      </c>
      <c r="D53" s="1459">
        <v>48.695310200000002</v>
      </c>
      <c r="E53" s="420">
        <f t="shared" si="1"/>
        <v>4.3679996854946905</v>
      </c>
      <c r="F53" s="1459">
        <v>0.74269000000000007</v>
      </c>
      <c r="G53" s="420">
        <f t="shared" si="1"/>
        <v>1.0252307410756267</v>
      </c>
      <c r="I53" s="420">
        <f t="shared" si="13"/>
        <v>0</v>
      </c>
      <c r="J53" s="1460">
        <v>83.7</v>
      </c>
      <c r="K53" s="420">
        <f t="shared" si="24"/>
        <v>0.62414711080289043</v>
      </c>
      <c r="L53" s="419">
        <v>19.2</v>
      </c>
      <c r="M53" s="420">
        <f t="shared" si="25"/>
        <v>5.4545454545454541</v>
      </c>
      <c r="N53" s="191">
        <v>0</v>
      </c>
      <c r="O53" s="420">
        <f t="shared" si="26"/>
        <v>0</v>
      </c>
      <c r="P53" s="419">
        <v>24.2</v>
      </c>
      <c r="Q53" s="420">
        <f t="shared" si="27"/>
        <v>1.4421930870083433</v>
      </c>
      <c r="R53" s="419">
        <v>1</v>
      </c>
      <c r="S53" s="420">
        <f t="shared" si="28"/>
        <v>6.553509404285994E-2</v>
      </c>
      <c r="T53" s="419">
        <v>11</v>
      </c>
      <c r="U53" s="420">
        <f t="shared" si="29"/>
        <v>1.87138482477033</v>
      </c>
      <c r="W53" s="420">
        <f t="shared" si="30"/>
        <v>0</v>
      </c>
      <c r="Y53" s="420">
        <f t="shared" si="31"/>
        <v>0</v>
      </c>
      <c r="Z53" s="419">
        <v>106</v>
      </c>
      <c r="AA53" s="420">
        <f t="shared" si="32"/>
        <v>4.5094869395048072</v>
      </c>
    </row>
    <row r="54" spans="1:27" ht="12.75" customHeight="1">
      <c r="A54" s="419" t="s">
        <v>251</v>
      </c>
      <c r="B54" s="419">
        <f>D54+F54+H54+J54+L54+N54+P54+R54+T54+V54+X54+Z54+'Equity local2'!B54+'Equity local 3'!B54+'Equity local 4'!B54+'Equity local 5'!B54</f>
        <v>1985.6100366999999</v>
      </c>
      <c r="C54" s="420">
        <f t="shared" si="23"/>
        <v>2.4845420805087888</v>
      </c>
      <c r="D54" s="1459">
        <v>6.7063999999999995</v>
      </c>
      <c r="E54" s="420">
        <f t="shared" si="1"/>
        <v>0.60156826130664198</v>
      </c>
      <c r="F54" s="1459">
        <v>0</v>
      </c>
      <c r="G54" s="420">
        <f t="shared" si="1"/>
        <v>0</v>
      </c>
      <c r="I54" s="420">
        <f t="shared" si="13"/>
        <v>0</v>
      </c>
      <c r="J54" s="1460">
        <v>298.10000000000002</v>
      </c>
      <c r="K54" s="420">
        <f t="shared" si="24"/>
        <v>2.2229182046635798</v>
      </c>
      <c r="L54" s="419">
        <v>8.1999999999999993</v>
      </c>
      <c r="M54" s="420">
        <f t="shared" si="25"/>
        <v>2.3295454545454541</v>
      </c>
      <c r="N54" s="191">
        <v>5</v>
      </c>
      <c r="O54" s="420">
        <f t="shared" si="26"/>
        <v>1.8436578171091444</v>
      </c>
      <c r="P54" s="419">
        <v>46.9</v>
      </c>
      <c r="Q54" s="420">
        <f t="shared" si="27"/>
        <v>2.7949940405244336</v>
      </c>
      <c r="R54" s="419">
        <v>53.2</v>
      </c>
      <c r="S54" s="420">
        <f t="shared" si="28"/>
        <v>3.4864670030801492</v>
      </c>
      <c r="T54" s="419">
        <v>12.8</v>
      </c>
      <c r="U54" s="420">
        <f t="shared" si="29"/>
        <v>2.1776114324600209</v>
      </c>
      <c r="V54" s="419">
        <f>0.63+0.21</f>
        <v>0.84</v>
      </c>
      <c r="W54" s="420">
        <f t="shared" si="30"/>
        <v>7.0886075949367093</v>
      </c>
      <c r="Y54" s="420">
        <f t="shared" si="31"/>
        <v>0</v>
      </c>
      <c r="Z54" s="419">
        <v>42.9</v>
      </c>
      <c r="AA54" s="420">
        <f t="shared" si="32"/>
        <v>1.825065940610908</v>
      </c>
    </row>
    <row r="55" spans="1:27" ht="12.75" customHeight="1">
      <c r="A55" s="419" t="s">
        <v>252</v>
      </c>
      <c r="B55" s="419">
        <f>D55+F55+H55+J55+L55+N55+P55+R55+T55+V55+X55+Z55+'Equity local2'!B55+'Equity local 3'!B55+'Equity local 4'!B55+'Equity local 5'!B55</f>
        <v>117.62631920000001</v>
      </c>
      <c r="C55" s="420">
        <f t="shared" si="23"/>
        <v>0.14718274707830448</v>
      </c>
      <c r="D55" s="1459">
        <v>0</v>
      </c>
      <c r="E55" s="420">
        <f t="shared" si="1"/>
        <v>0</v>
      </c>
      <c r="F55" s="1459">
        <v>0</v>
      </c>
      <c r="G55" s="420">
        <f t="shared" si="1"/>
        <v>0</v>
      </c>
      <c r="I55" s="420">
        <f t="shared" si="13"/>
        <v>0</v>
      </c>
      <c r="J55" s="1460">
        <v>1</v>
      </c>
      <c r="K55" s="420">
        <f t="shared" si="24"/>
        <v>7.4569547288278418E-3</v>
      </c>
      <c r="L55" s="419">
        <v>0</v>
      </c>
      <c r="M55" s="420">
        <f t="shared" si="25"/>
        <v>0</v>
      </c>
      <c r="N55" s="191">
        <v>0</v>
      </c>
      <c r="O55" s="420">
        <f t="shared" si="26"/>
        <v>0</v>
      </c>
      <c r="P55" s="419">
        <v>0</v>
      </c>
      <c r="Q55" s="420">
        <f t="shared" si="27"/>
        <v>0</v>
      </c>
      <c r="R55" s="419">
        <v>0</v>
      </c>
      <c r="S55" s="420">
        <f t="shared" si="28"/>
        <v>0</v>
      </c>
      <c r="T55" s="419">
        <v>0</v>
      </c>
      <c r="U55" s="420">
        <f t="shared" si="29"/>
        <v>0</v>
      </c>
      <c r="V55" s="419">
        <v>0.15</v>
      </c>
      <c r="W55" s="420">
        <f t="shared" si="30"/>
        <v>1.2658227848101267</v>
      </c>
      <c r="Y55" s="420">
        <f t="shared" si="31"/>
        <v>0</v>
      </c>
      <c r="AA55" s="420">
        <f t="shared" si="32"/>
        <v>0</v>
      </c>
    </row>
    <row r="56" spans="1:27" ht="12.75" customHeight="1">
      <c r="A56" s="419" t="s">
        <v>253</v>
      </c>
      <c r="B56" s="419">
        <f>D56+F56+H56+J56+L56+N56+P56+R56+T56+V56+X56+Z56+'Equity local2'!B56+'Equity local 3'!B56+'Equity local 4'!B56+'Equity local 5'!B56</f>
        <v>1652.80078422</v>
      </c>
      <c r="C56" s="420">
        <f t="shared" si="23"/>
        <v>2.0681065381384092</v>
      </c>
      <c r="D56" s="1459">
        <v>0</v>
      </c>
      <c r="E56" s="420">
        <f t="shared" si="1"/>
        <v>0</v>
      </c>
      <c r="F56" s="1459">
        <v>0</v>
      </c>
      <c r="G56" s="420">
        <f t="shared" si="1"/>
        <v>0</v>
      </c>
      <c r="I56" s="420">
        <f t="shared" si="13"/>
        <v>0</v>
      </c>
      <c r="J56" s="1460">
        <v>1</v>
      </c>
      <c r="K56" s="420">
        <f t="shared" si="24"/>
        <v>7.4569547288278418E-3</v>
      </c>
      <c r="L56" s="419">
        <v>35.1</v>
      </c>
      <c r="M56" s="420">
        <f t="shared" si="25"/>
        <v>9.9715909090909083</v>
      </c>
      <c r="N56" s="191">
        <v>3.7</v>
      </c>
      <c r="O56" s="420">
        <f t="shared" si="26"/>
        <v>1.364306784660767</v>
      </c>
      <c r="P56" s="419">
        <v>59.6</v>
      </c>
      <c r="Q56" s="420">
        <f t="shared" si="27"/>
        <v>3.5518474374255065</v>
      </c>
      <c r="R56" s="419">
        <v>40.200000000000003</v>
      </c>
      <c r="S56" s="420">
        <f t="shared" si="28"/>
        <v>2.6345107805229704</v>
      </c>
      <c r="T56" s="419">
        <v>0</v>
      </c>
      <c r="U56" s="420">
        <f t="shared" si="29"/>
        <v>0</v>
      </c>
      <c r="V56" s="419">
        <v>0.14000000000000001</v>
      </c>
      <c r="W56" s="420">
        <f t="shared" si="30"/>
        <v>1.1814345991561181</v>
      </c>
      <c r="Y56" s="420">
        <f t="shared" si="31"/>
        <v>0</v>
      </c>
      <c r="Z56" s="419">
        <v>86.9</v>
      </c>
      <c r="AA56" s="420">
        <f t="shared" si="32"/>
        <v>3.6969284438015828</v>
      </c>
    </row>
    <row r="57" spans="1:27" ht="12.75" customHeight="1" thickBot="1">
      <c r="A57" s="419" t="s">
        <v>254</v>
      </c>
      <c r="B57" s="419">
        <f>D57+F57+H57+J57+L57+N57+P57+R57+T57+V57+X57+Z57+'Equity local2'!B57+'Equity local 3'!B57+'Equity local 4'!B57+'Equity local 5'!B57</f>
        <v>2506.0882119999997</v>
      </c>
      <c r="C57" s="420">
        <f t="shared" si="23"/>
        <v>3.1358028540836651</v>
      </c>
      <c r="D57" s="1459">
        <v>0</v>
      </c>
      <c r="E57" s="420">
        <f t="shared" si="1"/>
        <v>0</v>
      </c>
      <c r="F57" s="1459">
        <v>0</v>
      </c>
      <c r="G57" s="420">
        <f t="shared" si="1"/>
        <v>0</v>
      </c>
      <c r="I57" s="420">
        <f t="shared" si="13"/>
        <v>0</v>
      </c>
      <c r="J57" s="1460">
        <v>1</v>
      </c>
      <c r="K57" s="420">
        <f t="shared" si="24"/>
        <v>7.4569547288278418E-3</v>
      </c>
      <c r="L57" s="419">
        <v>0</v>
      </c>
      <c r="M57" s="420">
        <f t="shared" si="25"/>
        <v>0</v>
      </c>
      <c r="N57" s="191">
        <v>11</v>
      </c>
      <c r="O57" s="420">
        <f t="shared" si="26"/>
        <v>4.056047197640118</v>
      </c>
      <c r="P57" s="419">
        <v>80.900000000000006</v>
      </c>
      <c r="Q57" s="420">
        <f t="shared" si="27"/>
        <v>4.821215733015495</v>
      </c>
      <c r="R57" s="419">
        <v>77.599999999999994</v>
      </c>
      <c r="S57" s="420">
        <f t="shared" si="28"/>
        <v>5.0855232977259313</v>
      </c>
      <c r="T57" s="419">
        <v>13.5</v>
      </c>
      <c r="U57" s="420">
        <f t="shared" si="29"/>
        <v>2.2966995576726776</v>
      </c>
      <c r="W57" s="420">
        <f t="shared" si="30"/>
        <v>0</v>
      </c>
      <c r="Y57" s="420">
        <f t="shared" si="31"/>
        <v>0</v>
      </c>
      <c r="Z57" s="419">
        <v>35.200000000000003</v>
      </c>
      <c r="AA57" s="420">
        <f t="shared" si="32"/>
        <v>1.4974900025525399</v>
      </c>
    </row>
    <row r="58" spans="1:27" ht="12.75" customHeight="1" thickBot="1">
      <c r="A58" s="274" t="s">
        <v>255</v>
      </c>
      <c r="B58" s="274">
        <f>SUM(B51:B57)</f>
        <v>9884.5690073199985</v>
      </c>
      <c r="C58" s="541">
        <f t="shared" si="23"/>
        <v>12.368303540203154</v>
      </c>
      <c r="D58" s="274">
        <f>SUM(D51:D57)</f>
        <v>74.038594500000002</v>
      </c>
      <c r="E58" s="541">
        <f t="shared" si="1"/>
        <v>6.6413080882369844</v>
      </c>
      <c r="F58" s="274">
        <f>SUM(F51:F57)</f>
        <v>0.74269000000000007</v>
      </c>
      <c r="G58" s="541">
        <f t="shared" si="1"/>
        <v>1.0252307410756267</v>
      </c>
      <c r="H58" s="274">
        <f>SUM(H51:H57)</f>
        <v>0</v>
      </c>
      <c r="I58" s="541">
        <f t="shared" si="13"/>
        <v>0</v>
      </c>
      <c r="J58" s="1457">
        <f>SUM(J51:J57)</f>
        <v>388.5</v>
      </c>
      <c r="K58" s="541">
        <f t="shared" si="24"/>
        <v>2.8970269121496162</v>
      </c>
      <c r="L58" s="274">
        <v>82.4</v>
      </c>
      <c r="M58" s="541">
        <f t="shared" si="25"/>
        <v>23.40909090909091</v>
      </c>
      <c r="N58" s="201">
        <v>21</v>
      </c>
      <c r="O58" s="541">
        <f t="shared" si="26"/>
        <v>7.7433628318584082</v>
      </c>
      <c r="P58" s="274">
        <f>SUM(P51:P57)</f>
        <v>237.7</v>
      </c>
      <c r="Q58" s="541">
        <f t="shared" si="27"/>
        <v>14.165673420738974</v>
      </c>
      <c r="R58" s="274">
        <f>SUM(R51:R57)</f>
        <v>172</v>
      </c>
      <c r="S58" s="541">
        <f t="shared" si="28"/>
        <v>11.272036175371911</v>
      </c>
      <c r="T58" s="274">
        <f>SUM(T51:T57)</f>
        <v>46.6</v>
      </c>
      <c r="U58" s="541">
        <f t="shared" si="29"/>
        <v>7.9278666212997635</v>
      </c>
      <c r="V58" s="274">
        <f>SUM(V51:V57)</f>
        <v>1.4499999999999997</v>
      </c>
      <c r="W58" s="541">
        <f t="shared" si="30"/>
        <v>12.236286919831221</v>
      </c>
      <c r="X58" s="274">
        <f>SUM(X51:X57)</f>
        <v>0</v>
      </c>
      <c r="Y58" s="541">
        <f t="shared" si="31"/>
        <v>0</v>
      </c>
      <c r="Z58" s="274">
        <f>SUM(Z51:Z57)</f>
        <v>289</v>
      </c>
      <c r="AA58" s="541">
        <f t="shared" si="32"/>
        <v>12.294733259593297</v>
      </c>
    </row>
    <row r="59" spans="1:27" ht="12.75" customHeight="1">
      <c r="A59" s="419" t="s">
        <v>256</v>
      </c>
      <c r="B59" s="419">
        <f>D59+F59+H59+J59+L59+N59+P59+R59+T59+V59+X59+Z59+'Equity local2'!B59+'Equity local 3'!B59+'Equity local 4'!B59+'Equity local 5'!B59</f>
        <v>3504.9237460000004</v>
      </c>
      <c r="C59" s="420">
        <f t="shared" si="23"/>
        <v>4.3856197213749208</v>
      </c>
      <c r="D59" s="1459">
        <v>62.064209999999996</v>
      </c>
      <c r="E59" s="420">
        <f t="shared" si="1"/>
        <v>5.5671983327970747</v>
      </c>
      <c r="F59" s="1459">
        <v>5.3123999999999993</v>
      </c>
      <c r="G59" s="420">
        <f t="shared" si="1"/>
        <v>7.3333904979064721</v>
      </c>
      <c r="I59" s="420">
        <f t="shared" si="13"/>
        <v>0</v>
      </c>
      <c r="J59" s="1460">
        <v>714.1</v>
      </c>
      <c r="K59" s="420">
        <f t="shared" si="24"/>
        <v>5.325011371855962</v>
      </c>
      <c r="L59" s="419">
        <v>21</v>
      </c>
      <c r="M59" s="420">
        <f t="shared" si="25"/>
        <v>5.9659090909090908</v>
      </c>
      <c r="N59" s="191">
        <v>0.4</v>
      </c>
      <c r="O59" s="420">
        <f t="shared" si="26"/>
        <v>0.14749262536873159</v>
      </c>
      <c r="P59" s="419">
        <v>58.3</v>
      </c>
      <c r="Q59" s="420">
        <f t="shared" si="27"/>
        <v>3.4743742550655545</v>
      </c>
      <c r="R59" s="419">
        <v>0</v>
      </c>
      <c r="S59" s="420">
        <f t="shared" si="28"/>
        <v>0</v>
      </c>
      <c r="T59" s="419">
        <v>29.5</v>
      </c>
      <c r="U59" s="420">
        <f t="shared" si="29"/>
        <v>5.0187138482477041</v>
      </c>
      <c r="V59" s="419">
        <v>0.46</v>
      </c>
      <c r="W59" s="420">
        <f t="shared" si="30"/>
        <v>3.8818565400843887</v>
      </c>
      <c r="Y59" s="420">
        <f t="shared" si="31"/>
        <v>0</v>
      </c>
      <c r="Z59" s="419">
        <v>114.2</v>
      </c>
      <c r="AA59" s="420">
        <f t="shared" si="32"/>
        <v>4.858334042372161</v>
      </c>
    </row>
    <row r="60" spans="1:27" ht="12.75" customHeight="1" thickBot="1">
      <c r="A60" s="419" t="s">
        <v>257</v>
      </c>
      <c r="B60" s="419">
        <f>D60+F60+H60+J60+L60+N60+P60+R60+T60+V60+X60+Z60+'Equity local2'!B60+'Equity local 3'!B60+'Equity local 4'!B60+'Equity local 5'!B60</f>
        <v>0</v>
      </c>
      <c r="C60" s="420">
        <f t="shared" si="23"/>
        <v>0</v>
      </c>
      <c r="D60" s="1459">
        <v>0</v>
      </c>
      <c r="E60" s="420">
        <f t="shared" si="1"/>
        <v>0</v>
      </c>
      <c r="F60" s="1459">
        <v>0</v>
      </c>
      <c r="G60" s="420">
        <f t="shared" si="1"/>
        <v>0</v>
      </c>
      <c r="I60" s="420">
        <f t="shared" si="13"/>
        <v>0</v>
      </c>
      <c r="J60" s="1460">
        <v>0</v>
      </c>
      <c r="K60" s="420">
        <f t="shared" si="24"/>
        <v>0</v>
      </c>
      <c r="L60" s="419">
        <v>0</v>
      </c>
      <c r="M60" s="420">
        <f t="shared" si="25"/>
        <v>0</v>
      </c>
      <c r="N60" s="191">
        <v>0</v>
      </c>
      <c r="O60" s="420">
        <f t="shared" si="26"/>
        <v>0</v>
      </c>
      <c r="P60" s="419">
        <v>0</v>
      </c>
      <c r="Q60" s="420">
        <f t="shared" si="27"/>
        <v>0</v>
      </c>
      <c r="R60" s="419">
        <v>0</v>
      </c>
      <c r="S60" s="420">
        <f t="shared" si="28"/>
        <v>0</v>
      </c>
      <c r="T60" s="419">
        <v>0</v>
      </c>
      <c r="U60" s="420">
        <f t="shared" si="29"/>
        <v>0</v>
      </c>
      <c r="W60" s="420">
        <f t="shared" si="30"/>
        <v>0</v>
      </c>
      <c r="Y60" s="420">
        <f t="shared" si="31"/>
        <v>0</v>
      </c>
      <c r="AA60" s="420">
        <f t="shared" si="32"/>
        <v>0</v>
      </c>
    </row>
    <row r="61" spans="1:27" ht="12.75" customHeight="1" thickBot="1">
      <c r="A61" s="274" t="s">
        <v>258</v>
      </c>
      <c r="B61" s="274">
        <f>SUM(B59:B60)</f>
        <v>3504.9237460000004</v>
      </c>
      <c r="C61" s="541">
        <f t="shared" si="23"/>
        <v>4.3856197213749208</v>
      </c>
      <c r="D61" s="274">
        <f>SUM(D59:D60)</f>
        <v>62.064209999999996</v>
      </c>
      <c r="E61" s="541">
        <f t="shared" si="1"/>
        <v>5.5671983327970747</v>
      </c>
      <c r="F61" s="274">
        <f>SUM(F59:F60)</f>
        <v>5.3123999999999993</v>
      </c>
      <c r="G61" s="541">
        <f t="shared" si="1"/>
        <v>7.3333904979064721</v>
      </c>
      <c r="H61" s="274">
        <f>SUM(H59:H60)</f>
        <v>0</v>
      </c>
      <c r="I61" s="541">
        <f t="shared" si="13"/>
        <v>0</v>
      </c>
      <c r="J61" s="1457">
        <f>SUM(J59:J60)</f>
        <v>714.1</v>
      </c>
      <c r="K61" s="541">
        <f t="shared" si="24"/>
        <v>5.325011371855962</v>
      </c>
      <c r="L61" s="274">
        <v>21</v>
      </c>
      <c r="M61" s="541">
        <f t="shared" si="25"/>
        <v>5.9659090909090908</v>
      </c>
      <c r="N61" s="201">
        <v>0.4</v>
      </c>
      <c r="O61" s="541">
        <f t="shared" si="26"/>
        <v>0.14749262536873159</v>
      </c>
      <c r="P61" s="274">
        <f>SUM(P59:P60)</f>
        <v>58.3</v>
      </c>
      <c r="Q61" s="541">
        <f t="shared" si="27"/>
        <v>3.4743742550655545</v>
      </c>
      <c r="R61" s="274">
        <f>SUM(R59:R60)</f>
        <v>0</v>
      </c>
      <c r="S61" s="541">
        <f t="shared" si="28"/>
        <v>0</v>
      </c>
      <c r="T61" s="274">
        <f>SUM(T59:T60)</f>
        <v>29.5</v>
      </c>
      <c r="U61" s="541">
        <f t="shared" si="29"/>
        <v>5.0187138482477041</v>
      </c>
      <c r="V61" s="274">
        <f>SUM(V59:V60)</f>
        <v>0.46</v>
      </c>
      <c r="W61" s="541">
        <f t="shared" si="30"/>
        <v>3.8818565400843887</v>
      </c>
      <c r="X61" s="274">
        <f>SUM(X59:X60)</f>
        <v>0</v>
      </c>
      <c r="Y61" s="541">
        <f t="shared" si="31"/>
        <v>0</v>
      </c>
      <c r="Z61" s="274">
        <f>SUM(Z59:Z60)</f>
        <v>114.2</v>
      </c>
      <c r="AA61" s="541">
        <f t="shared" si="32"/>
        <v>4.858334042372161</v>
      </c>
    </row>
    <row r="62" spans="1:27" ht="12.75" customHeight="1">
      <c r="A62" s="419" t="s">
        <v>259</v>
      </c>
      <c r="B62" s="419">
        <f>D62+F62+H62+J62+L62+N62+P62+R62+T62+V62+X62+Z62+'Equity local2'!B62+'Equity local 3'!B62+'Equity local 4'!B62+'Equity local 5'!B62</f>
        <v>1731.5086074000001</v>
      </c>
      <c r="C62" s="420">
        <f t="shared" si="23"/>
        <v>2.1665915856258584</v>
      </c>
      <c r="D62" s="1459">
        <v>0</v>
      </c>
      <c r="E62" s="420">
        <f t="shared" si="1"/>
        <v>0</v>
      </c>
      <c r="F62" s="1459">
        <v>0</v>
      </c>
      <c r="G62" s="420">
        <f t="shared" si="1"/>
        <v>0</v>
      </c>
      <c r="I62" s="420">
        <f t="shared" si="13"/>
        <v>0</v>
      </c>
      <c r="J62" s="1460">
        <v>0</v>
      </c>
      <c r="K62" s="420">
        <f t="shared" si="24"/>
        <v>0</v>
      </c>
      <c r="L62" s="419">
        <v>0</v>
      </c>
      <c r="M62" s="420">
        <f t="shared" si="25"/>
        <v>0</v>
      </c>
      <c r="N62" s="191">
        <v>5.7</v>
      </c>
      <c r="O62" s="420">
        <f t="shared" si="26"/>
        <v>2.1017699115044248</v>
      </c>
      <c r="P62" s="419">
        <v>94.4</v>
      </c>
      <c r="Q62" s="420">
        <f t="shared" si="27"/>
        <v>5.6257449344457688</v>
      </c>
      <c r="R62" s="419">
        <v>0</v>
      </c>
      <c r="S62" s="420">
        <f t="shared" si="28"/>
        <v>0</v>
      </c>
      <c r="T62" s="419">
        <v>16.3</v>
      </c>
      <c r="U62" s="420">
        <f t="shared" si="29"/>
        <v>2.7730520585233074</v>
      </c>
      <c r="W62" s="420">
        <f t="shared" si="30"/>
        <v>0</v>
      </c>
      <c r="Y62" s="420">
        <f t="shared" si="31"/>
        <v>0</v>
      </c>
      <c r="Z62" s="419">
        <v>124.3</v>
      </c>
      <c r="AA62" s="420">
        <f t="shared" si="32"/>
        <v>5.288011571513656</v>
      </c>
    </row>
    <row r="63" spans="1:27" ht="12.75" customHeight="1" thickBot="1">
      <c r="A63" s="419" t="s">
        <v>260</v>
      </c>
      <c r="B63" s="419">
        <f>D63+F63+H63+J63+L63+N63+P63+R63+T63+V63+X63+Z63+'Equity local2'!B63+'Equity local 3'!B63+'Equity local 4'!B63+'Equity local 5'!B63</f>
        <v>4653.6967295000004</v>
      </c>
      <c r="C63" s="420">
        <f t="shared" si="23"/>
        <v>5.8230494108424944</v>
      </c>
      <c r="D63" s="1459">
        <v>41.031521999999995</v>
      </c>
      <c r="E63" s="420">
        <f t="shared" si="1"/>
        <v>3.6805531057356005</v>
      </c>
      <c r="F63" s="1459">
        <v>5.4489000000000001</v>
      </c>
      <c r="G63" s="420">
        <f t="shared" si="1"/>
        <v>7.5218190430017664</v>
      </c>
      <c r="I63" s="420">
        <f t="shared" si="13"/>
        <v>0</v>
      </c>
      <c r="J63" s="1460">
        <v>1299</v>
      </c>
      <c r="K63" s="420">
        <f t="shared" si="24"/>
        <v>9.6865841927473664</v>
      </c>
      <c r="L63" s="419">
        <v>0</v>
      </c>
      <c r="M63" s="420">
        <f t="shared" si="25"/>
        <v>0</v>
      </c>
      <c r="N63" s="191">
        <v>17.399999999999999</v>
      </c>
      <c r="O63" s="420">
        <f t="shared" si="26"/>
        <v>6.4159292035398234</v>
      </c>
      <c r="P63" s="419">
        <v>58.2</v>
      </c>
      <c r="Q63" s="420">
        <f t="shared" si="27"/>
        <v>3.4684147794994042</v>
      </c>
      <c r="R63" s="419">
        <v>103.8</v>
      </c>
      <c r="S63" s="420">
        <f t="shared" si="28"/>
        <v>6.8025427616488621</v>
      </c>
      <c r="T63" s="419">
        <v>19.8</v>
      </c>
      <c r="U63" s="420">
        <f t="shared" si="29"/>
        <v>3.3684926845865943</v>
      </c>
      <c r="V63" s="419">
        <v>0.4</v>
      </c>
      <c r="W63" s="420">
        <f t="shared" si="30"/>
        <v>3.3755274261603381</v>
      </c>
      <c r="Y63" s="420">
        <f t="shared" si="31"/>
        <v>0</v>
      </c>
      <c r="Z63" s="419">
        <v>154.5</v>
      </c>
      <c r="AA63" s="420">
        <f t="shared" si="32"/>
        <v>6.5727899259763465</v>
      </c>
    </row>
    <row r="64" spans="1:27" ht="12.75" customHeight="1" thickBot="1">
      <c r="A64" s="274" t="s">
        <v>261</v>
      </c>
      <c r="B64" s="274">
        <f>SUM(B62:B63)</f>
        <v>6385.2053369000005</v>
      </c>
      <c r="C64" s="541">
        <f t="shared" si="23"/>
        <v>7.9896409964683528</v>
      </c>
      <c r="D64" s="274">
        <f>SUM(D62:D63)</f>
        <v>41.031521999999995</v>
      </c>
      <c r="E64" s="541">
        <f t="shared" si="1"/>
        <v>3.6805531057356005</v>
      </c>
      <c r="F64" s="274">
        <f>SUM(F62:F63)</f>
        <v>5.4489000000000001</v>
      </c>
      <c r="G64" s="541">
        <f t="shared" si="1"/>
        <v>7.5218190430017664</v>
      </c>
      <c r="H64" s="274">
        <f>SUM(H62:H63)</f>
        <v>0</v>
      </c>
      <c r="I64" s="541">
        <f t="shared" si="13"/>
        <v>0</v>
      </c>
      <c r="J64" s="1457">
        <f>SUM(J62:J63)</f>
        <v>1299</v>
      </c>
      <c r="K64" s="541">
        <f t="shared" si="24"/>
        <v>9.6865841927473664</v>
      </c>
      <c r="L64" s="274">
        <v>0</v>
      </c>
      <c r="M64" s="541">
        <f t="shared" si="25"/>
        <v>0</v>
      </c>
      <c r="N64" s="201">
        <v>23.1</v>
      </c>
      <c r="O64" s="541">
        <f t="shared" si="26"/>
        <v>8.5176991150442483</v>
      </c>
      <c r="P64" s="274">
        <f>SUM(P62:P63)</f>
        <v>152.60000000000002</v>
      </c>
      <c r="Q64" s="541">
        <f t="shared" si="27"/>
        <v>9.0941597139451744</v>
      </c>
      <c r="R64" s="274">
        <f>SUM(R62:R63)</f>
        <v>103.8</v>
      </c>
      <c r="S64" s="541">
        <f t="shared" si="28"/>
        <v>6.8025427616488621</v>
      </c>
      <c r="T64" s="274">
        <f>SUM(T62:T63)</f>
        <v>36.1</v>
      </c>
      <c r="U64" s="541">
        <f t="shared" si="29"/>
        <v>6.1415447431099022</v>
      </c>
      <c r="V64" s="274">
        <f>SUM(V62:V63)</f>
        <v>0.4</v>
      </c>
      <c r="W64" s="541">
        <f t="shared" si="30"/>
        <v>3.3755274261603381</v>
      </c>
      <c r="X64" s="274">
        <f>SUM(X62:X63)</f>
        <v>0</v>
      </c>
      <c r="Y64" s="541">
        <f t="shared" si="31"/>
        <v>0</v>
      </c>
      <c r="Z64" s="274">
        <f>SUM(Z62:Z63)</f>
        <v>278.8</v>
      </c>
      <c r="AA64" s="541">
        <f t="shared" si="32"/>
        <v>11.860801497490003</v>
      </c>
    </row>
    <row r="65" spans="1:27" ht="12.75" customHeight="1">
      <c r="A65" s="419" t="s">
        <v>262</v>
      </c>
      <c r="B65" s="419">
        <f>D65+F65+H65+J65+L65+N65+P65+R65+T65+V65+X65+Z65+'Equity local2'!B65+'Equity local 3'!B65+'Equity local 4'!B65+'Equity local 5'!B65</f>
        <v>886.86680885999999</v>
      </c>
      <c r="C65" s="420">
        <f t="shared" si="23"/>
        <v>1.1097133201850997</v>
      </c>
      <c r="D65" s="1459">
        <v>5.5025240000000002</v>
      </c>
      <c r="E65" s="420">
        <f t="shared" si="1"/>
        <v>0.49357983351396711</v>
      </c>
      <c r="F65" s="419">
        <v>0</v>
      </c>
      <c r="G65" s="420">
        <f t="shared" si="1"/>
        <v>0</v>
      </c>
      <c r="I65" s="420">
        <f t="shared" si="13"/>
        <v>0</v>
      </c>
      <c r="J65" s="1460">
        <v>231.9</v>
      </c>
      <c r="K65" s="420">
        <f t="shared" si="24"/>
        <v>1.7292678016151766</v>
      </c>
      <c r="L65" s="419">
        <v>2.4</v>
      </c>
      <c r="M65" s="420">
        <f t="shared" si="25"/>
        <v>0.68181818181818177</v>
      </c>
      <c r="N65" s="191">
        <v>0</v>
      </c>
      <c r="O65" s="420">
        <f t="shared" si="26"/>
        <v>0</v>
      </c>
      <c r="P65" s="419">
        <v>17.3</v>
      </c>
      <c r="Q65" s="420">
        <f t="shared" si="27"/>
        <v>1.0309892729439809</v>
      </c>
      <c r="R65" s="419">
        <v>0</v>
      </c>
      <c r="S65" s="420">
        <f t="shared" si="28"/>
        <v>0</v>
      </c>
      <c r="T65" s="419">
        <v>0</v>
      </c>
      <c r="U65" s="420">
        <f t="shared" si="29"/>
        <v>0</v>
      </c>
      <c r="V65" s="419">
        <f>0.29+0.1</f>
        <v>0.39</v>
      </c>
      <c r="W65" s="420">
        <f t="shared" si="30"/>
        <v>3.2911392405063293</v>
      </c>
      <c r="Y65" s="420">
        <f t="shared" si="31"/>
        <v>0</v>
      </c>
      <c r="Z65" s="419">
        <v>20.9</v>
      </c>
      <c r="AA65" s="420">
        <f t="shared" si="32"/>
        <v>0.88913468901557036</v>
      </c>
    </row>
    <row r="66" spans="1:27" ht="12.75" customHeight="1" thickBot="1">
      <c r="A66" s="419" t="s">
        <v>263</v>
      </c>
      <c r="B66" s="419">
        <f>D66+F66+H66+J66+L66+N66+P66+R66+T66+V66+X66+Z66+'Equity local2'!B66+'Equity local 3'!B66+'Equity local 4'!B66+'Equity local 5'!B66</f>
        <v>312.26071400000001</v>
      </c>
      <c r="C66" s="420">
        <f t="shared" si="23"/>
        <v>0.39072369180411082</v>
      </c>
      <c r="D66" s="1459">
        <v>2.1145999999999998</v>
      </c>
      <c r="E66" s="420">
        <f t="shared" si="1"/>
        <v>0.18968093841092465</v>
      </c>
      <c r="F66" s="419">
        <v>0</v>
      </c>
      <c r="G66" s="420">
        <f t="shared" si="1"/>
        <v>0</v>
      </c>
      <c r="I66" s="420">
        <f t="shared" si="13"/>
        <v>0</v>
      </c>
      <c r="J66" s="1460">
        <v>0</v>
      </c>
      <c r="K66" s="420">
        <f t="shared" si="24"/>
        <v>0</v>
      </c>
      <c r="L66" s="419">
        <v>6</v>
      </c>
      <c r="M66" s="420">
        <f t="shared" si="25"/>
        <v>1.7045454545454544</v>
      </c>
      <c r="N66" s="191">
        <v>0</v>
      </c>
      <c r="O66" s="420">
        <f t="shared" si="26"/>
        <v>0</v>
      </c>
      <c r="P66" s="419">
        <v>27.6</v>
      </c>
      <c r="Q66" s="420">
        <f t="shared" si="27"/>
        <v>1.6448152562574494</v>
      </c>
      <c r="R66" s="419">
        <v>0</v>
      </c>
      <c r="S66" s="420">
        <f t="shared" si="28"/>
        <v>0</v>
      </c>
      <c r="T66" s="419">
        <v>0</v>
      </c>
      <c r="U66" s="420">
        <f t="shared" si="29"/>
        <v>0</v>
      </c>
      <c r="V66" s="419">
        <v>0.24</v>
      </c>
      <c r="W66" s="420">
        <f t="shared" si="30"/>
        <v>2.0253164556962027</v>
      </c>
      <c r="Y66" s="420">
        <f t="shared" si="31"/>
        <v>0</v>
      </c>
      <c r="AA66" s="420">
        <f t="shared" si="32"/>
        <v>0</v>
      </c>
    </row>
    <row r="67" spans="1:27" ht="12.75" customHeight="1" thickBot="1">
      <c r="A67" s="274" t="s">
        <v>264</v>
      </c>
      <c r="B67" s="429">
        <f>SUM(B65:B66)</f>
        <v>1199.12752286</v>
      </c>
      <c r="C67" s="541">
        <f t="shared" si="23"/>
        <v>1.5004370119892105</v>
      </c>
      <c r="D67" s="429">
        <f>SUM(D65:D66)</f>
        <v>7.6171240000000004</v>
      </c>
      <c r="E67" s="541">
        <f t="shared" si="1"/>
        <v>0.68326077192489187</v>
      </c>
      <c r="F67" s="429">
        <f>SUM(F65:F66)</f>
        <v>0</v>
      </c>
      <c r="G67" s="541">
        <f t="shared" si="1"/>
        <v>0</v>
      </c>
      <c r="H67" s="429">
        <f>SUM(H65:H66)</f>
        <v>0</v>
      </c>
      <c r="I67" s="541">
        <f t="shared" si="13"/>
        <v>0</v>
      </c>
      <c r="J67" s="1457">
        <f>SUM(J65:J66)</f>
        <v>231.9</v>
      </c>
      <c r="K67" s="541">
        <f t="shared" si="24"/>
        <v>1.7292678016151766</v>
      </c>
      <c r="L67" s="429">
        <v>8.4</v>
      </c>
      <c r="M67" s="541">
        <f t="shared" si="25"/>
        <v>2.3863636363636367</v>
      </c>
      <c r="N67" s="201">
        <v>0</v>
      </c>
      <c r="O67" s="541">
        <f t="shared" si="26"/>
        <v>0</v>
      </c>
      <c r="P67" s="429">
        <f>SUM(P65:P66)</f>
        <v>44.900000000000006</v>
      </c>
      <c r="Q67" s="541">
        <f t="shared" si="27"/>
        <v>2.6758045292014305</v>
      </c>
      <c r="R67" s="429">
        <f>SUM(R65:R66)</f>
        <v>0</v>
      </c>
      <c r="S67" s="541">
        <f t="shared" si="28"/>
        <v>0</v>
      </c>
      <c r="T67" s="429">
        <f>SUM(T65:T66)</f>
        <v>0</v>
      </c>
      <c r="U67" s="541">
        <f t="shared" si="29"/>
        <v>0</v>
      </c>
      <c r="V67" s="429">
        <f>SUM(V65:V66)</f>
        <v>0.63</v>
      </c>
      <c r="W67" s="541">
        <f t="shared" si="30"/>
        <v>5.3164556962025316</v>
      </c>
      <c r="X67" s="429">
        <f>SUM(X65:X66)</f>
        <v>0</v>
      </c>
      <c r="Y67" s="541">
        <f t="shared" si="31"/>
        <v>0</v>
      </c>
      <c r="Z67" s="429">
        <f>SUM(Z65:Z66)</f>
        <v>20.9</v>
      </c>
      <c r="AA67" s="541">
        <f t="shared" si="32"/>
        <v>0.88913468901557036</v>
      </c>
    </row>
    <row r="68" spans="1:27" ht="12.75" customHeight="1">
      <c r="A68" s="419" t="s">
        <v>265</v>
      </c>
      <c r="B68" s="429">
        <f>D68+F68+H68+J68+L68+N68+P68+R68+T68+V68+X68+Z68+'Equity local2'!B68+'Equity local 3'!B68+'Equity local 4'!B68+'Equity local 5'!B68</f>
        <v>0</v>
      </c>
      <c r="C68" s="544">
        <f t="shared" si="23"/>
        <v>0</v>
      </c>
      <c r="D68" s="429">
        <v>0</v>
      </c>
      <c r="E68" s="544">
        <f t="shared" si="1"/>
        <v>0</v>
      </c>
      <c r="F68" s="429">
        <v>0</v>
      </c>
      <c r="G68" s="544">
        <f t="shared" si="1"/>
        <v>0</v>
      </c>
      <c r="H68" s="429"/>
      <c r="I68" s="544">
        <f t="shared" si="13"/>
        <v>0</v>
      </c>
      <c r="J68" s="1460">
        <v>0</v>
      </c>
      <c r="K68" s="544">
        <f t="shared" si="24"/>
        <v>0</v>
      </c>
      <c r="L68" s="429">
        <v>0</v>
      </c>
      <c r="M68" s="544">
        <f t="shared" si="25"/>
        <v>0</v>
      </c>
      <c r="N68" s="191">
        <v>0</v>
      </c>
      <c r="O68" s="544">
        <f t="shared" si="26"/>
        <v>0</v>
      </c>
      <c r="P68" s="429">
        <v>0</v>
      </c>
      <c r="Q68" s="544">
        <f t="shared" si="27"/>
        <v>0</v>
      </c>
      <c r="R68" s="429">
        <v>0</v>
      </c>
      <c r="S68" s="544">
        <f t="shared" si="28"/>
        <v>0</v>
      </c>
      <c r="T68" s="429">
        <v>0</v>
      </c>
      <c r="U68" s="544">
        <f t="shared" si="29"/>
        <v>0</v>
      </c>
      <c r="V68" s="429"/>
      <c r="W68" s="544">
        <f t="shared" si="30"/>
        <v>0</v>
      </c>
      <c r="X68" s="429"/>
      <c r="Y68" s="544">
        <f t="shared" si="31"/>
        <v>0</v>
      </c>
      <c r="Z68" s="429"/>
      <c r="AA68" s="544">
        <f t="shared" si="32"/>
        <v>0</v>
      </c>
    </row>
    <row r="69" spans="1:27" ht="12.75" customHeight="1" thickBot="1">
      <c r="A69" s="432" t="s">
        <v>266</v>
      </c>
      <c r="B69" s="432">
        <f>D69+F69+H69+J69+L69+N69+P69+R69+T69+V69+X69+Z69+'Equity local2'!B69+'Equity local 3'!B69+'Equity local 4'!B69+'Equity local 5'!B69</f>
        <v>0</v>
      </c>
      <c r="C69" s="545">
        <f t="shared" si="23"/>
        <v>0</v>
      </c>
      <c r="D69" s="432">
        <v>0</v>
      </c>
      <c r="E69" s="545">
        <f t="shared" si="1"/>
        <v>0</v>
      </c>
      <c r="F69" s="432">
        <v>0</v>
      </c>
      <c r="G69" s="545">
        <f t="shared" si="1"/>
        <v>0</v>
      </c>
      <c r="H69" s="432"/>
      <c r="I69" s="545">
        <f t="shared" si="13"/>
        <v>0</v>
      </c>
      <c r="J69" s="1460">
        <v>0</v>
      </c>
      <c r="K69" s="545">
        <f t="shared" si="24"/>
        <v>0</v>
      </c>
      <c r="L69" s="432">
        <v>0</v>
      </c>
      <c r="M69" s="545">
        <f t="shared" si="25"/>
        <v>0</v>
      </c>
      <c r="N69" s="191">
        <v>0</v>
      </c>
      <c r="O69" s="545">
        <f t="shared" si="26"/>
        <v>0</v>
      </c>
      <c r="P69" s="432">
        <v>0</v>
      </c>
      <c r="Q69" s="545">
        <f t="shared" si="27"/>
        <v>0</v>
      </c>
      <c r="R69" s="432">
        <v>0</v>
      </c>
      <c r="S69" s="545">
        <f t="shared" si="28"/>
        <v>0</v>
      </c>
      <c r="T69" s="432">
        <v>0</v>
      </c>
      <c r="U69" s="545">
        <f t="shared" si="29"/>
        <v>0</v>
      </c>
      <c r="V69" s="432"/>
      <c r="W69" s="545">
        <f t="shared" si="30"/>
        <v>0</v>
      </c>
      <c r="X69" s="432"/>
      <c r="Y69" s="545">
        <f t="shared" si="31"/>
        <v>0</v>
      </c>
      <c r="Z69" s="432"/>
      <c r="AA69" s="545">
        <f t="shared" si="32"/>
        <v>0</v>
      </c>
    </row>
    <row r="70" spans="1:27" ht="12.75" customHeight="1" thickBot="1">
      <c r="A70" s="274" t="s">
        <v>267</v>
      </c>
      <c r="B70" s="429">
        <f>SUM(B68:B69)</f>
        <v>0</v>
      </c>
      <c r="C70" s="541">
        <f t="shared" si="23"/>
        <v>0</v>
      </c>
      <c r="D70" s="429">
        <f>SUM(D68:D69)</f>
        <v>0</v>
      </c>
      <c r="E70" s="541">
        <f t="shared" si="1"/>
        <v>0</v>
      </c>
      <c r="F70" s="429">
        <f>SUM(F68:F69)</f>
        <v>0</v>
      </c>
      <c r="G70" s="541">
        <f t="shared" si="1"/>
        <v>0</v>
      </c>
      <c r="H70" s="429">
        <f>SUM(H68:H69)</f>
        <v>0</v>
      </c>
      <c r="I70" s="541">
        <f t="shared" si="13"/>
        <v>0</v>
      </c>
      <c r="J70" s="1457">
        <v>0</v>
      </c>
      <c r="K70" s="541">
        <f t="shared" si="24"/>
        <v>0</v>
      </c>
      <c r="L70" s="429">
        <v>0</v>
      </c>
      <c r="M70" s="541">
        <f t="shared" si="25"/>
        <v>0</v>
      </c>
      <c r="N70" s="201">
        <v>0</v>
      </c>
      <c r="O70" s="541">
        <f t="shared" si="26"/>
        <v>0</v>
      </c>
      <c r="P70" s="429">
        <f>SUM(P68:P69)</f>
        <v>0</v>
      </c>
      <c r="Q70" s="541">
        <f t="shared" si="27"/>
        <v>0</v>
      </c>
      <c r="R70" s="429">
        <f>SUM(R68:R69)</f>
        <v>0</v>
      </c>
      <c r="S70" s="541">
        <f t="shared" si="28"/>
        <v>0</v>
      </c>
      <c r="T70" s="429">
        <f>SUM(T68:T69)</f>
        <v>0</v>
      </c>
      <c r="U70" s="541">
        <f t="shared" si="29"/>
        <v>0</v>
      </c>
      <c r="V70" s="429">
        <f>SUM(V68:V69)</f>
        <v>0</v>
      </c>
      <c r="W70" s="541">
        <f t="shared" si="30"/>
        <v>0</v>
      </c>
      <c r="X70" s="429">
        <f>SUM(X68:X69)</f>
        <v>0</v>
      </c>
      <c r="Y70" s="541">
        <f t="shared" si="31"/>
        <v>0</v>
      </c>
      <c r="Z70" s="429">
        <f>SUM(Z68:Z69)</f>
        <v>0</v>
      </c>
      <c r="AA70" s="541">
        <f t="shared" si="32"/>
        <v>0</v>
      </c>
    </row>
    <row r="71" spans="1:27" ht="12.75" customHeight="1" thickBot="1">
      <c r="A71" s="274" t="s">
        <v>268</v>
      </c>
      <c r="B71" s="274">
        <f>D71+F71+H71+J71+L71+N71+P71+R71+T71+V71+X71+Z71+'Equity local2'!B71+'Equity local 3'!B71+'Equity local 4'!B71+'Equity local 5'!B71</f>
        <v>819.06684599999994</v>
      </c>
      <c r="C71" s="541">
        <f t="shared" si="23"/>
        <v>1.0248769939835245</v>
      </c>
      <c r="D71" s="274">
        <v>25.12</v>
      </c>
      <c r="E71" s="541">
        <f t="shared" ref="E71:G79" si="33">D71/D$12*100</f>
        <v>2.2532796618189863</v>
      </c>
      <c r="F71" s="274">
        <v>0.8</v>
      </c>
      <c r="G71" s="541">
        <f t="shared" si="33"/>
        <v>1.1043431214376138</v>
      </c>
      <c r="H71" s="274">
        <v>0</v>
      </c>
      <c r="I71" s="541">
        <f t="shared" si="13"/>
        <v>0</v>
      </c>
      <c r="J71" s="1458">
        <v>0</v>
      </c>
      <c r="K71" s="541">
        <f t="shared" si="24"/>
        <v>0</v>
      </c>
      <c r="L71" s="274">
        <v>0</v>
      </c>
      <c r="M71" s="541">
        <f t="shared" si="25"/>
        <v>0</v>
      </c>
      <c r="N71" s="203">
        <v>0</v>
      </c>
      <c r="O71" s="541">
        <f t="shared" si="26"/>
        <v>0</v>
      </c>
      <c r="P71" s="274">
        <v>0</v>
      </c>
      <c r="Q71" s="541">
        <f t="shared" si="27"/>
        <v>0</v>
      </c>
      <c r="R71" s="274">
        <v>0</v>
      </c>
      <c r="S71" s="541">
        <f t="shared" si="28"/>
        <v>0</v>
      </c>
      <c r="T71" s="274">
        <v>0</v>
      </c>
      <c r="U71" s="541">
        <f t="shared" si="29"/>
        <v>0</v>
      </c>
      <c r="V71" s="274">
        <v>0</v>
      </c>
      <c r="W71" s="541">
        <f t="shared" si="30"/>
        <v>0</v>
      </c>
      <c r="X71" s="274">
        <v>0</v>
      </c>
      <c r="Y71" s="541">
        <f t="shared" si="31"/>
        <v>0</v>
      </c>
      <c r="Z71" s="274">
        <v>0</v>
      </c>
      <c r="AA71" s="541">
        <f t="shared" si="32"/>
        <v>0</v>
      </c>
    </row>
    <row r="72" spans="1:27" ht="12.75" customHeight="1" thickBot="1">
      <c r="A72" s="274" t="s">
        <v>269</v>
      </c>
      <c r="B72" s="274">
        <f>D72+F72+H72+J72+L72+N72+P72+R72+T72+V72+X72+Z72+'Equity local2'!B72+'Equity local 3'!B72+'Equity local 4'!B72+'Equity local 5'!B72</f>
        <v>61.506886000000009</v>
      </c>
      <c r="C72" s="541">
        <f t="shared" si="23"/>
        <v>7.6961963166761294E-2</v>
      </c>
      <c r="D72" s="274">
        <v>18.986999999999998</v>
      </c>
      <c r="E72" s="541">
        <f t="shared" si="33"/>
        <v>1.7031457380158075</v>
      </c>
      <c r="F72" s="274">
        <v>9.2999999999999999E-2</v>
      </c>
      <c r="G72" s="541">
        <f t="shared" si="33"/>
        <v>0.12837988786712259</v>
      </c>
      <c r="H72" s="274">
        <v>0</v>
      </c>
      <c r="I72" s="541">
        <f t="shared" si="13"/>
        <v>0</v>
      </c>
      <c r="J72" s="1457">
        <v>0</v>
      </c>
      <c r="K72" s="541">
        <f t="shared" si="24"/>
        <v>0</v>
      </c>
      <c r="L72" s="274">
        <v>0</v>
      </c>
      <c r="M72" s="541">
        <f t="shared" si="25"/>
        <v>0</v>
      </c>
      <c r="N72" s="201">
        <v>0.1</v>
      </c>
      <c r="O72" s="541">
        <f t="shared" si="26"/>
        <v>3.6873156342182897E-2</v>
      </c>
      <c r="P72" s="274">
        <v>0</v>
      </c>
      <c r="Q72" s="541">
        <f t="shared" si="27"/>
        <v>0</v>
      </c>
      <c r="R72" s="274">
        <v>0</v>
      </c>
      <c r="S72" s="541">
        <f t="shared" si="28"/>
        <v>0</v>
      </c>
      <c r="T72" s="274">
        <v>0</v>
      </c>
      <c r="U72" s="541">
        <f t="shared" si="29"/>
        <v>0</v>
      </c>
      <c r="V72" s="274">
        <v>0</v>
      </c>
      <c r="W72" s="541">
        <f t="shared" si="30"/>
        <v>0</v>
      </c>
      <c r="X72" s="274">
        <v>0</v>
      </c>
      <c r="Y72" s="541">
        <f t="shared" si="31"/>
        <v>0</v>
      </c>
      <c r="Z72" s="274">
        <v>0</v>
      </c>
      <c r="AA72" s="541">
        <f t="shared" si="32"/>
        <v>0</v>
      </c>
    </row>
    <row r="73" spans="1:27" ht="12.75" customHeight="1" thickBot="1">
      <c r="A73" s="494" t="s">
        <v>159</v>
      </c>
      <c r="B73" s="419">
        <f>B72+B71+B70+B67+B64+B61+B58+B50+B47+B39+B34+B26+B21</f>
        <v>79763.761280600011</v>
      </c>
      <c r="C73" s="541">
        <f t="shared" si="23"/>
        <v>99.806315307848266</v>
      </c>
      <c r="D73" s="419">
        <f>D72+D71+D70+D67+D64+D61+D58+D50+D47+D39+D34+D26+D21</f>
        <v>1031.17792532</v>
      </c>
      <c r="E73" s="541">
        <f t="shared" si="33"/>
        <v>92.497302820073784</v>
      </c>
      <c r="F73" s="419">
        <f>F72+F71+F70+F67+F64+F61+F58+F50+F47+F39+F34+F26+F21</f>
        <v>67.937696580000008</v>
      </c>
      <c r="G73" s="541">
        <f t="shared" si="33"/>
        <v>93.783159880548368</v>
      </c>
      <c r="H73" s="419">
        <f>H72+H71+H70+H67+H64+H61+H58+H50+H47+H39+H34+H26+H21</f>
        <v>0</v>
      </c>
      <c r="I73" s="541">
        <f t="shared" si="13"/>
        <v>0</v>
      </c>
      <c r="J73" s="1461">
        <f>+J21+J26+J34+J39+J47+J50+J58+J61+J64+J67+J70+J71+J72</f>
        <v>13352.599999999999</v>
      </c>
      <c r="K73" s="541">
        <f t="shared" si="24"/>
        <v>99.569733712146629</v>
      </c>
      <c r="L73" s="419">
        <v>322.2</v>
      </c>
      <c r="M73" s="541">
        <f t="shared" si="25"/>
        <v>91.534090909090907</v>
      </c>
      <c r="N73" s="1433">
        <v>258</v>
      </c>
      <c r="O73" s="541">
        <f t="shared" si="26"/>
        <v>95.13274336283186</v>
      </c>
      <c r="P73" s="419">
        <f>P72+P71+P70+P67+P64+P61+P58+P50+P47+P39+P34+P26+P21</f>
        <v>1604.9</v>
      </c>
      <c r="Q73" s="541">
        <f t="shared" si="27"/>
        <v>95.643623361144222</v>
      </c>
      <c r="R73" s="419">
        <f>R72+R71+R70+R67+R64+R61+R58+R50+R47+R39+R34+R26+R21</f>
        <v>1445.2</v>
      </c>
      <c r="S73" s="541">
        <f t="shared" si="28"/>
        <v>94.711317910741201</v>
      </c>
      <c r="T73" s="419">
        <f>T72+T71+T70+T67+T64+T61+T58+T50+T47+T39+T34+T26+T21</f>
        <v>580</v>
      </c>
      <c r="U73" s="541">
        <f t="shared" si="29"/>
        <v>98.67301803334469</v>
      </c>
      <c r="V73" s="419">
        <f>V72+V71+V70+V67+V64+V61+V58+V50+V47+V39+V34+V26+V21</f>
        <v>11.469999999999999</v>
      </c>
      <c r="W73" s="541">
        <f t="shared" si="30"/>
        <v>96.793248945147667</v>
      </c>
      <c r="X73" s="419">
        <f>X72+X71+X70+X67+X64+X61+X58+X50+X47+X39+X34+X26+X21</f>
        <v>0</v>
      </c>
      <c r="Y73" s="541">
        <f t="shared" si="31"/>
        <v>0</v>
      </c>
      <c r="Z73" s="419">
        <f>Z72+Z71+Z70+Z67+Z64+Z61+Z58+Z50+Z47+Z39+Z34+Z26+Z21</f>
        <v>2117</v>
      </c>
      <c r="AA73" s="541">
        <f t="shared" si="32"/>
        <v>90.062111801242239</v>
      </c>
    </row>
    <row r="74" spans="1:27" ht="12.75" customHeight="1" thickBot="1">
      <c r="A74" s="530" t="s">
        <v>161</v>
      </c>
      <c r="B74" s="274">
        <f>D74+F74+H74+J74+L74+N74+P74+R74+T74+V74+X74+Z74+'Equity local2'!B74+'Equity local 3'!B74+'Equity local 4'!B74+'Equity local 5'!B74</f>
        <v>154.79000002000001</v>
      </c>
      <c r="C74" s="541">
        <f t="shared" si="23"/>
        <v>0.19368469215174086</v>
      </c>
      <c r="D74" s="274">
        <v>0</v>
      </c>
      <c r="E74" s="541">
        <f t="shared" si="33"/>
        <v>0</v>
      </c>
      <c r="F74" s="274">
        <v>0</v>
      </c>
      <c r="G74" s="541">
        <f t="shared" si="33"/>
        <v>0</v>
      </c>
      <c r="H74" s="274">
        <v>0</v>
      </c>
      <c r="I74" s="541">
        <f t="shared" si="13"/>
        <v>0</v>
      </c>
      <c r="J74" s="1457">
        <v>0</v>
      </c>
      <c r="K74" s="541">
        <f t="shared" si="24"/>
        <v>0</v>
      </c>
      <c r="L74" s="274">
        <v>0</v>
      </c>
      <c r="M74" s="541">
        <f t="shared" si="25"/>
        <v>0</v>
      </c>
      <c r="N74" s="201">
        <v>0</v>
      </c>
      <c r="O74" s="541">
        <f t="shared" si="26"/>
        <v>0</v>
      </c>
      <c r="P74" s="274">
        <v>0</v>
      </c>
      <c r="Q74" s="541">
        <f t="shared" si="27"/>
        <v>0</v>
      </c>
      <c r="R74" s="274">
        <v>0</v>
      </c>
      <c r="S74" s="541">
        <f t="shared" si="28"/>
        <v>0</v>
      </c>
      <c r="T74" s="274">
        <v>0</v>
      </c>
      <c r="U74" s="541">
        <f t="shared" si="29"/>
        <v>0</v>
      </c>
      <c r="V74" s="274">
        <v>0</v>
      </c>
      <c r="W74" s="541">
        <f t="shared" si="30"/>
        <v>0</v>
      </c>
      <c r="X74" s="274">
        <v>0</v>
      </c>
      <c r="Y74" s="541">
        <f t="shared" si="31"/>
        <v>0</v>
      </c>
      <c r="Z74" s="274"/>
      <c r="AA74" s="541">
        <f t="shared" si="32"/>
        <v>0</v>
      </c>
    </row>
    <row r="75" spans="1:27" ht="12.75" customHeight="1" thickBot="1">
      <c r="A75" s="530" t="s">
        <v>164</v>
      </c>
      <c r="B75" s="274">
        <f>B74+B73</f>
        <v>79918.551280620013</v>
      </c>
      <c r="C75" s="541">
        <f t="shared" si="23"/>
        <v>100</v>
      </c>
      <c r="D75" s="274">
        <f>D74+D73</f>
        <v>1031.17792532</v>
      </c>
      <c r="E75" s="541">
        <f t="shared" si="33"/>
        <v>92.497302820073784</v>
      </c>
      <c r="F75" s="274">
        <f>F74+F73</f>
        <v>67.937696580000008</v>
      </c>
      <c r="G75" s="541">
        <f t="shared" si="33"/>
        <v>93.783159880548368</v>
      </c>
      <c r="H75" s="274">
        <f>H74+H73</f>
        <v>0</v>
      </c>
      <c r="I75" s="541">
        <f t="shared" si="13"/>
        <v>0</v>
      </c>
      <c r="J75" s="1457">
        <f>+J73+J74</f>
        <v>13352.599999999999</v>
      </c>
      <c r="K75" s="541">
        <f t="shared" si="24"/>
        <v>99.569733712146629</v>
      </c>
      <c r="L75" s="274">
        <v>322.2</v>
      </c>
      <c r="M75" s="541">
        <f t="shared" si="25"/>
        <v>91.534090909090907</v>
      </c>
      <c r="N75" s="201">
        <v>258</v>
      </c>
      <c r="O75" s="541">
        <f t="shared" si="26"/>
        <v>95.13274336283186</v>
      </c>
      <c r="P75" s="274">
        <f>P74+P73</f>
        <v>1604.9</v>
      </c>
      <c r="Q75" s="541">
        <f t="shared" si="27"/>
        <v>95.643623361144222</v>
      </c>
      <c r="R75" s="274">
        <f>R74+R73</f>
        <v>1445.2</v>
      </c>
      <c r="S75" s="541">
        <f t="shared" si="28"/>
        <v>94.711317910741201</v>
      </c>
      <c r="T75" s="274">
        <f>T74+T73</f>
        <v>580</v>
      </c>
      <c r="U75" s="541">
        <f t="shared" si="29"/>
        <v>98.67301803334469</v>
      </c>
      <c r="V75" s="274">
        <f>V74+V73</f>
        <v>11.469999999999999</v>
      </c>
      <c r="W75" s="541">
        <f t="shared" si="30"/>
        <v>96.793248945147667</v>
      </c>
      <c r="X75" s="274">
        <f>X74+X73</f>
        <v>0</v>
      </c>
      <c r="Y75" s="541">
        <f t="shared" si="31"/>
        <v>0</v>
      </c>
      <c r="Z75" s="274">
        <f>Z74+Z73</f>
        <v>2117</v>
      </c>
      <c r="AA75" s="541">
        <f t="shared" si="32"/>
        <v>90.062111801242239</v>
      </c>
    </row>
    <row r="76" spans="1:27" ht="12.75" customHeight="1">
      <c r="A76" s="419" t="s">
        <v>270</v>
      </c>
      <c r="B76" s="419">
        <f>D76+F76+H76+J76+L76+N76+P76+R76+T76+V76+X76+Z76+'Equity local2'!B76+'Equity local 3'!B76+'Equity local 4'!B76+'Equity local 5'!B76</f>
        <v>17834.412806</v>
      </c>
      <c r="C76" s="420">
        <f t="shared" si="23"/>
        <v>22.315735858846566</v>
      </c>
      <c r="E76" s="420">
        <f t="shared" si="33"/>
        <v>0</v>
      </c>
      <c r="F76" s="419"/>
      <c r="G76" s="420">
        <f t="shared" si="33"/>
        <v>0</v>
      </c>
      <c r="I76" s="420">
        <f t="shared" si="13"/>
        <v>0</v>
      </c>
      <c r="J76" s="1460">
        <f>+J73</f>
        <v>13352.599999999999</v>
      </c>
      <c r="K76" s="420">
        <f t="shared" si="24"/>
        <v>99.569733712146629</v>
      </c>
      <c r="L76" s="419">
        <v>0</v>
      </c>
      <c r="M76" s="420">
        <f t="shared" si="25"/>
        <v>0</v>
      </c>
      <c r="N76" s="191">
        <v>0</v>
      </c>
      <c r="O76" s="420">
        <f t="shared" si="26"/>
        <v>0</v>
      </c>
      <c r="P76" s="419">
        <v>0</v>
      </c>
      <c r="Q76" s="420">
        <f t="shared" si="27"/>
        <v>0</v>
      </c>
      <c r="R76" s="419">
        <v>0</v>
      </c>
      <c r="S76" s="420">
        <f t="shared" si="28"/>
        <v>0</v>
      </c>
      <c r="T76" s="419">
        <v>0</v>
      </c>
      <c r="U76" s="420">
        <f t="shared" si="29"/>
        <v>0</v>
      </c>
      <c r="W76" s="420">
        <f t="shared" si="30"/>
        <v>0</v>
      </c>
      <c r="Y76" s="420">
        <f t="shared" si="31"/>
        <v>0</v>
      </c>
      <c r="AA76" s="420">
        <f t="shared" si="32"/>
        <v>0</v>
      </c>
    </row>
    <row r="77" spans="1:27" ht="12.75" customHeight="1">
      <c r="A77" s="419" t="s">
        <v>271</v>
      </c>
      <c r="B77" s="419">
        <f>D77+F77+H77+J77+L77+N77+P77+R77+T77+V77+X77+Z77+'Equity local2'!B77+'Equity local 3'!B77+'Equity local 4'!B77+'Equity local 5'!B77</f>
        <v>368.9</v>
      </c>
      <c r="C77" s="420">
        <f t="shared" si="23"/>
        <v>0.46159495397341743</v>
      </c>
      <c r="E77" s="420">
        <f t="shared" si="33"/>
        <v>0</v>
      </c>
      <c r="F77" s="419"/>
      <c r="G77" s="420">
        <f t="shared" si="33"/>
        <v>0</v>
      </c>
      <c r="I77" s="420">
        <f t="shared" si="13"/>
        <v>0</v>
      </c>
      <c r="J77" s="1460">
        <v>0</v>
      </c>
      <c r="K77" s="420">
        <f t="shared" si="24"/>
        <v>0</v>
      </c>
      <c r="L77" s="419">
        <v>0</v>
      </c>
      <c r="M77" s="420">
        <f t="shared" si="25"/>
        <v>0</v>
      </c>
      <c r="N77" s="191">
        <v>0</v>
      </c>
      <c r="O77" s="420">
        <f t="shared" si="26"/>
        <v>0</v>
      </c>
      <c r="P77" s="419">
        <v>0</v>
      </c>
      <c r="Q77" s="420">
        <f t="shared" si="27"/>
        <v>0</v>
      </c>
      <c r="R77" s="419">
        <v>0</v>
      </c>
      <c r="S77" s="420">
        <f t="shared" si="28"/>
        <v>0</v>
      </c>
      <c r="T77" s="419">
        <v>0</v>
      </c>
      <c r="U77" s="420">
        <f t="shared" si="29"/>
        <v>0</v>
      </c>
      <c r="W77" s="420">
        <f t="shared" si="30"/>
        <v>0</v>
      </c>
      <c r="Y77" s="420">
        <f t="shared" si="31"/>
        <v>0</v>
      </c>
      <c r="AA77" s="420">
        <f t="shared" si="32"/>
        <v>0</v>
      </c>
    </row>
    <row r="78" spans="1:27" s="542" customFormat="1" ht="12.75" customHeight="1" thickBot="1">
      <c r="A78" s="419" t="s">
        <v>272</v>
      </c>
      <c r="B78" s="419">
        <f>D78+F78+H78+J78+L78+N78+P78+R78+T78+V78+X78+Z78+'Equity local2'!B78+'Equity local 3'!B78+'Equity local 4'!B78+'Equity local 5'!B78</f>
        <v>223.08090899999996</v>
      </c>
      <c r="C78" s="420">
        <f>B78/B$75*100</f>
        <v>0.27913532643589894</v>
      </c>
      <c r="D78" s="419"/>
      <c r="E78" s="420">
        <f t="shared" si="33"/>
        <v>0</v>
      </c>
      <c r="F78" s="419"/>
      <c r="G78" s="420">
        <f t="shared" si="33"/>
        <v>0</v>
      </c>
      <c r="H78" s="419"/>
      <c r="I78" s="420">
        <f>H78/H$12*100</f>
        <v>0</v>
      </c>
      <c r="J78" s="1460">
        <v>0</v>
      </c>
      <c r="K78" s="420">
        <f>J78/J$12*100</f>
        <v>0</v>
      </c>
      <c r="L78" s="419">
        <v>0</v>
      </c>
      <c r="M78" s="420">
        <f>L78/L$12*100</f>
        <v>0</v>
      </c>
      <c r="N78" s="191">
        <v>0</v>
      </c>
      <c r="O78" s="420">
        <f>N78/N$12*100</f>
        <v>0</v>
      </c>
      <c r="P78" s="419">
        <v>0</v>
      </c>
      <c r="Q78" s="420">
        <f>P78/P$12*100</f>
        <v>0</v>
      </c>
      <c r="R78" s="419">
        <v>0</v>
      </c>
      <c r="S78" s="420">
        <f>R78/R$12*100</f>
        <v>0</v>
      </c>
      <c r="T78" s="419">
        <v>0</v>
      </c>
      <c r="U78" s="420">
        <f>T78/T$12*100</f>
        <v>0</v>
      </c>
      <c r="V78" s="419"/>
      <c r="W78" s="420">
        <f>V78/V$12*100</f>
        <v>0</v>
      </c>
      <c r="X78" s="419"/>
      <c r="Y78" s="420">
        <f>X78/X$12*100</f>
        <v>0</v>
      </c>
      <c r="Z78" s="419"/>
      <c r="AA78" s="420">
        <f>Z78/Z$12*100</f>
        <v>0</v>
      </c>
    </row>
    <row r="79" spans="1:27" s="542" customFormat="1" ht="12.75" customHeight="1" thickBot="1">
      <c r="A79" s="530" t="s">
        <v>273</v>
      </c>
      <c r="B79" s="579">
        <f>SUM(B76:B78)</f>
        <v>18426.393715000002</v>
      </c>
      <c r="C79" s="541">
        <f>B79/B$75*100</f>
        <v>23.056466139255882</v>
      </c>
      <c r="D79" s="274">
        <f>SUM(D76:D78)</f>
        <v>0</v>
      </c>
      <c r="E79" s="541">
        <f t="shared" si="33"/>
        <v>0</v>
      </c>
      <c r="F79" s="274">
        <f>SUM(F76:F78)</f>
        <v>0</v>
      </c>
      <c r="G79" s="541">
        <f t="shared" si="33"/>
        <v>0</v>
      </c>
      <c r="H79" s="274">
        <f>SUM(H76:H78)</f>
        <v>0</v>
      </c>
      <c r="I79" s="541">
        <f>H79/H$12*100</f>
        <v>0</v>
      </c>
      <c r="J79" s="1457">
        <f>SUM(J76:J78)</f>
        <v>13352.599999999999</v>
      </c>
      <c r="K79" s="541">
        <f>J79/J$12*100</f>
        <v>99.569733712146629</v>
      </c>
      <c r="L79" s="274">
        <v>0</v>
      </c>
      <c r="M79" s="541">
        <f>L79/L$12*100</f>
        <v>0</v>
      </c>
      <c r="N79" s="201">
        <v>0</v>
      </c>
      <c r="O79" s="541">
        <f>N79/N$12*100</f>
        <v>0</v>
      </c>
      <c r="P79" s="274">
        <f>SUM(P76:P78)</f>
        <v>0</v>
      </c>
      <c r="Q79" s="541">
        <f>P79/P$12*100</f>
        <v>0</v>
      </c>
      <c r="R79" s="274">
        <f>SUM(R76:R78)</f>
        <v>0</v>
      </c>
      <c r="S79" s="541">
        <f>R79/R$12*100</f>
        <v>0</v>
      </c>
      <c r="T79" s="274">
        <f>SUM(T76:T78)</f>
        <v>0</v>
      </c>
      <c r="U79" s="541">
        <f>T79/T$12*100</f>
        <v>0</v>
      </c>
      <c r="V79" s="274">
        <f>SUM(V76:V78)</f>
        <v>0</v>
      </c>
      <c r="W79" s="541">
        <f>V79/V$12*100</f>
        <v>0</v>
      </c>
      <c r="X79" s="274">
        <f>SUM(X76:X78)</f>
        <v>0</v>
      </c>
      <c r="Y79" s="541">
        <f>X79/X$12*100</f>
        <v>0</v>
      </c>
      <c r="Z79" s="274">
        <f>SUM(Z76:Z78)</f>
        <v>0</v>
      </c>
      <c r="AA79" s="541">
        <f>Z79/Z$12*100</f>
        <v>0</v>
      </c>
    </row>
    <row r="80" spans="1:27" ht="12.75" customHeight="1" thickBot="1">
      <c r="F80" s="419"/>
      <c r="J80" s="1460"/>
      <c r="L80" s="419"/>
      <c r="N80" s="191"/>
      <c r="P80" s="419"/>
      <c r="S80" s="420"/>
      <c r="U80" s="420"/>
      <c r="W80" s="420"/>
    </row>
    <row r="81" spans="1:29" ht="12.75" customHeight="1">
      <c r="A81" s="424" t="s">
        <v>190</v>
      </c>
      <c r="B81" s="544">
        <f>D81+F81+H81+J81+L81+N81+P81+R81+T81+V81+X81+Z81+'Equity local2'!B81+'Equity local 3'!B81+'Equity local 4'!B81+'Equity local 5'!B81</f>
        <v>850823</v>
      </c>
      <c r="C81" s="544"/>
      <c r="D81" s="544">
        <v>39331</v>
      </c>
      <c r="E81" s="544"/>
      <c r="F81" s="544">
        <v>448</v>
      </c>
      <c r="G81" s="544"/>
      <c r="H81" s="544">
        <v>0</v>
      </c>
      <c r="I81" s="544"/>
      <c r="J81" s="1458">
        <v>13048</v>
      </c>
      <c r="K81" s="544"/>
      <c r="L81" s="544">
        <v>559</v>
      </c>
      <c r="M81" s="544"/>
      <c r="N81" s="246">
        <v>4</v>
      </c>
      <c r="O81" s="544"/>
      <c r="P81" s="544">
        <v>91</v>
      </c>
      <c r="Q81" s="544"/>
      <c r="R81" s="544">
        <v>4</v>
      </c>
      <c r="S81" s="544"/>
      <c r="T81" s="544">
        <v>1706</v>
      </c>
      <c r="U81" s="544"/>
      <c r="V81" s="544">
        <v>113</v>
      </c>
      <c r="W81" s="544"/>
      <c r="X81" s="544">
        <v>0</v>
      </c>
      <c r="Y81" s="544"/>
      <c r="Z81" s="544">
        <v>2386</v>
      </c>
      <c r="AA81" s="544"/>
    </row>
    <row r="82" spans="1:29" ht="12.75" customHeight="1" thickBot="1">
      <c r="A82" s="426" t="s">
        <v>191</v>
      </c>
      <c r="B82" s="432">
        <f>B12/B81*1000000</f>
        <v>99033.247380299494</v>
      </c>
      <c r="C82" s="545"/>
      <c r="D82" s="432">
        <f>D12/D81*1000000</f>
        <v>28344.548904935022</v>
      </c>
      <c r="E82" s="545"/>
      <c r="F82" s="432">
        <f>F12/F81*1000000</f>
        <v>161699.22654017853</v>
      </c>
      <c r="G82" s="545"/>
      <c r="H82" s="432">
        <v>0</v>
      </c>
      <c r="I82" s="545"/>
      <c r="J82" s="432">
        <f>J12/J81*1000000</f>
        <v>1027766.7075413857</v>
      </c>
      <c r="K82" s="545"/>
      <c r="L82" s="432">
        <f>L12/L81*1000000</f>
        <v>629695.88550983905</v>
      </c>
      <c r="M82" s="545"/>
      <c r="N82" s="432">
        <f>N12/N81*1000000</f>
        <v>67800000</v>
      </c>
      <c r="O82" s="545"/>
      <c r="P82" s="432">
        <f>P12/P81*1000000</f>
        <v>18439560.439560439</v>
      </c>
      <c r="Q82" s="545"/>
      <c r="R82" s="432">
        <f>R12/R81*1000000</f>
        <v>381475000</v>
      </c>
      <c r="S82" s="545"/>
      <c r="T82" s="432">
        <f>T12/T81*1000000</f>
        <v>344548.65181711601</v>
      </c>
      <c r="U82" s="545"/>
      <c r="V82" s="432">
        <f>V12/V81*1000000</f>
        <v>104867.25663716815</v>
      </c>
      <c r="W82" s="545"/>
      <c r="X82" s="432">
        <v>0</v>
      </c>
      <c r="Y82" s="545"/>
      <c r="Z82" s="432">
        <f>Z12/Z81*1000000</f>
        <v>985163.45347862528</v>
      </c>
      <c r="AA82" s="545"/>
    </row>
    <row r="85" spans="1:29" ht="12.75" customHeight="1">
      <c r="A85" s="419" t="s">
        <v>424</v>
      </c>
      <c r="B85" s="419">
        <f>SUM(D85:AZ85)+SUM('Equity local2'!B85:AZ85)+SUM('Equity local 3'!B85:AZ85)+SUM('Equity local 4'!B85:AZ85)+SUM('Equity local 5'!B85:AZ85)+SUM('Growth local'!B85:AZ85)+SUM('Value local'!B85:AZ85)+SUM('L Cap local'!B85:AZ85)+SUM('Small Co local'!B85:AZ85)+SUM('Small Co 2'!B85:AZ85)+SUM('Res and Basic'!B84:AZ84)+SUM('Varied Specialist'!B85:AZ85)+SUM(Ind!B85:AZ85)+SUM(FinInd!B85:AZ85)+SUM(Fin!B36:AZ36)</f>
        <v>30879.467713766197</v>
      </c>
      <c r="C85" s="419"/>
      <c r="E85" s="419"/>
      <c r="F85" s="419"/>
      <c r="G85" s="419"/>
      <c r="I85" s="419"/>
      <c r="K85" s="419"/>
      <c r="L85" s="419"/>
      <c r="M85" s="419"/>
      <c r="O85" s="419"/>
      <c r="P85" s="419">
        <f>P12</f>
        <v>1678</v>
      </c>
      <c r="Q85" s="419"/>
      <c r="R85" s="419">
        <f>R12</f>
        <v>1525.9</v>
      </c>
      <c r="Y85" s="419"/>
      <c r="AA85" s="419"/>
      <c r="AB85" s="191"/>
      <c r="AC85" s="191"/>
    </row>
    <row r="86" spans="1:29" ht="12.75" customHeight="1">
      <c r="A86" s="419" t="s">
        <v>425</v>
      </c>
      <c r="B86" s="419">
        <f>SUM(D86:AZ86)+SUM('Equity local2'!B86:AZ86)+SUM('Equity local 3'!B86:AZ86)+SUM('Equity local 4'!B86:AZ86)+SUM('Equity local 5'!B86:AZ86)+SUM('Growth local'!B86:AZ86)+SUM('Value local'!B86:AZ86)+SUM('L Cap local'!B86:AZ86)+SUM('Small Co local'!B86:AZ86)+SUM('Small Co 2'!B86:AZ86)+SUM('Res and Basic'!B85:AZ85)+SUM('Varied Specialist'!B86:AZ86)+SUM(Ind!B86:AZ86)+SUM(FinInd!B86:AZ86)+SUM(Fin!B37:AZ37)</f>
        <v>5981.5100000000011</v>
      </c>
      <c r="C86" s="419"/>
      <c r="E86" s="419"/>
      <c r="F86" s="419"/>
      <c r="G86" s="419"/>
      <c r="I86" s="419"/>
      <c r="K86" s="419"/>
      <c r="L86" s="419"/>
      <c r="M86" s="419"/>
      <c r="O86" s="419"/>
      <c r="P86" s="419"/>
      <c r="Q86" s="419"/>
      <c r="Y86" s="419"/>
      <c r="AA86" s="419"/>
      <c r="AB86" s="191"/>
      <c r="AC86" s="191"/>
    </row>
    <row r="87" spans="1:29" ht="12.75" customHeight="1">
      <c r="C87" s="419"/>
      <c r="E87" s="419"/>
      <c r="F87" s="419"/>
      <c r="G87" s="419"/>
      <c r="I87" s="419"/>
      <c r="K87" s="419"/>
      <c r="L87" s="419"/>
      <c r="M87" s="419"/>
      <c r="O87" s="419"/>
      <c r="P87" s="419"/>
      <c r="Q87" s="419"/>
      <c r="Y87" s="419"/>
      <c r="AA87" s="419"/>
      <c r="AB87" s="191"/>
      <c r="AC87" s="191"/>
    </row>
    <row r="88" spans="1:29" ht="12.75" customHeight="1">
      <c r="A88" s="419" t="s">
        <v>426</v>
      </c>
      <c r="B88" s="419">
        <f>SUM(D88:AZ88)+SUM('Equity local2'!B88:AZ88)+SUM('Equity local 3'!B88:AZ88)+SUM('Equity local 4'!B88:AZ88)+SUM('Equity local 5'!B88:AZ88)+SUM('Growth local'!B88:AZ88)+SUM('Value local'!B88:AZ88)+SUM('L Cap local'!B88:AZ88)+SUM('Small Co local'!B88:AZ88)+SUM('Small Co 2'!B88:AZ88)+SUM('Res and Basic'!B87:AZ87)+SUM('Varied Specialist'!B88:AZ88)+SUM(Ind!B88:AZ88)+SUM(FinInd!B88:AZ88)+SUM(Fin!B39:AZ39)</f>
        <v>4965.2680277500003</v>
      </c>
      <c r="C88" s="419"/>
      <c r="E88" s="419"/>
      <c r="F88" s="419"/>
      <c r="G88" s="419"/>
      <c r="I88" s="419"/>
      <c r="K88" s="419"/>
      <c r="L88" s="419"/>
      <c r="M88" s="419"/>
      <c r="N88" s="419">
        <f>N12</f>
        <v>271.2</v>
      </c>
      <c r="O88" s="419"/>
      <c r="P88" s="419"/>
      <c r="Q88" s="419"/>
      <c r="T88" s="419">
        <f>T12</f>
        <v>587.79999999999995</v>
      </c>
      <c r="V88" s="419">
        <f>V12</f>
        <v>11.85</v>
      </c>
      <c r="X88" s="419">
        <f>X12</f>
        <v>0.6</v>
      </c>
      <c r="Y88" s="419"/>
      <c r="AA88" s="419"/>
      <c r="AB88" s="191"/>
      <c r="AC88" s="191"/>
    </row>
    <row r="89" spans="1:29" ht="12.75" customHeight="1">
      <c r="A89" s="419" t="s">
        <v>427</v>
      </c>
      <c r="B89" s="419">
        <f>SUM(D89:AZ89)+SUM('Equity local2'!B89:AZ89)+SUM('Equity local 3'!B89:AZ89)+SUM('Equity local 4'!B89:AZ89)+SUM('Equity local 5'!B89:AZ89)+SUM('Growth local'!B89:AZ89)+SUM('Value local'!B89:AZ89)+SUM('L Cap local'!B89:AZ89)+SUM('Small Co local'!B89:AZ89)+SUM('Small Co 2'!B89:AZ89)+SUM('Res and Basic'!B88:AZ88)+SUM('Varied Specialist'!B89:AZ89)+SUM(Ind!B89:AZ89)+SUM(FinInd!B89:AZ89)+SUM(Fin!B40:AZ40)</f>
        <v>4.55</v>
      </c>
      <c r="C89" s="419"/>
      <c r="E89" s="419"/>
      <c r="F89" s="419"/>
      <c r="G89" s="419"/>
      <c r="I89" s="419"/>
      <c r="K89" s="419"/>
      <c r="L89" s="419"/>
      <c r="M89" s="419"/>
      <c r="O89" s="419"/>
      <c r="P89" s="419"/>
      <c r="Q89" s="419"/>
      <c r="Y89" s="419"/>
      <c r="AA89" s="419"/>
      <c r="AB89" s="191"/>
      <c r="AC89" s="191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J128"/>
  <sheetViews>
    <sheetView workbookViewId="0" xr3:uid="{F1CDC194-CB96-5A2D-8E84-222F42300CFA}">
      <pane xSplit="2" ySplit="5" topLeftCell="C6" activePane="bottomRight" state="frozen"/>
      <selection activeCell="K7" sqref="K7"/>
      <selection pane="bottomLeft" activeCell="K7" sqref="K7"/>
      <selection pane="topRight" activeCell="K7" sqref="K7"/>
      <selection pane="bottomRight" activeCell="K7" sqref="K7"/>
    </sheetView>
  </sheetViews>
  <sheetFormatPr defaultRowHeight="12.75" customHeight="1"/>
  <cols>
    <col min="1" max="1" width="31.5703125" style="419" customWidth="1"/>
    <col min="2" max="3" width="12.7109375" style="419" customWidth="1"/>
    <col min="4" max="4" width="5.7109375" style="420" customWidth="1"/>
    <col min="5" max="5" width="9.42578125" style="420" customWidth="1"/>
    <col min="6" max="6" width="5.7109375" style="420" customWidth="1"/>
    <col min="7" max="7" width="9.85546875" style="420" customWidth="1"/>
    <col min="8" max="8" width="5.7109375" style="420" customWidth="1"/>
    <col min="9" max="9" width="12.7109375" style="419" customWidth="1"/>
    <col min="10" max="10" width="4.5703125" style="420" customWidth="1"/>
    <col min="11" max="11" width="11.7109375" style="419" customWidth="1"/>
    <col min="12" max="12" width="4.140625" style="420" customWidth="1"/>
    <col min="13" max="13" width="9.5703125" style="420" bestFit="1" customWidth="1"/>
    <col min="14" max="14" width="4.140625" style="420" customWidth="1"/>
    <col min="15" max="15" width="12.7109375" style="419" customWidth="1"/>
    <col min="16" max="16" width="4.7109375" style="419" customWidth="1"/>
    <col min="17" max="17" width="12.7109375" style="393" customWidth="1"/>
    <col min="18" max="18" width="4.7109375" style="393" customWidth="1"/>
    <col min="19" max="19" width="12.7109375" style="419" customWidth="1"/>
    <col min="20" max="20" width="5.5703125" style="420" bestFit="1" customWidth="1"/>
    <col min="21" max="21" width="12.7109375" style="419" customWidth="1"/>
    <col min="22" max="22" width="6.7109375" style="420" bestFit="1" customWidth="1"/>
    <col min="23" max="23" width="10.85546875" style="419" customWidth="1"/>
    <col min="24" max="24" width="6" style="420" customWidth="1"/>
    <col min="25" max="25" width="11.5703125" style="420" customWidth="1"/>
    <col min="26" max="26" width="5.140625" style="420" customWidth="1"/>
    <col min="27" max="27" width="12.7109375" style="393" customWidth="1"/>
    <col min="28" max="28" width="5.5703125" style="420" bestFit="1" customWidth="1"/>
    <col min="29" max="29" width="12.7109375" style="419" customWidth="1"/>
    <col min="30" max="30" width="4.7109375" style="393" customWidth="1"/>
    <col min="31" max="31" width="12.7109375" style="419" customWidth="1"/>
    <col min="32" max="32" width="5.5703125" style="419" bestFit="1" customWidth="1"/>
    <col min="33" max="33" width="12.7109375" style="419" customWidth="1"/>
    <col min="34" max="34" width="5.5703125" style="420" bestFit="1" customWidth="1"/>
    <col min="35" max="35" width="12.7109375" style="419" customWidth="1"/>
    <col min="36" max="36" width="4.7109375" style="419" customWidth="1"/>
    <col min="37" max="16384" width="9.140625" style="419"/>
  </cols>
  <sheetData>
    <row r="1" spans="1:36" ht="12.75" customHeight="1">
      <c r="AE1" s="419" t="str">
        <f>Summary!V1</f>
        <v>QUARTER ENDED 31 MARCH 2006</v>
      </c>
    </row>
    <row r="3" spans="1:36" s="532" customFormat="1" ht="12.75" customHeight="1">
      <c r="A3" s="306" t="s">
        <v>205</v>
      </c>
      <c r="B3" s="422" t="s">
        <v>59</v>
      </c>
      <c r="C3" s="422" t="s">
        <v>428</v>
      </c>
      <c r="D3" s="533"/>
      <c r="E3" s="534" t="s">
        <v>429</v>
      </c>
      <c r="F3" s="533"/>
      <c r="G3" s="548" t="s">
        <v>430</v>
      </c>
      <c r="H3" s="549"/>
      <c r="I3" s="422" t="s">
        <v>431</v>
      </c>
      <c r="J3" s="533"/>
      <c r="K3" s="528" t="s">
        <v>432</v>
      </c>
      <c r="L3" s="533"/>
      <c r="M3" s="528" t="s">
        <v>432</v>
      </c>
      <c r="N3" s="533"/>
      <c r="O3" s="422" t="s">
        <v>433</v>
      </c>
      <c r="P3" s="422"/>
      <c r="Q3" s="549" t="s">
        <v>433</v>
      </c>
      <c r="R3" s="549"/>
      <c r="S3" s="534" t="s">
        <v>434</v>
      </c>
      <c r="T3" s="533"/>
      <c r="U3" s="422" t="s">
        <v>435</v>
      </c>
      <c r="V3" s="533"/>
      <c r="W3" s="422" t="s">
        <v>436</v>
      </c>
      <c r="X3" s="533"/>
      <c r="Y3" s="534" t="s">
        <v>437</v>
      </c>
      <c r="Z3" s="533"/>
      <c r="AA3" s="549" t="s">
        <v>438</v>
      </c>
      <c r="AB3" s="533"/>
      <c r="AC3" s="422" t="s">
        <v>438</v>
      </c>
      <c r="AD3" s="549"/>
      <c r="AE3" s="534" t="s">
        <v>439</v>
      </c>
      <c r="AF3" s="422"/>
      <c r="AG3" s="422" t="s">
        <v>440</v>
      </c>
      <c r="AH3" s="533"/>
    </row>
    <row r="4" spans="1:36" s="532" customFormat="1" ht="12.75" customHeight="1">
      <c r="A4" s="479" t="s">
        <v>441</v>
      </c>
      <c r="B4" s="479"/>
      <c r="C4" s="479" t="s">
        <v>418</v>
      </c>
      <c r="D4" s="536"/>
      <c r="E4" s="537" t="s">
        <v>418</v>
      </c>
      <c r="F4" s="536"/>
      <c r="G4" s="550" t="s">
        <v>442</v>
      </c>
      <c r="H4" s="551"/>
      <c r="I4" s="479" t="s">
        <v>423</v>
      </c>
      <c r="J4" s="536"/>
      <c r="K4" s="520" t="s">
        <v>443</v>
      </c>
      <c r="L4" s="536"/>
      <c r="M4" s="536" t="s">
        <v>444</v>
      </c>
      <c r="N4" s="536"/>
      <c r="O4" s="479" t="s">
        <v>445</v>
      </c>
      <c r="P4" s="479"/>
      <c r="Q4" s="551" t="s">
        <v>446</v>
      </c>
      <c r="R4" s="551"/>
      <c r="S4" s="537" t="s">
        <v>418</v>
      </c>
      <c r="T4" s="536"/>
      <c r="U4" s="479" t="s">
        <v>447</v>
      </c>
      <c r="V4" s="536"/>
      <c r="W4" s="479" t="s">
        <v>448</v>
      </c>
      <c r="X4" s="536"/>
      <c r="Y4" s="537" t="s">
        <v>449</v>
      </c>
      <c r="Z4" s="536"/>
      <c r="AA4" s="551" t="s">
        <v>418</v>
      </c>
      <c r="AB4" s="536"/>
      <c r="AC4" s="479" t="s">
        <v>446</v>
      </c>
      <c r="AD4" s="551"/>
      <c r="AE4" s="537" t="s">
        <v>450</v>
      </c>
      <c r="AF4" s="479"/>
      <c r="AG4" s="479" t="s">
        <v>451</v>
      </c>
      <c r="AH4" s="536"/>
    </row>
    <row r="5" spans="1:36" ht="12.75" customHeight="1">
      <c r="A5" s="546"/>
      <c r="B5" s="423" t="s">
        <v>116</v>
      </c>
      <c r="C5" s="423" t="s">
        <v>116</v>
      </c>
      <c r="D5" s="539" t="s">
        <v>117</v>
      </c>
      <c r="E5" s="423" t="s">
        <v>116</v>
      </c>
      <c r="F5" s="539" t="s">
        <v>117</v>
      </c>
      <c r="G5" s="552" t="s">
        <v>116</v>
      </c>
      <c r="H5" s="552" t="s">
        <v>117</v>
      </c>
      <c r="I5" s="423" t="s">
        <v>116</v>
      </c>
      <c r="J5" s="539" t="s">
        <v>117</v>
      </c>
      <c r="K5" s="423" t="s">
        <v>116</v>
      </c>
      <c r="L5" s="539" t="s">
        <v>117</v>
      </c>
      <c r="M5" s="423" t="s">
        <v>116</v>
      </c>
      <c r="N5" s="539" t="s">
        <v>117</v>
      </c>
      <c r="O5" s="423" t="s">
        <v>116</v>
      </c>
      <c r="P5" s="423" t="s">
        <v>117</v>
      </c>
      <c r="Q5" s="423" t="s">
        <v>116</v>
      </c>
      <c r="R5" s="552" t="s">
        <v>117</v>
      </c>
      <c r="S5" s="423" t="s">
        <v>116</v>
      </c>
      <c r="T5" s="539" t="s">
        <v>117</v>
      </c>
      <c r="U5" s="423" t="s">
        <v>116</v>
      </c>
      <c r="V5" s="539" t="s">
        <v>117</v>
      </c>
      <c r="W5" s="423" t="s">
        <v>116</v>
      </c>
      <c r="X5" s="539" t="s">
        <v>117</v>
      </c>
      <c r="Y5" s="423" t="s">
        <v>116</v>
      </c>
      <c r="Z5" s="539" t="s">
        <v>117</v>
      </c>
      <c r="AA5" s="552" t="s">
        <v>116</v>
      </c>
      <c r="AB5" s="539" t="s">
        <v>117</v>
      </c>
      <c r="AC5" s="423" t="s">
        <v>116</v>
      </c>
      <c r="AD5" s="552" t="s">
        <v>117</v>
      </c>
      <c r="AE5" s="423" t="s">
        <v>116</v>
      </c>
      <c r="AF5" s="423" t="s">
        <v>117</v>
      </c>
      <c r="AG5" s="423" t="s">
        <v>116</v>
      </c>
      <c r="AH5" s="552" t="s">
        <v>117</v>
      </c>
      <c r="AI5" s="540"/>
      <c r="AJ5" s="540"/>
    </row>
    <row r="6" spans="1:36" ht="12.75" customHeight="1">
      <c r="A6" s="189" t="s">
        <v>118</v>
      </c>
      <c r="E6" s="419"/>
      <c r="G6" s="393"/>
      <c r="H6" s="393"/>
      <c r="M6" s="419"/>
      <c r="Q6" s="419"/>
      <c r="Y6" s="419"/>
      <c r="AH6" s="393"/>
    </row>
    <row r="7" spans="1:36" ht="12.75" customHeight="1">
      <c r="A7" s="189" t="s">
        <v>210</v>
      </c>
      <c r="B7" s="419">
        <f>C7+E7+G7+I7+K7+M7+O7+Q7+S7+U7+W7+Y7+AA7+AC7+AE7+AG7</f>
        <v>13155.976350860001</v>
      </c>
      <c r="C7" s="419">
        <v>1708.5886221000001</v>
      </c>
      <c r="D7" s="420">
        <f t="shared" ref="D7:D70" si="0">C7/C$12*100</f>
        <v>98.792596816440096</v>
      </c>
      <c r="E7" s="419">
        <v>4.3499999999999996</v>
      </c>
      <c r="F7" s="420">
        <f t="shared" ref="F7:F70" si="1">E7/E$12*100</f>
        <v>95.604395604395592</v>
      </c>
      <c r="G7" s="419"/>
      <c r="H7" s="420">
        <f t="shared" ref="H7:H70" si="2">G7/G$12*100</f>
        <v>0</v>
      </c>
      <c r="I7" s="191">
        <v>162.9</v>
      </c>
      <c r="J7" s="420">
        <f t="shared" ref="J7:J70" si="3">I7/I$12*100</f>
        <v>98.488512696493345</v>
      </c>
      <c r="K7" s="419">
        <v>543.29999999999995</v>
      </c>
      <c r="L7" s="420">
        <f t="shared" ref="L7:L70" si="4">K7/K$12*100</f>
        <v>85.464841906559698</v>
      </c>
      <c r="M7" s="419">
        <v>28</v>
      </c>
      <c r="N7" s="420">
        <f t="shared" ref="N7:N70" si="5">M7/M$12*100</f>
        <v>76.294277929155314</v>
      </c>
      <c r="O7" s="419">
        <v>465.5</v>
      </c>
      <c r="P7" s="420">
        <f t="shared" ref="P7:P70" si="6">O7/O$12*100</f>
        <v>85.303280190580892</v>
      </c>
      <c r="Q7" s="419">
        <v>490.1</v>
      </c>
      <c r="R7" s="420">
        <f t="shared" ref="R7:R70" si="7">Q7/Q$12*100</f>
        <v>97.922077922077918</v>
      </c>
      <c r="S7" s="419">
        <v>133.1</v>
      </c>
      <c r="T7" s="420">
        <f t="shared" ref="T7:T70" si="8">S7/S$12*100</f>
        <v>96.870451237263453</v>
      </c>
      <c r="U7" s="419">
        <v>137.30000000000001</v>
      </c>
      <c r="V7" s="420">
        <f t="shared" ref="V7:V70" si="9">U7/U$12*100</f>
        <v>76.746785913918387</v>
      </c>
      <c r="W7" s="419">
        <v>17.399999999999999</v>
      </c>
      <c r="X7" s="420">
        <f t="shared" ref="X7:X70" si="10">W7/W$12*100</f>
        <v>98.86363636363636</v>
      </c>
      <c r="Y7" s="419">
        <v>15.57</v>
      </c>
      <c r="Z7" s="420">
        <f t="shared" ref="Z7:Z70" si="11">Y7/Y$12*100</f>
        <v>94.36363636363636</v>
      </c>
      <c r="AA7" s="191">
        <v>3890.1665182699994</v>
      </c>
      <c r="AB7" s="420">
        <f t="shared" ref="AB7:AB70" si="12">AA7/AA$12*100</f>
        <v>97.608205696437494</v>
      </c>
      <c r="AC7" s="191">
        <v>267.34804649000006</v>
      </c>
      <c r="AD7" s="420">
        <f t="shared" ref="AD7:AD70" si="13">AC7/AC$12*100</f>
        <v>98.031679960486443</v>
      </c>
      <c r="AE7" s="191">
        <v>1402.744921</v>
      </c>
      <c r="AF7" s="420">
        <f t="shared" ref="AF7:AF70" si="14">AE7/AE$12*100</f>
        <v>99.618786015441302</v>
      </c>
      <c r="AG7" s="191">
        <v>3889.6082430000001</v>
      </c>
      <c r="AH7" s="420">
        <f t="shared" ref="AH7:AH70" si="15">AG7/AG$12*100</f>
        <v>95.03753757700818</v>
      </c>
      <c r="AJ7" s="420"/>
    </row>
    <row r="8" spans="1:36" ht="12.75" customHeight="1">
      <c r="A8" s="465" t="s">
        <v>211</v>
      </c>
      <c r="B8" s="419">
        <f>C8+E8+G8+I8+K8+M8+O8+Q8+S8+U8+W8+Y8+AA8+AC8+AE8+AG8</f>
        <v>538.59039393855767</v>
      </c>
      <c r="C8" s="419">
        <v>28.214109480000001</v>
      </c>
      <c r="D8" s="420">
        <f t="shared" si="0"/>
        <v>1.631372880715229</v>
      </c>
      <c r="E8" s="419">
        <v>0.2</v>
      </c>
      <c r="F8" s="420">
        <f t="shared" si="1"/>
        <v>4.395604395604396</v>
      </c>
      <c r="G8" s="419">
        <v>2.5</v>
      </c>
      <c r="H8" s="420">
        <f t="shared" si="2"/>
        <v>100</v>
      </c>
      <c r="I8" s="191">
        <v>1.9</v>
      </c>
      <c r="J8" s="420">
        <f t="shared" si="3"/>
        <v>1.1487303506650544</v>
      </c>
      <c r="K8" s="419">
        <v>92.4</v>
      </c>
      <c r="L8" s="420">
        <f t="shared" si="4"/>
        <v>14.535158093440304</v>
      </c>
      <c r="M8" s="419">
        <v>8.6999999999999993</v>
      </c>
      <c r="N8" s="420">
        <f t="shared" si="5"/>
        <v>23.705722070844683</v>
      </c>
      <c r="O8" s="419">
        <v>80.2</v>
      </c>
      <c r="P8" s="420">
        <f t="shared" si="6"/>
        <v>14.696719809419095</v>
      </c>
      <c r="Q8" s="419">
        <v>10.4</v>
      </c>
      <c r="R8" s="420">
        <f t="shared" si="7"/>
        <v>2.0779220779220777</v>
      </c>
      <c r="S8" s="419">
        <v>4.3</v>
      </c>
      <c r="T8" s="420">
        <f t="shared" si="8"/>
        <v>3.129548762736535</v>
      </c>
      <c r="U8" s="419">
        <v>6.4</v>
      </c>
      <c r="V8" s="420">
        <f t="shared" si="9"/>
        <v>3.5774175517048623</v>
      </c>
      <c r="W8" s="419">
        <v>0.2</v>
      </c>
      <c r="X8" s="420">
        <f t="shared" si="10"/>
        <v>1.1363636363636365</v>
      </c>
      <c r="Y8" s="419">
        <v>0.93</v>
      </c>
      <c r="Z8" s="420">
        <f t="shared" si="11"/>
        <v>5.6363636363636367</v>
      </c>
      <c r="AA8" s="191">
        <v>95.324753200000004</v>
      </c>
      <c r="AB8" s="420">
        <f t="shared" si="12"/>
        <v>2.3917943035624978</v>
      </c>
      <c r="AC8" s="191">
        <v>5.3679230799999997</v>
      </c>
      <c r="AD8" s="420">
        <f t="shared" si="13"/>
        <v>1.9683200395135547</v>
      </c>
      <c r="AE8" s="191">
        <v>5.3679230799999997</v>
      </c>
      <c r="AF8" s="420">
        <f t="shared" si="14"/>
        <v>0.38121398455868555</v>
      </c>
      <c r="AG8" s="191">
        <v>196.18568509855754</v>
      </c>
      <c r="AH8" s="420">
        <f t="shared" si="15"/>
        <v>4.7935430137932418</v>
      </c>
      <c r="AJ8" s="420"/>
    </row>
    <row r="9" spans="1:36" ht="12.75" customHeight="1">
      <c r="A9" s="532" t="s">
        <v>212</v>
      </c>
      <c r="B9" s="419">
        <f>C9+E9+G9+I9+K9+M9+O9+Q9+S9+U9+W9+Y9+AA9+AC9+AE9+AG9</f>
        <v>-0.4190529999999999</v>
      </c>
      <c r="C9" s="419">
        <v>-7.3324299999999996</v>
      </c>
      <c r="D9" s="420">
        <f t="shared" si="0"/>
        <v>-0.42396969715532429</v>
      </c>
      <c r="E9" s="419">
        <v>0</v>
      </c>
      <c r="F9" s="420">
        <f t="shared" si="1"/>
        <v>0</v>
      </c>
      <c r="G9" s="419"/>
      <c r="H9" s="420">
        <f t="shared" si="2"/>
        <v>0</v>
      </c>
      <c r="I9" s="191">
        <v>0</v>
      </c>
      <c r="J9" s="420">
        <f t="shared" si="3"/>
        <v>0</v>
      </c>
      <c r="K9" s="419">
        <v>0</v>
      </c>
      <c r="L9" s="420">
        <f t="shared" si="4"/>
        <v>0</v>
      </c>
      <c r="M9" s="419">
        <v>0</v>
      </c>
      <c r="N9" s="420">
        <f t="shared" si="5"/>
        <v>0</v>
      </c>
      <c r="P9" s="420">
        <f t="shared" si="6"/>
        <v>0</v>
      </c>
      <c r="Q9" s="419"/>
      <c r="R9" s="420">
        <f t="shared" si="7"/>
        <v>0</v>
      </c>
      <c r="T9" s="420">
        <f t="shared" si="8"/>
        <v>0</v>
      </c>
      <c r="U9" s="419">
        <v>0</v>
      </c>
      <c r="V9" s="420">
        <f t="shared" si="9"/>
        <v>0</v>
      </c>
      <c r="X9" s="420">
        <f t="shared" si="10"/>
        <v>0</v>
      </c>
      <c r="Y9" s="419"/>
      <c r="Z9" s="420">
        <f t="shared" si="11"/>
        <v>0</v>
      </c>
      <c r="AA9" s="191">
        <v>0</v>
      </c>
      <c r="AB9" s="420">
        <f t="shared" si="12"/>
        <v>0</v>
      </c>
      <c r="AC9" s="191">
        <v>0</v>
      </c>
      <c r="AD9" s="420">
        <f t="shared" si="13"/>
        <v>0</v>
      </c>
      <c r="AE9" s="191">
        <v>0</v>
      </c>
      <c r="AF9" s="420">
        <f t="shared" si="14"/>
        <v>0</v>
      </c>
      <c r="AG9" s="191">
        <v>6.9133769999999997</v>
      </c>
      <c r="AH9" s="420">
        <f t="shared" si="15"/>
        <v>0.16891940919858955</v>
      </c>
      <c r="AJ9" s="420"/>
    </row>
    <row r="10" spans="1:36" ht="12.75" customHeight="1">
      <c r="A10" s="540" t="s">
        <v>213</v>
      </c>
      <c r="B10" s="419">
        <f>C10+E10+G10+I10+K10+M10+O10+Q10+S10+U10+W10+Y10+AA10+AC10+AE10+AG10</f>
        <v>35.200000000000003</v>
      </c>
      <c r="C10" s="419">
        <v>0</v>
      </c>
      <c r="D10" s="420">
        <f t="shared" si="0"/>
        <v>0</v>
      </c>
      <c r="E10" s="419">
        <v>0</v>
      </c>
      <c r="F10" s="420">
        <f t="shared" si="1"/>
        <v>0</v>
      </c>
      <c r="G10" s="419"/>
      <c r="H10" s="420">
        <f t="shared" si="2"/>
        <v>0</v>
      </c>
      <c r="I10" s="191">
        <v>0</v>
      </c>
      <c r="J10" s="420">
        <f t="shared" si="3"/>
        <v>0</v>
      </c>
      <c r="K10" s="419">
        <v>0</v>
      </c>
      <c r="L10" s="420">
        <f t="shared" si="4"/>
        <v>0</v>
      </c>
      <c r="M10" s="419">
        <v>0</v>
      </c>
      <c r="N10" s="420">
        <f t="shared" si="5"/>
        <v>0</v>
      </c>
      <c r="P10" s="420">
        <f t="shared" si="6"/>
        <v>0</v>
      </c>
      <c r="Q10" s="419"/>
      <c r="R10" s="420">
        <f t="shared" si="7"/>
        <v>0</v>
      </c>
      <c r="T10" s="420">
        <f t="shared" si="8"/>
        <v>0</v>
      </c>
      <c r="U10" s="419">
        <v>35.200000000000003</v>
      </c>
      <c r="V10" s="420">
        <f t="shared" si="9"/>
        <v>19.675796534376744</v>
      </c>
      <c r="X10" s="420">
        <f t="shared" si="10"/>
        <v>0</v>
      </c>
      <c r="Y10" s="419"/>
      <c r="Z10" s="420">
        <f t="shared" si="11"/>
        <v>0</v>
      </c>
      <c r="AA10" s="191">
        <v>0</v>
      </c>
      <c r="AB10" s="420">
        <f t="shared" si="12"/>
        <v>0</v>
      </c>
      <c r="AC10" s="191">
        <v>0</v>
      </c>
      <c r="AD10" s="420">
        <f t="shared" si="13"/>
        <v>0</v>
      </c>
      <c r="AE10" s="191">
        <v>0</v>
      </c>
      <c r="AF10" s="420">
        <f t="shared" si="14"/>
        <v>0</v>
      </c>
      <c r="AG10" s="191">
        <v>0</v>
      </c>
      <c r="AH10" s="420">
        <f t="shared" si="15"/>
        <v>0</v>
      </c>
      <c r="AJ10" s="420"/>
    </row>
    <row r="11" spans="1:36" ht="12.75" customHeight="1" thickBot="1">
      <c r="A11" s="466" t="s">
        <v>214</v>
      </c>
      <c r="B11" s="419">
        <f>C11+E11+G11+I11+K11+M11+O11+Q11+S11+U11+W11+Y11+AA11+AC11+AE11+AG11</f>
        <v>0.6</v>
      </c>
      <c r="C11" s="419">
        <v>0</v>
      </c>
      <c r="D11" s="420">
        <f t="shared" si="0"/>
        <v>0</v>
      </c>
      <c r="E11" s="419">
        <v>0</v>
      </c>
      <c r="F11" s="420">
        <f t="shared" si="1"/>
        <v>0</v>
      </c>
      <c r="G11" s="419"/>
      <c r="H11" s="420">
        <f t="shared" si="2"/>
        <v>0</v>
      </c>
      <c r="I11" s="191">
        <v>0.6</v>
      </c>
      <c r="J11" s="420">
        <f t="shared" si="3"/>
        <v>0.36275695284159609</v>
      </c>
      <c r="K11" s="419">
        <v>0</v>
      </c>
      <c r="L11" s="420">
        <f t="shared" si="4"/>
        <v>0</v>
      </c>
      <c r="M11" s="419">
        <v>0</v>
      </c>
      <c r="N11" s="420">
        <f t="shared" si="5"/>
        <v>0</v>
      </c>
      <c r="P11" s="420">
        <f t="shared" si="6"/>
        <v>0</v>
      </c>
      <c r="Q11" s="419"/>
      <c r="R11" s="420">
        <f t="shared" si="7"/>
        <v>0</v>
      </c>
      <c r="T11" s="420">
        <f t="shared" si="8"/>
        <v>0</v>
      </c>
      <c r="V11" s="420">
        <f t="shared" si="9"/>
        <v>0</v>
      </c>
      <c r="X11" s="420">
        <f t="shared" si="10"/>
        <v>0</v>
      </c>
      <c r="Y11" s="419"/>
      <c r="Z11" s="420">
        <f t="shared" si="11"/>
        <v>0</v>
      </c>
      <c r="AA11" s="191">
        <v>0</v>
      </c>
      <c r="AB11" s="420">
        <f t="shared" si="12"/>
        <v>0</v>
      </c>
      <c r="AC11" s="191">
        <v>0</v>
      </c>
      <c r="AD11" s="420">
        <f t="shared" si="13"/>
        <v>0</v>
      </c>
      <c r="AE11" s="191">
        <v>0</v>
      </c>
      <c r="AF11" s="420">
        <f t="shared" si="14"/>
        <v>0</v>
      </c>
      <c r="AG11" s="191">
        <v>0</v>
      </c>
      <c r="AH11" s="420">
        <f t="shared" si="15"/>
        <v>0</v>
      </c>
      <c r="AJ11" s="420"/>
    </row>
    <row r="12" spans="1:36" ht="12.75" customHeight="1" thickBot="1">
      <c r="A12" s="530" t="s">
        <v>127</v>
      </c>
      <c r="B12" s="274">
        <f>SUM(B7:B11)</f>
        <v>13729.947691798559</v>
      </c>
      <c r="C12" s="274">
        <f>SUM(C7:C11)</f>
        <v>1729.4703015800001</v>
      </c>
      <c r="D12" s="541">
        <f t="shared" si="0"/>
        <v>100</v>
      </c>
      <c r="E12" s="274">
        <f>SUM(E7:E11)</f>
        <v>4.55</v>
      </c>
      <c r="F12" s="541">
        <f t="shared" si="1"/>
        <v>100</v>
      </c>
      <c r="G12" s="274">
        <f>SUM(G7:G11)</f>
        <v>2.5</v>
      </c>
      <c r="H12" s="541">
        <f t="shared" si="2"/>
        <v>100</v>
      </c>
      <c r="I12" s="274">
        <f>SUM(I7:I11)</f>
        <v>165.4</v>
      </c>
      <c r="J12" s="541">
        <f t="shared" si="3"/>
        <v>100</v>
      </c>
      <c r="K12" s="274">
        <f>SUM(K7:K11)</f>
        <v>635.69999999999993</v>
      </c>
      <c r="L12" s="541">
        <f t="shared" si="4"/>
        <v>100</v>
      </c>
      <c r="M12" s="274">
        <f>SUM(M7:M11)</f>
        <v>36.700000000000003</v>
      </c>
      <c r="N12" s="541">
        <f t="shared" si="5"/>
        <v>100</v>
      </c>
      <c r="O12" s="274">
        <f>SUM(O7:O11)</f>
        <v>545.70000000000005</v>
      </c>
      <c r="P12" s="541">
        <f t="shared" si="6"/>
        <v>100</v>
      </c>
      <c r="Q12" s="274">
        <f>SUM(Q7:Q11)</f>
        <v>500.5</v>
      </c>
      <c r="R12" s="541">
        <f t="shared" si="7"/>
        <v>100</v>
      </c>
      <c r="S12" s="274">
        <f>SUM(S7:S11)</f>
        <v>137.4</v>
      </c>
      <c r="T12" s="541">
        <f t="shared" si="8"/>
        <v>100</v>
      </c>
      <c r="U12" s="274">
        <f>SUM(U7:U11)</f>
        <v>178.90000000000003</v>
      </c>
      <c r="V12" s="541">
        <f t="shared" si="9"/>
        <v>100</v>
      </c>
      <c r="W12" s="274">
        <f>SUM(W7:W11)</f>
        <v>17.599999999999998</v>
      </c>
      <c r="X12" s="541">
        <f t="shared" si="10"/>
        <v>100</v>
      </c>
      <c r="Y12" s="274">
        <f>SUM(Y7:Y11)</f>
        <v>16.5</v>
      </c>
      <c r="Z12" s="541">
        <f t="shared" si="11"/>
        <v>100</v>
      </c>
      <c r="AA12" s="274">
        <f>SUM(AA7:AA11)</f>
        <v>3985.4912714699994</v>
      </c>
      <c r="AB12" s="541">
        <f t="shared" si="12"/>
        <v>100</v>
      </c>
      <c r="AC12" s="274">
        <f>SUM(AC7:AC11)</f>
        <v>272.71596957000008</v>
      </c>
      <c r="AD12" s="541">
        <f t="shared" si="13"/>
        <v>100</v>
      </c>
      <c r="AE12" s="274">
        <f>SUM(AE7:AE11)</f>
        <v>1408.1128440800001</v>
      </c>
      <c r="AF12" s="541">
        <f t="shared" si="14"/>
        <v>100</v>
      </c>
      <c r="AG12" s="274">
        <f>SUM(AG7:AG11)</f>
        <v>4092.7073050985573</v>
      </c>
      <c r="AH12" s="541">
        <f t="shared" si="15"/>
        <v>100</v>
      </c>
      <c r="AJ12" s="420"/>
    </row>
    <row r="13" spans="1:36" ht="12.75" customHeight="1">
      <c r="A13" s="189" t="s">
        <v>215</v>
      </c>
      <c r="E13" s="419"/>
      <c r="G13" s="419"/>
      <c r="M13" s="419"/>
      <c r="P13" s="420"/>
      <c r="Q13" s="419"/>
      <c r="R13" s="420"/>
      <c r="Y13" s="419"/>
      <c r="AA13" s="419"/>
      <c r="AD13" s="420"/>
      <c r="AF13" s="420"/>
      <c r="AJ13" s="420"/>
    </row>
    <row r="14" spans="1:36" ht="12.75" customHeight="1">
      <c r="A14" s="419" t="s">
        <v>216</v>
      </c>
      <c r="B14" s="419">
        <f t="shared" ref="B14:B20" si="16">C14+E14+G14+I14+K14+M14+O14+Q14+S14+U14+W14+Y14+AA14+AC14+AE14+AG14</f>
        <v>0</v>
      </c>
      <c r="C14" s="419">
        <v>0</v>
      </c>
      <c r="D14" s="420">
        <f t="shared" si="0"/>
        <v>0</v>
      </c>
      <c r="E14" s="419">
        <v>0</v>
      </c>
      <c r="F14" s="420">
        <f t="shared" si="1"/>
        <v>0</v>
      </c>
      <c r="G14" s="419"/>
      <c r="H14" s="420">
        <f t="shared" si="2"/>
        <v>0</v>
      </c>
      <c r="I14" s="419">
        <v>0</v>
      </c>
      <c r="J14" s="420">
        <f t="shared" si="3"/>
        <v>0</v>
      </c>
      <c r="K14" s="419">
        <v>0</v>
      </c>
      <c r="L14" s="420">
        <f t="shared" si="4"/>
        <v>0</v>
      </c>
      <c r="M14" s="419">
        <v>0</v>
      </c>
      <c r="N14" s="420">
        <f t="shared" si="5"/>
        <v>0</v>
      </c>
      <c r="P14" s="420">
        <f t="shared" si="6"/>
        <v>0</v>
      </c>
      <c r="Q14" s="419"/>
      <c r="R14" s="420">
        <f t="shared" si="7"/>
        <v>0</v>
      </c>
      <c r="T14" s="420">
        <f t="shared" si="8"/>
        <v>0</v>
      </c>
      <c r="V14" s="420">
        <f t="shared" si="9"/>
        <v>0</v>
      </c>
      <c r="X14" s="420">
        <f t="shared" si="10"/>
        <v>0</v>
      </c>
      <c r="Y14" s="419"/>
      <c r="Z14" s="420">
        <f t="shared" si="11"/>
        <v>0</v>
      </c>
      <c r="AA14" s="419">
        <v>0</v>
      </c>
      <c r="AB14" s="420">
        <f t="shared" si="12"/>
        <v>0</v>
      </c>
      <c r="AC14" s="419">
        <v>0</v>
      </c>
      <c r="AD14" s="420">
        <f t="shared" si="13"/>
        <v>0</v>
      </c>
      <c r="AE14" s="419">
        <v>0</v>
      </c>
      <c r="AF14" s="420">
        <f t="shared" si="14"/>
        <v>0</v>
      </c>
      <c r="AG14" s="419">
        <v>0</v>
      </c>
      <c r="AH14" s="420">
        <f t="shared" si="15"/>
        <v>0</v>
      </c>
      <c r="AJ14" s="420"/>
    </row>
    <row r="15" spans="1:36" ht="12.75" customHeight="1">
      <c r="A15" s="419" t="s">
        <v>217</v>
      </c>
      <c r="B15" s="419">
        <f t="shared" si="16"/>
        <v>0</v>
      </c>
      <c r="C15" s="419">
        <v>0</v>
      </c>
      <c r="D15" s="420">
        <f t="shared" si="0"/>
        <v>0</v>
      </c>
      <c r="E15" s="419">
        <v>0</v>
      </c>
      <c r="F15" s="420">
        <f t="shared" si="1"/>
        <v>0</v>
      </c>
      <c r="G15" s="419"/>
      <c r="H15" s="420">
        <f t="shared" si="2"/>
        <v>0</v>
      </c>
      <c r="I15" s="419">
        <v>0</v>
      </c>
      <c r="J15" s="420">
        <f t="shared" si="3"/>
        <v>0</v>
      </c>
      <c r="K15" s="419">
        <v>0</v>
      </c>
      <c r="L15" s="420">
        <f t="shared" si="4"/>
        <v>0</v>
      </c>
      <c r="M15" s="419">
        <v>0</v>
      </c>
      <c r="N15" s="420">
        <f t="shared" si="5"/>
        <v>0</v>
      </c>
      <c r="P15" s="420">
        <f t="shared" si="6"/>
        <v>0</v>
      </c>
      <c r="Q15" s="419"/>
      <c r="R15" s="420">
        <f t="shared" si="7"/>
        <v>0</v>
      </c>
      <c r="T15" s="420">
        <f t="shared" si="8"/>
        <v>0</v>
      </c>
      <c r="V15" s="420">
        <f t="shared" si="9"/>
        <v>0</v>
      </c>
      <c r="X15" s="420">
        <f t="shared" si="10"/>
        <v>0</v>
      </c>
      <c r="Y15" s="419"/>
      <c r="Z15" s="420">
        <f t="shared" si="11"/>
        <v>0</v>
      </c>
      <c r="AA15" s="419">
        <v>0</v>
      </c>
      <c r="AB15" s="420">
        <f t="shared" si="12"/>
        <v>0</v>
      </c>
      <c r="AC15" s="419">
        <v>0</v>
      </c>
      <c r="AD15" s="420">
        <f t="shared" si="13"/>
        <v>0</v>
      </c>
      <c r="AE15" s="419">
        <v>0</v>
      </c>
      <c r="AF15" s="420">
        <f t="shared" si="14"/>
        <v>0</v>
      </c>
      <c r="AG15" s="419">
        <v>0</v>
      </c>
      <c r="AH15" s="420">
        <f t="shared" si="15"/>
        <v>0</v>
      </c>
      <c r="AJ15" s="420"/>
    </row>
    <row r="16" spans="1:36" ht="12.75" customHeight="1">
      <c r="A16" s="419" t="s">
        <v>218</v>
      </c>
      <c r="B16" s="419">
        <f t="shared" si="16"/>
        <v>0</v>
      </c>
      <c r="C16" s="419">
        <v>0</v>
      </c>
      <c r="D16" s="420">
        <f t="shared" si="0"/>
        <v>0</v>
      </c>
      <c r="E16" s="419">
        <v>0</v>
      </c>
      <c r="F16" s="420">
        <f t="shared" si="1"/>
        <v>0</v>
      </c>
      <c r="G16" s="419"/>
      <c r="H16" s="420">
        <f t="shared" si="2"/>
        <v>0</v>
      </c>
      <c r="I16" s="419">
        <v>0</v>
      </c>
      <c r="J16" s="420">
        <f t="shared" si="3"/>
        <v>0</v>
      </c>
      <c r="K16" s="419">
        <v>0</v>
      </c>
      <c r="L16" s="420">
        <f t="shared" si="4"/>
        <v>0</v>
      </c>
      <c r="M16" s="419">
        <v>0</v>
      </c>
      <c r="N16" s="420">
        <f t="shared" si="5"/>
        <v>0</v>
      </c>
      <c r="P16" s="420">
        <f t="shared" si="6"/>
        <v>0</v>
      </c>
      <c r="Q16" s="419"/>
      <c r="R16" s="420">
        <f t="shared" si="7"/>
        <v>0</v>
      </c>
      <c r="T16" s="420">
        <f t="shared" si="8"/>
        <v>0</v>
      </c>
      <c r="V16" s="420">
        <f t="shared" si="9"/>
        <v>0</v>
      </c>
      <c r="X16" s="420">
        <f t="shared" si="10"/>
        <v>0</v>
      </c>
      <c r="Y16" s="419"/>
      <c r="Z16" s="420">
        <f t="shared" si="11"/>
        <v>0</v>
      </c>
      <c r="AA16" s="419">
        <v>0</v>
      </c>
      <c r="AB16" s="420">
        <f t="shared" si="12"/>
        <v>0</v>
      </c>
      <c r="AC16" s="419">
        <v>0</v>
      </c>
      <c r="AD16" s="420">
        <f t="shared" si="13"/>
        <v>0</v>
      </c>
      <c r="AE16" s="419">
        <v>0</v>
      </c>
      <c r="AF16" s="420">
        <f t="shared" si="14"/>
        <v>0</v>
      </c>
      <c r="AG16" s="419">
        <v>0</v>
      </c>
      <c r="AH16" s="420">
        <f t="shared" si="15"/>
        <v>0</v>
      </c>
      <c r="AJ16" s="420"/>
    </row>
    <row r="17" spans="1:36" ht="12.75" customHeight="1">
      <c r="A17" s="419" t="s">
        <v>219</v>
      </c>
      <c r="B17" s="419">
        <f t="shared" si="16"/>
        <v>40</v>
      </c>
      <c r="C17" s="419">
        <v>0</v>
      </c>
      <c r="D17" s="420">
        <f t="shared" si="0"/>
        <v>0</v>
      </c>
      <c r="E17" s="419">
        <v>0</v>
      </c>
      <c r="F17" s="420">
        <f t="shared" si="1"/>
        <v>0</v>
      </c>
      <c r="G17" s="419"/>
      <c r="H17" s="420">
        <f t="shared" si="2"/>
        <v>0</v>
      </c>
      <c r="I17" s="419">
        <v>0</v>
      </c>
      <c r="J17" s="420">
        <f t="shared" si="3"/>
        <v>0</v>
      </c>
      <c r="K17" s="419">
        <v>0</v>
      </c>
      <c r="L17" s="420">
        <f t="shared" si="4"/>
        <v>0</v>
      </c>
      <c r="M17" s="419">
        <v>0</v>
      </c>
      <c r="N17" s="420">
        <f t="shared" si="5"/>
        <v>0</v>
      </c>
      <c r="P17" s="420">
        <f t="shared" si="6"/>
        <v>0</v>
      </c>
      <c r="Q17" s="419"/>
      <c r="R17" s="420">
        <f t="shared" si="7"/>
        <v>0</v>
      </c>
      <c r="T17" s="420">
        <f t="shared" si="8"/>
        <v>0</v>
      </c>
      <c r="V17" s="420">
        <f t="shared" si="9"/>
        <v>0</v>
      </c>
      <c r="X17" s="420">
        <f t="shared" si="10"/>
        <v>0</v>
      </c>
      <c r="Y17" s="419"/>
      <c r="Z17" s="420">
        <f t="shared" si="11"/>
        <v>0</v>
      </c>
      <c r="AA17" s="419">
        <v>40</v>
      </c>
      <c r="AB17" s="420">
        <f t="shared" si="12"/>
        <v>1.003640386477286</v>
      </c>
      <c r="AC17" s="419">
        <v>0</v>
      </c>
      <c r="AD17" s="420">
        <f t="shared" si="13"/>
        <v>0</v>
      </c>
      <c r="AE17" s="419">
        <v>0</v>
      </c>
      <c r="AF17" s="420">
        <f t="shared" si="14"/>
        <v>0</v>
      </c>
      <c r="AG17" s="419">
        <v>0</v>
      </c>
      <c r="AH17" s="420">
        <f t="shared" si="15"/>
        <v>0</v>
      </c>
      <c r="AJ17" s="420"/>
    </row>
    <row r="18" spans="1:36" ht="12.75" customHeight="1">
      <c r="A18" s="419" t="s">
        <v>220</v>
      </c>
      <c r="B18" s="419">
        <f t="shared" si="16"/>
        <v>0.4</v>
      </c>
      <c r="C18" s="419">
        <v>0</v>
      </c>
      <c r="D18" s="420">
        <f t="shared" si="0"/>
        <v>0</v>
      </c>
      <c r="E18" s="419">
        <v>0</v>
      </c>
      <c r="F18" s="420">
        <f t="shared" si="1"/>
        <v>0</v>
      </c>
      <c r="G18" s="419"/>
      <c r="H18" s="420">
        <f t="shared" si="2"/>
        <v>0</v>
      </c>
      <c r="I18" s="419">
        <v>0</v>
      </c>
      <c r="J18" s="420">
        <f t="shared" si="3"/>
        <v>0</v>
      </c>
      <c r="K18" s="419">
        <v>0</v>
      </c>
      <c r="L18" s="420">
        <f t="shared" si="4"/>
        <v>0</v>
      </c>
      <c r="M18" s="419">
        <v>0</v>
      </c>
      <c r="N18" s="420">
        <f t="shared" si="5"/>
        <v>0</v>
      </c>
      <c r="P18" s="420">
        <f t="shared" si="6"/>
        <v>0</v>
      </c>
      <c r="Q18" s="419">
        <v>0.4</v>
      </c>
      <c r="R18" s="420">
        <f t="shared" si="7"/>
        <v>7.992007992007992E-2</v>
      </c>
      <c r="T18" s="420">
        <f t="shared" si="8"/>
        <v>0</v>
      </c>
      <c r="V18" s="420">
        <f t="shared" si="9"/>
        <v>0</v>
      </c>
      <c r="X18" s="420">
        <f t="shared" si="10"/>
        <v>0</v>
      </c>
      <c r="Y18" s="419"/>
      <c r="Z18" s="420">
        <f t="shared" si="11"/>
        <v>0</v>
      </c>
      <c r="AA18" s="419">
        <v>0</v>
      </c>
      <c r="AB18" s="420">
        <f t="shared" si="12"/>
        <v>0</v>
      </c>
      <c r="AC18" s="419">
        <v>0</v>
      </c>
      <c r="AD18" s="420">
        <f t="shared" si="13"/>
        <v>0</v>
      </c>
      <c r="AE18" s="419">
        <v>0</v>
      </c>
      <c r="AF18" s="420">
        <f t="shared" si="14"/>
        <v>0</v>
      </c>
      <c r="AG18" s="419">
        <v>0</v>
      </c>
      <c r="AH18" s="420">
        <f t="shared" si="15"/>
        <v>0</v>
      </c>
      <c r="AJ18" s="420"/>
    </row>
    <row r="19" spans="1:36" ht="12.75" customHeight="1">
      <c r="A19" s="419" t="s">
        <v>221</v>
      </c>
      <c r="B19" s="419">
        <f t="shared" si="16"/>
        <v>0</v>
      </c>
      <c r="C19" s="419">
        <v>0</v>
      </c>
      <c r="D19" s="420">
        <f t="shared" si="0"/>
        <v>0</v>
      </c>
      <c r="E19" s="419">
        <v>0</v>
      </c>
      <c r="F19" s="420">
        <f t="shared" si="1"/>
        <v>0</v>
      </c>
      <c r="G19" s="419"/>
      <c r="H19" s="420">
        <f t="shared" si="2"/>
        <v>0</v>
      </c>
      <c r="I19" s="419">
        <v>0</v>
      </c>
      <c r="J19" s="420">
        <f t="shared" si="3"/>
        <v>0</v>
      </c>
      <c r="K19" s="419">
        <v>0</v>
      </c>
      <c r="L19" s="420">
        <f t="shared" si="4"/>
        <v>0</v>
      </c>
      <c r="M19" s="419">
        <v>0</v>
      </c>
      <c r="N19" s="420">
        <f t="shared" si="5"/>
        <v>0</v>
      </c>
      <c r="P19" s="420">
        <f t="shared" si="6"/>
        <v>0</v>
      </c>
      <c r="Q19" s="419"/>
      <c r="R19" s="420">
        <f t="shared" si="7"/>
        <v>0</v>
      </c>
      <c r="T19" s="420">
        <f t="shared" si="8"/>
        <v>0</v>
      </c>
      <c r="V19" s="420">
        <f t="shared" si="9"/>
        <v>0</v>
      </c>
      <c r="X19" s="420">
        <f t="shared" si="10"/>
        <v>0</v>
      </c>
      <c r="Y19" s="419"/>
      <c r="Z19" s="420">
        <f t="shared" si="11"/>
        <v>0</v>
      </c>
      <c r="AA19" s="419">
        <v>0</v>
      </c>
      <c r="AB19" s="420">
        <f t="shared" si="12"/>
        <v>0</v>
      </c>
      <c r="AC19" s="419">
        <v>0</v>
      </c>
      <c r="AD19" s="420">
        <f t="shared" si="13"/>
        <v>0</v>
      </c>
      <c r="AE19" s="419">
        <v>0</v>
      </c>
      <c r="AF19" s="420">
        <f t="shared" si="14"/>
        <v>0</v>
      </c>
      <c r="AG19" s="419">
        <v>0</v>
      </c>
      <c r="AH19" s="420">
        <f t="shared" si="15"/>
        <v>0</v>
      </c>
      <c r="AJ19" s="420"/>
    </row>
    <row r="20" spans="1:36" ht="12.75" customHeight="1" thickBot="1">
      <c r="A20" s="419" t="s">
        <v>222</v>
      </c>
      <c r="B20" s="419">
        <f t="shared" si="16"/>
        <v>0.4</v>
      </c>
      <c r="C20" s="419">
        <v>0</v>
      </c>
      <c r="D20" s="420">
        <f t="shared" si="0"/>
        <v>0</v>
      </c>
      <c r="E20" s="419">
        <v>0</v>
      </c>
      <c r="F20" s="420">
        <f t="shared" si="1"/>
        <v>0</v>
      </c>
      <c r="G20" s="419"/>
      <c r="H20" s="420">
        <f t="shared" si="2"/>
        <v>0</v>
      </c>
      <c r="I20" s="419">
        <v>0</v>
      </c>
      <c r="J20" s="420">
        <f t="shared" si="3"/>
        <v>0</v>
      </c>
      <c r="K20" s="419">
        <v>0</v>
      </c>
      <c r="L20" s="420">
        <f t="shared" si="4"/>
        <v>0</v>
      </c>
      <c r="M20" s="419">
        <v>0</v>
      </c>
      <c r="N20" s="420">
        <f t="shared" si="5"/>
        <v>0</v>
      </c>
      <c r="P20" s="420">
        <f t="shared" si="6"/>
        <v>0</v>
      </c>
      <c r="Q20" s="419">
        <v>0.4</v>
      </c>
      <c r="R20" s="420">
        <f t="shared" si="7"/>
        <v>7.992007992007992E-2</v>
      </c>
      <c r="T20" s="420">
        <f t="shared" si="8"/>
        <v>0</v>
      </c>
      <c r="V20" s="420">
        <f t="shared" si="9"/>
        <v>0</v>
      </c>
      <c r="X20" s="420">
        <f t="shared" si="10"/>
        <v>0</v>
      </c>
      <c r="Y20" s="419"/>
      <c r="Z20" s="420">
        <f t="shared" si="11"/>
        <v>0</v>
      </c>
      <c r="AA20" s="419">
        <v>0</v>
      </c>
      <c r="AB20" s="420">
        <f t="shared" si="12"/>
        <v>0</v>
      </c>
      <c r="AC20" s="419">
        <v>0</v>
      </c>
      <c r="AD20" s="420">
        <f t="shared" si="13"/>
        <v>0</v>
      </c>
      <c r="AE20" s="419">
        <v>0</v>
      </c>
      <c r="AF20" s="420">
        <f t="shared" si="14"/>
        <v>0</v>
      </c>
      <c r="AG20" s="419">
        <v>0</v>
      </c>
      <c r="AH20" s="420">
        <f t="shared" si="15"/>
        <v>0</v>
      </c>
      <c r="AJ20" s="420"/>
    </row>
    <row r="21" spans="1:36" ht="12.75" customHeight="1" thickBot="1">
      <c r="A21" s="274" t="s">
        <v>223</v>
      </c>
      <c r="B21" s="274">
        <f>SUM(B14:B20)</f>
        <v>40.799999999999997</v>
      </c>
      <c r="C21" s="274">
        <f>SUM(C14:C20)</f>
        <v>0</v>
      </c>
      <c r="D21" s="541">
        <f t="shared" si="0"/>
        <v>0</v>
      </c>
      <c r="E21" s="274">
        <f>SUM(E14:E20)</f>
        <v>0</v>
      </c>
      <c r="F21" s="541">
        <f t="shared" si="1"/>
        <v>0</v>
      </c>
      <c r="G21" s="274">
        <f>SUM(G14:G20)</f>
        <v>0</v>
      </c>
      <c r="H21" s="541">
        <f t="shared" si="2"/>
        <v>0</v>
      </c>
      <c r="I21" s="274">
        <f>SUM(I14:I20)</f>
        <v>0</v>
      </c>
      <c r="J21" s="541">
        <f t="shared" si="3"/>
        <v>0</v>
      </c>
      <c r="K21" s="274">
        <f>SUM(K14:K20)</f>
        <v>0</v>
      </c>
      <c r="L21" s="541">
        <f t="shared" si="4"/>
        <v>0</v>
      </c>
      <c r="M21" s="274">
        <f>SUM(M14:M20)</f>
        <v>0</v>
      </c>
      <c r="N21" s="541">
        <f t="shared" si="5"/>
        <v>0</v>
      </c>
      <c r="O21" s="274">
        <f>SUM(O14:O20)</f>
        <v>0</v>
      </c>
      <c r="P21" s="541">
        <f t="shared" si="6"/>
        <v>0</v>
      </c>
      <c r="Q21" s="274">
        <f>SUM(Q14:Q20)</f>
        <v>0.8</v>
      </c>
      <c r="R21" s="541">
        <f t="shared" si="7"/>
        <v>0.15984015984015984</v>
      </c>
      <c r="S21" s="274">
        <f>SUM(S14:S20)</f>
        <v>0</v>
      </c>
      <c r="T21" s="541">
        <f t="shared" si="8"/>
        <v>0</v>
      </c>
      <c r="U21" s="274">
        <f>SUM(U14:U20)</f>
        <v>0</v>
      </c>
      <c r="V21" s="541">
        <f t="shared" si="9"/>
        <v>0</v>
      </c>
      <c r="W21" s="274">
        <f>SUM(W14:W20)</f>
        <v>0</v>
      </c>
      <c r="X21" s="541">
        <f t="shared" si="10"/>
        <v>0</v>
      </c>
      <c r="Y21" s="274">
        <f>SUM(Y14:Y20)</f>
        <v>0</v>
      </c>
      <c r="Z21" s="541">
        <f t="shared" si="11"/>
        <v>0</v>
      </c>
      <c r="AA21" s="274">
        <f>SUM(AA14:AA20)</f>
        <v>40</v>
      </c>
      <c r="AB21" s="541">
        <f t="shared" si="12"/>
        <v>1.003640386477286</v>
      </c>
      <c r="AC21" s="274">
        <f>SUM(AC14:AC20)</f>
        <v>0</v>
      </c>
      <c r="AD21" s="541">
        <f t="shared" si="13"/>
        <v>0</v>
      </c>
      <c r="AE21" s="274">
        <f>SUM(AE14:AE20)</f>
        <v>0</v>
      </c>
      <c r="AF21" s="541">
        <f t="shared" si="14"/>
        <v>0</v>
      </c>
      <c r="AG21" s="274">
        <f>SUM(AG14:AG20)</f>
        <v>0</v>
      </c>
      <c r="AH21" s="541">
        <f t="shared" si="15"/>
        <v>0</v>
      </c>
      <c r="AJ21" s="420"/>
    </row>
    <row r="22" spans="1:36" ht="12.75" customHeight="1">
      <c r="A22" s="419" t="s">
        <v>143</v>
      </c>
      <c r="B22" s="419">
        <f>C22+E22+G22+I22+K22+M22+O22+Q22+S22+U22+W22+Y22+AA22+AC22+AE22+AG22</f>
        <v>189.90031590000001</v>
      </c>
      <c r="C22" s="419">
        <v>0</v>
      </c>
      <c r="D22" s="420">
        <f t="shared" si="0"/>
        <v>0</v>
      </c>
      <c r="E22" s="419">
        <v>0.3</v>
      </c>
      <c r="F22" s="420">
        <f t="shared" si="1"/>
        <v>6.593406593406594</v>
      </c>
      <c r="G22" s="419"/>
      <c r="H22" s="420">
        <f t="shared" si="2"/>
        <v>0</v>
      </c>
      <c r="I22" s="191">
        <v>4.7</v>
      </c>
      <c r="J22" s="420">
        <f t="shared" si="3"/>
        <v>2.841596130592503</v>
      </c>
      <c r="K22" s="419">
        <v>12.3</v>
      </c>
      <c r="L22" s="420">
        <f t="shared" si="4"/>
        <v>1.9348749410099106</v>
      </c>
      <c r="M22" s="419">
        <v>0.9</v>
      </c>
      <c r="N22" s="420">
        <f t="shared" si="5"/>
        <v>2.4523160762942777</v>
      </c>
      <c r="P22" s="420">
        <f t="shared" si="6"/>
        <v>0</v>
      </c>
      <c r="Q22" s="419"/>
      <c r="R22" s="420">
        <f t="shared" si="7"/>
        <v>0</v>
      </c>
      <c r="S22" s="419">
        <v>1.1000000000000001</v>
      </c>
      <c r="T22" s="420">
        <f t="shared" si="8"/>
        <v>0.80058224163027658</v>
      </c>
      <c r="U22" s="419">
        <v>0.8</v>
      </c>
      <c r="V22" s="420">
        <f t="shared" si="9"/>
        <v>0.44717719396310779</v>
      </c>
      <c r="W22" s="419">
        <v>0.1</v>
      </c>
      <c r="X22" s="420">
        <f t="shared" si="10"/>
        <v>0.56818181818181823</v>
      </c>
      <c r="Y22" s="419">
        <v>0.77</v>
      </c>
      <c r="Z22" s="420">
        <f t="shared" si="11"/>
        <v>4.666666666666667</v>
      </c>
      <c r="AA22" s="191">
        <v>112.5676059</v>
      </c>
      <c r="AB22" s="420">
        <f t="shared" si="12"/>
        <v>2.8244348872574707</v>
      </c>
      <c r="AC22" s="191">
        <v>0</v>
      </c>
      <c r="AD22" s="420">
        <f t="shared" si="13"/>
        <v>0</v>
      </c>
      <c r="AE22" s="191">
        <v>0</v>
      </c>
      <c r="AF22" s="420">
        <f t="shared" si="14"/>
        <v>0</v>
      </c>
      <c r="AG22" s="191">
        <v>56.36271</v>
      </c>
      <c r="AH22" s="420">
        <f t="shared" si="15"/>
        <v>1.3771497885955644</v>
      </c>
      <c r="AJ22" s="420"/>
    </row>
    <row r="23" spans="1:36" ht="12.75" customHeight="1">
      <c r="A23" s="419" t="s">
        <v>145</v>
      </c>
      <c r="B23" s="419">
        <f>C23+E23+G23+I23+K23+M23+O23+Q23+S23+U23+W23+Y23+AA23+AC23+AE23+AG23</f>
        <v>187.89703320000001</v>
      </c>
      <c r="C23" s="419">
        <v>17.002379999999999</v>
      </c>
      <c r="D23" s="420">
        <f t="shared" si="0"/>
        <v>0.98309754058610066</v>
      </c>
      <c r="E23" s="419">
        <v>0</v>
      </c>
      <c r="F23" s="420">
        <f t="shared" si="1"/>
        <v>0</v>
      </c>
      <c r="G23" s="419"/>
      <c r="H23" s="420">
        <f t="shared" si="2"/>
        <v>0</v>
      </c>
      <c r="I23" s="191">
        <v>0</v>
      </c>
      <c r="J23" s="420">
        <f t="shared" si="3"/>
        <v>0</v>
      </c>
      <c r="K23" s="419">
        <v>9.6999999999999993</v>
      </c>
      <c r="L23" s="420">
        <f t="shared" si="4"/>
        <v>1.5258769859996855</v>
      </c>
      <c r="M23" s="419">
        <v>1.4</v>
      </c>
      <c r="N23" s="420">
        <f t="shared" si="5"/>
        <v>3.8147138964577652</v>
      </c>
      <c r="O23" s="419">
        <v>35.5</v>
      </c>
      <c r="P23" s="420">
        <f t="shared" si="6"/>
        <v>6.5054059006780278</v>
      </c>
      <c r="Q23" s="419"/>
      <c r="R23" s="420">
        <f t="shared" si="7"/>
        <v>0</v>
      </c>
      <c r="S23" s="419">
        <v>1</v>
      </c>
      <c r="T23" s="420">
        <f t="shared" si="8"/>
        <v>0.72780203784570596</v>
      </c>
      <c r="U23" s="419">
        <v>2.5</v>
      </c>
      <c r="V23" s="420">
        <f t="shared" si="9"/>
        <v>1.3974287311347118</v>
      </c>
      <c r="W23" s="419">
        <v>0.1</v>
      </c>
      <c r="X23" s="420">
        <f t="shared" si="10"/>
        <v>0.56818181818181823</v>
      </c>
      <c r="Y23" s="419">
        <v>0.46</v>
      </c>
      <c r="Z23" s="420">
        <f t="shared" si="11"/>
        <v>2.7878787878787881</v>
      </c>
      <c r="AA23" s="191">
        <v>85.652547200000001</v>
      </c>
      <c r="AB23" s="420">
        <f t="shared" si="12"/>
        <v>2.1491088893642996</v>
      </c>
      <c r="AC23" s="191">
        <v>0</v>
      </c>
      <c r="AD23" s="420">
        <f t="shared" si="13"/>
        <v>0</v>
      </c>
      <c r="AE23" s="191">
        <v>0</v>
      </c>
      <c r="AF23" s="420">
        <f t="shared" si="14"/>
        <v>0</v>
      </c>
      <c r="AG23" s="191">
        <v>34.582106000000003</v>
      </c>
      <c r="AH23" s="420">
        <f t="shared" si="15"/>
        <v>0.84496895140580353</v>
      </c>
      <c r="AJ23" s="420"/>
    </row>
    <row r="24" spans="1:36" ht="12.75" customHeight="1">
      <c r="A24" s="419" t="s">
        <v>147</v>
      </c>
      <c r="B24" s="419">
        <f>C24+E24+G24+I24+K24+M24+O24+Q24+S24+U24+W24+Y24+AA24+AC24+AE24+AG24</f>
        <v>2547.94885157</v>
      </c>
      <c r="C24" s="419">
        <v>177.05815799999999</v>
      </c>
      <c r="D24" s="420">
        <f t="shared" si="0"/>
        <v>10.237710230597436</v>
      </c>
      <c r="E24" s="419">
        <v>1.5</v>
      </c>
      <c r="F24" s="420">
        <f t="shared" si="1"/>
        <v>32.967032967032964</v>
      </c>
      <c r="G24" s="419"/>
      <c r="H24" s="420">
        <f t="shared" si="2"/>
        <v>0</v>
      </c>
      <c r="I24" s="191">
        <v>18.399999999999999</v>
      </c>
      <c r="J24" s="420">
        <f t="shared" si="3"/>
        <v>11.124546553808946</v>
      </c>
      <c r="K24" s="419">
        <v>132.5</v>
      </c>
      <c r="L24" s="420">
        <f t="shared" si="4"/>
        <v>20.843165014944159</v>
      </c>
      <c r="M24" s="419">
        <v>10.199999999999999</v>
      </c>
      <c r="N24" s="420">
        <f t="shared" si="5"/>
        <v>27.792915531335144</v>
      </c>
      <c r="O24" s="419">
        <v>148.69999999999999</v>
      </c>
      <c r="P24" s="420">
        <f t="shared" si="6"/>
        <v>27.24940443467106</v>
      </c>
      <c r="Q24" s="419">
        <v>83.8</v>
      </c>
      <c r="R24" s="420">
        <f t="shared" si="7"/>
        <v>16.743256743256744</v>
      </c>
      <c r="S24" s="419">
        <v>23.9</v>
      </c>
      <c r="T24" s="420">
        <f t="shared" si="8"/>
        <v>17.39446870451237</v>
      </c>
      <c r="U24" s="419">
        <v>25.7</v>
      </c>
      <c r="V24" s="420">
        <f t="shared" si="9"/>
        <v>14.365567356064837</v>
      </c>
      <c r="W24" s="419">
        <v>5.8</v>
      </c>
      <c r="X24" s="420">
        <f t="shared" si="10"/>
        <v>32.95454545454546</v>
      </c>
      <c r="Y24" s="419">
        <f>1.45+1.38+1.96</f>
        <v>4.79</v>
      </c>
      <c r="Z24" s="420">
        <f t="shared" si="11"/>
        <v>29.030303030303028</v>
      </c>
      <c r="AA24" s="191">
        <v>1006.9621823100001</v>
      </c>
      <c r="AB24" s="420">
        <f t="shared" si="12"/>
        <v>25.265697845540497</v>
      </c>
      <c r="AC24" s="191">
        <v>76.364304259999997</v>
      </c>
      <c r="AD24" s="420">
        <f t="shared" si="13"/>
        <v>28.00140541106046</v>
      </c>
      <c r="AE24" s="191">
        <v>242.48577299999999</v>
      </c>
      <c r="AF24" s="420">
        <f t="shared" si="14"/>
        <v>17.220620777621676</v>
      </c>
      <c r="AG24" s="191">
        <v>589.78843400000005</v>
      </c>
      <c r="AH24" s="420">
        <f t="shared" si="15"/>
        <v>14.410716184498739</v>
      </c>
      <c r="AJ24" s="420"/>
    </row>
    <row r="25" spans="1:36" ht="12.75" customHeight="1" thickBot="1">
      <c r="A25" s="419" t="s">
        <v>149</v>
      </c>
      <c r="B25" s="419">
        <f>C25+E25+G25+I25+K25+M25+O25+Q25+S25+U25+W25+Y25+AA25+AC25+AE25+AG25</f>
        <v>153.74886000000001</v>
      </c>
      <c r="C25" s="419">
        <v>36.546390000000002</v>
      </c>
      <c r="D25" s="420">
        <f t="shared" si="0"/>
        <v>2.1131551068909453</v>
      </c>
      <c r="E25" s="419">
        <v>0</v>
      </c>
      <c r="F25" s="420">
        <f t="shared" si="1"/>
        <v>0</v>
      </c>
      <c r="G25" s="419"/>
      <c r="H25" s="420">
        <f t="shared" si="2"/>
        <v>0</v>
      </c>
      <c r="I25" s="191">
        <v>6.9</v>
      </c>
      <c r="J25" s="420">
        <f t="shared" si="3"/>
        <v>4.1717049576783554</v>
      </c>
      <c r="K25" s="419">
        <v>5.4</v>
      </c>
      <c r="L25" s="420">
        <f t="shared" si="4"/>
        <v>0.84945729117508284</v>
      </c>
      <c r="M25" s="419">
        <v>1.5</v>
      </c>
      <c r="N25" s="420">
        <f t="shared" si="5"/>
        <v>4.0871934604904636</v>
      </c>
      <c r="O25" s="419">
        <v>30.1</v>
      </c>
      <c r="P25" s="420">
        <f t="shared" si="6"/>
        <v>5.5158512002932012</v>
      </c>
      <c r="Q25" s="419">
        <v>1</v>
      </c>
      <c r="R25" s="420">
        <f t="shared" si="7"/>
        <v>0.19980019980019981</v>
      </c>
      <c r="S25" s="419">
        <v>0.8</v>
      </c>
      <c r="T25" s="420">
        <f t="shared" si="8"/>
        <v>0.58224163027656484</v>
      </c>
      <c r="U25" s="419">
        <v>1.5</v>
      </c>
      <c r="V25" s="420">
        <f t="shared" si="9"/>
        <v>0.83845723868082711</v>
      </c>
      <c r="W25" s="419">
        <v>0.1</v>
      </c>
      <c r="X25" s="420">
        <f t="shared" si="10"/>
        <v>0.56818181818181823</v>
      </c>
      <c r="Y25" s="419">
        <v>0.48</v>
      </c>
      <c r="Z25" s="420">
        <f t="shared" si="11"/>
        <v>2.9090909090909092</v>
      </c>
      <c r="AA25" s="191">
        <v>0</v>
      </c>
      <c r="AB25" s="420">
        <f t="shared" si="12"/>
        <v>0</v>
      </c>
      <c r="AC25" s="191">
        <v>0</v>
      </c>
      <c r="AD25" s="420">
        <f t="shared" si="13"/>
        <v>0</v>
      </c>
      <c r="AE25" s="191">
        <v>0</v>
      </c>
      <c r="AF25" s="420">
        <f t="shared" si="14"/>
        <v>0</v>
      </c>
      <c r="AG25" s="191">
        <v>69.422470000000004</v>
      </c>
      <c r="AH25" s="420">
        <f t="shared" si="15"/>
        <v>1.6962481024117171</v>
      </c>
      <c r="AJ25" s="420"/>
    </row>
    <row r="26" spans="1:36" ht="12.75" customHeight="1" thickBot="1">
      <c r="A26" s="274" t="s">
        <v>224</v>
      </c>
      <c r="B26" s="274">
        <f>SUM(B22:B25)</f>
        <v>3079.4950606699999</v>
      </c>
      <c r="C26" s="274">
        <v>230.60692799999995</v>
      </c>
      <c r="D26" s="541">
        <f t="shared" si="0"/>
        <v>13.333962878074479</v>
      </c>
      <c r="E26" s="274">
        <v>1.8</v>
      </c>
      <c r="F26" s="541">
        <f t="shared" si="1"/>
        <v>39.560439560439562</v>
      </c>
      <c r="G26" s="274">
        <f>SUM(G22:G25)</f>
        <v>0</v>
      </c>
      <c r="H26" s="541">
        <f t="shared" si="2"/>
        <v>0</v>
      </c>
      <c r="I26" s="201">
        <v>30</v>
      </c>
      <c r="J26" s="541">
        <f t="shared" si="3"/>
        <v>18.137847642079805</v>
      </c>
      <c r="K26" s="274">
        <f>SUM(K22:K25)</f>
        <v>159.9</v>
      </c>
      <c r="L26" s="541">
        <f t="shared" si="4"/>
        <v>25.15337423312884</v>
      </c>
      <c r="M26" s="274">
        <f>SUM(M22:M25)</f>
        <v>14</v>
      </c>
      <c r="N26" s="541">
        <f t="shared" si="5"/>
        <v>38.147138964577657</v>
      </c>
      <c r="O26" s="274">
        <f>SUM(O22:O25)</f>
        <v>214.29999999999998</v>
      </c>
      <c r="P26" s="541">
        <f t="shared" si="6"/>
        <v>39.27066153564229</v>
      </c>
      <c r="Q26" s="274">
        <f>SUM(Q22:Q25)</f>
        <v>84.8</v>
      </c>
      <c r="R26" s="541">
        <f t="shared" si="7"/>
        <v>16.943056943056941</v>
      </c>
      <c r="S26" s="274">
        <f>SUM(S22:S25)</f>
        <v>26.8</v>
      </c>
      <c r="T26" s="541">
        <f t="shared" si="8"/>
        <v>19.50509461426492</v>
      </c>
      <c r="U26" s="274">
        <f>SUM(U22:U25)</f>
        <v>30.5</v>
      </c>
      <c r="V26" s="541">
        <f t="shared" si="9"/>
        <v>17.048630519843485</v>
      </c>
      <c r="W26" s="274">
        <f>SUM(W22:W25)</f>
        <v>6.1</v>
      </c>
      <c r="X26" s="541">
        <f t="shared" si="10"/>
        <v>34.659090909090914</v>
      </c>
      <c r="Y26" s="274">
        <f>SUM(Y22:Y25)</f>
        <v>6.5</v>
      </c>
      <c r="Z26" s="541">
        <f t="shared" si="11"/>
        <v>39.393939393939391</v>
      </c>
      <c r="AA26" s="201">
        <v>1205.1823354100002</v>
      </c>
      <c r="AB26" s="541">
        <f t="shared" si="12"/>
        <v>30.239241622162265</v>
      </c>
      <c r="AC26" s="201">
        <v>76.364304259999997</v>
      </c>
      <c r="AD26" s="541">
        <f t="shared" si="13"/>
        <v>28.00140541106046</v>
      </c>
      <c r="AE26" s="201">
        <v>242.48577299999999</v>
      </c>
      <c r="AF26" s="541">
        <f t="shared" si="14"/>
        <v>17.220620777621676</v>
      </c>
      <c r="AG26" s="201">
        <v>750.15571999999997</v>
      </c>
      <c r="AH26" s="541">
        <f t="shared" si="15"/>
        <v>18.329083026911825</v>
      </c>
      <c r="AJ26" s="420"/>
    </row>
    <row r="27" spans="1:36" ht="12.75" customHeight="1">
      <c r="A27" s="419" t="s">
        <v>225</v>
      </c>
      <c r="B27" s="419">
        <f t="shared" ref="B27:B33" si="17">C27+E27+G27+I27+K27+M27+O27+Q27+S27+U27+W27+Y27+AA27+AC27+AE27+AG27</f>
        <v>76.086154999999991</v>
      </c>
      <c r="C27" s="419">
        <v>0</v>
      </c>
      <c r="D27" s="420">
        <f t="shared" si="0"/>
        <v>0</v>
      </c>
      <c r="E27" s="419">
        <v>0</v>
      </c>
      <c r="F27" s="420">
        <f t="shared" si="1"/>
        <v>0</v>
      </c>
      <c r="G27" s="419"/>
      <c r="H27" s="420">
        <f t="shared" si="2"/>
        <v>0</v>
      </c>
      <c r="I27" s="191">
        <v>3.5</v>
      </c>
      <c r="J27" s="420">
        <f t="shared" si="3"/>
        <v>2.1160822249093107</v>
      </c>
      <c r="K27" s="419">
        <v>0</v>
      </c>
      <c r="L27" s="420">
        <f t="shared" si="4"/>
        <v>0</v>
      </c>
      <c r="M27" s="419">
        <v>0</v>
      </c>
      <c r="N27" s="420">
        <f t="shared" si="5"/>
        <v>0</v>
      </c>
      <c r="P27" s="420">
        <f t="shared" si="6"/>
        <v>0</v>
      </c>
      <c r="Q27" s="419"/>
      <c r="R27" s="420">
        <f t="shared" si="7"/>
        <v>0</v>
      </c>
      <c r="T27" s="420">
        <f t="shared" si="8"/>
        <v>0</v>
      </c>
      <c r="U27" s="419">
        <v>1.1000000000000001</v>
      </c>
      <c r="V27" s="420">
        <f t="shared" si="9"/>
        <v>0.61486864169927324</v>
      </c>
      <c r="X27" s="420">
        <f t="shared" si="10"/>
        <v>0</v>
      </c>
      <c r="Y27" s="419"/>
      <c r="Z27" s="420">
        <f t="shared" si="11"/>
        <v>0</v>
      </c>
      <c r="AA27" s="191">
        <v>0</v>
      </c>
      <c r="AB27" s="420">
        <f t="shared" si="12"/>
        <v>0</v>
      </c>
      <c r="AC27" s="191">
        <v>0</v>
      </c>
      <c r="AD27" s="420">
        <f t="shared" si="13"/>
        <v>0</v>
      </c>
      <c r="AE27" s="191">
        <v>18.726731999999998</v>
      </c>
      <c r="AF27" s="420">
        <f t="shared" si="14"/>
        <v>1.3299169934235799</v>
      </c>
      <c r="AG27" s="191">
        <v>52.759422999999998</v>
      </c>
      <c r="AH27" s="420">
        <f t="shared" si="15"/>
        <v>1.2891081395992838</v>
      </c>
      <c r="AJ27" s="420"/>
    </row>
    <row r="28" spans="1:36" ht="12.75" customHeight="1">
      <c r="A28" s="419" t="s">
        <v>226</v>
      </c>
      <c r="B28" s="419">
        <f t="shared" si="17"/>
        <v>291.91417650000005</v>
      </c>
      <c r="C28" s="419">
        <v>112.4453</v>
      </c>
      <c r="D28" s="420">
        <f t="shared" si="0"/>
        <v>6.501719046419753</v>
      </c>
      <c r="E28" s="419">
        <v>0</v>
      </c>
      <c r="F28" s="420">
        <f t="shared" si="1"/>
        <v>0</v>
      </c>
      <c r="G28" s="419"/>
      <c r="H28" s="420">
        <f t="shared" si="2"/>
        <v>0</v>
      </c>
      <c r="I28" s="191">
        <v>1</v>
      </c>
      <c r="J28" s="420">
        <f t="shared" si="3"/>
        <v>0.60459492140266025</v>
      </c>
      <c r="K28" s="419">
        <v>35.200000000000003</v>
      </c>
      <c r="L28" s="420">
        <f t="shared" si="4"/>
        <v>5.5372030832153545</v>
      </c>
      <c r="M28" s="419">
        <v>0</v>
      </c>
      <c r="N28" s="420">
        <f t="shared" si="5"/>
        <v>0</v>
      </c>
      <c r="P28" s="420">
        <f t="shared" si="6"/>
        <v>0</v>
      </c>
      <c r="Q28" s="419">
        <v>8.5</v>
      </c>
      <c r="R28" s="420">
        <f t="shared" si="7"/>
        <v>1.6983016983016983</v>
      </c>
      <c r="S28" s="419">
        <v>3.5</v>
      </c>
      <c r="T28" s="420">
        <f t="shared" si="8"/>
        <v>2.547307132459971</v>
      </c>
      <c r="U28" s="419">
        <v>1.8</v>
      </c>
      <c r="V28" s="420">
        <f t="shared" si="9"/>
        <v>1.0061486864169926</v>
      </c>
      <c r="W28" s="419">
        <v>0.8</v>
      </c>
      <c r="X28" s="420">
        <f t="shared" si="10"/>
        <v>4.5454545454545459</v>
      </c>
      <c r="Y28" s="419"/>
      <c r="Z28" s="420">
        <f t="shared" si="11"/>
        <v>0</v>
      </c>
      <c r="AA28" s="191">
        <v>33.240992499999997</v>
      </c>
      <c r="AB28" s="420">
        <f t="shared" si="12"/>
        <v>0.83405006398971393</v>
      </c>
      <c r="AC28" s="191">
        <v>0</v>
      </c>
      <c r="AD28" s="420">
        <f t="shared" si="13"/>
        <v>0</v>
      </c>
      <c r="AE28" s="191">
        <v>49.524903000000002</v>
      </c>
      <c r="AF28" s="420">
        <f t="shared" si="14"/>
        <v>3.5171118002518771</v>
      </c>
      <c r="AG28" s="191">
        <v>45.902980999999997</v>
      </c>
      <c r="AH28" s="420">
        <f t="shared" si="15"/>
        <v>1.1215798633539127</v>
      </c>
      <c r="AJ28" s="420"/>
    </row>
    <row r="29" spans="1:36" ht="12.75" customHeight="1">
      <c r="A29" s="419" t="s">
        <v>227</v>
      </c>
      <c r="B29" s="419">
        <f t="shared" si="17"/>
        <v>514.88143379999997</v>
      </c>
      <c r="C29" s="419">
        <v>84.770062699999997</v>
      </c>
      <c r="D29" s="420">
        <f t="shared" si="0"/>
        <v>4.9015043867799424</v>
      </c>
      <c r="E29" s="419">
        <v>0.1</v>
      </c>
      <c r="F29" s="420">
        <f t="shared" si="1"/>
        <v>2.197802197802198</v>
      </c>
      <c r="G29" s="419"/>
      <c r="H29" s="420">
        <f t="shared" si="2"/>
        <v>0</v>
      </c>
      <c r="I29" s="191">
        <v>5.9</v>
      </c>
      <c r="J29" s="420">
        <f t="shared" si="3"/>
        <v>3.5671100362756953</v>
      </c>
      <c r="K29" s="419">
        <v>64.7</v>
      </c>
      <c r="L29" s="420">
        <f t="shared" si="4"/>
        <v>10.177756803523677</v>
      </c>
      <c r="M29" s="419">
        <v>3.1</v>
      </c>
      <c r="N29" s="420">
        <f t="shared" si="5"/>
        <v>8.4468664850136239</v>
      </c>
      <c r="O29" s="419">
        <v>15.9</v>
      </c>
      <c r="P29" s="420">
        <f t="shared" si="6"/>
        <v>2.9136888400219898</v>
      </c>
      <c r="Q29" s="419">
        <v>13</v>
      </c>
      <c r="R29" s="420">
        <f t="shared" si="7"/>
        <v>2.5974025974025974</v>
      </c>
      <c r="S29" s="419">
        <v>8.6999999999999993</v>
      </c>
      <c r="T29" s="420">
        <f t="shared" si="8"/>
        <v>6.3318777292576414</v>
      </c>
      <c r="U29" s="419">
        <v>2.2000000000000002</v>
      </c>
      <c r="V29" s="420">
        <f t="shared" si="9"/>
        <v>1.2297372833985465</v>
      </c>
      <c r="W29" s="419">
        <v>0.2</v>
      </c>
      <c r="X29" s="420">
        <f t="shared" si="10"/>
        <v>1.1363636363636365</v>
      </c>
      <c r="Y29" s="419">
        <v>1.1399999999999999</v>
      </c>
      <c r="Z29" s="420">
        <f t="shared" si="11"/>
        <v>6.9090909090909092</v>
      </c>
      <c r="AA29" s="191">
        <v>122.4174922</v>
      </c>
      <c r="AB29" s="420">
        <f t="shared" si="12"/>
        <v>3.0715784795797036</v>
      </c>
      <c r="AC29" s="191">
        <v>15.4093169</v>
      </c>
      <c r="AD29" s="420">
        <f t="shared" si="13"/>
        <v>5.6503170402145351</v>
      </c>
      <c r="AE29" s="191">
        <v>38.070870999999997</v>
      </c>
      <c r="AF29" s="420">
        <f t="shared" si="14"/>
        <v>2.7036804017560012</v>
      </c>
      <c r="AG29" s="191">
        <v>139.27369100000001</v>
      </c>
      <c r="AH29" s="420">
        <f t="shared" si="15"/>
        <v>3.4029721799674637</v>
      </c>
      <c r="AJ29" s="420"/>
    </row>
    <row r="30" spans="1:36" ht="12.75" customHeight="1">
      <c r="A30" s="419" t="s">
        <v>228</v>
      </c>
      <c r="B30" s="419">
        <f t="shared" si="17"/>
        <v>370.60069539999995</v>
      </c>
      <c r="C30" s="419">
        <v>0</v>
      </c>
      <c r="D30" s="420">
        <f t="shared" si="0"/>
        <v>0</v>
      </c>
      <c r="E30" s="419">
        <v>0</v>
      </c>
      <c r="F30" s="420">
        <f t="shared" si="1"/>
        <v>0</v>
      </c>
      <c r="G30" s="419"/>
      <c r="H30" s="420">
        <f t="shared" si="2"/>
        <v>0</v>
      </c>
      <c r="I30" s="191">
        <v>10.4</v>
      </c>
      <c r="J30" s="420">
        <f t="shared" si="3"/>
        <v>6.2877871825876657</v>
      </c>
      <c r="K30" s="419">
        <v>49.4</v>
      </c>
      <c r="L30" s="420">
        <f t="shared" si="4"/>
        <v>7.7709611451942742</v>
      </c>
      <c r="M30" s="419">
        <v>0</v>
      </c>
      <c r="N30" s="420">
        <f t="shared" si="5"/>
        <v>0</v>
      </c>
      <c r="P30" s="420">
        <f t="shared" si="6"/>
        <v>0</v>
      </c>
      <c r="Q30" s="419">
        <v>9.3000000000000007</v>
      </c>
      <c r="R30" s="420">
        <f t="shared" si="7"/>
        <v>1.8581418581418583</v>
      </c>
      <c r="S30" s="419">
        <v>4.5</v>
      </c>
      <c r="T30" s="420">
        <f t="shared" si="8"/>
        <v>3.2751091703056767</v>
      </c>
      <c r="U30" s="419">
        <v>0.8</v>
      </c>
      <c r="V30" s="420">
        <f t="shared" si="9"/>
        <v>0.44717719396310779</v>
      </c>
      <c r="W30" s="419">
        <v>0.2</v>
      </c>
      <c r="X30" s="420">
        <f t="shared" si="10"/>
        <v>1.1363636363636365</v>
      </c>
      <c r="Y30" s="419">
        <v>0.33</v>
      </c>
      <c r="Z30" s="420">
        <f t="shared" si="11"/>
        <v>2</v>
      </c>
      <c r="AA30" s="191">
        <v>146.52035519999998</v>
      </c>
      <c r="AB30" s="420">
        <f t="shared" si="12"/>
        <v>3.6763436479929301</v>
      </c>
      <c r="AC30" s="191">
        <v>11.3724162</v>
      </c>
      <c r="AD30" s="420">
        <f t="shared" si="13"/>
        <v>4.1700587677103211</v>
      </c>
      <c r="AE30" s="191">
        <v>50.770462999999999</v>
      </c>
      <c r="AF30" s="420">
        <f t="shared" si="14"/>
        <v>3.6055677791342937</v>
      </c>
      <c r="AG30" s="191">
        <v>87.007461000000006</v>
      </c>
      <c r="AH30" s="420">
        <f t="shared" si="15"/>
        <v>2.1259145722834623</v>
      </c>
      <c r="AJ30" s="420"/>
    </row>
    <row r="31" spans="1:36" ht="12.75" customHeight="1">
      <c r="A31" s="419" t="s">
        <v>229</v>
      </c>
      <c r="B31" s="419">
        <f t="shared" si="17"/>
        <v>14.80818</v>
      </c>
      <c r="C31" s="419">
        <v>0</v>
      </c>
      <c r="D31" s="420">
        <f t="shared" si="0"/>
        <v>0</v>
      </c>
      <c r="E31" s="419">
        <v>0</v>
      </c>
      <c r="F31" s="420">
        <f t="shared" si="1"/>
        <v>0</v>
      </c>
      <c r="G31" s="419"/>
      <c r="H31" s="420">
        <f t="shared" si="2"/>
        <v>0</v>
      </c>
      <c r="I31" s="191">
        <v>0</v>
      </c>
      <c r="J31" s="420">
        <f t="shared" si="3"/>
        <v>0</v>
      </c>
      <c r="K31" s="419">
        <v>0</v>
      </c>
      <c r="L31" s="420">
        <f t="shared" si="4"/>
        <v>0</v>
      </c>
      <c r="M31" s="419">
        <v>0</v>
      </c>
      <c r="N31" s="420">
        <f t="shared" si="5"/>
        <v>0</v>
      </c>
      <c r="P31" s="420">
        <f t="shared" si="6"/>
        <v>0</v>
      </c>
      <c r="Q31" s="419">
        <v>5.2</v>
      </c>
      <c r="R31" s="420">
        <f t="shared" si="7"/>
        <v>1.0389610389610389</v>
      </c>
      <c r="T31" s="420">
        <f t="shared" si="8"/>
        <v>0</v>
      </c>
      <c r="U31" s="419">
        <v>0.5</v>
      </c>
      <c r="V31" s="420">
        <f t="shared" si="9"/>
        <v>0.27948574622694239</v>
      </c>
      <c r="W31" s="419">
        <v>0.1</v>
      </c>
      <c r="X31" s="420">
        <f t="shared" si="10"/>
        <v>0.56818181818181823</v>
      </c>
      <c r="Y31" s="419">
        <v>0.33</v>
      </c>
      <c r="Z31" s="420">
        <f t="shared" si="11"/>
        <v>2</v>
      </c>
      <c r="AA31" s="191">
        <v>0</v>
      </c>
      <c r="AB31" s="420">
        <f t="shared" si="12"/>
        <v>0</v>
      </c>
      <c r="AC31" s="191">
        <v>0</v>
      </c>
      <c r="AD31" s="420">
        <f t="shared" si="13"/>
        <v>0</v>
      </c>
      <c r="AE31" s="191">
        <v>0</v>
      </c>
      <c r="AF31" s="420">
        <f t="shared" si="14"/>
        <v>0</v>
      </c>
      <c r="AG31" s="191">
        <v>8.6781799999999993</v>
      </c>
      <c r="AH31" s="420">
        <f t="shared" si="15"/>
        <v>0.2120400838141788</v>
      </c>
      <c r="AJ31" s="420"/>
    </row>
    <row r="32" spans="1:36" ht="12.75" customHeight="1">
      <c r="A32" s="419" t="s">
        <v>230</v>
      </c>
      <c r="B32" s="419">
        <f t="shared" si="17"/>
        <v>179.86883899999998</v>
      </c>
      <c r="C32" s="419">
        <v>75.015219999999999</v>
      </c>
      <c r="D32" s="420">
        <f t="shared" si="0"/>
        <v>4.3374679479299534</v>
      </c>
      <c r="E32" s="419">
        <v>0.1</v>
      </c>
      <c r="F32" s="420">
        <f t="shared" si="1"/>
        <v>2.197802197802198</v>
      </c>
      <c r="G32" s="419"/>
      <c r="H32" s="420">
        <f t="shared" si="2"/>
        <v>0</v>
      </c>
      <c r="I32" s="191">
        <v>8.1</v>
      </c>
      <c r="J32" s="420">
        <f t="shared" si="3"/>
        <v>4.8972188633615472</v>
      </c>
      <c r="K32" s="419">
        <v>0</v>
      </c>
      <c r="L32" s="420">
        <f t="shared" si="4"/>
        <v>0</v>
      </c>
      <c r="M32" s="419">
        <v>0</v>
      </c>
      <c r="N32" s="420">
        <f t="shared" si="5"/>
        <v>0</v>
      </c>
      <c r="P32" s="420">
        <f t="shared" si="6"/>
        <v>0</v>
      </c>
      <c r="Q32" s="419">
        <v>12.2</v>
      </c>
      <c r="R32" s="420">
        <f t="shared" si="7"/>
        <v>2.4375624375624372</v>
      </c>
      <c r="T32" s="420">
        <f t="shared" si="8"/>
        <v>0</v>
      </c>
      <c r="U32" s="419">
        <v>3.4</v>
      </c>
      <c r="V32" s="420">
        <f t="shared" si="9"/>
        <v>1.9005030743432083</v>
      </c>
      <c r="W32" s="419">
        <v>1</v>
      </c>
      <c r="X32" s="420">
        <f t="shared" si="10"/>
        <v>5.6818181818181825</v>
      </c>
      <c r="Y32" s="419"/>
      <c r="Z32" s="420">
        <f t="shared" si="11"/>
        <v>0</v>
      </c>
      <c r="AA32" s="191">
        <v>0</v>
      </c>
      <c r="AB32" s="420">
        <f t="shared" si="12"/>
        <v>0</v>
      </c>
      <c r="AC32" s="191">
        <v>0</v>
      </c>
      <c r="AD32" s="420">
        <f t="shared" si="13"/>
        <v>0</v>
      </c>
      <c r="AE32" s="191">
        <v>0</v>
      </c>
      <c r="AF32" s="420">
        <f t="shared" si="14"/>
        <v>0</v>
      </c>
      <c r="AG32" s="191">
        <v>80.053618999999998</v>
      </c>
      <c r="AH32" s="420">
        <f t="shared" si="15"/>
        <v>1.9560064532411561</v>
      </c>
      <c r="AJ32" s="420"/>
    </row>
    <row r="33" spans="1:36" ht="12.75" customHeight="1" thickBot="1">
      <c r="A33" s="419" t="s">
        <v>231</v>
      </c>
      <c r="B33" s="419">
        <f t="shared" si="17"/>
        <v>0</v>
      </c>
      <c r="C33" s="419">
        <v>0</v>
      </c>
      <c r="D33" s="420">
        <f t="shared" si="0"/>
        <v>0</v>
      </c>
      <c r="E33" s="419">
        <v>0</v>
      </c>
      <c r="F33" s="420">
        <f t="shared" si="1"/>
        <v>0</v>
      </c>
      <c r="G33" s="419"/>
      <c r="H33" s="420">
        <f t="shared" si="2"/>
        <v>0</v>
      </c>
      <c r="I33" s="191">
        <v>0</v>
      </c>
      <c r="J33" s="420">
        <f t="shared" si="3"/>
        <v>0</v>
      </c>
      <c r="K33" s="419">
        <v>0</v>
      </c>
      <c r="L33" s="420">
        <f t="shared" si="4"/>
        <v>0</v>
      </c>
      <c r="M33" s="419">
        <v>0</v>
      </c>
      <c r="N33" s="420">
        <f t="shared" si="5"/>
        <v>0</v>
      </c>
      <c r="P33" s="420">
        <f t="shared" si="6"/>
        <v>0</v>
      </c>
      <c r="Q33" s="419"/>
      <c r="R33" s="420">
        <f t="shared" si="7"/>
        <v>0</v>
      </c>
      <c r="T33" s="420">
        <f t="shared" si="8"/>
        <v>0</v>
      </c>
      <c r="V33" s="420">
        <f t="shared" si="9"/>
        <v>0</v>
      </c>
      <c r="X33" s="420">
        <f t="shared" si="10"/>
        <v>0</v>
      </c>
      <c r="Y33" s="419"/>
      <c r="Z33" s="420">
        <f t="shared" si="11"/>
        <v>0</v>
      </c>
      <c r="AA33" s="191">
        <v>0</v>
      </c>
      <c r="AB33" s="420">
        <f t="shared" si="12"/>
        <v>0</v>
      </c>
      <c r="AC33" s="191">
        <v>0</v>
      </c>
      <c r="AD33" s="420">
        <f t="shared" si="13"/>
        <v>0</v>
      </c>
      <c r="AE33" s="191">
        <v>0</v>
      </c>
      <c r="AF33" s="420">
        <f t="shared" si="14"/>
        <v>0</v>
      </c>
      <c r="AG33" s="191">
        <v>0</v>
      </c>
      <c r="AH33" s="420">
        <f t="shared" si="15"/>
        <v>0</v>
      </c>
      <c r="AJ33" s="420"/>
    </row>
    <row r="34" spans="1:36" ht="12.75" customHeight="1" thickBot="1">
      <c r="A34" s="274" t="s">
        <v>232</v>
      </c>
      <c r="B34" s="274">
        <f>SUM(B27:B33)</f>
        <v>1448.1594797</v>
      </c>
      <c r="C34" s="274">
        <v>272.23058270000007</v>
      </c>
      <c r="D34" s="541">
        <f t="shared" si="0"/>
        <v>15.74069138112965</v>
      </c>
      <c r="E34" s="274">
        <v>0.2</v>
      </c>
      <c r="F34" s="541">
        <f t="shared" si="1"/>
        <v>4.395604395604396</v>
      </c>
      <c r="G34" s="274">
        <f>SUM(G27:G33)</f>
        <v>0</v>
      </c>
      <c r="H34" s="541">
        <f t="shared" si="2"/>
        <v>0</v>
      </c>
      <c r="I34" s="201">
        <v>28.9</v>
      </c>
      <c r="J34" s="541">
        <f t="shared" si="3"/>
        <v>17.472793228536879</v>
      </c>
      <c r="K34" s="274">
        <f>SUM(K27:K33)</f>
        <v>149.30000000000001</v>
      </c>
      <c r="L34" s="541">
        <f t="shared" si="4"/>
        <v>23.485921031933309</v>
      </c>
      <c r="M34" s="274">
        <f>SUM(M27:M33)</f>
        <v>3.1</v>
      </c>
      <c r="N34" s="541">
        <f t="shared" si="5"/>
        <v>8.4468664850136239</v>
      </c>
      <c r="O34" s="274">
        <f>SUM(O27:O33)</f>
        <v>15.9</v>
      </c>
      <c r="P34" s="541">
        <f t="shared" si="6"/>
        <v>2.9136888400219898</v>
      </c>
      <c r="Q34" s="274">
        <f>SUM(Q27:Q33)</f>
        <v>48.2</v>
      </c>
      <c r="R34" s="541">
        <f t="shared" si="7"/>
        <v>9.630369630369632</v>
      </c>
      <c r="S34" s="274">
        <f>SUM(S27:S33)</f>
        <v>16.7</v>
      </c>
      <c r="T34" s="541">
        <f t="shared" si="8"/>
        <v>12.154294032023289</v>
      </c>
      <c r="U34" s="274">
        <f>SUM(U27:U33)</f>
        <v>9.8000000000000007</v>
      </c>
      <c r="V34" s="541">
        <f t="shared" si="9"/>
        <v>5.4779206260480713</v>
      </c>
      <c r="W34" s="274">
        <f>SUM(W27:W33)</f>
        <v>2.2999999999999998</v>
      </c>
      <c r="X34" s="541">
        <f t="shared" si="10"/>
        <v>13.068181818181818</v>
      </c>
      <c r="Y34" s="274">
        <f>SUM(Y27:Y33)</f>
        <v>1.8</v>
      </c>
      <c r="Z34" s="541">
        <f t="shared" si="11"/>
        <v>10.90909090909091</v>
      </c>
      <c r="AA34" s="201">
        <v>302.17883989999996</v>
      </c>
      <c r="AB34" s="541">
        <f t="shared" si="12"/>
        <v>7.5819721915623468</v>
      </c>
      <c r="AC34" s="201">
        <v>26.7817331</v>
      </c>
      <c r="AD34" s="541">
        <f t="shared" si="13"/>
        <v>9.8203758079248562</v>
      </c>
      <c r="AE34" s="201">
        <v>157.09296899999998</v>
      </c>
      <c r="AF34" s="541">
        <f t="shared" si="14"/>
        <v>11.156276974565751</v>
      </c>
      <c r="AG34" s="201">
        <v>413.67535500000002</v>
      </c>
      <c r="AH34" s="541">
        <f t="shared" si="15"/>
        <v>10.107621292259457</v>
      </c>
      <c r="AJ34" s="420"/>
    </row>
    <row r="35" spans="1:36" ht="12.75" customHeight="1">
      <c r="A35" s="419" t="s">
        <v>233</v>
      </c>
      <c r="B35" s="419">
        <f>C35+E35+G35+I35+K35+M35+O35+Q35+S35+U35+W35+Y35+AA35+AC35+AE35+AG35</f>
        <v>377.20814923000006</v>
      </c>
      <c r="C35" s="419">
        <v>153.32165723000003</v>
      </c>
      <c r="D35" s="420">
        <f t="shared" si="0"/>
        <v>8.8652379338303327</v>
      </c>
      <c r="E35" s="419">
        <v>0</v>
      </c>
      <c r="F35" s="420">
        <f t="shared" si="1"/>
        <v>0</v>
      </c>
      <c r="G35" s="419"/>
      <c r="H35" s="420">
        <f t="shared" si="2"/>
        <v>0</v>
      </c>
      <c r="I35" s="191">
        <v>0</v>
      </c>
      <c r="J35" s="420">
        <f t="shared" si="3"/>
        <v>0</v>
      </c>
      <c r="K35" s="419">
        <v>5.3</v>
      </c>
      <c r="L35" s="420">
        <f t="shared" si="4"/>
        <v>0.83372660059776627</v>
      </c>
      <c r="M35" s="419">
        <v>0</v>
      </c>
      <c r="N35" s="420">
        <f t="shared" si="5"/>
        <v>0</v>
      </c>
      <c r="P35" s="420">
        <f t="shared" si="6"/>
        <v>0</v>
      </c>
      <c r="Q35" s="419">
        <v>9.4</v>
      </c>
      <c r="R35" s="420">
        <f t="shared" si="7"/>
        <v>1.8781218781218783</v>
      </c>
      <c r="S35" s="419">
        <v>3</v>
      </c>
      <c r="T35" s="420">
        <f t="shared" si="8"/>
        <v>2.1834061135371177</v>
      </c>
      <c r="U35" s="419">
        <v>1.2</v>
      </c>
      <c r="V35" s="420">
        <f t="shared" si="9"/>
        <v>0.67076579094466171</v>
      </c>
      <c r="W35" s="419">
        <v>0.3</v>
      </c>
      <c r="X35" s="420">
        <f t="shared" si="10"/>
        <v>1.7045454545454548</v>
      </c>
      <c r="Y35" s="419"/>
      <c r="Z35" s="420">
        <f t="shared" si="11"/>
        <v>0</v>
      </c>
      <c r="AA35" s="191">
        <v>74.625311999999994</v>
      </c>
      <c r="AB35" s="420">
        <f t="shared" si="12"/>
        <v>1.872424424416701</v>
      </c>
      <c r="AC35" s="191">
        <v>16.188998000000002</v>
      </c>
      <c r="AD35" s="420">
        <f t="shared" si="13"/>
        <v>5.9362119591037183</v>
      </c>
      <c r="AE35" s="191">
        <v>62.554143000000003</v>
      </c>
      <c r="AF35" s="420">
        <f t="shared" si="14"/>
        <v>4.4424098013870594</v>
      </c>
      <c r="AG35" s="191">
        <v>51.318038999999999</v>
      </c>
      <c r="AH35" s="420">
        <f t="shared" si="15"/>
        <v>1.2538897891884355</v>
      </c>
      <c r="AJ35" s="420"/>
    </row>
    <row r="36" spans="1:36" ht="12.75" customHeight="1">
      <c r="A36" s="419" t="s">
        <v>234</v>
      </c>
      <c r="B36" s="419">
        <f>C36+E36+G36+I36+K36+M36+O36+Q36+S36+U36+W36+Y36+AA36+AC36+AE36+AG36</f>
        <v>205.43302200000002</v>
      </c>
      <c r="C36" s="419">
        <v>51.764740000000003</v>
      </c>
      <c r="D36" s="420">
        <f t="shared" si="0"/>
        <v>2.9930979417633856</v>
      </c>
      <c r="E36" s="419">
        <v>0</v>
      </c>
      <c r="F36" s="420">
        <f t="shared" si="1"/>
        <v>0</v>
      </c>
      <c r="G36" s="419"/>
      <c r="H36" s="420">
        <f t="shared" si="2"/>
        <v>0</v>
      </c>
      <c r="I36" s="191">
        <v>0</v>
      </c>
      <c r="J36" s="420">
        <f t="shared" si="3"/>
        <v>0</v>
      </c>
      <c r="K36" s="419">
        <v>0</v>
      </c>
      <c r="L36" s="420">
        <f t="shared" si="4"/>
        <v>0</v>
      </c>
      <c r="M36" s="419">
        <v>0</v>
      </c>
      <c r="N36" s="420">
        <f t="shared" si="5"/>
        <v>0</v>
      </c>
      <c r="P36" s="420">
        <f t="shared" si="6"/>
        <v>0</v>
      </c>
      <c r="Q36" s="419">
        <v>5.5</v>
      </c>
      <c r="R36" s="420">
        <f t="shared" si="7"/>
        <v>1.098901098901099</v>
      </c>
      <c r="T36" s="420">
        <f t="shared" si="8"/>
        <v>0</v>
      </c>
      <c r="U36" s="419">
        <v>1</v>
      </c>
      <c r="V36" s="420">
        <f t="shared" si="9"/>
        <v>0.55897149245388478</v>
      </c>
      <c r="W36" s="419">
        <v>0.1</v>
      </c>
      <c r="X36" s="420">
        <f t="shared" si="10"/>
        <v>0.56818181818181823</v>
      </c>
      <c r="Y36" s="419"/>
      <c r="Z36" s="420">
        <f t="shared" si="11"/>
        <v>0</v>
      </c>
      <c r="AA36" s="191">
        <v>83.751282000000003</v>
      </c>
      <c r="AB36" s="420">
        <f t="shared" si="12"/>
        <v>2.101404225861204</v>
      </c>
      <c r="AC36" s="191">
        <v>0</v>
      </c>
      <c r="AD36" s="420">
        <f t="shared" si="13"/>
        <v>0</v>
      </c>
      <c r="AE36" s="191">
        <v>22.048552000000001</v>
      </c>
      <c r="AF36" s="420">
        <f t="shared" si="14"/>
        <v>1.5658228026749921</v>
      </c>
      <c r="AG36" s="191">
        <v>41.268447999999999</v>
      </c>
      <c r="AH36" s="420">
        <f t="shared" si="15"/>
        <v>1.0083410545530376</v>
      </c>
      <c r="AJ36" s="420"/>
    </row>
    <row r="37" spans="1:36" ht="12.75" customHeight="1">
      <c r="A37" s="419" t="s">
        <v>235</v>
      </c>
      <c r="B37" s="419">
        <f>C37+E37+G37+I37+K37+M37+O37+Q37+S37+U37+W37+Y37+AA37+AC37+AE37+AG37</f>
        <v>1246.03382558</v>
      </c>
      <c r="C37" s="419">
        <v>200.44156388000002</v>
      </c>
      <c r="D37" s="420">
        <f t="shared" si="0"/>
        <v>11.589766166951911</v>
      </c>
      <c r="E37" s="419">
        <v>0.05</v>
      </c>
      <c r="F37" s="420">
        <f t="shared" si="1"/>
        <v>1.098901098901099</v>
      </c>
      <c r="G37" s="419"/>
      <c r="H37" s="420">
        <f t="shared" si="2"/>
        <v>0</v>
      </c>
      <c r="I37" s="191">
        <v>5.2</v>
      </c>
      <c r="J37" s="420">
        <f t="shared" si="3"/>
        <v>3.1438935912938328</v>
      </c>
      <c r="K37" s="419">
        <v>12.3</v>
      </c>
      <c r="L37" s="420">
        <f t="shared" si="4"/>
        <v>1.9348749410099106</v>
      </c>
      <c r="M37" s="419">
        <v>0</v>
      </c>
      <c r="N37" s="420">
        <f t="shared" si="5"/>
        <v>0</v>
      </c>
      <c r="P37" s="420">
        <f t="shared" si="6"/>
        <v>0</v>
      </c>
      <c r="Q37" s="419">
        <v>44.7</v>
      </c>
      <c r="R37" s="420">
        <f t="shared" si="7"/>
        <v>8.931068931068932</v>
      </c>
      <c r="S37" s="419">
        <v>7.4</v>
      </c>
      <c r="T37" s="420">
        <f t="shared" si="8"/>
        <v>5.3857350800582244</v>
      </c>
      <c r="U37" s="419">
        <v>14.2</v>
      </c>
      <c r="V37" s="420">
        <f t="shared" si="9"/>
        <v>7.9373951928451634</v>
      </c>
      <c r="W37" s="419">
        <v>0.8</v>
      </c>
      <c r="X37" s="420">
        <f t="shared" si="10"/>
        <v>4.5454545454545459</v>
      </c>
      <c r="Y37" s="419">
        <v>0.37</v>
      </c>
      <c r="Z37" s="420">
        <f t="shared" si="11"/>
        <v>2.2424242424242422</v>
      </c>
      <c r="AA37" s="191">
        <v>564.57533189999992</v>
      </c>
      <c r="AB37" s="420">
        <f t="shared" si="12"/>
        <v>14.165765107591447</v>
      </c>
      <c r="AC37" s="191">
        <v>26.520680800000001</v>
      </c>
      <c r="AD37" s="420">
        <f t="shared" si="13"/>
        <v>9.7246526640211055</v>
      </c>
      <c r="AE37" s="191">
        <v>124.15564999999999</v>
      </c>
      <c r="AF37" s="420">
        <f t="shared" si="14"/>
        <v>8.8171662180326127</v>
      </c>
      <c r="AG37" s="191">
        <v>245.32059899999999</v>
      </c>
      <c r="AH37" s="420">
        <f t="shared" si="15"/>
        <v>5.9940909699158755</v>
      </c>
      <c r="AJ37" s="420"/>
    </row>
    <row r="38" spans="1:36" ht="12.75" customHeight="1" thickBot="1">
      <c r="A38" s="419" t="s">
        <v>236</v>
      </c>
      <c r="B38" s="419">
        <f>C38+E38+G38+I38+K38+M38+O38+Q38+S38+U38+W38+Y38+AA38+AC38+AE38+AG38</f>
        <v>147.0298813</v>
      </c>
      <c r="C38" s="419">
        <v>30.896460000000001</v>
      </c>
      <c r="D38" s="420">
        <f t="shared" si="0"/>
        <v>1.7864695318430033</v>
      </c>
      <c r="E38" s="419">
        <v>0</v>
      </c>
      <c r="F38" s="420">
        <f t="shared" si="1"/>
        <v>0</v>
      </c>
      <c r="G38" s="419"/>
      <c r="H38" s="420">
        <f t="shared" si="2"/>
        <v>0</v>
      </c>
      <c r="I38" s="191">
        <v>5</v>
      </c>
      <c r="J38" s="420">
        <f t="shared" si="3"/>
        <v>3.022974607013301</v>
      </c>
      <c r="K38" s="419">
        <v>10.3</v>
      </c>
      <c r="L38" s="420">
        <f t="shared" si="4"/>
        <v>1.6202611294635838</v>
      </c>
      <c r="M38" s="419">
        <v>0</v>
      </c>
      <c r="N38" s="420">
        <f t="shared" si="5"/>
        <v>0</v>
      </c>
      <c r="P38" s="420">
        <f t="shared" si="6"/>
        <v>0</v>
      </c>
      <c r="Q38" s="419">
        <v>7.5</v>
      </c>
      <c r="R38" s="420">
        <f t="shared" si="7"/>
        <v>1.4985014985014986</v>
      </c>
      <c r="S38" s="419">
        <v>1</v>
      </c>
      <c r="T38" s="420">
        <f t="shared" si="8"/>
        <v>0.72780203784570596</v>
      </c>
      <c r="U38" s="419">
        <v>0.8</v>
      </c>
      <c r="V38" s="420">
        <f t="shared" si="9"/>
        <v>0.44717719396310779</v>
      </c>
      <c r="W38" s="419">
        <v>0.3</v>
      </c>
      <c r="X38" s="420">
        <f t="shared" si="10"/>
        <v>1.7045454545454548</v>
      </c>
      <c r="Y38" s="419"/>
      <c r="Z38" s="420">
        <f t="shared" si="11"/>
        <v>0</v>
      </c>
      <c r="AA38" s="191">
        <v>0</v>
      </c>
      <c r="AB38" s="420">
        <f t="shared" si="12"/>
        <v>0</v>
      </c>
      <c r="AC38" s="191">
        <v>7.3616942999999999</v>
      </c>
      <c r="AD38" s="420">
        <f t="shared" si="13"/>
        <v>2.6993997863811998</v>
      </c>
      <c r="AE38" s="191">
        <v>22.474295000000001</v>
      </c>
      <c r="AF38" s="420">
        <f t="shared" si="14"/>
        <v>1.5960578084694435</v>
      </c>
      <c r="AG38" s="191">
        <v>61.397432000000002</v>
      </c>
      <c r="AH38" s="420">
        <f t="shared" si="15"/>
        <v>1.500166697078805</v>
      </c>
      <c r="AJ38" s="420"/>
    </row>
    <row r="39" spans="1:36" ht="12.75" customHeight="1" thickBot="1">
      <c r="A39" s="274" t="s">
        <v>237</v>
      </c>
      <c r="B39" s="274">
        <f>SUM(B35:B38)</f>
        <v>1975.70487811</v>
      </c>
      <c r="C39" s="274">
        <v>436.4244211100002</v>
      </c>
      <c r="D39" s="541">
        <f t="shared" si="0"/>
        <v>25.234571574388642</v>
      </c>
      <c r="E39" s="274">
        <v>0.05</v>
      </c>
      <c r="F39" s="541">
        <f t="shared" si="1"/>
        <v>1.098901098901099</v>
      </c>
      <c r="G39" s="274">
        <f>SUM(G35:G38)</f>
        <v>0</v>
      </c>
      <c r="H39" s="541">
        <f t="shared" si="2"/>
        <v>0</v>
      </c>
      <c r="I39" s="201">
        <v>10.199999999999999</v>
      </c>
      <c r="J39" s="541">
        <f t="shared" si="3"/>
        <v>6.1668681983071334</v>
      </c>
      <c r="K39" s="274">
        <f>SUM(K35:K38)</f>
        <v>27.900000000000002</v>
      </c>
      <c r="L39" s="541">
        <f t="shared" si="4"/>
        <v>4.3888626710712604</v>
      </c>
      <c r="M39" s="274">
        <f>SUM(M35:M38)</f>
        <v>0</v>
      </c>
      <c r="N39" s="541">
        <f t="shared" si="5"/>
        <v>0</v>
      </c>
      <c r="O39" s="274">
        <f>SUM(O35:O38)</f>
        <v>0</v>
      </c>
      <c r="P39" s="541">
        <f t="shared" si="6"/>
        <v>0</v>
      </c>
      <c r="Q39" s="274">
        <f>SUM(Q35:Q38)</f>
        <v>67.099999999999994</v>
      </c>
      <c r="R39" s="541">
        <f t="shared" si="7"/>
        <v>13.406593406593407</v>
      </c>
      <c r="S39" s="274">
        <f>SUM(S35:S38)</f>
        <v>11.4</v>
      </c>
      <c r="T39" s="541">
        <f t="shared" si="8"/>
        <v>8.2969432314410483</v>
      </c>
      <c r="U39" s="274">
        <f>SUM(U35:U38)</f>
        <v>17.2</v>
      </c>
      <c r="V39" s="541">
        <f t="shared" si="9"/>
        <v>9.6143096702068185</v>
      </c>
      <c r="W39" s="274">
        <f>SUM(W35:W38)</f>
        <v>1.5000000000000002</v>
      </c>
      <c r="X39" s="541">
        <f t="shared" si="10"/>
        <v>8.5227272727272751</v>
      </c>
      <c r="Y39" s="274">
        <f>SUM(Y35:Y38)</f>
        <v>0.37</v>
      </c>
      <c r="Z39" s="541">
        <f t="shared" si="11"/>
        <v>2.2424242424242422</v>
      </c>
      <c r="AA39" s="201">
        <v>722.95192589999988</v>
      </c>
      <c r="AB39" s="541">
        <f t="shared" si="12"/>
        <v>18.139593757869353</v>
      </c>
      <c r="AC39" s="201">
        <v>50.071373100000002</v>
      </c>
      <c r="AD39" s="541">
        <f t="shared" si="13"/>
        <v>18.360264409506026</v>
      </c>
      <c r="AE39" s="201">
        <v>231.23264000000003</v>
      </c>
      <c r="AF39" s="541">
        <f t="shared" si="14"/>
        <v>16.421456630564109</v>
      </c>
      <c r="AG39" s="201">
        <v>399.30451799999997</v>
      </c>
      <c r="AH39" s="541">
        <f t="shared" si="15"/>
        <v>9.756488510736153</v>
      </c>
      <c r="AJ39" s="420"/>
    </row>
    <row r="40" spans="1:36" ht="12.75" customHeight="1">
      <c r="A40" s="419" t="s">
        <v>238</v>
      </c>
      <c r="B40" s="419">
        <f t="shared" ref="B40:B46" si="18">C40+E40+G40+I40+K40+M40+O40+Q40+S40+U40+W40+Y40+AA40+AC40+AE40+AG40</f>
        <v>1497.3210267499999</v>
      </c>
      <c r="C40" s="419">
        <v>251.69992080000003</v>
      </c>
      <c r="D40" s="420">
        <f t="shared" si="0"/>
        <v>14.553584445483301</v>
      </c>
      <c r="E40" s="419">
        <v>0.7</v>
      </c>
      <c r="F40" s="420">
        <f t="shared" si="1"/>
        <v>15.384615384615385</v>
      </c>
      <c r="G40" s="419"/>
      <c r="H40" s="420">
        <f t="shared" si="2"/>
        <v>0</v>
      </c>
      <c r="I40" s="191">
        <v>17</v>
      </c>
      <c r="J40" s="420">
        <f t="shared" si="3"/>
        <v>10.278113663845224</v>
      </c>
      <c r="K40" s="419">
        <v>30.2</v>
      </c>
      <c r="L40" s="420">
        <f t="shared" si="4"/>
        <v>4.7506685543495371</v>
      </c>
      <c r="M40" s="419">
        <v>0</v>
      </c>
      <c r="N40" s="420">
        <f t="shared" si="5"/>
        <v>0</v>
      </c>
      <c r="P40" s="420">
        <f t="shared" si="6"/>
        <v>0</v>
      </c>
      <c r="Q40" s="419">
        <v>66.8</v>
      </c>
      <c r="R40" s="420">
        <f t="shared" si="7"/>
        <v>13.346653346653344</v>
      </c>
      <c r="S40" s="419">
        <v>11.6</v>
      </c>
      <c r="T40" s="420">
        <f t="shared" si="8"/>
        <v>8.4425036390101891</v>
      </c>
      <c r="U40" s="419">
        <v>19.5</v>
      </c>
      <c r="V40" s="420">
        <f t="shared" si="9"/>
        <v>10.899944102850753</v>
      </c>
      <c r="W40" s="419">
        <v>1.9</v>
      </c>
      <c r="X40" s="420">
        <f t="shared" si="10"/>
        <v>10.795454545454545</v>
      </c>
      <c r="Y40" s="419">
        <v>0.88</v>
      </c>
      <c r="Z40" s="420">
        <f t="shared" si="11"/>
        <v>5.3333333333333339</v>
      </c>
      <c r="AA40" s="191">
        <v>586.61118015</v>
      </c>
      <c r="AB40" s="420">
        <f t="shared" si="12"/>
        <v>14.718666788941071</v>
      </c>
      <c r="AC40" s="191">
        <v>16.006878799999999</v>
      </c>
      <c r="AD40" s="420">
        <f t="shared" si="13"/>
        <v>5.8694321514205976</v>
      </c>
      <c r="AE40" s="191">
        <v>185.57403500000001</v>
      </c>
      <c r="AF40" s="420">
        <f t="shared" si="14"/>
        <v>13.178917853082012</v>
      </c>
      <c r="AG40" s="191">
        <v>308.84901200000002</v>
      </c>
      <c r="AH40" s="420">
        <f t="shared" si="15"/>
        <v>7.5463254265763471</v>
      </c>
      <c r="AJ40" s="420"/>
    </row>
    <row r="41" spans="1:36" ht="12.75" customHeight="1">
      <c r="A41" s="419" t="s">
        <v>239</v>
      </c>
      <c r="B41" s="419">
        <f t="shared" si="18"/>
        <v>341.05697999999995</v>
      </c>
      <c r="C41" s="419">
        <v>0</v>
      </c>
      <c r="D41" s="420">
        <f t="shared" si="0"/>
        <v>0</v>
      </c>
      <c r="E41" s="419">
        <v>0</v>
      </c>
      <c r="F41" s="420">
        <f t="shared" si="1"/>
        <v>0</v>
      </c>
      <c r="G41" s="419"/>
      <c r="H41" s="420">
        <f t="shared" si="2"/>
        <v>0</v>
      </c>
      <c r="I41" s="191">
        <v>9.1999999999999993</v>
      </c>
      <c r="J41" s="420">
        <f t="shared" si="3"/>
        <v>5.5622732769044729</v>
      </c>
      <c r="K41" s="419">
        <v>18.2</v>
      </c>
      <c r="L41" s="420">
        <f t="shared" si="4"/>
        <v>2.8629856850715751</v>
      </c>
      <c r="M41" s="419">
        <v>0</v>
      </c>
      <c r="N41" s="420">
        <f t="shared" si="5"/>
        <v>0</v>
      </c>
      <c r="P41" s="420">
        <f t="shared" si="6"/>
        <v>0</v>
      </c>
      <c r="Q41" s="419">
        <v>20</v>
      </c>
      <c r="R41" s="420">
        <f t="shared" si="7"/>
        <v>3.9960039960039961</v>
      </c>
      <c r="S41" s="419">
        <v>2.8</v>
      </c>
      <c r="T41" s="420">
        <f t="shared" si="8"/>
        <v>2.0378457059679764</v>
      </c>
      <c r="U41" s="419">
        <v>6.6</v>
      </c>
      <c r="V41" s="420">
        <f t="shared" si="9"/>
        <v>3.6892118501956395</v>
      </c>
      <c r="W41" s="419">
        <v>0.8</v>
      </c>
      <c r="X41" s="420">
        <f t="shared" si="10"/>
        <v>4.5454545454545459</v>
      </c>
      <c r="Y41" s="419">
        <f>0.16+0.03+0.86</f>
        <v>1.05</v>
      </c>
      <c r="Z41" s="420">
        <f t="shared" si="11"/>
        <v>6.3636363636363642</v>
      </c>
      <c r="AA41" s="191">
        <v>180.031856</v>
      </c>
      <c r="AB41" s="420">
        <f t="shared" si="12"/>
        <v>4.5171810383515778</v>
      </c>
      <c r="AC41" s="191">
        <v>14.0075</v>
      </c>
      <c r="AD41" s="420">
        <f t="shared" si="13"/>
        <v>5.1362962066673505</v>
      </c>
      <c r="AE41" s="191">
        <v>16.591096</v>
      </c>
      <c r="AF41" s="420">
        <f t="shared" si="14"/>
        <v>1.1782504555478226</v>
      </c>
      <c r="AG41" s="191">
        <v>71.776527999999999</v>
      </c>
      <c r="AH41" s="420">
        <f t="shared" si="15"/>
        <v>1.7537664594431956</v>
      </c>
      <c r="AJ41" s="420"/>
    </row>
    <row r="42" spans="1:36" ht="12.75" customHeight="1">
      <c r="A42" s="419" t="s">
        <v>40</v>
      </c>
      <c r="B42" s="419">
        <f t="shared" si="18"/>
        <v>39.638756000000001</v>
      </c>
      <c r="C42" s="419">
        <v>22.8125</v>
      </c>
      <c r="D42" s="420">
        <f t="shared" si="0"/>
        <v>1.3190454891974197</v>
      </c>
      <c r="E42" s="419">
        <v>0</v>
      </c>
      <c r="F42" s="420">
        <f t="shared" si="1"/>
        <v>0</v>
      </c>
      <c r="G42" s="419"/>
      <c r="H42" s="420">
        <f t="shared" si="2"/>
        <v>0</v>
      </c>
      <c r="I42" s="191">
        <v>0</v>
      </c>
      <c r="J42" s="420">
        <f t="shared" si="3"/>
        <v>0</v>
      </c>
      <c r="K42" s="419">
        <v>0</v>
      </c>
      <c r="L42" s="420">
        <f t="shared" si="4"/>
        <v>0</v>
      </c>
      <c r="M42" s="419">
        <v>0</v>
      </c>
      <c r="N42" s="420">
        <f t="shared" si="5"/>
        <v>0</v>
      </c>
      <c r="P42" s="420">
        <f t="shared" si="6"/>
        <v>0</v>
      </c>
      <c r="Q42" s="419"/>
      <c r="R42" s="420">
        <f t="shared" si="7"/>
        <v>0</v>
      </c>
      <c r="T42" s="420">
        <f t="shared" si="8"/>
        <v>0</v>
      </c>
      <c r="V42" s="420">
        <f t="shared" si="9"/>
        <v>0</v>
      </c>
      <c r="W42" s="419">
        <v>0.3</v>
      </c>
      <c r="X42" s="420">
        <f t="shared" si="10"/>
        <v>1.7045454545454548</v>
      </c>
      <c r="Y42" s="419">
        <f>0.49+0.15</f>
        <v>0.64</v>
      </c>
      <c r="Z42" s="420">
        <f t="shared" si="11"/>
        <v>3.8787878787878789</v>
      </c>
      <c r="AA42" s="191">
        <v>0</v>
      </c>
      <c r="AB42" s="420">
        <f t="shared" si="12"/>
        <v>0</v>
      </c>
      <c r="AC42" s="191">
        <v>0</v>
      </c>
      <c r="AD42" s="420">
        <f t="shared" si="13"/>
        <v>0</v>
      </c>
      <c r="AE42" s="191">
        <v>9.4613270000000007</v>
      </c>
      <c r="AF42" s="420">
        <f t="shared" si="14"/>
        <v>0.6719153965378124</v>
      </c>
      <c r="AG42" s="191">
        <v>6.4249289999999997</v>
      </c>
      <c r="AH42" s="420">
        <f t="shared" si="15"/>
        <v>0.1569848152101187</v>
      </c>
      <c r="AJ42" s="420"/>
    </row>
    <row r="43" spans="1:36" ht="12.75" customHeight="1">
      <c r="A43" s="419" t="s">
        <v>240</v>
      </c>
      <c r="B43" s="419">
        <f t="shared" si="18"/>
        <v>397.06272927000003</v>
      </c>
      <c r="C43" s="419">
        <v>92.663064480000003</v>
      </c>
      <c r="D43" s="420">
        <f t="shared" si="0"/>
        <v>5.3578870013174198</v>
      </c>
      <c r="E43" s="419">
        <v>0</v>
      </c>
      <c r="F43" s="420">
        <f t="shared" si="1"/>
        <v>0</v>
      </c>
      <c r="G43" s="419"/>
      <c r="H43" s="420">
        <f t="shared" si="2"/>
        <v>0</v>
      </c>
      <c r="I43" s="191">
        <v>5.7</v>
      </c>
      <c r="J43" s="420">
        <f t="shared" si="3"/>
        <v>3.4461910519951635</v>
      </c>
      <c r="K43" s="419">
        <v>0</v>
      </c>
      <c r="L43" s="420">
        <f t="shared" si="4"/>
        <v>0</v>
      </c>
      <c r="M43" s="419">
        <v>0</v>
      </c>
      <c r="N43" s="420">
        <f t="shared" si="5"/>
        <v>0</v>
      </c>
      <c r="P43" s="420">
        <f t="shared" si="6"/>
        <v>0</v>
      </c>
      <c r="Q43" s="419">
        <v>24</v>
      </c>
      <c r="R43" s="420">
        <f t="shared" si="7"/>
        <v>4.7952047952047954</v>
      </c>
      <c r="S43" s="419">
        <v>1.2</v>
      </c>
      <c r="T43" s="420">
        <f t="shared" si="8"/>
        <v>0.87336244541484709</v>
      </c>
      <c r="U43" s="419">
        <v>5.8</v>
      </c>
      <c r="V43" s="420">
        <f t="shared" si="9"/>
        <v>3.2420346562325313</v>
      </c>
      <c r="W43" s="419">
        <v>1.1000000000000001</v>
      </c>
      <c r="X43" s="420">
        <f t="shared" si="10"/>
        <v>6.2500000000000018</v>
      </c>
      <c r="Y43" s="419">
        <f>0.17+1.66</f>
        <v>1.8299999999999998</v>
      </c>
      <c r="Z43" s="420">
        <f t="shared" si="11"/>
        <v>11.09090909090909</v>
      </c>
      <c r="AA43" s="191">
        <v>120.23732456</v>
      </c>
      <c r="AB43" s="420">
        <f t="shared" si="12"/>
        <v>3.0168758722598317</v>
      </c>
      <c r="AC43" s="191">
        <v>12.903663230000001</v>
      </c>
      <c r="AD43" s="420">
        <f t="shared" si="13"/>
        <v>4.7315392825530589</v>
      </c>
      <c r="AE43" s="191">
        <v>59.261729000000003</v>
      </c>
      <c r="AF43" s="420">
        <f t="shared" si="14"/>
        <v>4.2085923190849837</v>
      </c>
      <c r="AG43" s="191">
        <v>72.366947999999994</v>
      </c>
      <c r="AH43" s="420">
        <f t="shared" si="15"/>
        <v>1.7681926071245722</v>
      </c>
      <c r="AJ43" s="420"/>
    </row>
    <row r="44" spans="1:36" ht="12.75" customHeight="1">
      <c r="A44" s="419" t="s">
        <v>241</v>
      </c>
      <c r="B44" s="419">
        <f t="shared" si="18"/>
        <v>176.45001400000001</v>
      </c>
      <c r="C44" s="419">
        <v>0</v>
      </c>
      <c r="D44" s="420">
        <f t="shared" si="0"/>
        <v>0</v>
      </c>
      <c r="E44" s="419">
        <v>0</v>
      </c>
      <c r="F44" s="420">
        <f t="shared" si="1"/>
        <v>0</v>
      </c>
      <c r="G44" s="419"/>
      <c r="H44" s="420">
        <f t="shared" si="2"/>
        <v>0</v>
      </c>
      <c r="I44" s="191">
        <v>0.7</v>
      </c>
      <c r="J44" s="420">
        <f t="shared" si="3"/>
        <v>0.42321644498186206</v>
      </c>
      <c r="K44" s="419">
        <v>16.399999999999999</v>
      </c>
      <c r="L44" s="420">
        <f t="shared" si="4"/>
        <v>2.5798332546798806</v>
      </c>
      <c r="M44" s="419">
        <v>0</v>
      </c>
      <c r="N44" s="420">
        <f t="shared" si="5"/>
        <v>0</v>
      </c>
      <c r="P44" s="420">
        <f t="shared" si="6"/>
        <v>0</v>
      </c>
      <c r="Q44" s="419"/>
      <c r="R44" s="420">
        <f t="shared" si="7"/>
        <v>0</v>
      </c>
      <c r="S44" s="419">
        <v>1.8</v>
      </c>
      <c r="T44" s="420">
        <f t="shared" si="8"/>
        <v>1.3100436681222707</v>
      </c>
      <c r="U44" s="419">
        <v>1.6</v>
      </c>
      <c r="V44" s="420">
        <f t="shared" si="9"/>
        <v>0.89435438792621558</v>
      </c>
      <c r="W44" s="419">
        <v>0.1</v>
      </c>
      <c r="X44" s="420">
        <f t="shared" si="10"/>
        <v>0.56818181818181823</v>
      </c>
      <c r="Y44" s="419"/>
      <c r="Z44" s="420">
        <f t="shared" si="11"/>
        <v>0</v>
      </c>
      <c r="AA44" s="191">
        <v>71.876935000000003</v>
      </c>
      <c r="AB44" s="420">
        <f t="shared" si="12"/>
        <v>1.8034648705550691</v>
      </c>
      <c r="AC44" s="191">
        <v>13.57433</v>
      </c>
      <c r="AD44" s="420">
        <f t="shared" si="13"/>
        <v>4.9774606237409111</v>
      </c>
      <c r="AE44" s="191">
        <v>18.462802</v>
      </c>
      <c r="AF44" s="420">
        <f t="shared" si="14"/>
        <v>1.3111734672133324</v>
      </c>
      <c r="AG44" s="191">
        <v>51.935946999999999</v>
      </c>
      <c r="AH44" s="420">
        <f t="shared" si="15"/>
        <v>1.2689875705330782</v>
      </c>
      <c r="AJ44" s="420"/>
    </row>
    <row r="45" spans="1:36" ht="12.75" customHeight="1">
      <c r="A45" s="419" t="s">
        <v>242</v>
      </c>
      <c r="B45" s="419">
        <f t="shared" si="18"/>
        <v>330.49298499999998</v>
      </c>
      <c r="C45" s="419">
        <v>128.44575</v>
      </c>
      <c r="D45" s="420">
        <f t="shared" si="0"/>
        <v>7.4268838200144423</v>
      </c>
      <c r="E45" s="419">
        <v>0</v>
      </c>
      <c r="F45" s="420">
        <f t="shared" si="1"/>
        <v>0</v>
      </c>
      <c r="G45" s="419"/>
      <c r="H45" s="420">
        <f t="shared" si="2"/>
        <v>0</v>
      </c>
      <c r="I45" s="191">
        <v>0</v>
      </c>
      <c r="J45" s="420">
        <f t="shared" si="3"/>
        <v>0</v>
      </c>
      <c r="K45" s="419">
        <v>33.1</v>
      </c>
      <c r="L45" s="420">
        <f t="shared" si="4"/>
        <v>5.2068585810917103</v>
      </c>
      <c r="M45" s="419">
        <v>0</v>
      </c>
      <c r="N45" s="420">
        <f t="shared" si="5"/>
        <v>0</v>
      </c>
      <c r="P45" s="420">
        <f t="shared" si="6"/>
        <v>0</v>
      </c>
      <c r="Q45" s="419"/>
      <c r="R45" s="420">
        <f t="shared" si="7"/>
        <v>0</v>
      </c>
      <c r="S45" s="419">
        <v>6.1</v>
      </c>
      <c r="T45" s="420">
        <f t="shared" si="8"/>
        <v>4.4395924308588057</v>
      </c>
      <c r="V45" s="420">
        <f t="shared" si="9"/>
        <v>0</v>
      </c>
      <c r="X45" s="420">
        <f t="shared" si="10"/>
        <v>0</v>
      </c>
      <c r="Y45" s="419"/>
      <c r="Z45" s="420">
        <f t="shared" si="11"/>
        <v>0</v>
      </c>
      <c r="AA45" s="191">
        <v>0</v>
      </c>
      <c r="AB45" s="420">
        <f t="shared" si="12"/>
        <v>0</v>
      </c>
      <c r="AC45" s="191">
        <v>0</v>
      </c>
      <c r="AD45" s="420">
        <f t="shared" si="13"/>
        <v>0</v>
      </c>
      <c r="AE45" s="191">
        <v>47.183368000000002</v>
      </c>
      <c r="AF45" s="420">
        <f t="shared" si="14"/>
        <v>3.3508229257597297</v>
      </c>
      <c r="AG45" s="191">
        <v>115.663867</v>
      </c>
      <c r="AH45" s="420">
        <f t="shared" si="15"/>
        <v>2.8260967222334674</v>
      </c>
      <c r="AJ45" s="420"/>
    </row>
    <row r="46" spans="1:36" ht="12.75" customHeight="1" thickBot="1">
      <c r="A46" s="419" t="s">
        <v>243</v>
      </c>
      <c r="B46" s="419">
        <f t="shared" si="18"/>
        <v>0</v>
      </c>
      <c r="C46" s="419">
        <v>0</v>
      </c>
      <c r="D46" s="420">
        <f t="shared" si="0"/>
        <v>0</v>
      </c>
      <c r="E46" s="419">
        <v>0</v>
      </c>
      <c r="F46" s="420">
        <f t="shared" si="1"/>
        <v>0</v>
      </c>
      <c r="G46" s="419"/>
      <c r="H46" s="420">
        <f t="shared" si="2"/>
        <v>0</v>
      </c>
      <c r="I46" s="191">
        <v>0</v>
      </c>
      <c r="J46" s="420">
        <f t="shared" si="3"/>
        <v>0</v>
      </c>
      <c r="K46" s="419">
        <v>0</v>
      </c>
      <c r="L46" s="420">
        <f t="shared" si="4"/>
        <v>0</v>
      </c>
      <c r="M46" s="419">
        <v>0</v>
      </c>
      <c r="N46" s="420">
        <f t="shared" si="5"/>
        <v>0</v>
      </c>
      <c r="P46" s="420">
        <f t="shared" si="6"/>
        <v>0</v>
      </c>
      <c r="Q46" s="419"/>
      <c r="R46" s="420">
        <f t="shared" si="7"/>
        <v>0</v>
      </c>
      <c r="T46" s="420">
        <f t="shared" si="8"/>
        <v>0</v>
      </c>
      <c r="V46" s="420">
        <f t="shared" si="9"/>
        <v>0</v>
      </c>
      <c r="X46" s="420">
        <f t="shared" si="10"/>
        <v>0</v>
      </c>
      <c r="Y46" s="419"/>
      <c r="Z46" s="420">
        <f t="shared" si="11"/>
        <v>0</v>
      </c>
      <c r="AA46" s="191">
        <v>0</v>
      </c>
      <c r="AB46" s="420">
        <f t="shared" si="12"/>
        <v>0</v>
      </c>
      <c r="AC46" s="191">
        <v>0</v>
      </c>
      <c r="AD46" s="420">
        <f t="shared" si="13"/>
        <v>0</v>
      </c>
      <c r="AE46" s="191">
        <v>0</v>
      </c>
      <c r="AF46" s="420">
        <f t="shared" si="14"/>
        <v>0</v>
      </c>
      <c r="AG46" s="191">
        <v>0</v>
      </c>
      <c r="AH46" s="420">
        <f t="shared" si="15"/>
        <v>0</v>
      </c>
      <c r="AJ46" s="420"/>
    </row>
    <row r="47" spans="1:36" ht="12.75" customHeight="1" thickBot="1">
      <c r="A47" s="274" t="s">
        <v>244</v>
      </c>
      <c r="B47" s="274">
        <f>SUM(B40:B46)</f>
        <v>2782.0224910199995</v>
      </c>
      <c r="C47" s="274">
        <v>495.62123527999995</v>
      </c>
      <c r="D47" s="541">
        <f t="shared" si="0"/>
        <v>28.657400756012581</v>
      </c>
      <c r="E47" s="274">
        <v>0.7</v>
      </c>
      <c r="F47" s="541">
        <f t="shared" si="1"/>
        <v>15.384615384615385</v>
      </c>
      <c r="G47" s="274">
        <f>SUM(G40:G46)</f>
        <v>0</v>
      </c>
      <c r="H47" s="541">
        <f t="shared" si="2"/>
        <v>0</v>
      </c>
      <c r="I47" s="201">
        <v>32.6</v>
      </c>
      <c r="J47" s="541">
        <f t="shared" si="3"/>
        <v>19.709794437726725</v>
      </c>
      <c r="K47" s="274">
        <f>SUM(K40:K46)</f>
        <v>97.9</v>
      </c>
      <c r="L47" s="541">
        <f t="shared" si="4"/>
        <v>15.400346075192703</v>
      </c>
      <c r="M47" s="274">
        <f>SUM(M40:M46)</f>
        <v>0</v>
      </c>
      <c r="N47" s="541">
        <f t="shared" si="5"/>
        <v>0</v>
      </c>
      <c r="O47" s="274">
        <f>SUM(O40:O46)</f>
        <v>0</v>
      </c>
      <c r="P47" s="541">
        <f t="shared" si="6"/>
        <v>0</v>
      </c>
      <c r="Q47" s="274">
        <f>SUM(Q40:Q46)</f>
        <v>110.8</v>
      </c>
      <c r="R47" s="541">
        <f t="shared" si="7"/>
        <v>22.13786213786214</v>
      </c>
      <c r="S47" s="274">
        <f>SUM(S40:S46)</f>
        <v>23.5</v>
      </c>
      <c r="T47" s="541">
        <f t="shared" si="8"/>
        <v>17.103347889374092</v>
      </c>
      <c r="U47" s="274">
        <f>SUM(U40:U46)</f>
        <v>33.5</v>
      </c>
      <c r="V47" s="541">
        <f t="shared" si="9"/>
        <v>18.725544997205141</v>
      </c>
      <c r="W47" s="274">
        <f>SUM(W40:W46)</f>
        <v>4.1999999999999993</v>
      </c>
      <c r="X47" s="541">
        <f t="shared" si="10"/>
        <v>23.863636363636363</v>
      </c>
      <c r="Y47" s="274">
        <f>SUM(Y40:Y46)</f>
        <v>4.4000000000000004</v>
      </c>
      <c r="Z47" s="541">
        <f t="shared" si="11"/>
        <v>26.666666666666668</v>
      </c>
      <c r="AA47" s="201">
        <v>958.75729570999999</v>
      </c>
      <c r="AB47" s="541">
        <f t="shared" si="12"/>
        <v>24.056188570107548</v>
      </c>
      <c r="AC47" s="201">
        <v>56.492372029999999</v>
      </c>
      <c r="AD47" s="541">
        <f t="shared" si="13"/>
        <v>20.714728264381918</v>
      </c>
      <c r="AE47" s="201">
        <v>336.534357</v>
      </c>
      <c r="AF47" s="541">
        <f t="shared" si="14"/>
        <v>23.899672417225691</v>
      </c>
      <c r="AG47" s="201">
        <v>627.01723100000004</v>
      </c>
      <c r="AH47" s="541">
        <f t="shared" si="15"/>
        <v>15.320353601120779</v>
      </c>
      <c r="AJ47" s="420"/>
    </row>
    <row r="48" spans="1:36" ht="12.75" customHeight="1">
      <c r="A48" s="419" t="s">
        <v>245</v>
      </c>
      <c r="B48" s="419">
        <f>C48+E48+G48+I48+K48+M48+O48+Q48+S48+U48+W48+Y48+AA48+AC48+AE48+AG48</f>
        <v>111.837121</v>
      </c>
      <c r="C48" s="419">
        <v>0</v>
      </c>
      <c r="D48" s="420">
        <f t="shared" si="0"/>
        <v>0</v>
      </c>
      <c r="E48" s="419">
        <v>0</v>
      </c>
      <c r="F48" s="420">
        <f t="shared" si="1"/>
        <v>0</v>
      </c>
      <c r="G48" s="419"/>
      <c r="H48" s="420">
        <f t="shared" si="2"/>
        <v>0</v>
      </c>
      <c r="I48" s="191">
        <v>5</v>
      </c>
      <c r="J48" s="420">
        <f t="shared" si="3"/>
        <v>3.022974607013301</v>
      </c>
      <c r="K48" s="419">
        <v>9.8000000000000007</v>
      </c>
      <c r="L48" s="420">
        <f t="shared" si="4"/>
        <v>1.5416076765770019</v>
      </c>
      <c r="M48" s="419">
        <v>1.1000000000000001</v>
      </c>
      <c r="N48" s="420">
        <f t="shared" si="5"/>
        <v>2.9972752043596729</v>
      </c>
      <c r="O48" s="419">
        <v>35.299999999999997</v>
      </c>
      <c r="P48" s="420">
        <f t="shared" si="6"/>
        <v>6.4687557265897002</v>
      </c>
      <c r="Q48" s="419">
        <v>8</v>
      </c>
      <c r="R48" s="420">
        <f t="shared" si="7"/>
        <v>1.5984015984015985</v>
      </c>
      <c r="S48" s="419">
        <v>1</v>
      </c>
      <c r="T48" s="420">
        <f t="shared" si="8"/>
        <v>0.72780203784570596</v>
      </c>
      <c r="U48" s="419">
        <v>0.8</v>
      </c>
      <c r="V48" s="420">
        <f t="shared" si="9"/>
        <v>0.44717719396310779</v>
      </c>
      <c r="W48" s="419">
        <v>0.1</v>
      </c>
      <c r="X48" s="420">
        <f t="shared" si="10"/>
        <v>0.56818181818181823</v>
      </c>
      <c r="Y48" s="419">
        <v>0.42</v>
      </c>
      <c r="Z48" s="420">
        <f t="shared" si="11"/>
        <v>2.545454545454545</v>
      </c>
      <c r="AA48" s="191">
        <v>0</v>
      </c>
      <c r="AB48" s="420">
        <f t="shared" si="12"/>
        <v>0</v>
      </c>
      <c r="AC48" s="191">
        <v>0</v>
      </c>
      <c r="AD48" s="420">
        <f t="shared" si="13"/>
        <v>0</v>
      </c>
      <c r="AE48" s="191">
        <v>10.952521000000001</v>
      </c>
      <c r="AF48" s="420">
        <f t="shared" si="14"/>
        <v>0.77781557394683831</v>
      </c>
      <c r="AG48" s="191">
        <v>39.364600000000003</v>
      </c>
      <c r="AH48" s="420">
        <f t="shared" si="15"/>
        <v>0.96182299552574657</v>
      </c>
      <c r="AJ48" s="420"/>
    </row>
    <row r="49" spans="1:36" ht="12.75" customHeight="1" thickBot="1">
      <c r="A49" s="419" t="s">
        <v>246</v>
      </c>
      <c r="B49" s="419">
        <f>C49+E49+G49+I49+K49+M49+O49+Q49+S49+U49+W49+Y49+AA49+AC49+AE49+AG49</f>
        <v>56.700881000000003</v>
      </c>
      <c r="C49" s="419">
        <v>0</v>
      </c>
      <c r="D49" s="420">
        <f t="shared" si="0"/>
        <v>0</v>
      </c>
      <c r="E49" s="419">
        <v>0.2</v>
      </c>
      <c r="F49" s="420">
        <f t="shared" si="1"/>
        <v>4.395604395604396</v>
      </c>
      <c r="G49" s="419"/>
      <c r="H49" s="420">
        <f t="shared" si="2"/>
        <v>0</v>
      </c>
      <c r="I49" s="191">
        <v>0</v>
      </c>
      <c r="J49" s="420">
        <f t="shared" si="3"/>
        <v>0</v>
      </c>
      <c r="K49" s="419">
        <v>0</v>
      </c>
      <c r="L49" s="420">
        <f t="shared" si="4"/>
        <v>0</v>
      </c>
      <c r="M49" s="419">
        <v>0</v>
      </c>
      <c r="N49" s="420">
        <f t="shared" si="5"/>
        <v>0</v>
      </c>
      <c r="O49" s="419">
        <v>18.600000000000001</v>
      </c>
      <c r="P49" s="420">
        <f t="shared" si="6"/>
        <v>3.4084661902144036</v>
      </c>
      <c r="Q49" s="419">
        <v>6.9</v>
      </c>
      <c r="R49" s="420">
        <f t="shared" si="7"/>
        <v>1.3786213786213788</v>
      </c>
      <c r="T49" s="420">
        <f t="shared" si="8"/>
        <v>0</v>
      </c>
      <c r="V49" s="420">
        <f t="shared" si="9"/>
        <v>0</v>
      </c>
      <c r="W49" s="419">
        <v>0.1</v>
      </c>
      <c r="X49" s="420">
        <f t="shared" si="10"/>
        <v>0.56818181818181823</v>
      </c>
      <c r="Y49" s="419"/>
      <c r="Z49" s="420">
        <f t="shared" si="11"/>
        <v>0</v>
      </c>
      <c r="AA49" s="191">
        <v>0</v>
      </c>
      <c r="AB49" s="420">
        <f t="shared" si="12"/>
        <v>0</v>
      </c>
      <c r="AC49" s="191">
        <v>0</v>
      </c>
      <c r="AD49" s="420">
        <f t="shared" si="13"/>
        <v>0</v>
      </c>
      <c r="AE49" s="191">
        <v>0</v>
      </c>
      <c r="AF49" s="420">
        <f t="shared" si="14"/>
        <v>0</v>
      </c>
      <c r="AG49" s="191">
        <v>30.900880999999998</v>
      </c>
      <c r="AH49" s="420">
        <f t="shared" si="15"/>
        <v>0.75502298836529846</v>
      </c>
      <c r="AJ49" s="420"/>
    </row>
    <row r="50" spans="1:36" ht="12.75" customHeight="1" thickBot="1">
      <c r="A50" s="274" t="s">
        <v>247</v>
      </c>
      <c r="B50" s="274">
        <f>SUM(B48:B49)</f>
        <v>168.53800200000001</v>
      </c>
      <c r="C50" s="274">
        <v>0</v>
      </c>
      <c r="D50" s="541">
        <f t="shared" si="0"/>
        <v>0</v>
      </c>
      <c r="E50" s="274">
        <v>0.2</v>
      </c>
      <c r="F50" s="541">
        <f t="shared" si="1"/>
        <v>4.395604395604396</v>
      </c>
      <c r="G50" s="274">
        <f>SUM(G48:G49)</f>
        <v>0</v>
      </c>
      <c r="H50" s="541">
        <f t="shared" si="2"/>
        <v>0</v>
      </c>
      <c r="I50" s="201">
        <v>5</v>
      </c>
      <c r="J50" s="541">
        <f t="shared" si="3"/>
        <v>3.022974607013301</v>
      </c>
      <c r="K50" s="274">
        <f>SUM(K48:K49)</f>
        <v>9.8000000000000007</v>
      </c>
      <c r="L50" s="541">
        <f t="shared" si="4"/>
        <v>1.5416076765770019</v>
      </c>
      <c r="M50" s="274">
        <f>SUM(M48:M49)</f>
        <v>1.1000000000000001</v>
      </c>
      <c r="N50" s="541">
        <f t="shared" si="5"/>
        <v>2.9972752043596729</v>
      </c>
      <c r="O50" s="274">
        <f>SUM(O48:O49)</f>
        <v>53.9</v>
      </c>
      <c r="P50" s="541">
        <f t="shared" si="6"/>
        <v>9.8772219168041033</v>
      </c>
      <c r="Q50" s="274">
        <f>SUM(Q48:Q49)</f>
        <v>14.9</v>
      </c>
      <c r="R50" s="541">
        <f t="shared" si="7"/>
        <v>2.977022977022977</v>
      </c>
      <c r="S50" s="274">
        <f>SUM(S48:S49)</f>
        <v>1</v>
      </c>
      <c r="T50" s="541">
        <f t="shared" si="8"/>
        <v>0.72780203784570596</v>
      </c>
      <c r="U50" s="274">
        <f>SUM(U48:U49)</f>
        <v>0.8</v>
      </c>
      <c r="V50" s="541">
        <f t="shared" si="9"/>
        <v>0.44717719396310779</v>
      </c>
      <c r="W50" s="274">
        <f>SUM(W48:W49)</f>
        <v>0.2</v>
      </c>
      <c r="X50" s="541">
        <f t="shared" si="10"/>
        <v>1.1363636363636365</v>
      </c>
      <c r="Y50" s="274">
        <f>SUM(Y48:Y49)</f>
        <v>0.42</v>
      </c>
      <c r="Z50" s="541">
        <f t="shared" si="11"/>
        <v>2.545454545454545</v>
      </c>
      <c r="AA50" s="201">
        <v>0</v>
      </c>
      <c r="AB50" s="541">
        <f t="shared" si="12"/>
        <v>0</v>
      </c>
      <c r="AC50" s="201">
        <v>0</v>
      </c>
      <c r="AD50" s="541">
        <f t="shared" si="13"/>
        <v>0</v>
      </c>
      <c r="AE50" s="201">
        <v>10.952521000000001</v>
      </c>
      <c r="AF50" s="541">
        <f t="shared" si="14"/>
        <v>0.77781557394683831</v>
      </c>
      <c r="AG50" s="201">
        <v>70.265480999999994</v>
      </c>
      <c r="AH50" s="541">
        <f t="shared" si="15"/>
        <v>1.7168459838910448</v>
      </c>
      <c r="AJ50" s="420"/>
    </row>
    <row r="51" spans="1:36" ht="12.75" customHeight="1">
      <c r="A51" s="419" t="s">
        <v>248</v>
      </c>
      <c r="B51" s="419">
        <f t="shared" ref="B51:B57" si="19">C51+E51+G51+I51+K51+M51+O51+Q51+S51+U51+W51+Y51+AA51+AC51+AE51+AG51</f>
        <v>330.04130900000001</v>
      </c>
      <c r="C51" s="419">
        <v>0</v>
      </c>
      <c r="D51" s="420">
        <f t="shared" si="0"/>
        <v>0</v>
      </c>
      <c r="E51" s="419">
        <v>0</v>
      </c>
      <c r="F51" s="420">
        <f t="shared" si="1"/>
        <v>0</v>
      </c>
      <c r="G51" s="419"/>
      <c r="H51" s="420">
        <f t="shared" si="2"/>
        <v>0</v>
      </c>
      <c r="I51" s="191">
        <v>7.1</v>
      </c>
      <c r="J51" s="420">
        <f t="shared" si="3"/>
        <v>4.2926239419588867</v>
      </c>
      <c r="K51" s="419">
        <v>19.7</v>
      </c>
      <c r="L51" s="420">
        <f t="shared" si="4"/>
        <v>3.0989460437313201</v>
      </c>
      <c r="M51" s="419">
        <v>2.2000000000000002</v>
      </c>
      <c r="N51" s="420">
        <f t="shared" si="5"/>
        <v>5.9945504087193457</v>
      </c>
      <c r="O51" s="419">
        <v>51.2</v>
      </c>
      <c r="P51" s="420">
        <f t="shared" si="6"/>
        <v>9.3824445666116922</v>
      </c>
      <c r="Q51" s="419">
        <v>25</v>
      </c>
      <c r="R51" s="420">
        <f t="shared" si="7"/>
        <v>4.9950049950049955</v>
      </c>
      <c r="S51" s="419">
        <v>1.9</v>
      </c>
      <c r="T51" s="420">
        <f t="shared" si="8"/>
        <v>1.3828238719068413</v>
      </c>
      <c r="U51" s="419">
        <v>3.4</v>
      </c>
      <c r="V51" s="420">
        <f t="shared" si="9"/>
        <v>1.9005030743432083</v>
      </c>
      <c r="W51" s="419">
        <v>0.3</v>
      </c>
      <c r="X51" s="420">
        <f t="shared" si="10"/>
        <v>1.7045454545454548</v>
      </c>
      <c r="Y51" s="419">
        <f>0.17+0.7</f>
        <v>0.87</v>
      </c>
      <c r="Z51" s="420">
        <f t="shared" si="11"/>
        <v>5.2727272727272725</v>
      </c>
      <c r="AA51" s="191">
        <v>27.625561999999999</v>
      </c>
      <c r="AB51" s="420">
        <f t="shared" si="12"/>
        <v>0.69315324305830561</v>
      </c>
      <c r="AC51" s="191">
        <v>40.227670000000003</v>
      </c>
      <c r="AD51" s="420">
        <f t="shared" si="13"/>
        <v>14.750757010463394</v>
      </c>
      <c r="AE51" s="191">
        <v>33.228361999999997</v>
      </c>
      <c r="AF51" s="420">
        <f t="shared" si="14"/>
        <v>2.359779767630056</v>
      </c>
      <c r="AG51" s="191">
        <v>117.289715</v>
      </c>
      <c r="AH51" s="420">
        <f t="shared" si="15"/>
        <v>2.8658222114707401</v>
      </c>
      <c r="AJ51" s="420"/>
    </row>
    <row r="52" spans="1:36" ht="12.75" customHeight="1">
      <c r="A52" s="419" t="s">
        <v>249</v>
      </c>
      <c r="B52" s="419">
        <f t="shared" si="19"/>
        <v>0</v>
      </c>
      <c r="C52" s="419">
        <v>0</v>
      </c>
      <c r="D52" s="420">
        <f t="shared" si="0"/>
        <v>0</v>
      </c>
      <c r="E52" s="419">
        <v>0</v>
      </c>
      <c r="F52" s="420">
        <f t="shared" si="1"/>
        <v>0</v>
      </c>
      <c r="G52" s="419"/>
      <c r="H52" s="420">
        <f t="shared" si="2"/>
        <v>0</v>
      </c>
      <c r="I52" s="191">
        <v>0</v>
      </c>
      <c r="J52" s="420">
        <f t="shared" si="3"/>
        <v>0</v>
      </c>
      <c r="K52" s="419">
        <v>0</v>
      </c>
      <c r="L52" s="420">
        <f t="shared" si="4"/>
        <v>0</v>
      </c>
      <c r="M52" s="419">
        <v>0</v>
      </c>
      <c r="N52" s="420">
        <f t="shared" si="5"/>
        <v>0</v>
      </c>
      <c r="P52" s="420">
        <f t="shared" si="6"/>
        <v>0</v>
      </c>
      <c r="Q52" s="419"/>
      <c r="R52" s="420">
        <f t="shared" si="7"/>
        <v>0</v>
      </c>
      <c r="T52" s="420">
        <f t="shared" si="8"/>
        <v>0</v>
      </c>
      <c r="V52" s="420">
        <f t="shared" si="9"/>
        <v>0</v>
      </c>
      <c r="X52" s="420">
        <f t="shared" si="10"/>
        <v>0</v>
      </c>
      <c r="Y52" s="419"/>
      <c r="Z52" s="420">
        <f t="shared" si="11"/>
        <v>0</v>
      </c>
      <c r="AA52" s="191">
        <v>0</v>
      </c>
      <c r="AB52" s="420">
        <f t="shared" si="12"/>
        <v>0</v>
      </c>
      <c r="AC52" s="191">
        <v>0</v>
      </c>
      <c r="AD52" s="420">
        <f t="shared" si="13"/>
        <v>0</v>
      </c>
      <c r="AE52" s="191">
        <v>0</v>
      </c>
      <c r="AF52" s="420">
        <f t="shared" si="14"/>
        <v>0</v>
      </c>
      <c r="AG52" s="191">
        <v>0</v>
      </c>
      <c r="AH52" s="420">
        <f t="shared" si="15"/>
        <v>0</v>
      </c>
      <c r="AJ52" s="420"/>
    </row>
    <row r="53" spans="1:36" ht="12.75" customHeight="1">
      <c r="A53" s="419" t="s">
        <v>250</v>
      </c>
      <c r="B53" s="419">
        <f t="shared" si="19"/>
        <v>214.524944</v>
      </c>
      <c r="C53" s="419">
        <v>0.8</v>
      </c>
      <c r="D53" s="420">
        <f t="shared" si="0"/>
        <v>4.6256937703361568E-2</v>
      </c>
      <c r="E53" s="419">
        <v>0</v>
      </c>
      <c r="F53" s="420">
        <f t="shared" si="1"/>
        <v>0</v>
      </c>
      <c r="G53" s="419"/>
      <c r="H53" s="420">
        <f t="shared" si="2"/>
        <v>0</v>
      </c>
      <c r="I53" s="191">
        <v>0</v>
      </c>
      <c r="J53" s="420">
        <f t="shared" si="3"/>
        <v>0</v>
      </c>
      <c r="K53" s="419">
        <v>33.200000000000003</v>
      </c>
      <c r="L53" s="420">
        <f t="shared" si="4"/>
        <v>5.222589271669027</v>
      </c>
      <c r="M53" s="419">
        <v>2.7</v>
      </c>
      <c r="N53" s="420">
        <f t="shared" si="5"/>
        <v>7.3569482288828345</v>
      </c>
      <c r="O53" s="419">
        <v>19.100000000000001</v>
      </c>
      <c r="P53" s="420">
        <f t="shared" si="6"/>
        <v>3.5000916254352208</v>
      </c>
      <c r="Q53" s="419">
        <v>11.2</v>
      </c>
      <c r="R53" s="420">
        <f t="shared" si="7"/>
        <v>2.2377622377622379</v>
      </c>
      <c r="S53" s="419">
        <v>3.4</v>
      </c>
      <c r="T53" s="420">
        <f t="shared" si="8"/>
        <v>2.4745269286754001</v>
      </c>
      <c r="U53" s="419">
        <v>3.9</v>
      </c>
      <c r="V53" s="420">
        <f t="shared" si="9"/>
        <v>2.1799888205701503</v>
      </c>
      <c r="W53" s="419">
        <v>0.1</v>
      </c>
      <c r="X53" s="420">
        <f t="shared" si="10"/>
        <v>0.56818181818181823</v>
      </c>
      <c r="Y53" s="419"/>
      <c r="Z53" s="420">
        <f t="shared" si="11"/>
        <v>0</v>
      </c>
      <c r="AA53" s="191">
        <v>0</v>
      </c>
      <c r="AB53" s="420">
        <f t="shared" si="12"/>
        <v>0</v>
      </c>
      <c r="AC53" s="191">
        <v>0</v>
      </c>
      <c r="AD53" s="420">
        <f t="shared" si="13"/>
        <v>0</v>
      </c>
      <c r="AE53" s="191">
        <v>48.249538999999999</v>
      </c>
      <c r="AF53" s="420">
        <f t="shared" si="14"/>
        <v>3.4265392296399479</v>
      </c>
      <c r="AG53" s="191">
        <v>91.875405000000001</v>
      </c>
      <c r="AH53" s="420">
        <f t="shared" si="15"/>
        <v>2.2448564764341858</v>
      </c>
      <c r="AJ53" s="420"/>
    </row>
    <row r="54" spans="1:36" ht="12.75" customHeight="1">
      <c r="A54" s="419" t="s">
        <v>251</v>
      </c>
      <c r="B54" s="419">
        <f t="shared" si="19"/>
        <v>234.05758</v>
      </c>
      <c r="C54" s="419">
        <v>0</v>
      </c>
      <c r="D54" s="420">
        <f t="shared" si="0"/>
        <v>0</v>
      </c>
      <c r="E54" s="419">
        <v>0.6</v>
      </c>
      <c r="F54" s="420">
        <f t="shared" si="1"/>
        <v>13.186813186813188</v>
      </c>
      <c r="G54" s="419"/>
      <c r="H54" s="420">
        <f t="shared" si="2"/>
        <v>0</v>
      </c>
      <c r="I54" s="191">
        <v>7.3</v>
      </c>
      <c r="J54" s="420">
        <f t="shared" si="3"/>
        <v>4.413542926239419</v>
      </c>
      <c r="K54" s="419">
        <v>0</v>
      </c>
      <c r="L54" s="420">
        <f t="shared" si="4"/>
        <v>0</v>
      </c>
      <c r="M54" s="419">
        <v>0.4</v>
      </c>
      <c r="N54" s="420">
        <f t="shared" si="5"/>
        <v>1.0899182561307901</v>
      </c>
      <c r="O54" s="419">
        <v>14</v>
      </c>
      <c r="P54" s="420">
        <f t="shared" si="6"/>
        <v>2.5655121861828842</v>
      </c>
      <c r="Q54" s="419">
        <v>5.8</v>
      </c>
      <c r="R54" s="420">
        <f t="shared" si="7"/>
        <v>1.1588411588411589</v>
      </c>
      <c r="S54" s="419">
        <v>4.2</v>
      </c>
      <c r="T54" s="420">
        <f t="shared" si="8"/>
        <v>3.0567685589519651</v>
      </c>
      <c r="U54" s="419">
        <v>4.2</v>
      </c>
      <c r="V54" s="420">
        <f t="shared" si="9"/>
        <v>2.3476802683063158</v>
      </c>
      <c r="W54" s="419">
        <v>0.3</v>
      </c>
      <c r="X54" s="420">
        <f t="shared" si="10"/>
        <v>1.7045454545454548</v>
      </c>
      <c r="Y54" s="419">
        <v>0.5</v>
      </c>
      <c r="Z54" s="420">
        <f t="shared" si="11"/>
        <v>3.0303030303030303</v>
      </c>
      <c r="AA54" s="191">
        <v>75.757000000000005</v>
      </c>
      <c r="AB54" s="420">
        <f t="shared" si="12"/>
        <v>1.9008196189589939</v>
      </c>
      <c r="AC54" s="191">
        <v>4.7690190000000001</v>
      </c>
      <c r="AD54" s="420">
        <f t="shared" si="13"/>
        <v>1.7487127752435856</v>
      </c>
      <c r="AE54" s="191">
        <v>22.856546999999999</v>
      </c>
      <c r="AF54" s="420">
        <f t="shared" si="14"/>
        <v>1.6232042123679</v>
      </c>
      <c r="AG54" s="191">
        <v>93.375013999999993</v>
      </c>
      <c r="AH54" s="420">
        <f t="shared" si="15"/>
        <v>2.2814974792767746</v>
      </c>
      <c r="AJ54" s="420"/>
    </row>
    <row r="55" spans="1:36" ht="12.75" customHeight="1">
      <c r="A55" s="419" t="s">
        <v>252</v>
      </c>
      <c r="B55" s="419">
        <f t="shared" si="19"/>
        <v>33.233000000000004</v>
      </c>
      <c r="C55" s="419">
        <v>0</v>
      </c>
      <c r="D55" s="420">
        <f t="shared" si="0"/>
        <v>0</v>
      </c>
      <c r="E55" s="419">
        <v>0</v>
      </c>
      <c r="F55" s="420">
        <f t="shared" si="1"/>
        <v>0</v>
      </c>
      <c r="G55" s="419"/>
      <c r="H55" s="420">
        <f t="shared" si="2"/>
        <v>0</v>
      </c>
      <c r="I55" s="191">
        <v>0.7</v>
      </c>
      <c r="J55" s="420">
        <f t="shared" si="3"/>
        <v>0.42321644498186206</v>
      </c>
      <c r="K55" s="419">
        <v>2.1</v>
      </c>
      <c r="L55" s="420">
        <f t="shared" si="4"/>
        <v>0.33034450212364325</v>
      </c>
      <c r="M55" s="419">
        <v>0</v>
      </c>
      <c r="N55" s="420">
        <f t="shared" si="5"/>
        <v>0</v>
      </c>
      <c r="P55" s="420">
        <f t="shared" si="6"/>
        <v>0</v>
      </c>
      <c r="Q55" s="419"/>
      <c r="R55" s="420">
        <f t="shared" si="7"/>
        <v>0</v>
      </c>
      <c r="T55" s="420">
        <f t="shared" si="8"/>
        <v>0</v>
      </c>
      <c r="U55" s="419">
        <v>1.6</v>
      </c>
      <c r="V55" s="420">
        <f t="shared" si="9"/>
        <v>0.89435438792621558</v>
      </c>
      <c r="X55" s="420">
        <f t="shared" si="10"/>
        <v>0</v>
      </c>
      <c r="Y55" s="419"/>
      <c r="Z55" s="420">
        <f t="shared" si="11"/>
        <v>0</v>
      </c>
      <c r="AA55" s="191">
        <v>0</v>
      </c>
      <c r="AB55" s="420">
        <f t="shared" si="12"/>
        <v>0</v>
      </c>
      <c r="AC55" s="191">
        <v>0</v>
      </c>
      <c r="AD55" s="420">
        <f t="shared" si="13"/>
        <v>0</v>
      </c>
      <c r="AE55" s="191">
        <v>20.591740000000001</v>
      </c>
      <c r="AF55" s="420">
        <f t="shared" si="14"/>
        <v>1.4623643329845311</v>
      </c>
      <c r="AG55" s="191">
        <v>8.2412600000000005</v>
      </c>
      <c r="AH55" s="420">
        <f t="shared" si="15"/>
        <v>0.20136450973988088</v>
      </c>
      <c r="AJ55" s="420"/>
    </row>
    <row r="56" spans="1:36" ht="12.75" customHeight="1">
      <c r="A56" s="419" t="s">
        <v>253</v>
      </c>
      <c r="B56" s="419">
        <f t="shared" si="19"/>
        <v>156.84593899999999</v>
      </c>
      <c r="C56" s="419">
        <v>22.2</v>
      </c>
      <c r="D56" s="420">
        <f t="shared" si="0"/>
        <v>1.2836300212682834</v>
      </c>
      <c r="E56" s="419">
        <v>0</v>
      </c>
      <c r="F56" s="420">
        <f t="shared" si="1"/>
        <v>0</v>
      </c>
      <c r="G56" s="419"/>
      <c r="H56" s="420">
        <f t="shared" si="2"/>
        <v>0</v>
      </c>
      <c r="I56" s="191">
        <v>3.9</v>
      </c>
      <c r="J56" s="420">
        <f t="shared" si="3"/>
        <v>2.3579201934703744</v>
      </c>
      <c r="K56" s="419">
        <v>0</v>
      </c>
      <c r="L56" s="420">
        <f t="shared" si="4"/>
        <v>0</v>
      </c>
      <c r="M56" s="419">
        <v>0.3</v>
      </c>
      <c r="N56" s="420">
        <f t="shared" si="5"/>
        <v>0.81743869209809261</v>
      </c>
      <c r="P56" s="420">
        <f t="shared" si="6"/>
        <v>0</v>
      </c>
      <c r="Q56" s="419">
        <v>22</v>
      </c>
      <c r="R56" s="420">
        <f t="shared" si="7"/>
        <v>4.395604395604396</v>
      </c>
      <c r="S56" s="419">
        <v>0.4</v>
      </c>
      <c r="T56" s="420">
        <f t="shared" si="8"/>
        <v>0.29112081513828242</v>
      </c>
      <c r="U56" s="419">
        <v>7.4</v>
      </c>
      <c r="V56" s="420">
        <f t="shared" si="9"/>
        <v>4.1363890441587472</v>
      </c>
      <c r="W56" s="419">
        <v>0.3</v>
      </c>
      <c r="X56" s="420">
        <f t="shared" si="10"/>
        <v>1.7045454545454548</v>
      </c>
      <c r="Y56" s="419"/>
      <c r="Z56" s="420">
        <f t="shared" si="11"/>
        <v>0</v>
      </c>
      <c r="AA56" s="191">
        <v>0</v>
      </c>
      <c r="AB56" s="420">
        <f t="shared" si="12"/>
        <v>0</v>
      </c>
      <c r="AC56" s="191">
        <v>0</v>
      </c>
      <c r="AD56" s="420">
        <f t="shared" si="13"/>
        <v>0</v>
      </c>
      <c r="AE56" s="191">
        <v>0</v>
      </c>
      <c r="AF56" s="420">
        <f t="shared" si="14"/>
        <v>0</v>
      </c>
      <c r="AG56" s="191">
        <v>100.345939</v>
      </c>
      <c r="AH56" s="420">
        <f t="shared" si="15"/>
        <v>2.4518229992893064</v>
      </c>
      <c r="AJ56" s="420"/>
    </row>
    <row r="57" spans="1:36" ht="12.75" customHeight="1" thickBot="1">
      <c r="A57" s="419" t="s">
        <v>254</v>
      </c>
      <c r="B57" s="419">
        <f t="shared" si="19"/>
        <v>309.91780300000005</v>
      </c>
      <c r="C57" s="419">
        <v>62.7</v>
      </c>
      <c r="D57" s="420">
        <f t="shared" si="0"/>
        <v>3.625387492500963</v>
      </c>
      <c r="E57" s="419">
        <v>0</v>
      </c>
      <c r="F57" s="420">
        <f t="shared" si="1"/>
        <v>0</v>
      </c>
      <c r="G57" s="419"/>
      <c r="H57" s="420">
        <f t="shared" si="2"/>
        <v>0</v>
      </c>
      <c r="I57" s="191">
        <v>12.9</v>
      </c>
      <c r="J57" s="420">
        <f t="shared" si="3"/>
        <v>7.7992744860943164</v>
      </c>
      <c r="K57" s="419">
        <v>10.8</v>
      </c>
      <c r="L57" s="420">
        <f t="shared" si="4"/>
        <v>1.6989145823501657</v>
      </c>
      <c r="M57" s="419">
        <v>0.9</v>
      </c>
      <c r="N57" s="420">
        <f t="shared" si="5"/>
        <v>2.4523160762942777</v>
      </c>
      <c r="P57" s="420">
        <f t="shared" si="6"/>
        <v>0</v>
      </c>
      <c r="Q57" s="419">
        <v>18</v>
      </c>
      <c r="R57" s="420">
        <f t="shared" si="7"/>
        <v>3.5964035964035967</v>
      </c>
      <c r="S57" s="419">
        <v>0.9</v>
      </c>
      <c r="T57" s="420">
        <f t="shared" si="8"/>
        <v>0.65502183406113534</v>
      </c>
      <c r="U57" s="419">
        <v>7.7</v>
      </c>
      <c r="V57" s="420">
        <f t="shared" si="9"/>
        <v>4.3040804918949132</v>
      </c>
      <c r="W57" s="419">
        <v>0.2</v>
      </c>
      <c r="X57" s="420">
        <f t="shared" si="10"/>
        <v>1.1363636363636365</v>
      </c>
      <c r="Y57" s="419">
        <v>0.34</v>
      </c>
      <c r="Z57" s="420">
        <f t="shared" si="11"/>
        <v>2.0606060606060606</v>
      </c>
      <c r="AA57" s="191">
        <v>0</v>
      </c>
      <c r="AB57" s="420">
        <f t="shared" si="12"/>
        <v>0</v>
      </c>
      <c r="AC57" s="191">
        <v>0</v>
      </c>
      <c r="AD57" s="420">
        <f t="shared" si="13"/>
        <v>0</v>
      </c>
      <c r="AE57" s="191">
        <v>64.931145999999998</v>
      </c>
      <c r="AF57" s="420">
        <f t="shared" si="14"/>
        <v>4.6112175080984503</v>
      </c>
      <c r="AG57" s="191">
        <v>130.54665700000001</v>
      </c>
      <c r="AH57" s="420">
        <f t="shared" si="15"/>
        <v>3.1897384119643579</v>
      </c>
      <c r="AJ57" s="420"/>
    </row>
    <row r="58" spans="1:36" ht="12.75" customHeight="1" thickBot="1">
      <c r="A58" s="274" t="s">
        <v>255</v>
      </c>
      <c r="B58" s="274">
        <f>SUM(B51:B57)</f>
        <v>1278.6205750000001</v>
      </c>
      <c r="C58" s="274">
        <v>92.9</v>
      </c>
      <c r="D58" s="541">
        <f t="shared" si="0"/>
        <v>5.3715868908028614</v>
      </c>
      <c r="E58" s="274">
        <v>0.6</v>
      </c>
      <c r="F58" s="541">
        <f t="shared" si="1"/>
        <v>13.186813186813188</v>
      </c>
      <c r="G58" s="274">
        <f>SUM(G51:G57)</f>
        <v>0</v>
      </c>
      <c r="H58" s="541">
        <f t="shared" si="2"/>
        <v>0</v>
      </c>
      <c r="I58" s="201">
        <v>31.9</v>
      </c>
      <c r="J58" s="541">
        <f t="shared" si="3"/>
        <v>19.28657799274486</v>
      </c>
      <c r="K58" s="274">
        <f>SUM(K51:K57)</f>
        <v>65.800000000000011</v>
      </c>
      <c r="L58" s="541">
        <f t="shared" si="4"/>
        <v>10.350794399874157</v>
      </c>
      <c r="M58" s="274">
        <f>SUM(M51:M57)</f>
        <v>6.5000000000000009</v>
      </c>
      <c r="N58" s="541">
        <f t="shared" si="5"/>
        <v>17.711171662125341</v>
      </c>
      <c r="O58" s="274">
        <f>SUM(O51:O57)</f>
        <v>84.300000000000011</v>
      </c>
      <c r="P58" s="541">
        <f t="shared" si="6"/>
        <v>15.448048378229798</v>
      </c>
      <c r="Q58" s="274">
        <f>SUM(Q51:Q57)</f>
        <v>82</v>
      </c>
      <c r="R58" s="541">
        <f t="shared" si="7"/>
        <v>16.383616383616385</v>
      </c>
      <c r="S58" s="274">
        <f>SUM(S51:S57)</f>
        <v>10.8</v>
      </c>
      <c r="T58" s="541">
        <f t="shared" si="8"/>
        <v>7.860262008733625</v>
      </c>
      <c r="U58" s="274">
        <f>SUM(U51:U57)</f>
        <v>28.2</v>
      </c>
      <c r="V58" s="541">
        <f t="shared" si="9"/>
        <v>15.762996087199548</v>
      </c>
      <c r="W58" s="274">
        <f>SUM(W51:W57)</f>
        <v>1.2</v>
      </c>
      <c r="X58" s="541">
        <f t="shared" si="10"/>
        <v>6.8181818181818192</v>
      </c>
      <c r="Y58" s="274">
        <f>SUM(Y51:Y57)</f>
        <v>1.7100000000000002</v>
      </c>
      <c r="Z58" s="541">
        <f t="shared" si="11"/>
        <v>10.363636363636365</v>
      </c>
      <c r="AA58" s="201">
        <v>103.38256200000001</v>
      </c>
      <c r="AB58" s="541">
        <f t="shared" si="12"/>
        <v>2.5939728620172997</v>
      </c>
      <c r="AC58" s="201">
        <v>44.996689000000003</v>
      </c>
      <c r="AD58" s="541">
        <f t="shared" si="13"/>
        <v>16.499469785706982</v>
      </c>
      <c r="AE58" s="201">
        <v>189.85733400000001</v>
      </c>
      <c r="AF58" s="541">
        <f t="shared" si="14"/>
        <v>13.483105050720887</v>
      </c>
      <c r="AG58" s="201">
        <v>541.67399</v>
      </c>
      <c r="AH58" s="541">
        <f t="shared" si="15"/>
        <v>13.235102088175246</v>
      </c>
      <c r="AJ58" s="420"/>
    </row>
    <row r="59" spans="1:36" ht="12.75" customHeight="1">
      <c r="A59" s="419" t="s">
        <v>256</v>
      </c>
      <c r="B59" s="419">
        <f>C59+E59+G59+I59+K59+M59+O59+Q59+S59+U59+W59+Y59+AA59+AC59+AE59+AG59</f>
        <v>522.44654600000001</v>
      </c>
      <c r="C59" s="419">
        <v>100.60939999999999</v>
      </c>
      <c r="D59" s="420">
        <f t="shared" si="0"/>
        <v>5.8173534352157308</v>
      </c>
      <c r="E59" s="419">
        <v>0.2</v>
      </c>
      <c r="F59" s="420">
        <f t="shared" si="1"/>
        <v>4.395604395604396</v>
      </c>
      <c r="G59" s="419"/>
      <c r="H59" s="420">
        <f t="shared" si="2"/>
        <v>0</v>
      </c>
      <c r="I59" s="191">
        <v>0</v>
      </c>
      <c r="J59" s="420">
        <f t="shared" si="3"/>
        <v>0</v>
      </c>
      <c r="K59" s="419">
        <v>32.700000000000003</v>
      </c>
      <c r="L59" s="420">
        <f t="shared" si="4"/>
        <v>5.1439358187824453</v>
      </c>
      <c r="M59" s="419">
        <v>3.2</v>
      </c>
      <c r="N59" s="420">
        <f t="shared" si="5"/>
        <v>8.7193460490463206</v>
      </c>
      <c r="O59" s="419">
        <v>33.700000000000003</v>
      </c>
      <c r="P59" s="420">
        <f t="shared" si="6"/>
        <v>6.1755543338830865</v>
      </c>
      <c r="Q59" s="419">
        <v>27.7</v>
      </c>
      <c r="R59" s="420">
        <f t="shared" si="7"/>
        <v>5.5344655344655349</v>
      </c>
      <c r="S59" s="419">
        <v>6.1</v>
      </c>
      <c r="T59" s="420">
        <f t="shared" si="8"/>
        <v>4.4395924308588057</v>
      </c>
      <c r="U59" s="419">
        <v>3.9</v>
      </c>
      <c r="V59" s="420">
        <f t="shared" si="9"/>
        <v>2.1799888205701503</v>
      </c>
      <c r="W59" s="419">
        <v>1</v>
      </c>
      <c r="X59" s="420">
        <f t="shared" si="10"/>
        <v>5.6818181818181825</v>
      </c>
      <c r="Y59" s="419"/>
      <c r="Z59" s="420">
        <f t="shared" si="11"/>
        <v>0</v>
      </c>
      <c r="AA59" s="191">
        <v>139.754099</v>
      </c>
      <c r="AB59" s="420">
        <f t="shared" si="12"/>
        <v>3.5065714483036219</v>
      </c>
      <c r="AC59" s="191">
        <v>6.6172000000000004</v>
      </c>
      <c r="AD59" s="420">
        <f t="shared" si="13"/>
        <v>2.4264072288958909</v>
      </c>
      <c r="AE59" s="191">
        <v>62.610039999999998</v>
      </c>
      <c r="AF59" s="420">
        <f t="shared" si="14"/>
        <v>4.4463794406269113</v>
      </c>
      <c r="AG59" s="191">
        <v>104.355807</v>
      </c>
      <c r="AH59" s="420">
        <f t="shared" si="15"/>
        <v>2.5497989282057145</v>
      </c>
      <c r="AJ59" s="420"/>
    </row>
    <row r="60" spans="1:36" ht="12.75" customHeight="1" thickBot="1">
      <c r="A60" s="419" t="s">
        <v>257</v>
      </c>
      <c r="B60" s="419">
        <f>C60+E60+G60+I60+K60+M60+O60+Q60+S60+U60+W60+Y60+AA60+AC60+AE60+AG60</f>
        <v>0</v>
      </c>
      <c r="C60" s="419">
        <v>0</v>
      </c>
      <c r="D60" s="420">
        <f t="shared" si="0"/>
        <v>0</v>
      </c>
      <c r="E60" s="419">
        <v>0</v>
      </c>
      <c r="F60" s="420">
        <f t="shared" si="1"/>
        <v>0</v>
      </c>
      <c r="G60" s="419"/>
      <c r="H60" s="420">
        <f t="shared" si="2"/>
        <v>0</v>
      </c>
      <c r="I60" s="191">
        <v>0</v>
      </c>
      <c r="J60" s="420">
        <f t="shared" si="3"/>
        <v>0</v>
      </c>
      <c r="K60" s="419">
        <v>0</v>
      </c>
      <c r="L60" s="420">
        <f t="shared" si="4"/>
        <v>0</v>
      </c>
      <c r="M60" s="419">
        <v>0</v>
      </c>
      <c r="N60" s="420">
        <f t="shared" si="5"/>
        <v>0</v>
      </c>
      <c r="P60" s="420">
        <f t="shared" si="6"/>
        <v>0</v>
      </c>
      <c r="Q60" s="419"/>
      <c r="R60" s="420">
        <f t="shared" si="7"/>
        <v>0</v>
      </c>
      <c r="T60" s="420">
        <f t="shared" si="8"/>
        <v>0</v>
      </c>
      <c r="V60" s="420">
        <f t="shared" si="9"/>
        <v>0</v>
      </c>
      <c r="X60" s="420">
        <f t="shared" si="10"/>
        <v>0</v>
      </c>
      <c r="Y60" s="419"/>
      <c r="Z60" s="420">
        <f t="shared" si="11"/>
        <v>0</v>
      </c>
      <c r="AA60" s="191">
        <v>0</v>
      </c>
      <c r="AB60" s="420">
        <f t="shared" si="12"/>
        <v>0</v>
      </c>
      <c r="AC60" s="191">
        <v>0</v>
      </c>
      <c r="AD60" s="420">
        <f t="shared" si="13"/>
        <v>0</v>
      </c>
      <c r="AE60" s="191">
        <v>0</v>
      </c>
      <c r="AF60" s="420">
        <f t="shared" si="14"/>
        <v>0</v>
      </c>
      <c r="AG60" s="191">
        <v>0</v>
      </c>
      <c r="AH60" s="420">
        <f t="shared" si="15"/>
        <v>0</v>
      </c>
      <c r="AJ60" s="420"/>
    </row>
    <row r="61" spans="1:36" ht="12.75" customHeight="1" thickBot="1">
      <c r="A61" s="274" t="s">
        <v>258</v>
      </c>
      <c r="B61" s="274">
        <f>SUM(B59:B60)</f>
        <v>522.44654600000001</v>
      </c>
      <c r="C61" s="274">
        <v>100.60939999999999</v>
      </c>
      <c r="D61" s="541">
        <f t="shared" si="0"/>
        <v>5.8173534352157308</v>
      </c>
      <c r="E61" s="274">
        <v>0.2</v>
      </c>
      <c r="F61" s="541">
        <f t="shared" si="1"/>
        <v>4.395604395604396</v>
      </c>
      <c r="G61" s="274">
        <f>SUM(G59:G60)</f>
        <v>0</v>
      </c>
      <c r="H61" s="541">
        <f t="shared" si="2"/>
        <v>0</v>
      </c>
      <c r="I61" s="201">
        <v>0</v>
      </c>
      <c r="J61" s="541">
        <f t="shared" si="3"/>
        <v>0</v>
      </c>
      <c r="K61" s="274">
        <f>SUM(K59:K60)</f>
        <v>32.700000000000003</v>
      </c>
      <c r="L61" s="541">
        <f t="shared" si="4"/>
        <v>5.1439358187824453</v>
      </c>
      <c r="M61" s="274">
        <f>SUM(M59:M60)</f>
        <v>3.2</v>
      </c>
      <c r="N61" s="541">
        <f t="shared" si="5"/>
        <v>8.7193460490463206</v>
      </c>
      <c r="O61" s="274">
        <f>SUM(O59:O60)</f>
        <v>33.700000000000003</v>
      </c>
      <c r="P61" s="541">
        <f t="shared" si="6"/>
        <v>6.1755543338830865</v>
      </c>
      <c r="Q61" s="274">
        <f>SUM(Q59:Q60)</f>
        <v>27.7</v>
      </c>
      <c r="R61" s="541">
        <f t="shared" si="7"/>
        <v>5.5344655344655349</v>
      </c>
      <c r="S61" s="274">
        <f>SUM(S59:S60)</f>
        <v>6.1</v>
      </c>
      <c r="T61" s="541">
        <f t="shared" si="8"/>
        <v>4.4395924308588057</v>
      </c>
      <c r="U61" s="274">
        <f>SUM(U59:U60)</f>
        <v>3.9</v>
      </c>
      <c r="V61" s="541">
        <f t="shared" si="9"/>
        <v>2.1799888205701503</v>
      </c>
      <c r="W61" s="274">
        <f>SUM(W59:W60)</f>
        <v>1</v>
      </c>
      <c r="X61" s="541">
        <f t="shared" si="10"/>
        <v>5.6818181818181825</v>
      </c>
      <c r="Y61" s="274">
        <f>SUM(Y59:Y60)</f>
        <v>0</v>
      </c>
      <c r="Z61" s="541">
        <f t="shared" si="11"/>
        <v>0</v>
      </c>
      <c r="AA61" s="201">
        <v>139.754099</v>
      </c>
      <c r="AB61" s="541">
        <f t="shared" si="12"/>
        <v>3.5065714483036219</v>
      </c>
      <c r="AC61" s="201">
        <v>6.6172000000000004</v>
      </c>
      <c r="AD61" s="541">
        <f t="shared" si="13"/>
        <v>2.4264072288958909</v>
      </c>
      <c r="AE61" s="201">
        <v>62.610039999999998</v>
      </c>
      <c r="AF61" s="541">
        <f t="shared" si="14"/>
        <v>4.4463794406269113</v>
      </c>
      <c r="AG61" s="201">
        <v>104.355807</v>
      </c>
      <c r="AH61" s="541">
        <f t="shared" si="15"/>
        <v>2.5497989282057145</v>
      </c>
      <c r="AJ61" s="420"/>
    </row>
    <row r="62" spans="1:36" ht="12.75" customHeight="1">
      <c r="A62" s="419" t="s">
        <v>259</v>
      </c>
      <c r="B62" s="419">
        <f>C62+E62+G62+I62+K62+M62+O62+Q62+S62+U62+W62+Y62+AA62+AC62+AE62+AG62</f>
        <v>182.2207325</v>
      </c>
      <c r="C62" s="419">
        <v>62.693662500000002</v>
      </c>
      <c r="D62" s="420">
        <f t="shared" si="0"/>
        <v>3.625021050822594</v>
      </c>
      <c r="E62" s="419">
        <v>0</v>
      </c>
      <c r="F62" s="420">
        <f t="shared" si="1"/>
        <v>0</v>
      </c>
      <c r="G62" s="419"/>
      <c r="H62" s="420">
        <f t="shared" si="2"/>
        <v>0</v>
      </c>
      <c r="I62" s="191">
        <v>0</v>
      </c>
      <c r="J62" s="420">
        <f t="shared" si="3"/>
        <v>0</v>
      </c>
      <c r="K62" s="419">
        <v>0</v>
      </c>
      <c r="L62" s="420">
        <f t="shared" si="4"/>
        <v>0</v>
      </c>
      <c r="M62" s="419">
        <v>0</v>
      </c>
      <c r="N62" s="420">
        <f t="shared" si="5"/>
        <v>0</v>
      </c>
      <c r="O62" s="419">
        <v>29.9</v>
      </c>
      <c r="P62" s="420">
        <f t="shared" si="6"/>
        <v>5.4792010262048736</v>
      </c>
      <c r="Q62" s="419">
        <v>9.5</v>
      </c>
      <c r="R62" s="420">
        <f t="shared" si="7"/>
        <v>1.898101898101898</v>
      </c>
      <c r="S62" s="419">
        <v>2.1</v>
      </c>
      <c r="T62" s="420">
        <f t="shared" si="8"/>
        <v>1.5283842794759825</v>
      </c>
      <c r="U62" s="419">
        <v>6.1</v>
      </c>
      <c r="V62" s="420">
        <f t="shared" si="9"/>
        <v>3.4097261039686968</v>
      </c>
      <c r="W62" s="419">
        <v>0.3</v>
      </c>
      <c r="X62" s="420">
        <f t="shared" si="10"/>
        <v>1.7045454545454548</v>
      </c>
      <c r="Y62" s="419"/>
      <c r="Z62" s="420">
        <f t="shared" si="11"/>
        <v>0</v>
      </c>
      <c r="AA62" s="191">
        <v>0</v>
      </c>
      <c r="AB62" s="420">
        <f t="shared" si="12"/>
        <v>0</v>
      </c>
      <c r="AC62" s="191">
        <v>6.024375</v>
      </c>
      <c r="AD62" s="420">
        <f t="shared" si="13"/>
        <v>2.2090290530102887</v>
      </c>
      <c r="AE62" s="191">
        <v>49.343308</v>
      </c>
      <c r="AF62" s="420">
        <f t="shared" si="14"/>
        <v>3.5042154616691095</v>
      </c>
      <c r="AG62" s="191">
        <v>16.259387</v>
      </c>
      <c r="AH62" s="420">
        <f t="shared" si="15"/>
        <v>0.39727705374250927</v>
      </c>
      <c r="AJ62" s="420"/>
    </row>
    <row r="63" spans="1:36" ht="12.75" customHeight="1" thickBot="1">
      <c r="A63" s="419" t="s">
        <v>260</v>
      </c>
      <c r="B63" s="419">
        <f>C63+E63+G63+I63+K63+M63+O63+Q63+S63+U63+W63+Y63+AA63+AC63+AE63+AG63</f>
        <v>543.34815800000001</v>
      </c>
      <c r="C63" s="419">
        <v>4.3665000000000003</v>
      </c>
      <c r="D63" s="420">
        <f t="shared" si="0"/>
        <v>0.25247614810216035</v>
      </c>
      <c r="E63" s="419">
        <v>0.3</v>
      </c>
      <c r="F63" s="420">
        <f t="shared" si="1"/>
        <v>6.593406593406594</v>
      </c>
      <c r="G63" s="419"/>
      <c r="H63" s="420">
        <f t="shared" si="2"/>
        <v>0</v>
      </c>
      <c r="I63" s="191">
        <v>11.4</v>
      </c>
      <c r="J63" s="420">
        <f t="shared" si="3"/>
        <v>6.892382103990327</v>
      </c>
      <c r="K63" s="419">
        <v>0</v>
      </c>
      <c r="L63" s="420">
        <f t="shared" si="4"/>
        <v>0</v>
      </c>
      <c r="M63" s="419">
        <v>0</v>
      </c>
      <c r="N63" s="420">
        <f t="shared" si="5"/>
        <v>0</v>
      </c>
      <c r="O63" s="419">
        <v>33.5</v>
      </c>
      <c r="P63" s="420">
        <f t="shared" si="6"/>
        <v>6.1389041597947589</v>
      </c>
      <c r="Q63" s="419">
        <v>19.100000000000001</v>
      </c>
      <c r="R63" s="420">
        <f t="shared" si="7"/>
        <v>3.8161838161838166</v>
      </c>
      <c r="S63" s="419">
        <v>4</v>
      </c>
      <c r="T63" s="420">
        <f t="shared" si="8"/>
        <v>2.9112081513828238</v>
      </c>
      <c r="U63" s="419">
        <v>5</v>
      </c>
      <c r="V63" s="420">
        <f t="shared" si="9"/>
        <v>2.7948574622694236</v>
      </c>
      <c r="W63" s="419">
        <v>0.6</v>
      </c>
      <c r="X63" s="420">
        <f t="shared" si="10"/>
        <v>3.4090909090909096</v>
      </c>
      <c r="Y63" s="419"/>
      <c r="Z63" s="420">
        <f t="shared" si="11"/>
        <v>0</v>
      </c>
      <c r="AA63" s="191">
        <v>294.70246500000002</v>
      </c>
      <c r="AB63" s="420">
        <f t="shared" si="12"/>
        <v>7.3943823967102214</v>
      </c>
      <c r="AC63" s="191">
        <v>0</v>
      </c>
      <c r="AD63" s="420">
        <f t="shared" si="13"/>
        <v>0</v>
      </c>
      <c r="AE63" s="191">
        <v>31.008199999999999</v>
      </c>
      <c r="AF63" s="420">
        <f t="shared" si="14"/>
        <v>2.2021104438017831</v>
      </c>
      <c r="AG63" s="191">
        <v>139.370993</v>
      </c>
      <c r="AH63" s="420">
        <f t="shared" si="15"/>
        <v>3.4053496282613782</v>
      </c>
      <c r="AJ63" s="420"/>
    </row>
    <row r="64" spans="1:36" ht="12.75" customHeight="1" thickBot="1">
      <c r="A64" s="274" t="s">
        <v>261</v>
      </c>
      <c r="B64" s="274">
        <f>SUM(B62:B63)</f>
        <v>725.56889049999995</v>
      </c>
      <c r="C64" s="274">
        <v>67.060162500000004</v>
      </c>
      <c r="D64" s="541">
        <f t="shared" si="0"/>
        <v>3.8774971989247544</v>
      </c>
      <c r="E64" s="274">
        <v>0.3</v>
      </c>
      <c r="F64" s="541">
        <f t="shared" si="1"/>
        <v>6.593406593406594</v>
      </c>
      <c r="G64" s="274">
        <f>SUM(G62:G63)</f>
        <v>0</v>
      </c>
      <c r="H64" s="541">
        <f t="shared" si="2"/>
        <v>0</v>
      </c>
      <c r="I64" s="201">
        <v>11.4</v>
      </c>
      <c r="J64" s="541">
        <f t="shared" si="3"/>
        <v>6.892382103990327</v>
      </c>
      <c r="K64" s="274">
        <f>SUM(K62:K63)</f>
        <v>0</v>
      </c>
      <c r="L64" s="541">
        <f t="shared" si="4"/>
        <v>0</v>
      </c>
      <c r="M64" s="274">
        <f>SUM(M62:M63)</f>
        <v>0</v>
      </c>
      <c r="N64" s="541">
        <f t="shared" si="5"/>
        <v>0</v>
      </c>
      <c r="O64" s="274">
        <f>SUM(O62:O63)</f>
        <v>63.4</v>
      </c>
      <c r="P64" s="541">
        <f t="shared" si="6"/>
        <v>11.618105185999632</v>
      </c>
      <c r="Q64" s="274">
        <f>SUM(Q62:Q63)</f>
        <v>28.6</v>
      </c>
      <c r="R64" s="541">
        <f t="shared" si="7"/>
        <v>5.7142857142857144</v>
      </c>
      <c r="S64" s="274">
        <f>SUM(S62:S63)</f>
        <v>6.1</v>
      </c>
      <c r="T64" s="541">
        <f t="shared" si="8"/>
        <v>4.4395924308588057</v>
      </c>
      <c r="U64" s="274">
        <f>SUM(U62:U63)</f>
        <v>11.1</v>
      </c>
      <c r="V64" s="541">
        <f t="shared" si="9"/>
        <v>6.2045835662381208</v>
      </c>
      <c r="W64" s="274">
        <f>SUM(W62:W63)</f>
        <v>0.89999999999999991</v>
      </c>
      <c r="X64" s="541">
        <f t="shared" si="10"/>
        <v>5.1136363636363642</v>
      </c>
      <c r="Y64" s="274">
        <f>SUM(Y62:Y63)</f>
        <v>0</v>
      </c>
      <c r="Z64" s="541">
        <f t="shared" si="11"/>
        <v>0</v>
      </c>
      <c r="AA64" s="201">
        <v>294.70246500000002</v>
      </c>
      <c r="AB64" s="541">
        <f t="shared" si="12"/>
        <v>7.3943823967102214</v>
      </c>
      <c r="AC64" s="201">
        <v>6.024375</v>
      </c>
      <c r="AD64" s="541">
        <f t="shared" si="13"/>
        <v>2.2090290530102887</v>
      </c>
      <c r="AE64" s="201">
        <v>80.351507999999995</v>
      </c>
      <c r="AF64" s="541">
        <f t="shared" si="14"/>
        <v>5.7063259054708926</v>
      </c>
      <c r="AG64" s="201">
        <v>155.63038</v>
      </c>
      <c r="AH64" s="541">
        <f t="shared" si="15"/>
        <v>3.8026266820038881</v>
      </c>
      <c r="AJ64" s="420"/>
    </row>
    <row r="65" spans="1:36" ht="12.75" customHeight="1">
      <c r="A65" s="419" t="s">
        <v>262</v>
      </c>
      <c r="B65" s="419">
        <f>C65+E65+G65+I65+K65+M65+O65+Q65+S65+U65+W65+Y65+AA65+AC65+AE65+AG65</f>
        <v>175.72639885000001</v>
      </c>
      <c r="C65" s="419">
        <v>0</v>
      </c>
      <c r="D65" s="420">
        <f t="shared" si="0"/>
        <v>0</v>
      </c>
      <c r="E65" s="419">
        <v>0</v>
      </c>
      <c r="F65" s="420">
        <f t="shared" si="1"/>
        <v>0</v>
      </c>
      <c r="G65" s="419"/>
      <c r="H65" s="420">
        <f t="shared" si="2"/>
        <v>0</v>
      </c>
      <c r="I65" s="191">
        <v>0</v>
      </c>
      <c r="J65" s="420">
        <f t="shared" si="3"/>
        <v>0</v>
      </c>
      <c r="K65" s="419">
        <v>0</v>
      </c>
      <c r="L65" s="420">
        <f t="shared" si="4"/>
        <v>0</v>
      </c>
      <c r="M65" s="419">
        <v>0</v>
      </c>
      <c r="N65" s="420">
        <f t="shared" si="5"/>
        <v>0</v>
      </c>
      <c r="P65" s="420">
        <f t="shared" si="6"/>
        <v>0</v>
      </c>
      <c r="Q65" s="419">
        <v>5.8</v>
      </c>
      <c r="R65" s="420">
        <f t="shared" si="7"/>
        <v>1.1588411588411589</v>
      </c>
      <c r="T65" s="420">
        <f t="shared" si="8"/>
        <v>0</v>
      </c>
      <c r="U65" s="419">
        <v>1.4</v>
      </c>
      <c r="V65" s="420">
        <f t="shared" si="9"/>
        <v>0.78256008943543864</v>
      </c>
      <c r="W65" s="419">
        <v>0.1</v>
      </c>
      <c r="X65" s="420">
        <f t="shared" si="10"/>
        <v>0.56818181818181823</v>
      </c>
      <c r="Y65" s="419">
        <v>0.36</v>
      </c>
      <c r="Z65" s="420">
        <f t="shared" si="11"/>
        <v>2.1818181818181817</v>
      </c>
      <c r="AA65" s="191">
        <v>122.36624984999999</v>
      </c>
      <c r="AB65" s="420">
        <f t="shared" si="12"/>
        <v>3.070292757280753</v>
      </c>
      <c r="AC65" s="191">
        <v>0</v>
      </c>
      <c r="AD65" s="420">
        <f t="shared" si="13"/>
        <v>0</v>
      </c>
      <c r="AE65" s="191">
        <v>15.025888999999999</v>
      </c>
      <c r="AF65" s="420">
        <f t="shared" si="14"/>
        <v>1.0670940942817169</v>
      </c>
      <c r="AG65" s="191">
        <v>30.67426</v>
      </c>
      <c r="AH65" s="420">
        <f t="shared" si="15"/>
        <v>0.74948579786751524</v>
      </c>
      <c r="AJ65" s="420"/>
    </row>
    <row r="66" spans="1:36" ht="12.75" customHeight="1" thickBot="1">
      <c r="A66" s="419" t="s">
        <v>263</v>
      </c>
      <c r="B66" s="419">
        <f>C66+E66+G66+I66+K66+M66+O66+Q66+S66+U66+W66+Y66+AA66+AC66+AE66+AG66</f>
        <v>98.546114000000003</v>
      </c>
      <c r="C66" s="419">
        <v>0</v>
      </c>
      <c r="D66" s="420">
        <f t="shared" si="0"/>
        <v>0</v>
      </c>
      <c r="E66" s="419">
        <v>0.3</v>
      </c>
      <c r="F66" s="420">
        <f t="shared" si="1"/>
        <v>6.593406593406594</v>
      </c>
      <c r="G66" s="419"/>
      <c r="H66" s="420">
        <f t="shared" si="2"/>
        <v>0</v>
      </c>
      <c r="I66" s="191">
        <v>0</v>
      </c>
      <c r="J66" s="420">
        <f t="shared" si="3"/>
        <v>0</v>
      </c>
      <c r="K66" s="419">
        <v>0</v>
      </c>
      <c r="L66" s="420">
        <f t="shared" si="4"/>
        <v>0</v>
      </c>
      <c r="M66" s="419">
        <v>0</v>
      </c>
      <c r="N66" s="420">
        <f t="shared" si="5"/>
        <v>0</v>
      </c>
      <c r="P66" s="420">
        <f t="shared" si="6"/>
        <v>0</v>
      </c>
      <c r="Q66" s="419">
        <v>6.2</v>
      </c>
      <c r="R66" s="420">
        <f t="shared" si="7"/>
        <v>1.2387612387612388</v>
      </c>
      <c r="S66" s="419">
        <v>0.9</v>
      </c>
      <c r="T66" s="420">
        <f t="shared" si="8"/>
        <v>0.65502183406113534</v>
      </c>
      <c r="U66" s="419">
        <v>1.1000000000000001</v>
      </c>
      <c r="V66" s="420">
        <f t="shared" si="9"/>
        <v>0.61486864169927324</v>
      </c>
      <c r="X66" s="420">
        <f t="shared" si="10"/>
        <v>0</v>
      </c>
      <c r="Y66" s="419"/>
      <c r="Z66" s="420">
        <f t="shared" si="11"/>
        <v>0</v>
      </c>
      <c r="AA66" s="191">
        <v>0</v>
      </c>
      <c r="AB66" s="420">
        <f t="shared" si="12"/>
        <v>0</v>
      </c>
      <c r="AC66" s="191">
        <v>0</v>
      </c>
      <c r="AD66" s="420">
        <f t="shared" si="13"/>
        <v>0</v>
      </c>
      <c r="AE66" s="191">
        <v>76.601889999999997</v>
      </c>
      <c r="AF66" s="420">
        <f t="shared" si="14"/>
        <v>5.4400391504168377</v>
      </c>
      <c r="AG66" s="191">
        <v>13.444224</v>
      </c>
      <c r="AH66" s="420">
        <f t="shared" si="15"/>
        <v>0.32849219349870534</v>
      </c>
      <c r="AJ66" s="420"/>
    </row>
    <row r="67" spans="1:36" ht="12.75" customHeight="1" thickBot="1">
      <c r="A67" s="274" t="s">
        <v>264</v>
      </c>
      <c r="B67" s="274">
        <f>SUM(B65:B66)</f>
        <v>274.27251285</v>
      </c>
      <c r="C67" s="429">
        <v>0</v>
      </c>
      <c r="D67" s="541">
        <f t="shared" si="0"/>
        <v>0</v>
      </c>
      <c r="E67" s="429">
        <v>0.3</v>
      </c>
      <c r="F67" s="541">
        <f t="shared" si="1"/>
        <v>6.593406593406594</v>
      </c>
      <c r="G67" s="429">
        <f>SUM(G65:G66)</f>
        <v>0</v>
      </c>
      <c r="H67" s="541">
        <f t="shared" si="2"/>
        <v>0</v>
      </c>
      <c r="I67" s="201">
        <v>0</v>
      </c>
      <c r="J67" s="541">
        <f t="shared" si="3"/>
        <v>0</v>
      </c>
      <c r="K67" s="429">
        <f>SUM(K65:K66)</f>
        <v>0</v>
      </c>
      <c r="L67" s="541">
        <f t="shared" si="4"/>
        <v>0</v>
      </c>
      <c r="M67" s="429">
        <f>SUM(M65:M66)</f>
        <v>0</v>
      </c>
      <c r="N67" s="541">
        <f t="shared" si="5"/>
        <v>0</v>
      </c>
      <c r="O67" s="429">
        <f>SUM(O65:O66)</f>
        <v>0</v>
      </c>
      <c r="P67" s="541">
        <f t="shared" si="6"/>
        <v>0</v>
      </c>
      <c r="Q67" s="429">
        <f>SUM(Q65:Q66)</f>
        <v>12</v>
      </c>
      <c r="R67" s="541">
        <f t="shared" si="7"/>
        <v>2.3976023976023977</v>
      </c>
      <c r="S67" s="429">
        <f>SUM(S65:S66)</f>
        <v>0.9</v>
      </c>
      <c r="T67" s="541">
        <f t="shared" si="8"/>
        <v>0.65502183406113534</v>
      </c>
      <c r="U67" s="429">
        <f>SUM(U65:U66)</f>
        <v>2.5</v>
      </c>
      <c r="V67" s="541">
        <f t="shared" si="9"/>
        <v>1.3974287311347118</v>
      </c>
      <c r="W67" s="429">
        <f>SUM(W65:W66)</f>
        <v>0.1</v>
      </c>
      <c r="X67" s="541">
        <f t="shared" si="10"/>
        <v>0.56818181818181823</v>
      </c>
      <c r="Y67" s="429">
        <f>SUM(Y65:Y66)</f>
        <v>0.36</v>
      </c>
      <c r="Z67" s="541">
        <f t="shared" si="11"/>
        <v>2.1818181818181817</v>
      </c>
      <c r="AA67" s="201">
        <v>122.36624984999999</v>
      </c>
      <c r="AB67" s="541">
        <f t="shared" si="12"/>
        <v>3.070292757280753</v>
      </c>
      <c r="AC67" s="201">
        <v>0</v>
      </c>
      <c r="AD67" s="541">
        <f t="shared" si="13"/>
        <v>0</v>
      </c>
      <c r="AE67" s="201">
        <v>91.627779000000004</v>
      </c>
      <c r="AF67" s="541">
        <f t="shared" si="14"/>
        <v>6.5071332446985544</v>
      </c>
      <c r="AG67" s="201">
        <v>44.118484000000002</v>
      </c>
      <c r="AH67" s="541">
        <f t="shared" si="15"/>
        <v>1.0779779913662204</v>
      </c>
      <c r="AJ67" s="420"/>
    </row>
    <row r="68" spans="1:36" ht="12.75" customHeight="1">
      <c r="A68" s="419" t="s">
        <v>265</v>
      </c>
      <c r="B68" s="419">
        <f>C68+E68+G68+I68+K68+M68+O68+Q68+S68+U68+W68+Y68+AA68+AC68+AE68+AG68</f>
        <v>0</v>
      </c>
      <c r="C68" s="429">
        <v>0</v>
      </c>
      <c r="D68" s="544">
        <f t="shared" si="0"/>
        <v>0</v>
      </c>
      <c r="E68" s="429">
        <v>0</v>
      </c>
      <c r="F68" s="544">
        <f t="shared" si="1"/>
        <v>0</v>
      </c>
      <c r="G68" s="429"/>
      <c r="H68" s="544">
        <f t="shared" si="2"/>
        <v>0</v>
      </c>
      <c r="I68" s="191">
        <v>0</v>
      </c>
      <c r="J68" s="544">
        <f t="shared" si="3"/>
        <v>0</v>
      </c>
      <c r="K68" s="429">
        <v>0</v>
      </c>
      <c r="L68" s="544">
        <f t="shared" si="4"/>
        <v>0</v>
      </c>
      <c r="M68" s="429">
        <v>0</v>
      </c>
      <c r="N68" s="544">
        <f t="shared" si="5"/>
        <v>0</v>
      </c>
      <c r="O68" s="429"/>
      <c r="P68" s="544">
        <f t="shared" si="6"/>
        <v>0</v>
      </c>
      <c r="Q68" s="429"/>
      <c r="R68" s="544">
        <f t="shared" si="7"/>
        <v>0</v>
      </c>
      <c r="S68" s="429"/>
      <c r="T68" s="544">
        <f t="shared" si="8"/>
        <v>0</v>
      </c>
      <c r="U68" s="429"/>
      <c r="V68" s="544">
        <f t="shared" si="9"/>
        <v>0</v>
      </c>
      <c r="W68" s="429"/>
      <c r="X68" s="544">
        <f t="shared" si="10"/>
        <v>0</v>
      </c>
      <c r="Y68" s="429"/>
      <c r="Z68" s="544">
        <f t="shared" si="11"/>
        <v>0</v>
      </c>
      <c r="AA68" s="191">
        <v>0</v>
      </c>
      <c r="AB68" s="544">
        <f t="shared" si="12"/>
        <v>0</v>
      </c>
      <c r="AC68" s="191">
        <v>0</v>
      </c>
      <c r="AD68" s="544">
        <f t="shared" si="13"/>
        <v>0</v>
      </c>
      <c r="AE68" s="191">
        <v>0</v>
      </c>
      <c r="AF68" s="544">
        <f t="shared" si="14"/>
        <v>0</v>
      </c>
      <c r="AG68" s="191">
        <v>0</v>
      </c>
      <c r="AH68" s="544">
        <f t="shared" si="15"/>
        <v>0</v>
      </c>
      <c r="AJ68" s="420"/>
    </row>
    <row r="69" spans="1:36" ht="12.75" customHeight="1" thickBot="1">
      <c r="A69" s="432" t="s">
        <v>266</v>
      </c>
      <c r="B69" s="419">
        <f>C69+E69+G69+I69+K69+M69+O69+Q69+S69+U69+W69+Y69+AA69+AC69+AE69+AG69</f>
        <v>0</v>
      </c>
      <c r="C69" s="432">
        <v>0</v>
      </c>
      <c r="D69" s="545">
        <f t="shared" si="0"/>
        <v>0</v>
      </c>
      <c r="E69" s="432">
        <v>0</v>
      </c>
      <c r="F69" s="545">
        <f t="shared" si="1"/>
        <v>0</v>
      </c>
      <c r="G69" s="432"/>
      <c r="H69" s="545">
        <f t="shared" si="2"/>
        <v>0</v>
      </c>
      <c r="I69" s="191">
        <v>0</v>
      </c>
      <c r="J69" s="545">
        <f t="shared" si="3"/>
        <v>0</v>
      </c>
      <c r="K69" s="432">
        <v>0</v>
      </c>
      <c r="L69" s="545">
        <f t="shared" si="4"/>
        <v>0</v>
      </c>
      <c r="M69" s="432">
        <v>0</v>
      </c>
      <c r="N69" s="545">
        <f t="shared" si="5"/>
        <v>0</v>
      </c>
      <c r="O69" s="432"/>
      <c r="P69" s="545">
        <f t="shared" si="6"/>
        <v>0</v>
      </c>
      <c r="Q69" s="432"/>
      <c r="R69" s="545">
        <f t="shared" si="7"/>
        <v>0</v>
      </c>
      <c r="S69" s="432"/>
      <c r="T69" s="545">
        <f t="shared" si="8"/>
        <v>0</v>
      </c>
      <c r="U69" s="432"/>
      <c r="V69" s="545">
        <f t="shared" si="9"/>
        <v>0</v>
      </c>
      <c r="W69" s="432"/>
      <c r="X69" s="545">
        <f t="shared" si="10"/>
        <v>0</v>
      </c>
      <c r="Y69" s="432"/>
      <c r="Z69" s="545">
        <f t="shared" si="11"/>
        <v>0</v>
      </c>
      <c r="AA69" s="191">
        <v>0</v>
      </c>
      <c r="AB69" s="545">
        <f t="shared" si="12"/>
        <v>0</v>
      </c>
      <c r="AC69" s="191">
        <v>0</v>
      </c>
      <c r="AD69" s="545">
        <f t="shared" si="13"/>
        <v>0</v>
      </c>
      <c r="AE69" s="191">
        <v>0</v>
      </c>
      <c r="AF69" s="545">
        <f t="shared" si="14"/>
        <v>0</v>
      </c>
      <c r="AG69" s="191">
        <v>0</v>
      </c>
      <c r="AH69" s="545">
        <f t="shared" si="15"/>
        <v>0</v>
      </c>
      <c r="AJ69" s="420"/>
    </row>
    <row r="70" spans="1:36" ht="12.75" customHeight="1" thickBot="1">
      <c r="A70" s="274" t="s">
        <v>267</v>
      </c>
      <c r="B70" s="274">
        <f>SUM(B68:B69)</f>
        <v>0</v>
      </c>
      <c r="C70" s="429">
        <v>0</v>
      </c>
      <c r="D70" s="541">
        <f t="shared" si="0"/>
        <v>0</v>
      </c>
      <c r="E70" s="429">
        <v>0</v>
      </c>
      <c r="F70" s="541">
        <f t="shared" si="1"/>
        <v>0</v>
      </c>
      <c r="G70" s="429">
        <f>SUM(G68:G69)</f>
        <v>0</v>
      </c>
      <c r="H70" s="541">
        <f t="shared" si="2"/>
        <v>0</v>
      </c>
      <c r="I70" s="201">
        <v>0</v>
      </c>
      <c r="J70" s="541">
        <f t="shared" si="3"/>
        <v>0</v>
      </c>
      <c r="K70" s="429">
        <f>SUM(K68:K69)</f>
        <v>0</v>
      </c>
      <c r="L70" s="541">
        <f t="shared" si="4"/>
        <v>0</v>
      </c>
      <c r="M70" s="429">
        <f>SUM(M68:M69)</f>
        <v>0</v>
      </c>
      <c r="N70" s="541">
        <f t="shared" si="5"/>
        <v>0</v>
      </c>
      <c r="O70" s="429">
        <f>SUM(O68:O69)</f>
        <v>0</v>
      </c>
      <c r="P70" s="541">
        <f t="shared" si="6"/>
        <v>0</v>
      </c>
      <c r="Q70" s="429">
        <f>SUM(Q68:Q69)</f>
        <v>0</v>
      </c>
      <c r="R70" s="541">
        <f t="shared" si="7"/>
        <v>0</v>
      </c>
      <c r="S70" s="429">
        <f>SUM(S68:S69)</f>
        <v>0</v>
      </c>
      <c r="T70" s="541">
        <f t="shared" si="8"/>
        <v>0</v>
      </c>
      <c r="U70" s="429">
        <f>SUM(U68:U69)</f>
        <v>0</v>
      </c>
      <c r="V70" s="541">
        <f t="shared" si="9"/>
        <v>0</v>
      </c>
      <c r="W70" s="429">
        <f>SUM(W68:W69)</f>
        <v>0</v>
      </c>
      <c r="X70" s="541">
        <f t="shared" si="10"/>
        <v>0</v>
      </c>
      <c r="Y70" s="429">
        <f>SUM(Y68:Y69)</f>
        <v>0</v>
      </c>
      <c r="Z70" s="541">
        <f t="shared" si="11"/>
        <v>0</v>
      </c>
      <c r="AA70" s="201">
        <v>0</v>
      </c>
      <c r="AB70" s="541">
        <f t="shared" si="12"/>
        <v>0</v>
      </c>
      <c r="AC70" s="201">
        <v>0</v>
      </c>
      <c r="AD70" s="541">
        <f t="shared" si="13"/>
        <v>0</v>
      </c>
      <c r="AE70" s="201">
        <v>0</v>
      </c>
      <c r="AF70" s="541">
        <f t="shared" si="14"/>
        <v>0</v>
      </c>
      <c r="AG70" s="201">
        <v>0</v>
      </c>
      <c r="AH70" s="541">
        <f t="shared" si="15"/>
        <v>0</v>
      </c>
      <c r="AJ70" s="420"/>
    </row>
    <row r="71" spans="1:36" ht="12.75" customHeight="1" thickBot="1">
      <c r="A71" s="274" t="s">
        <v>268</v>
      </c>
      <c r="B71" s="274">
        <f>C71+E71+G71+I71+K71+M71+O71+Q71+S71+U71+W71+Y71+AA71+AC71+AE71+AG71</f>
        <v>782.93832499999996</v>
      </c>
      <c r="C71" s="274">
        <v>0</v>
      </c>
      <c r="D71" s="541">
        <f t="shared" ref="D71:D79" si="20">C71/C$12*100</f>
        <v>0</v>
      </c>
      <c r="E71" s="274">
        <v>0</v>
      </c>
      <c r="F71" s="541">
        <f t="shared" ref="F71:F79" si="21">E71/E$12*100</f>
        <v>0</v>
      </c>
      <c r="G71" s="274">
        <v>0</v>
      </c>
      <c r="H71" s="541">
        <f t="shared" ref="H71:H79" si="22">G71/G$12*100</f>
        <v>0</v>
      </c>
      <c r="I71" s="203">
        <v>0</v>
      </c>
      <c r="J71" s="541">
        <f t="shared" ref="J71:J79" si="23">I71/I$12*100</f>
        <v>0</v>
      </c>
      <c r="K71" s="274">
        <v>0</v>
      </c>
      <c r="L71" s="541">
        <f t="shared" ref="L71:L79" si="24">K71/K$12*100</f>
        <v>0</v>
      </c>
      <c r="M71" s="274">
        <v>0</v>
      </c>
      <c r="N71" s="541">
        <f t="shared" ref="N71:N79" si="25">M71/M$12*100</f>
        <v>0</v>
      </c>
      <c r="O71" s="274">
        <v>0</v>
      </c>
      <c r="P71" s="541">
        <f t="shared" ref="P71:P79" si="26">O71/O$12*100</f>
        <v>0</v>
      </c>
      <c r="Q71" s="274">
        <v>0</v>
      </c>
      <c r="R71" s="541">
        <f t="shared" ref="R71:R79" si="27">Q71/Q$12*100</f>
        <v>0</v>
      </c>
      <c r="S71" s="274">
        <v>0</v>
      </c>
      <c r="T71" s="541">
        <f t="shared" ref="T71:T79" si="28">S71/S$12*100</f>
        <v>0</v>
      </c>
      <c r="U71" s="274">
        <v>0</v>
      </c>
      <c r="V71" s="541">
        <f t="shared" ref="V71:V79" si="29">U71/U$12*100</f>
        <v>0</v>
      </c>
      <c r="W71" s="274">
        <v>0</v>
      </c>
      <c r="X71" s="541">
        <f t="shared" ref="X71:X79" si="30">W71/W$12*100</f>
        <v>0</v>
      </c>
      <c r="Y71" s="274">
        <v>0</v>
      </c>
      <c r="Z71" s="541">
        <f t="shared" ref="Z71:Z79" si="31">Y71/Y$12*100</f>
        <v>0</v>
      </c>
      <c r="AA71" s="203">
        <v>0</v>
      </c>
      <c r="AB71" s="541">
        <f t="shared" ref="AB71:AB79" si="32">AA71/AA$12*100</f>
        <v>0</v>
      </c>
      <c r="AC71" s="203">
        <v>0</v>
      </c>
      <c r="AD71" s="541">
        <f t="shared" ref="AD71:AD79" si="33">AC71/AC$12*100</f>
        <v>0</v>
      </c>
      <c r="AE71" s="203">
        <v>0</v>
      </c>
      <c r="AF71" s="541">
        <f t="shared" ref="AF71:AF79" si="34">AE71/AE$12*100</f>
        <v>0</v>
      </c>
      <c r="AG71" s="203">
        <v>782.93832499999996</v>
      </c>
      <c r="AH71" s="541">
        <f t="shared" ref="AH71:AH79" si="35">AG71/AG$12*100</f>
        <v>19.13008350303091</v>
      </c>
      <c r="AJ71" s="420"/>
    </row>
    <row r="72" spans="1:36" ht="12.75" customHeight="1" thickBot="1">
      <c r="A72" s="274" t="s">
        <v>269</v>
      </c>
      <c r="B72" s="274">
        <f>C72+E72+G72+I72+K72+M72+O72+Q72+S72+U72+W72+Y72+AA72+AC72+AE72+AG72</f>
        <v>5.0974520000000005</v>
      </c>
      <c r="C72" s="274">
        <v>4.6245000000000003</v>
      </c>
      <c r="D72" s="541">
        <f t="shared" si="20"/>
        <v>0.26739401051149447</v>
      </c>
      <c r="E72" s="274">
        <v>0</v>
      </c>
      <c r="F72" s="541">
        <f t="shared" si="21"/>
        <v>0</v>
      </c>
      <c r="G72" s="274">
        <v>0</v>
      </c>
      <c r="H72" s="541">
        <f t="shared" si="22"/>
        <v>0</v>
      </c>
      <c r="I72" s="201">
        <v>0</v>
      </c>
      <c r="J72" s="541">
        <f t="shared" si="23"/>
        <v>0</v>
      </c>
      <c r="K72" s="274">
        <v>0</v>
      </c>
      <c r="L72" s="541">
        <f t="shared" si="24"/>
        <v>0</v>
      </c>
      <c r="M72" s="274">
        <v>0</v>
      </c>
      <c r="N72" s="541">
        <f t="shared" si="25"/>
        <v>0</v>
      </c>
      <c r="O72" s="274">
        <v>0</v>
      </c>
      <c r="P72" s="541">
        <f t="shared" si="26"/>
        <v>0</v>
      </c>
      <c r="Q72" s="274">
        <v>0</v>
      </c>
      <c r="R72" s="541">
        <f t="shared" si="27"/>
        <v>0</v>
      </c>
      <c r="S72" s="274">
        <v>0</v>
      </c>
      <c r="T72" s="541">
        <f t="shared" si="28"/>
        <v>0</v>
      </c>
      <c r="U72" s="274">
        <v>0</v>
      </c>
      <c r="V72" s="541">
        <f t="shared" si="29"/>
        <v>0</v>
      </c>
      <c r="W72" s="274">
        <v>0</v>
      </c>
      <c r="X72" s="541">
        <f t="shared" si="30"/>
        <v>0</v>
      </c>
      <c r="Y72" s="274">
        <v>0</v>
      </c>
      <c r="Z72" s="541">
        <f t="shared" si="31"/>
        <v>0</v>
      </c>
      <c r="AA72" s="201">
        <v>0</v>
      </c>
      <c r="AB72" s="541">
        <f t="shared" si="32"/>
        <v>0</v>
      </c>
      <c r="AC72" s="201">
        <v>0</v>
      </c>
      <c r="AD72" s="541">
        <f t="shared" si="33"/>
        <v>0</v>
      </c>
      <c r="AE72" s="201">
        <v>0</v>
      </c>
      <c r="AF72" s="541">
        <f t="shared" si="34"/>
        <v>0</v>
      </c>
      <c r="AG72" s="201">
        <v>0.47295199999999998</v>
      </c>
      <c r="AH72" s="541">
        <f t="shared" si="35"/>
        <v>1.1555969306938033E-2</v>
      </c>
      <c r="AJ72" s="420"/>
    </row>
    <row r="73" spans="1:36" ht="12.75" customHeight="1" thickBot="1">
      <c r="A73" s="494" t="s">
        <v>159</v>
      </c>
      <c r="B73" s="274">
        <f>B72+B71+B70+B67+B64+B61+B58+B50+B47+B39+B34+B26+B21</f>
        <v>13083.664212849999</v>
      </c>
      <c r="C73" s="419">
        <v>1708.5886220900002</v>
      </c>
      <c r="D73" s="541">
        <f t="shared" si="20"/>
        <v>98.792596815861884</v>
      </c>
      <c r="E73" s="419">
        <v>4.3499999999999996</v>
      </c>
      <c r="F73" s="541">
        <f t="shared" si="21"/>
        <v>95.604395604395592</v>
      </c>
      <c r="G73" s="419">
        <f>G72+G71+G70+G67+G64+G61+G58+G50+G47+G39+G34+G26+G21</f>
        <v>0</v>
      </c>
      <c r="H73" s="541">
        <f t="shared" si="22"/>
        <v>0</v>
      </c>
      <c r="I73" s="1433">
        <v>150</v>
      </c>
      <c r="J73" s="541">
        <f t="shared" si="23"/>
        <v>90.689238210399026</v>
      </c>
      <c r="K73" s="419">
        <f>K72+K71+K70+K67+K64+K61+K58+K50+K47+K39+K34+K26+K21</f>
        <v>543.30000000000007</v>
      </c>
      <c r="L73" s="541">
        <f t="shared" si="24"/>
        <v>85.464841906559712</v>
      </c>
      <c r="M73" s="419">
        <f>M72+M71+M70+M67+M64+M61+M58+M50+M47+M39+M34+M26+M21</f>
        <v>27.9</v>
      </c>
      <c r="N73" s="541">
        <f t="shared" si="25"/>
        <v>76.021798365122606</v>
      </c>
      <c r="O73" s="419">
        <f>O72+O71+O70+O67+O64+O61+O58+O50+O47+O39+O34+O26+O21</f>
        <v>465.5</v>
      </c>
      <c r="P73" s="541">
        <f t="shared" si="26"/>
        <v>85.303280190580892</v>
      </c>
      <c r="Q73" s="419">
        <f>Q72+Q71+Q70+Q67+Q64+Q61+Q58+Q50+Q47+Q39+Q34+Q26+Q21</f>
        <v>476.90000000000003</v>
      </c>
      <c r="R73" s="541">
        <f t="shared" si="27"/>
        <v>95.28471528471529</v>
      </c>
      <c r="S73" s="419">
        <f>S72+S71+S70+S67+S64+S61+S58+S50+S47+S39+S34+S26+S21</f>
        <v>103.3</v>
      </c>
      <c r="T73" s="541">
        <f t="shared" si="28"/>
        <v>75.18195050946143</v>
      </c>
      <c r="U73" s="419">
        <f>U72+U71+U70+U67+U64+U61+U58+U50+U47+U39+U34+U26+U21</f>
        <v>137.5</v>
      </c>
      <c r="V73" s="541">
        <f t="shared" si="29"/>
        <v>76.858580212409151</v>
      </c>
      <c r="W73" s="419">
        <f>W72+W71+W70+W67+W64+W61+W58+W50+W47+W39+W34+W26+W21</f>
        <v>17.5</v>
      </c>
      <c r="X73" s="541">
        <f t="shared" si="30"/>
        <v>99.431818181818201</v>
      </c>
      <c r="Y73" s="419">
        <f>Y72+Y71+Y70+Y67+Y64+Y61+Y58+Y50+Y47+Y39+Y34+Y26+Y21</f>
        <v>15.56</v>
      </c>
      <c r="Z73" s="541">
        <f t="shared" si="31"/>
        <v>94.303030303030312</v>
      </c>
      <c r="AA73" s="1433">
        <v>3890.1665182699994</v>
      </c>
      <c r="AB73" s="541">
        <f t="shared" si="32"/>
        <v>97.608205696437494</v>
      </c>
      <c r="AC73" s="1433">
        <v>267.34804649000006</v>
      </c>
      <c r="AD73" s="541">
        <f t="shared" si="33"/>
        <v>98.031679960486443</v>
      </c>
      <c r="AE73" s="1433">
        <v>1402.744921</v>
      </c>
      <c r="AF73" s="541">
        <f t="shared" si="34"/>
        <v>99.618786015441302</v>
      </c>
      <c r="AG73" s="1433">
        <v>3889.6082430000001</v>
      </c>
      <c r="AH73" s="541">
        <f t="shared" si="35"/>
        <v>95.03753757700818</v>
      </c>
      <c r="AJ73" s="420"/>
    </row>
    <row r="74" spans="1:36" ht="12.75" customHeight="1" thickBot="1">
      <c r="A74" s="530" t="s">
        <v>161</v>
      </c>
      <c r="B74" s="419">
        <f>C74+E74+G74+I74+K74+M74+O74+Q74+S74+U74+W74+Y74+AA74+AC74+AE74+AG74</f>
        <v>26.100000010000002</v>
      </c>
      <c r="C74" s="274">
        <v>1E-8</v>
      </c>
      <c r="D74" s="541">
        <f t="shared" si="20"/>
        <v>5.7821172129201954E-10</v>
      </c>
      <c r="E74" s="274">
        <v>0</v>
      </c>
      <c r="F74" s="541">
        <f t="shared" si="21"/>
        <v>0</v>
      </c>
      <c r="G74" s="274">
        <v>0</v>
      </c>
      <c r="H74" s="541">
        <f t="shared" si="22"/>
        <v>0</v>
      </c>
      <c r="I74" s="201">
        <v>12.9</v>
      </c>
      <c r="J74" s="541">
        <f t="shared" si="23"/>
        <v>7.7992744860943164</v>
      </c>
      <c r="K74" s="274">
        <v>0</v>
      </c>
      <c r="L74" s="541">
        <f t="shared" si="24"/>
        <v>0</v>
      </c>
      <c r="M74" s="274">
        <v>0</v>
      </c>
      <c r="N74" s="541">
        <f t="shared" si="25"/>
        <v>0</v>
      </c>
      <c r="O74" s="274">
        <v>0</v>
      </c>
      <c r="P74" s="541">
        <f t="shared" si="26"/>
        <v>0</v>
      </c>
      <c r="Q74" s="274">
        <v>13.2</v>
      </c>
      <c r="R74" s="541">
        <f t="shared" si="27"/>
        <v>2.6373626373626373</v>
      </c>
      <c r="S74" s="274">
        <v>0</v>
      </c>
      <c r="T74" s="541">
        <f t="shared" si="28"/>
        <v>0</v>
      </c>
      <c r="U74" s="274">
        <v>0</v>
      </c>
      <c r="V74" s="541">
        <f t="shared" si="29"/>
        <v>0</v>
      </c>
      <c r="W74" s="274">
        <v>0</v>
      </c>
      <c r="X74" s="541">
        <f t="shared" si="30"/>
        <v>0</v>
      </c>
      <c r="Y74" s="274">
        <v>0</v>
      </c>
      <c r="Z74" s="541">
        <f t="shared" si="31"/>
        <v>0</v>
      </c>
      <c r="AA74" s="201">
        <v>0</v>
      </c>
      <c r="AB74" s="541">
        <f t="shared" si="32"/>
        <v>0</v>
      </c>
      <c r="AC74" s="201">
        <v>0</v>
      </c>
      <c r="AD74" s="541">
        <f t="shared" si="33"/>
        <v>0</v>
      </c>
      <c r="AE74" s="201">
        <v>0</v>
      </c>
      <c r="AF74" s="541">
        <f t="shared" si="34"/>
        <v>0</v>
      </c>
      <c r="AG74" s="201">
        <v>0</v>
      </c>
      <c r="AH74" s="541">
        <f t="shared" si="35"/>
        <v>0</v>
      </c>
      <c r="AJ74" s="420"/>
    </row>
    <row r="75" spans="1:36" ht="12.75" customHeight="1" thickBot="1">
      <c r="A75" s="530" t="s">
        <v>164</v>
      </c>
      <c r="B75" s="274">
        <f>B74+B73</f>
        <v>13109.764212859998</v>
      </c>
      <c r="C75" s="274">
        <v>1708.5886221000001</v>
      </c>
      <c r="D75" s="541">
        <f t="shared" si="20"/>
        <v>98.792596816440096</v>
      </c>
      <c r="E75" s="274">
        <v>4.3499999999999996</v>
      </c>
      <c r="F75" s="541">
        <f t="shared" si="21"/>
        <v>95.604395604395592</v>
      </c>
      <c r="G75" s="274">
        <f>G74+G73</f>
        <v>0</v>
      </c>
      <c r="H75" s="541">
        <f t="shared" si="22"/>
        <v>0</v>
      </c>
      <c r="I75" s="201">
        <v>162.9</v>
      </c>
      <c r="J75" s="541">
        <f t="shared" si="23"/>
        <v>98.488512696493345</v>
      </c>
      <c r="K75" s="274">
        <f>K74+K73</f>
        <v>543.30000000000007</v>
      </c>
      <c r="L75" s="541">
        <f t="shared" si="24"/>
        <v>85.464841906559712</v>
      </c>
      <c r="M75" s="274">
        <f>M74+M73</f>
        <v>27.9</v>
      </c>
      <c r="N75" s="541">
        <f t="shared" si="25"/>
        <v>76.021798365122606</v>
      </c>
      <c r="O75" s="274">
        <f>O74+O73</f>
        <v>465.5</v>
      </c>
      <c r="P75" s="541">
        <f t="shared" si="26"/>
        <v>85.303280190580892</v>
      </c>
      <c r="Q75" s="274">
        <f>Q74+Q73</f>
        <v>490.1</v>
      </c>
      <c r="R75" s="541">
        <f t="shared" si="27"/>
        <v>97.922077922077918</v>
      </c>
      <c r="S75" s="274">
        <f>S74+S73</f>
        <v>103.3</v>
      </c>
      <c r="T75" s="541">
        <f t="shared" si="28"/>
        <v>75.18195050946143</v>
      </c>
      <c r="U75" s="274">
        <f>U74+U73</f>
        <v>137.5</v>
      </c>
      <c r="V75" s="541">
        <f t="shared" si="29"/>
        <v>76.858580212409151</v>
      </c>
      <c r="W75" s="274">
        <f>W74+W73</f>
        <v>17.5</v>
      </c>
      <c r="X75" s="541">
        <f t="shared" si="30"/>
        <v>99.431818181818201</v>
      </c>
      <c r="Y75" s="274">
        <f>Y74+Y73</f>
        <v>15.56</v>
      </c>
      <c r="Z75" s="541">
        <f t="shared" si="31"/>
        <v>94.303030303030312</v>
      </c>
      <c r="AA75" s="201">
        <v>3890.1665182699994</v>
      </c>
      <c r="AB75" s="541">
        <f t="shared" si="32"/>
        <v>97.608205696437494</v>
      </c>
      <c r="AC75" s="201">
        <v>267.34804649000006</v>
      </c>
      <c r="AD75" s="541">
        <f t="shared" si="33"/>
        <v>98.031679960486443</v>
      </c>
      <c r="AE75" s="201">
        <v>1402.744921</v>
      </c>
      <c r="AF75" s="541">
        <f t="shared" si="34"/>
        <v>99.618786015441302</v>
      </c>
      <c r="AG75" s="201">
        <v>3889.6082430000001</v>
      </c>
      <c r="AH75" s="541">
        <f t="shared" si="35"/>
        <v>95.03753757700818</v>
      </c>
      <c r="AJ75" s="420"/>
    </row>
    <row r="76" spans="1:36" ht="12.75" customHeight="1">
      <c r="A76" s="419" t="s">
        <v>270</v>
      </c>
      <c r="B76" s="419">
        <f>C76+E76+G76+I76+K76+M76+O76+Q76+S76+U76+W76+Y76+AA76+AC76+AE76+AG76</f>
        <v>65</v>
      </c>
      <c r="D76" s="420">
        <f t="shared" si="20"/>
        <v>0</v>
      </c>
      <c r="E76" s="419">
        <v>0</v>
      </c>
      <c r="F76" s="420">
        <f t="shared" si="21"/>
        <v>0</v>
      </c>
      <c r="G76" s="419"/>
      <c r="H76" s="420">
        <f t="shared" si="22"/>
        <v>0</v>
      </c>
      <c r="I76" s="191">
        <v>0</v>
      </c>
      <c r="J76" s="420">
        <f t="shared" si="23"/>
        <v>0</v>
      </c>
      <c r="K76" s="419">
        <v>0</v>
      </c>
      <c r="L76" s="420">
        <f t="shared" si="24"/>
        <v>0</v>
      </c>
      <c r="M76" s="419">
        <v>0</v>
      </c>
      <c r="N76" s="420">
        <f t="shared" si="25"/>
        <v>0</v>
      </c>
      <c r="P76" s="420">
        <f t="shared" si="26"/>
        <v>0</v>
      </c>
      <c r="Q76" s="419"/>
      <c r="R76" s="420">
        <f t="shared" si="27"/>
        <v>0</v>
      </c>
      <c r="S76" s="419">
        <v>29.8</v>
      </c>
      <c r="T76" s="420">
        <f t="shared" si="28"/>
        <v>21.688500727802037</v>
      </c>
      <c r="U76" s="419">
        <v>35.200000000000003</v>
      </c>
      <c r="V76" s="420">
        <f t="shared" si="29"/>
        <v>19.675796534376744</v>
      </c>
      <c r="X76" s="420">
        <f t="shared" si="30"/>
        <v>0</v>
      </c>
      <c r="Y76" s="419"/>
      <c r="Z76" s="420">
        <f t="shared" si="31"/>
        <v>0</v>
      </c>
      <c r="AA76" s="191">
        <v>0</v>
      </c>
      <c r="AB76" s="420">
        <f t="shared" si="32"/>
        <v>0</v>
      </c>
      <c r="AC76" s="191">
        <v>0</v>
      </c>
      <c r="AD76" s="420">
        <f t="shared" si="33"/>
        <v>0</v>
      </c>
      <c r="AE76" s="191">
        <v>0</v>
      </c>
      <c r="AF76" s="420">
        <f t="shared" si="34"/>
        <v>0</v>
      </c>
      <c r="AG76" s="191">
        <v>0</v>
      </c>
      <c r="AH76" s="420">
        <f t="shared" si="35"/>
        <v>0</v>
      </c>
      <c r="AJ76" s="420"/>
    </row>
    <row r="77" spans="1:36" ht="12.75" customHeight="1">
      <c r="A77" s="419" t="s">
        <v>271</v>
      </c>
      <c r="B77" s="419">
        <f>C77+E77+G77+I77+K77+M77+O77+Q77+S77+U77+W77+Y77+AA77+AC77+AE77+AG77</f>
        <v>0</v>
      </c>
      <c r="D77" s="420">
        <f t="shared" si="20"/>
        <v>0</v>
      </c>
      <c r="E77" s="419">
        <v>0</v>
      </c>
      <c r="F77" s="420">
        <f t="shared" si="21"/>
        <v>0</v>
      </c>
      <c r="G77" s="419"/>
      <c r="H77" s="420">
        <f t="shared" si="22"/>
        <v>0</v>
      </c>
      <c r="I77" s="191">
        <v>0</v>
      </c>
      <c r="J77" s="420">
        <f t="shared" si="23"/>
        <v>0</v>
      </c>
      <c r="K77" s="419">
        <v>0</v>
      </c>
      <c r="L77" s="420">
        <f t="shared" si="24"/>
        <v>0</v>
      </c>
      <c r="M77" s="419">
        <v>0</v>
      </c>
      <c r="N77" s="420">
        <f t="shared" si="25"/>
        <v>0</v>
      </c>
      <c r="P77" s="420">
        <f t="shared" si="26"/>
        <v>0</v>
      </c>
      <c r="Q77" s="419"/>
      <c r="R77" s="420">
        <f t="shared" si="27"/>
        <v>0</v>
      </c>
      <c r="T77" s="420">
        <f t="shared" si="28"/>
        <v>0</v>
      </c>
      <c r="V77" s="420">
        <f t="shared" si="29"/>
        <v>0</v>
      </c>
      <c r="X77" s="420">
        <f t="shared" si="30"/>
        <v>0</v>
      </c>
      <c r="Y77" s="419"/>
      <c r="Z77" s="420">
        <f t="shared" si="31"/>
        <v>0</v>
      </c>
      <c r="AA77" s="191">
        <v>0</v>
      </c>
      <c r="AB77" s="420">
        <f t="shared" si="32"/>
        <v>0</v>
      </c>
      <c r="AC77" s="191">
        <v>0</v>
      </c>
      <c r="AD77" s="420">
        <f t="shared" si="33"/>
        <v>0</v>
      </c>
      <c r="AE77" s="191">
        <v>0</v>
      </c>
      <c r="AF77" s="420">
        <f t="shared" si="34"/>
        <v>0</v>
      </c>
      <c r="AG77" s="191">
        <v>0</v>
      </c>
      <c r="AH77" s="420">
        <f t="shared" si="35"/>
        <v>0</v>
      </c>
      <c r="AJ77" s="420"/>
    </row>
    <row r="78" spans="1:36" s="542" customFormat="1" ht="12.75" customHeight="1" thickBot="1">
      <c r="A78" s="419" t="s">
        <v>272</v>
      </c>
      <c r="B78" s="419">
        <f>C78+E78+G78+I78+K78+M78+O78+Q78+S78+U78+W78+Y78+AA78+AC78+AE78+AG78</f>
        <v>0</v>
      </c>
      <c r="C78" s="419"/>
      <c r="D78" s="420">
        <f t="shared" si="20"/>
        <v>0</v>
      </c>
      <c r="E78" s="419">
        <v>0</v>
      </c>
      <c r="F78" s="420">
        <f t="shared" si="21"/>
        <v>0</v>
      </c>
      <c r="G78" s="419"/>
      <c r="H78" s="420">
        <f t="shared" si="22"/>
        <v>0</v>
      </c>
      <c r="I78" s="191">
        <v>0</v>
      </c>
      <c r="J78" s="420">
        <f t="shared" si="23"/>
        <v>0</v>
      </c>
      <c r="K78" s="419">
        <v>0</v>
      </c>
      <c r="L78" s="420">
        <f t="shared" si="24"/>
        <v>0</v>
      </c>
      <c r="M78" s="419">
        <v>0</v>
      </c>
      <c r="N78" s="420">
        <f t="shared" si="25"/>
        <v>0</v>
      </c>
      <c r="O78" s="419"/>
      <c r="P78" s="420">
        <f t="shared" si="26"/>
        <v>0</v>
      </c>
      <c r="Q78" s="419"/>
      <c r="R78" s="420">
        <f t="shared" si="27"/>
        <v>0</v>
      </c>
      <c r="S78" s="419"/>
      <c r="T78" s="420">
        <f t="shared" si="28"/>
        <v>0</v>
      </c>
      <c r="U78" s="419"/>
      <c r="V78" s="420">
        <f t="shared" si="29"/>
        <v>0</v>
      </c>
      <c r="W78" s="419"/>
      <c r="X78" s="420">
        <f t="shared" si="30"/>
        <v>0</v>
      </c>
      <c r="Y78" s="419"/>
      <c r="Z78" s="420">
        <f t="shared" si="31"/>
        <v>0</v>
      </c>
      <c r="AA78" s="191">
        <v>0</v>
      </c>
      <c r="AB78" s="420">
        <f t="shared" si="32"/>
        <v>0</v>
      </c>
      <c r="AC78" s="191">
        <v>0</v>
      </c>
      <c r="AD78" s="420">
        <f t="shared" si="33"/>
        <v>0</v>
      </c>
      <c r="AE78" s="191">
        <v>0</v>
      </c>
      <c r="AF78" s="420">
        <f t="shared" si="34"/>
        <v>0</v>
      </c>
      <c r="AG78" s="191">
        <v>0</v>
      </c>
      <c r="AH78" s="420">
        <f t="shared" si="35"/>
        <v>0</v>
      </c>
    </row>
    <row r="79" spans="1:36" s="542" customFormat="1" ht="12.75" customHeight="1" thickBot="1">
      <c r="A79" s="530" t="s">
        <v>273</v>
      </c>
      <c r="B79" s="274">
        <f>C79+E79+G79+I79+K79+M79+O79+Q79+S79+U79+W79+Y79+AA79+AC79+AE79+AG79</f>
        <v>65</v>
      </c>
      <c r="C79" s="274">
        <v>0</v>
      </c>
      <c r="D79" s="541">
        <f t="shared" si="20"/>
        <v>0</v>
      </c>
      <c r="E79" s="274">
        <v>0</v>
      </c>
      <c r="F79" s="541">
        <f t="shared" si="21"/>
        <v>0</v>
      </c>
      <c r="G79" s="274">
        <f>SUM(G76:G78)</f>
        <v>0</v>
      </c>
      <c r="H79" s="541">
        <f t="shared" si="22"/>
        <v>0</v>
      </c>
      <c r="I79" s="201">
        <v>0</v>
      </c>
      <c r="J79" s="541">
        <f t="shared" si="23"/>
        <v>0</v>
      </c>
      <c r="K79" s="274">
        <f>SUM(K76:K78)</f>
        <v>0</v>
      </c>
      <c r="L79" s="541">
        <f t="shared" si="24"/>
        <v>0</v>
      </c>
      <c r="M79" s="274">
        <f>SUM(M76:M78)</f>
        <v>0</v>
      </c>
      <c r="N79" s="541">
        <f t="shared" si="25"/>
        <v>0</v>
      </c>
      <c r="O79" s="274">
        <f>SUM(O76:O78)</f>
        <v>0</v>
      </c>
      <c r="P79" s="541">
        <f t="shared" si="26"/>
        <v>0</v>
      </c>
      <c r="Q79" s="274">
        <f>SUM(Q76:Q78)</f>
        <v>0</v>
      </c>
      <c r="R79" s="541">
        <f t="shared" si="27"/>
        <v>0</v>
      </c>
      <c r="S79" s="274">
        <f>SUM(S76:S78)</f>
        <v>29.8</v>
      </c>
      <c r="T79" s="541">
        <f t="shared" si="28"/>
        <v>21.688500727802037</v>
      </c>
      <c r="U79" s="274">
        <f>SUM(U76:U78)</f>
        <v>35.200000000000003</v>
      </c>
      <c r="V79" s="541">
        <f t="shared" si="29"/>
        <v>19.675796534376744</v>
      </c>
      <c r="W79" s="274">
        <f>SUM(W76:W78)</f>
        <v>0</v>
      </c>
      <c r="X79" s="541">
        <f t="shared" si="30"/>
        <v>0</v>
      </c>
      <c r="Y79" s="274">
        <f>SUM(Y76:Y78)</f>
        <v>0</v>
      </c>
      <c r="Z79" s="541">
        <f t="shared" si="31"/>
        <v>0</v>
      </c>
      <c r="AA79" s="201">
        <v>0</v>
      </c>
      <c r="AB79" s="541">
        <f t="shared" si="32"/>
        <v>0</v>
      </c>
      <c r="AC79" s="201">
        <v>0</v>
      </c>
      <c r="AD79" s="541">
        <f t="shared" si="33"/>
        <v>0</v>
      </c>
      <c r="AE79" s="201">
        <v>0</v>
      </c>
      <c r="AF79" s="541">
        <f t="shared" si="34"/>
        <v>0</v>
      </c>
      <c r="AG79" s="201">
        <v>0</v>
      </c>
      <c r="AH79" s="541">
        <f t="shared" si="35"/>
        <v>0</v>
      </c>
    </row>
    <row r="80" spans="1:36" ht="12.75" customHeight="1" thickBot="1">
      <c r="B80" s="274"/>
      <c r="E80" s="419"/>
      <c r="G80" s="419"/>
      <c r="I80" s="191"/>
      <c r="M80" s="419"/>
      <c r="P80" s="420"/>
      <c r="Q80" s="419"/>
      <c r="R80" s="420"/>
      <c r="Y80" s="419"/>
      <c r="AA80" s="191"/>
      <c r="AC80" s="191"/>
      <c r="AD80" s="420"/>
      <c r="AE80" s="191"/>
      <c r="AF80" s="420"/>
      <c r="AG80" s="191"/>
    </row>
    <row r="81" spans="1:34" ht="12.75" customHeight="1">
      <c r="A81" s="424" t="s">
        <v>190</v>
      </c>
      <c r="B81" s="420">
        <f>C81+E81+G81+I81+K81+M81+O81+Q81+S81+U81+W81+Y81+AA81+AC81+AE81+AG81</f>
        <v>46667</v>
      </c>
      <c r="C81" s="544">
        <v>3473</v>
      </c>
      <c r="D81" s="544"/>
      <c r="E81" s="544">
        <v>3</v>
      </c>
      <c r="F81" s="544"/>
      <c r="G81" s="544">
        <v>0</v>
      </c>
      <c r="H81" s="544"/>
      <c r="I81" s="246">
        <v>23212</v>
      </c>
      <c r="J81" s="544"/>
      <c r="K81" s="544">
        <v>536</v>
      </c>
      <c r="L81" s="544"/>
      <c r="M81" s="544">
        <v>838</v>
      </c>
      <c r="N81" s="544"/>
      <c r="O81" s="544">
        <v>24</v>
      </c>
      <c r="P81" s="544"/>
      <c r="Q81" s="544">
        <v>69</v>
      </c>
      <c r="R81" s="544"/>
      <c r="S81" s="544">
        <v>37</v>
      </c>
      <c r="T81" s="544"/>
      <c r="U81" s="544">
        <v>40</v>
      </c>
      <c r="V81" s="544"/>
      <c r="W81" s="544">
        <v>1390</v>
      </c>
      <c r="X81" s="544"/>
      <c r="Y81" s="544">
        <v>59</v>
      </c>
      <c r="Z81" s="544"/>
      <c r="AA81" s="246">
        <v>12680</v>
      </c>
      <c r="AB81" s="544"/>
      <c r="AC81" s="246">
        <v>4213</v>
      </c>
      <c r="AD81" s="544"/>
      <c r="AE81" s="246">
        <v>0</v>
      </c>
      <c r="AF81" s="544"/>
      <c r="AG81" s="246">
        <v>93</v>
      </c>
      <c r="AH81" s="544"/>
    </row>
    <row r="82" spans="1:34" ht="12.75" customHeight="1" thickBot="1">
      <c r="A82" s="426" t="s">
        <v>191</v>
      </c>
      <c r="B82" s="432">
        <f>B12/B81*1000000</f>
        <v>294211.06331665977</v>
      </c>
      <c r="C82" s="432">
        <f>C12/C81*1000000</f>
        <v>497975.90025338327</v>
      </c>
      <c r="D82" s="545"/>
      <c r="E82" s="432">
        <f>E12/E81*1000000</f>
        <v>1516666.6666666665</v>
      </c>
      <c r="F82" s="545"/>
      <c r="G82" s="432">
        <v>0</v>
      </c>
      <c r="H82" s="545"/>
      <c r="I82" s="432">
        <f>I12/I81*1000000</f>
        <v>7125.6246768912633</v>
      </c>
      <c r="J82" s="545"/>
      <c r="K82" s="432">
        <f>K12/K81*1000000</f>
        <v>1186007.4626865671</v>
      </c>
      <c r="L82" s="545"/>
      <c r="M82" s="432">
        <f>M12/M81*1000000</f>
        <v>43794.749403341295</v>
      </c>
      <c r="N82" s="545"/>
      <c r="O82" s="432">
        <f>O12/O81*1000000</f>
        <v>22737500</v>
      </c>
      <c r="P82" s="545"/>
      <c r="Q82" s="432">
        <f>Q12/Q81*1000000</f>
        <v>7253623.1884057969</v>
      </c>
      <c r="R82" s="545"/>
      <c r="S82" s="432">
        <f>S12/S81*1000000</f>
        <v>3713513.5135135138</v>
      </c>
      <c r="T82" s="545"/>
      <c r="U82" s="432">
        <f>U12/U81*1000000</f>
        <v>4472500.0000000009</v>
      </c>
      <c r="V82" s="545"/>
      <c r="W82" s="432">
        <f>W12/W81*1000000</f>
        <v>12661.870503597122</v>
      </c>
      <c r="X82" s="545"/>
      <c r="Y82" s="432">
        <f>Y12/Y81*1000000</f>
        <v>279661.01694915252</v>
      </c>
      <c r="Z82" s="545"/>
      <c r="AA82" s="432">
        <f>AA12/AA81*1000000</f>
        <v>314313.19175630913</v>
      </c>
      <c r="AB82" s="545"/>
      <c r="AC82" s="432">
        <f>AC12/AC81*1000000</f>
        <v>64732.012715404715</v>
      </c>
      <c r="AD82" s="545"/>
      <c r="AE82" s="432">
        <v>0</v>
      </c>
      <c r="AF82" s="545"/>
      <c r="AG82" s="432">
        <f>AG12/AG81*1000000</f>
        <v>44007605.431167282</v>
      </c>
      <c r="AH82" s="545"/>
    </row>
    <row r="83" spans="1:34" ht="12.75" customHeight="1">
      <c r="C83" s="246"/>
      <c r="M83" s="419"/>
      <c r="Q83" s="419"/>
      <c r="R83" s="420"/>
      <c r="AH83" s="393"/>
    </row>
    <row r="84" spans="1:34" ht="12.75" customHeight="1">
      <c r="Q84" s="419"/>
      <c r="R84" s="420"/>
      <c r="AH84" s="393"/>
    </row>
    <row r="85" spans="1:34" ht="12.75" customHeight="1">
      <c r="A85" s="419" t="s">
        <v>424</v>
      </c>
      <c r="D85" s="419"/>
      <c r="E85" s="419"/>
      <c r="F85" s="419"/>
      <c r="G85" s="419"/>
      <c r="H85" s="419"/>
      <c r="J85" s="419"/>
      <c r="L85" s="419"/>
      <c r="M85" s="419"/>
      <c r="N85" s="419"/>
      <c r="Q85" s="419"/>
      <c r="R85" s="419"/>
      <c r="T85" s="419"/>
      <c r="V85" s="419"/>
      <c r="X85" s="419"/>
      <c r="Y85" s="419"/>
      <c r="Z85" s="419"/>
      <c r="AA85" s="419"/>
      <c r="AB85" s="419"/>
      <c r="AD85" s="419"/>
      <c r="AH85" s="419"/>
    </row>
    <row r="86" spans="1:34" ht="12.75" customHeight="1">
      <c r="A86" s="419" t="s">
        <v>425</v>
      </c>
      <c r="D86" s="419"/>
      <c r="E86" s="419"/>
      <c r="F86" s="419"/>
      <c r="G86" s="419"/>
      <c r="H86" s="419"/>
      <c r="J86" s="419"/>
      <c r="L86" s="419"/>
      <c r="M86" s="419"/>
      <c r="N86" s="419"/>
      <c r="Q86" s="419"/>
      <c r="R86" s="419"/>
      <c r="S86" s="419">
        <v>0.1</v>
      </c>
      <c r="T86" s="419"/>
      <c r="V86" s="419"/>
      <c r="X86" s="419"/>
      <c r="Y86" s="419"/>
      <c r="Z86" s="419"/>
      <c r="AA86" s="419"/>
      <c r="AB86" s="419"/>
      <c r="AD86" s="419"/>
      <c r="AG86" s="419">
        <v>3405.43</v>
      </c>
      <c r="AH86" s="419"/>
    </row>
    <row r="87" spans="1:34" ht="12.75" customHeight="1">
      <c r="D87" s="419"/>
      <c r="E87" s="419"/>
      <c r="F87" s="419"/>
      <c r="G87" s="419"/>
      <c r="H87" s="419"/>
      <c r="J87" s="419"/>
      <c r="L87" s="419"/>
      <c r="M87" s="419"/>
      <c r="N87" s="419"/>
      <c r="Q87" s="419"/>
      <c r="R87" s="419"/>
      <c r="T87" s="419"/>
      <c r="V87" s="419"/>
      <c r="X87" s="419"/>
      <c r="Y87" s="419"/>
      <c r="Z87" s="419"/>
      <c r="AA87" s="419"/>
      <c r="AB87" s="419"/>
      <c r="AD87" s="419"/>
      <c r="AH87" s="419"/>
    </row>
    <row r="88" spans="1:34" ht="12.75" customHeight="1">
      <c r="A88" s="419" t="s">
        <v>426</v>
      </c>
      <c r="D88" s="419"/>
      <c r="F88" s="419"/>
      <c r="G88" s="419">
        <f>G12</f>
        <v>2.5</v>
      </c>
      <c r="H88" s="419"/>
      <c r="J88" s="419"/>
      <c r="L88" s="419"/>
      <c r="M88" s="419"/>
      <c r="N88" s="419"/>
      <c r="Q88" s="419"/>
      <c r="R88" s="419"/>
      <c r="S88" s="419">
        <f>S12-S86</f>
        <v>137.30000000000001</v>
      </c>
      <c r="T88" s="419"/>
      <c r="V88" s="419"/>
      <c r="X88" s="419"/>
      <c r="Y88" s="419">
        <f>Y12</f>
        <v>16.5</v>
      </c>
      <c r="Z88" s="419"/>
      <c r="AA88" s="419"/>
      <c r="AB88" s="419"/>
      <c r="AD88" s="419"/>
      <c r="AE88" s="419">
        <f>AE12</f>
        <v>1408.1128440800001</v>
      </c>
      <c r="AH88" s="419"/>
    </row>
    <row r="89" spans="1:34" ht="12.75" customHeight="1">
      <c r="A89" s="419" t="s">
        <v>427</v>
      </c>
      <c r="D89" s="419"/>
      <c r="E89" s="419">
        <f>E12</f>
        <v>4.55</v>
      </c>
      <c r="F89" s="419"/>
      <c r="G89" s="419"/>
      <c r="H89" s="419"/>
      <c r="J89" s="419"/>
      <c r="L89" s="419"/>
      <c r="M89" s="419"/>
      <c r="N89" s="419"/>
      <c r="Q89" s="419"/>
      <c r="R89" s="419"/>
      <c r="T89" s="419"/>
      <c r="V89" s="419"/>
      <c r="X89" s="419"/>
      <c r="Y89" s="419"/>
      <c r="Z89" s="419"/>
      <c r="AA89" s="419"/>
      <c r="AB89" s="419"/>
      <c r="AD89" s="419"/>
      <c r="AH89" s="419"/>
    </row>
    <row r="90" spans="1:34" ht="12.75" customHeight="1">
      <c r="Q90" s="419"/>
      <c r="R90" s="420"/>
      <c r="AH90" s="393"/>
    </row>
    <row r="91" spans="1:34" ht="12.75" customHeight="1">
      <c r="Q91" s="419"/>
      <c r="R91" s="420"/>
    </row>
    <row r="92" spans="1:34" ht="12.75" customHeight="1">
      <c r="Q92" s="419"/>
      <c r="R92" s="420"/>
    </row>
    <row r="93" spans="1:34" ht="12.75" customHeight="1">
      <c r="Q93" s="419"/>
      <c r="R93" s="420"/>
    </row>
    <row r="94" spans="1:34" ht="12.75" customHeight="1">
      <c r="Q94" s="419"/>
      <c r="R94" s="420"/>
    </row>
    <row r="95" spans="1:34" ht="12.75" customHeight="1">
      <c r="Q95" s="419"/>
      <c r="R95" s="420"/>
    </row>
    <row r="96" spans="1:34" ht="12.75" customHeight="1">
      <c r="Q96" s="419"/>
      <c r="R96" s="420"/>
    </row>
    <row r="97" spans="17:18" ht="12.75" customHeight="1">
      <c r="Q97" s="419"/>
      <c r="R97" s="420"/>
    </row>
    <row r="98" spans="17:18" ht="12.75" customHeight="1">
      <c r="Q98" s="419"/>
      <c r="R98" s="420"/>
    </row>
    <row r="99" spans="17:18" ht="12.75" customHeight="1">
      <c r="Q99" s="419"/>
      <c r="R99" s="420"/>
    </row>
    <row r="100" spans="17:18" ht="12.75" customHeight="1">
      <c r="Q100" s="419"/>
      <c r="R100" s="420"/>
    </row>
    <row r="101" spans="17:18" ht="12.75" customHeight="1">
      <c r="Q101" s="419"/>
      <c r="R101" s="420"/>
    </row>
    <row r="102" spans="17:18" ht="12.75" customHeight="1">
      <c r="Q102" s="419"/>
      <c r="R102" s="420"/>
    </row>
    <row r="103" spans="17:18" ht="12.75" customHeight="1">
      <c r="Q103" s="419"/>
      <c r="R103" s="420"/>
    </row>
    <row r="104" spans="17:18" ht="12.75" customHeight="1">
      <c r="Q104" s="419"/>
      <c r="R104" s="420"/>
    </row>
    <row r="105" spans="17:18" ht="12.75" customHeight="1">
      <c r="Q105" s="419"/>
      <c r="R105" s="420"/>
    </row>
    <row r="106" spans="17:18" ht="12.75" customHeight="1">
      <c r="Q106" s="419"/>
      <c r="R106" s="420"/>
    </row>
    <row r="107" spans="17:18" ht="12.75" customHeight="1">
      <c r="Q107" s="419"/>
      <c r="R107" s="420"/>
    </row>
    <row r="108" spans="17:18" ht="12.75" customHeight="1">
      <c r="Q108" s="419"/>
      <c r="R108" s="420"/>
    </row>
    <row r="109" spans="17:18" ht="12.75" customHeight="1">
      <c r="Q109" s="419"/>
      <c r="R109" s="420"/>
    </row>
    <row r="110" spans="17:18" ht="12.75" customHeight="1">
      <c r="Q110" s="419"/>
      <c r="R110" s="420"/>
    </row>
    <row r="111" spans="17:18" ht="12.75" customHeight="1">
      <c r="Q111" s="419"/>
      <c r="R111" s="420"/>
    </row>
    <row r="112" spans="17:18" ht="12.75" customHeight="1">
      <c r="Q112" s="419"/>
      <c r="R112" s="420"/>
    </row>
    <row r="113" spans="17:18" ht="12.75" customHeight="1">
      <c r="Q113" s="419"/>
      <c r="R113" s="420"/>
    </row>
    <row r="114" spans="17:18" ht="12.75" customHeight="1">
      <c r="Q114" s="419"/>
      <c r="R114" s="420"/>
    </row>
    <row r="115" spans="17:18" ht="12.75" customHeight="1">
      <c r="Q115" s="419"/>
      <c r="R115" s="420"/>
    </row>
    <row r="116" spans="17:18" ht="12.75" customHeight="1">
      <c r="Q116" s="419"/>
      <c r="R116" s="420"/>
    </row>
    <row r="117" spans="17:18" ht="12.75" customHeight="1">
      <c r="Q117" s="419"/>
      <c r="R117" s="420"/>
    </row>
    <row r="118" spans="17:18" ht="12.75" customHeight="1">
      <c r="Q118" s="419"/>
      <c r="R118" s="420"/>
    </row>
    <row r="119" spans="17:18" ht="12.75" customHeight="1">
      <c r="Q119" s="419"/>
      <c r="R119" s="420"/>
    </row>
    <row r="120" spans="17:18" ht="12.75" customHeight="1">
      <c r="Q120" s="419"/>
      <c r="R120" s="420"/>
    </row>
    <row r="121" spans="17:18" ht="12.75" customHeight="1">
      <c r="Q121" s="419"/>
      <c r="R121" s="420"/>
    </row>
    <row r="122" spans="17:18" ht="12.75" customHeight="1">
      <c r="Q122" s="419"/>
      <c r="R122" s="420"/>
    </row>
    <row r="123" spans="17:18" ht="12.75" customHeight="1">
      <c r="Q123" s="419"/>
      <c r="R123" s="420"/>
    </row>
    <row r="124" spans="17:18" ht="12.75" customHeight="1">
      <c r="Q124" s="419"/>
      <c r="R124" s="420"/>
    </row>
    <row r="125" spans="17:18" ht="12.75" customHeight="1">
      <c r="Q125" s="419"/>
      <c r="R125" s="420"/>
    </row>
    <row r="126" spans="17:18" ht="12.75" customHeight="1">
      <c r="Q126" s="419"/>
      <c r="R126" s="420"/>
    </row>
    <row r="127" spans="17:18" ht="12.75" customHeight="1">
      <c r="Q127" s="542"/>
      <c r="R127" s="542"/>
    </row>
    <row r="128" spans="17:18" ht="12.75" customHeight="1">
      <c r="Q128" s="542"/>
      <c r="R128" s="542"/>
    </row>
  </sheetData>
  <phoneticPr fontId="0" type="noConversion"/>
  <pageMargins left="0.75" right="0.75" top="1" bottom="1" header="0.5" footer="0.5"/>
  <pageSetup paperSize="9" scale="40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H128"/>
  <sheetViews>
    <sheetView workbookViewId="0" xr3:uid="{CF366857-BBDD-5199-9BC9-FF52903B0715}">
      <pane xSplit="2" ySplit="5" topLeftCell="D6" activePane="bottomRight" state="frozen"/>
      <selection activeCell="K7" sqref="K7"/>
      <selection pane="bottomLeft" activeCell="K7" sqref="K7"/>
      <selection pane="topRight" activeCell="K7" sqref="K7"/>
      <selection pane="bottomRight" activeCell="K7" sqref="K7"/>
    </sheetView>
  </sheetViews>
  <sheetFormatPr defaultRowHeight="12.75"/>
  <cols>
    <col min="1" max="1" width="31.5703125" style="419" customWidth="1"/>
    <col min="2" max="2" width="11.7109375" style="138" customWidth="1"/>
    <col min="3" max="3" width="10" style="138" customWidth="1"/>
    <col min="4" max="4" width="5.28515625" style="138" customWidth="1"/>
    <col min="5" max="5" width="12.7109375" style="138" customWidth="1"/>
    <col min="6" max="6" width="4.85546875" style="138" customWidth="1"/>
    <col min="7" max="7" width="12.7109375" style="138" customWidth="1"/>
    <col min="8" max="8" width="4.7109375" style="138" customWidth="1"/>
    <col min="9" max="9" width="11.28515625" style="138" customWidth="1"/>
    <col min="10" max="10" width="4.7109375" style="138" customWidth="1"/>
    <col min="11" max="11" width="14" style="138" customWidth="1"/>
    <col min="12" max="12" width="4.7109375" style="138" customWidth="1"/>
    <col min="13" max="13" width="12.7109375" style="138" customWidth="1"/>
    <col min="14" max="14" width="4.7109375" style="138" customWidth="1"/>
    <col min="15" max="15" width="12.7109375" style="138" customWidth="1"/>
    <col min="16" max="16" width="4.7109375" style="138" customWidth="1"/>
    <col min="17" max="17" width="12.7109375" style="138" customWidth="1"/>
    <col min="18" max="18" width="4.7109375" style="138" customWidth="1"/>
    <col min="19" max="19" width="12.7109375" style="138" customWidth="1"/>
    <col min="20" max="20" width="4.7109375" style="138" customWidth="1"/>
    <col min="21" max="21" width="12.7109375" style="419" customWidth="1"/>
    <col min="22" max="22" width="4.7109375" style="419" customWidth="1"/>
    <col min="23" max="23" width="12.7109375" style="419" customWidth="1"/>
    <col min="24" max="24" width="4.7109375" style="419" customWidth="1"/>
    <col min="25" max="25" width="12.7109375" style="419" customWidth="1"/>
    <col min="26" max="26" width="4.7109375" style="419" customWidth="1"/>
    <col min="27" max="27" width="12.7109375" style="138" customWidth="1"/>
    <col min="28" max="28" width="5.85546875" style="138" customWidth="1"/>
    <col min="29" max="29" width="12.7109375" style="138" customWidth="1"/>
    <col min="30" max="30" width="4.7109375" style="138" customWidth="1"/>
    <col min="31" max="31" width="11" style="138" bestFit="1" customWidth="1"/>
    <col min="32" max="32" width="4.7109375" style="138" customWidth="1"/>
    <col min="33" max="16384" width="9.140625" style="138"/>
  </cols>
  <sheetData>
    <row r="1" spans="1:34">
      <c r="Y1" s="419" t="str">
        <f>Summary!V1</f>
        <v>QUARTER ENDED 31 MARCH 2006</v>
      </c>
    </row>
    <row r="3" spans="1:34" s="284" customFormat="1">
      <c r="A3" s="306" t="s">
        <v>205</v>
      </c>
      <c r="B3" s="181" t="s">
        <v>59</v>
      </c>
      <c r="C3" s="487" t="s">
        <v>452</v>
      </c>
      <c r="D3" s="181"/>
      <c r="E3" s="181" t="s">
        <v>453</v>
      </c>
      <c r="F3" s="181"/>
      <c r="G3" s="487" t="s">
        <v>454</v>
      </c>
      <c r="H3" s="181"/>
      <c r="I3" s="487" t="s">
        <v>455</v>
      </c>
      <c r="J3" s="181"/>
      <c r="K3" s="487" t="s">
        <v>456</v>
      </c>
      <c r="L3" s="489"/>
      <c r="M3" s="489" t="s">
        <v>453</v>
      </c>
      <c r="N3" s="489"/>
      <c r="O3" s="489" t="s">
        <v>453</v>
      </c>
      <c r="P3" s="489"/>
      <c r="Q3" s="489" t="s">
        <v>453</v>
      </c>
      <c r="R3" s="181"/>
      <c r="S3" s="181" t="s">
        <v>457</v>
      </c>
      <c r="T3" s="181"/>
      <c r="U3" s="528" t="s">
        <v>457</v>
      </c>
      <c r="V3" s="533"/>
      <c r="W3" s="528" t="s">
        <v>458</v>
      </c>
      <c r="X3" s="533"/>
      <c r="Y3" s="528" t="s">
        <v>458</v>
      </c>
      <c r="Z3" s="533"/>
      <c r="AA3" s="181" t="s">
        <v>459</v>
      </c>
      <c r="AB3" s="181"/>
      <c r="AC3" s="181" t="s">
        <v>459</v>
      </c>
      <c r="AD3" s="181"/>
      <c r="AE3" s="181" t="s">
        <v>459</v>
      </c>
      <c r="AF3" s="181"/>
    </row>
    <row r="4" spans="1:34" s="284" customFormat="1">
      <c r="A4" s="479" t="s">
        <v>460</v>
      </c>
      <c r="B4" s="158"/>
      <c r="C4" s="488" t="s">
        <v>446</v>
      </c>
      <c r="D4" s="158"/>
      <c r="E4" s="158" t="s">
        <v>422</v>
      </c>
      <c r="F4" s="158"/>
      <c r="G4" s="488" t="s">
        <v>418</v>
      </c>
      <c r="H4" s="158"/>
      <c r="I4" s="488" t="s">
        <v>418</v>
      </c>
      <c r="J4" s="158"/>
      <c r="K4" s="488" t="s">
        <v>461</v>
      </c>
      <c r="L4" s="490"/>
      <c r="M4" s="490" t="s">
        <v>462</v>
      </c>
      <c r="N4" s="490"/>
      <c r="O4" s="490" t="s">
        <v>463</v>
      </c>
      <c r="P4" s="490"/>
      <c r="Q4" s="490" t="s">
        <v>464</v>
      </c>
      <c r="R4" s="158"/>
      <c r="S4" s="158" t="s">
        <v>447</v>
      </c>
      <c r="T4" s="158"/>
      <c r="U4" s="520" t="s">
        <v>465</v>
      </c>
      <c r="V4" s="536"/>
      <c r="W4" s="520" t="s">
        <v>466</v>
      </c>
      <c r="X4" s="536"/>
      <c r="Y4" s="520" t="s">
        <v>467</v>
      </c>
      <c r="Z4" s="536"/>
      <c r="AA4" s="158" t="s">
        <v>418</v>
      </c>
      <c r="AB4" s="158"/>
      <c r="AC4" s="158" t="s">
        <v>468</v>
      </c>
      <c r="AD4" s="158"/>
      <c r="AE4" s="158" t="s">
        <v>469</v>
      </c>
      <c r="AF4" s="158"/>
    </row>
    <row r="5" spans="1:34">
      <c r="A5" s="546"/>
      <c r="B5" s="146" t="s">
        <v>116</v>
      </c>
      <c r="C5" s="146" t="s">
        <v>116</v>
      </c>
      <c r="D5" s="146" t="s">
        <v>117</v>
      </c>
      <c r="E5" s="146" t="s">
        <v>116</v>
      </c>
      <c r="F5" s="146" t="s">
        <v>117</v>
      </c>
      <c r="G5" s="146" t="s">
        <v>116</v>
      </c>
      <c r="H5" s="146" t="s">
        <v>117</v>
      </c>
      <c r="I5" s="146" t="s">
        <v>116</v>
      </c>
      <c r="J5" s="146" t="s">
        <v>117</v>
      </c>
      <c r="K5" s="146" t="s">
        <v>116</v>
      </c>
      <c r="L5" s="146" t="s">
        <v>117</v>
      </c>
      <c r="M5" s="146" t="s">
        <v>116</v>
      </c>
      <c r="N5" s="146" t="s">
        <v>117</v>
      </c>
      <c r="O5" s="146" t="s">
        <v>116</v>
      </c>
      <c r="P5" s="146" t="s">
        <v>117</v>
      </c>
      <c r="Q5" s="146" t="s">
        <v>116</v>
      </c>
      <c r="R5" s="146" t="s">
        <v>117</v>
      </c>
      <c r="S5" s="146" t="s">
        <v>116</v>
      </c>
      <c r="T5" s="146" t="s">
        <v>117</v>
      </c>
      <c r="U5" s="423" t="s">
        <v>116</v>
      </c>
      <c r="V5" s="539" t="s">
        <v>117</v>
      </c>
      <c r="W5" s="423" t="s">
        <v>116</v>
      </c>
      <c r="X5" s="539" t="s">
        <v>117</v>
      </c>
      <c r="Y5" s="423" t="s">
        <v>116</v>
      </c>
      <c r="Z5" s="539" t="s">
        <v>117</v>
      </c>
      <c r="AA5" s="146" t="s">
        <v>116</v>
      </c>
      <c r="AB5" s="146" t="s">
        <v>117</v>
      </c>
      <c r="AC5" s="146" t="s">
        <v>116</v>
      </c>
      <c r="AD5" s="146" t="s">
        <v>117</v>
      </c>
      <c r="AE5" s="146" t="s">
        <v>116</v>
      </c>
      <c r="AF5" s="146" t="s">
        <v>117</v>
      </c>
    </row>
    <row r="6" spans="1:34" s="419" customFormat="1" ht="12.75" customHeight="1">
      <c r="A6" s="189" t="s">
        <v>118</v>
      </c>
      <c r="D6" s="420"/>
      <c r="F6" s="420"/>
      <c r="G6" s="393"/>
      <c r="H6" s="393"/>
      <c r="J6" s="420"/>
      <c r="L6" s="420"/>
      <c r="O6" s="393"/>
      <c r="P6" s="393"/>
      <c r="R6" s="420"/>
      <c r="T6" s="420"/>
      <c r="V6" s="420"/>
      <c r="X6" s="420"/>
      <c r="Z6" s="420"/>
      <c r="AA6" s="393"/>
      <c r="AB6" s="420"/>
      <c r="AD6" s="393"/>
    </row>
    <row r="7" spans="1:34" s="419" customFormat="1" ht="12.75" customHeight="1">
      <c r="A7" s="189" t="s">
        <v>210</v>
      </c>
      <c r="B7" s="419">
        <f>C7+E7+G7+I7+K7+M7+O7+Q7+S7+U7+W7+Y7+AA7+AC7+AE7</f>
        <v>11463.69167194</v>
      </c>
      <c r="C7" s="419">
        <v>21.861671940000001</v>
      </c>
      <c r="D7" s="420">
        <f t="shared" ref="D7:D70" si="0">C7/C$12*100</f>
        <v>97.738969138901794</v>
      </c>
      <c r="F7" s="420">
        <f t="shared" ref="F7:F70" si="1">E7/E$12*100</f>
        <v>0</v>
      </c>
      <c r="H7" s="420">
        <f t="shared" ref="H7:H70" si="2">G7/G$12*100</f>
        <v>0</v>
      </c>
      <c r="I7" s="419">
        <v>14.1</v>
      </c>
      <c r="J7" s="420">
        <f t="shared" ref="J7:J70" si="3">I7/I$12*100</f>
        <v>92.156862745098039</v>
      </c>
      <c r="L7" s="420">
        <f t="shared" ref="L7:L12" si="4">K7/K$12*100</f>
        <v>0</v>
      </c>
      <c r="N7" s="420">
        <f t="shared" ref="L7:N70" si="5">M7/M$12*100</f>
        <v>0</v>
      </c>
      <c r="P7" s="420">
        <f t="shared" ref="P7:P70" si="6">O7/O$12*100</f>
        <v>0</v>
      </c>
      <c r="R7" s="420">
        <f t="shared" ref="R7:R70" si="7">Q7/Q$12*100</f>
        <v>0</v>
      </c>
      <c r="S7" s="419">
        <v>1547.49</v>
      </c>
      <c r="T7" s="420">
        <f t="shared" ref="T7:T70" si="8">S7/S$12*100</f>
        <v>97.912659445231824</v>
      </c>
      <c r="U7" s="419">
        <v>11.94</v>
      </c>
      <c r="V7" s="420">
        <f t="shared" ref="V7:V70" si="9">U7/U$12*100</f>
        <v>48.556323708824721</v>
      </c>
      <c r="X7" s="420">
        <f t="shared" ref="X7:X70" si="10">W7/W$12*100</f>
        <v>0</v>
      </c>
      <c r="Z7" s="420">
        <f t="shared" ref="Z7:Z70" si="11">Y7/Y$12*100</f>
        <v>0</v>
      </c>
      <c r="AA7" s="419">
        <v>1163.4000000000001</v>
      </c>
      <c r="AB7" s="420">
        <f t="shared" ref="AB7:AB70" si="12">AA7/AA$12*100</f>
        <v>95.792507204610956</v>
      </c>
      <c r="AC7" s="419">
        <v>376.9</v>
      </c>
      <c r="AD7" s="420">
        <f t="shared" ref="AD7:AD70" si="13">AC7/AC$12*100</f>
        <v>97.743775933609967</v>
      </c>
      <c r="AE7" s="419">
        <v>8328</v>
      </c>
      <c r="AF7" s="420">
        <f t="shared" ref="AF7:AF70" si="14">AE7/AE$12*100</f>
        <v>95.324214502375099</v>
      </c>
      <c r="AH7" s="420"/>
    </row>
    <row r="8" spans="1:34" s="419" customFormat="1" ht="12.75" customHeight="1">
      <c r="A8" s="465" t="s">
        <v>211</v>
      </c>
      <c r="B8" s="419">
        <f>C8+E8+G8+I8+K8+M8+O8+Q8+S8+U8+W8+Y8+AA8+AC8+AE8</f>
        <v>659.01573395000003</v>
      </c>
      <c r="C8" s="419">
        <v>0.50573394999999999</v>
      </c>
      <c r="D8" s="420">
        <f t="shared" si="0"/>
        <v>2.2610308610982157</v>
      </c>
      <c r="E8" s="419">
        <v>29.6</v>
      </c>
      <c r="F8" s="420">
        <f t="shared" si="1"/>
        <v>100</v>
      </c>
      <c r="G8" s="419">
        <v>3.5</v>
      </c>
      <c r="H8" s="420">
        <f t="shared" si="2"/>
        <v>12.867647058823531</v>
      </c>
      <c r="I8" s="419">
        <v>1.2</v>
      </c>
      <c r="J8" s="420">
        <f t="shared" si="3"/>
        <v>7.8431372549019605</v>
      </c>
      <c r="K8" s="419">
        <v>0.2</v>
      </c>
      <c r="L8" s="420">
        <f t="shared" si="4"/>
        <v>100</v>
      </c>
      <c r="M8" s="419">
        <v>77.2</v>
      </c>
      <c r="N8" s="420">
        <f t="shared" si="5"/>
        <v>100</v>
      </c>
      <c r="O8" s="419">
        <v>0</v>
      </c>
      <c r="P8" s="420">
        <f t="shared" si="6"/>
        <v>0</v>
      </c>
      <c r="Q8" s="419">
        <v>29.9</v>
      </c>
      <c r="R8" s="420">
        <f t="shared" si="7"/>
        <v>2.9031944849014462</v>
      </c>
      <c r="S8" s="419">
        <v>32.99</v>
      </c>
      <c r="T8" s="420">
        <f t="shared" si="8"/>
        <v>2.0873405547681716</v>
      </c>
      <c r="U8" s="419">
        <v>12.22</v>
      </c>
      <c r="V8" s="420">
        <f t="shared" si="9"/>
        <v>49.694997966653112</v>
      </c>
      <c r="W8" s="419">
        <v>1.8</v>
      </c>
      <c r="X8" s="420">
        <f t="shared" si="10"/>
        <v>100</v>
      </c>
      <c r="Y8" s="419">
        <v>1.6</v>
      </c>
      <c r="Z8" s="420">
        <f t="shared" si="11"/>
        <v>100</v>
      </c>
      <c r="AA8" s="419">
        <v>51.1</v>
      </c>
      <c r="AB8" s="420">
        <f t="shared" si="12"/>
        <v>4.2074927953890491</v>
      </c>
      <c r="AC8" s="419">
        <v>8.6999999999999993</v>
      </c>
      <c r="AD8" s="420">
        <f t="shared" si="13"/>
        <v>2.2562240663900415</v>
      </c>
      <c r="AE8" s="419">
        <v>408.5</v>
      </c>
      <c r="AF8" s="420">
        <f t="shared" si="14"/>
        <v>4.6757854976249069</v>
      </c>
      <c r="AH8" s="420"/>
    </row>
    <row r="9" spans="1:34" s="419" customFormat="1" ht="12.75" customHeight="1">
      <c r="A9" s="532" t="s">
        <v>212</v>
      </c>
      <c r="B9" s="419">
        <f>C9+E9+G9+I9+K9+M9+O9+Q9+S9+U9+W9+Y9+AA9+AC9+AE9</f>
        <v>0</v>
      </c>
      <c r="C9" s="419">
        <v>0</v>
      </c>
      <c r="D9" s="420">
        <f t="shared" si="0"/>
        <v>0</v>
      </c>
      <c r="F9" s="420">
        <f t="shared" si="1"/>
        <v>0</v>
      </c>
      <c r="H9" s="420">
        <f t="shared" si="2"/>
        <v>0</v>
      </c>
      <c r="I9" s="419">
        <v>0</v>
      </c>
      <c r="J9" s="420">
        <f t="shared" si="3"/>
        <v>0</v>
      </c>
      <c r="L9" s="420">
        <f t="shared" si="4"/>
        <v>0</v>
      </c>
      <c r="N9" s="420">
        <f t="shared" si="5"/>
        <v>0</v>
      </c>
      <c r="P9" s="420">
        <f t="shared" si="6"/>
        <v>0</v>
      </c>
      <c r="R9" s="420">
        <f t="shared" si="7"/>
        <v>0</v>
      </c>
      <c r="T9" s="420">
        <f t="shared" si="8"/>
        <v>0</v>
      </c>
      <c r="V9" s="420">
        <f t="shared" si="9"/>
        <v>0</v>
      </c>
      <c r="X9" s="420">
        <f t="shared" si="10"/>
        <v>0</v>
      </c>
      <c r="Z9" s="420">
        <f t="shared" si="11"/>
        <v>0</v>
      </c>
      <c r="AA9" s="419">
        <v>0</v>
      </c>
      <c r="AB9" s="420">
        <f t="shared" si="12"/>
        <v>0</v>
      </c>
      <c r="AC9" s="419">
        <v>0</v>
      </c>
      <c r="AD9" s="420">
        <f t="shared" si="13"/>
        <v>0</v>
      </c>
      <c r="AE9" s="419">
        <v>0</v>
      </c>
      <c r="AF9" s="420">
        <f t="shared" si="14"/>
        <v>0</v>
      </c>
      <c r="AH9" s="420"/>
    </row>
    <row r="10" spans="1:34" s="419" customFormat="1" ht="12.75" customHeight="1">
      <c r="A10" s="540" t="s">
        <v>213</v>
      </c>
      <c r="B10" s="419">
        <f>C10+E10+G10+I10+K10+M10+O10+Q10+S10+U10+W10+Y10+AA10+AC10+AE10</f>
        <v>1024.1300000000001</v>
      </c>
      <c r="C10" s="419">
        <v>0</v>
      </c>
      <c r="D10" s="420">
        <f t="shared" si="0"/>
        <v>0</v>
      </c>
      <c r="F10" s="420">
        <f t="shared" si="1"/>
        <v>0</v>
      </c>
      <c r="G10" s="419">
        <v>23.7</v>
      </c>
      <c r="H10" s="420">
        <f t="shared" si="2"/>
        <v>87.132352941176478</v>
      </c>
      <c r="I10" s="419">
        <v>0</v>
      </c>
      <c r="J10" s="420">
        <f t="shared" si="3"/>
        <v>0</v>
      </c>
      <c r="L10" s="420">
        <f t="shared" si="4"/>
        <v>0</v>
      </c>
      <c r="N10" s="420">
        <f t="shared" si="5"/>
        <v>0</v>
      </c>
      <c r="O10" s="419">
        <v>0</v>
      </c>
      <c r="P10" s="420">
        <f t="shared" si="6"/>
        <v>0</v>
      </c>
      <c r="Q10" s="419">
        <v>1000</v>
      </c>
      <c r="R10" s="420">
        <f t="shared" si="7"/>
        <v>97.096805515098552</v>
      </c>
      <c r="T10" s="420">
        <f t="shared" si="8"/>
        <v>0</v>
      </c>
      <c r="U10" s="419">
        <v>0.43</v>
      </c>
      <c r="V10" s="420">
        <f t="shared" si="9"/>
        <v>1.7486783245221633</v>
      </c>
      <c r="X10" s="420">
        <f t="shared" si="10"/>
        <v>0</v>
      </c>
      <c r="Z10" s="420">
        <f t="shared" si="11"/>
        <v>0</v>
      </c>
      <c r="AA10" s="419">
        <v>0</v>
      </c>
      <c r="AB10" s="420">
        <f t="shared" si="12"/>
        <v>0</v>
      </c>
      <c r="AC10" s="419">
        <v>0</v>
      </c>
      <c r="AD10" s="420">
        <f t="shared" si="13"/>
        <v>0</v>
      </c>
      <c r="AE10" s="419">
        <v>0</v>
      </c>
      <c r="AF10" s="420">
        <f t="shared" si="14"/>
        <v>0</v>
      </c>
      <c r="AH10" s="420"/>
    </row>
    <row r="11" spans="1:34" s="419" customFormat="1" ht="12.75" customHeight="1" thickBot="1">
      <c r="A11" s="466" t="s">
        <v>214</v>
      </c>
      <c r="B11" s="419">
        <f>C11+E11+G11+I11+K11+M11+O11+Q11+S11+U11+W11+Y11+AA11+AC11+AE11</f>
        <v>0</v>
      </c>
      <c r="C11" s="419">
        <v>0</v>
      </c>
      <c r="D11" s="420">
        <f t="shared" si="0"/>
        <v>0</v>
      </c>
      <c r="F11" s="420">
        <f t="shared" si="1"/>
        <v>0</v>
      </c>
      <c r="H11" s="420">
        <f t="shared" si="2"/>
        <v>0</v>
      </c>
      <c r="I11" s="419">
        <v>0</v>
      </c>
      <c r="J11" s="420">
        <f t="shared" si="3"/>
        <v>0</v>
      </c>
      <c r="L11" s="420">
        <f t="shared" si="4"/>
        <v>0</v>
      </c>
      <c r="N11" s="420">
        <f t="shared" si="5"/>
        <v>0</v>
      </c>
      <c r="P11" s="420">
        <f t="shared" si="6"/>
        <v>0</v>
      </c>
      <c r="R11" s="420">
        <f t="shared" si="7"/>
        <v>0</v>
      </c>
      <c r="T11" s="420">
        <f t="shared" si="8"/>
        <v>0</v>
      </c>
      <c r="V11" s="420">
        <f t="shared" si="9"/>
        <v>0</v>
      </c>
      <c r="X11" s="420">
        <f t="shared" si="10"/>
        <v>0</v>
      </c>
      <c r="Z11" s="420">
        <f t="shared" si="11"/>
        <v>0</v>
      </c>
      <c r="AA11" s="419">
        <v>0</v>
      </c>
      <c r="AB11" s="420">
        <f t="shared" si="12"/>
        <v>0</v>
      </c>
      <c r="AC11" s="419">
        <v>0</v>
      </c>
      <c r="AD11" s="420">
        <f t="shared" si="13"/>
        <v>0</v>
      </c>
      <c r="AE11" s="419">
        <v>0</v>
      </c>
      <c r="AF11" s="420">
        <f t="shared" si="14"/>
        <v>0</v>
      </c>
      <c r="AH11" s="420"/>
    </row>
    <row r="12" spans="1:34" s="419" customFormat="1" ht="12.75" customHeight="1" thickBot="1">
      <c r="A12" s="530" t="s">
        <v>127</v>
      </c>
      <c r="B12" s="274">
        <f>SUM(B7:B11)</f>
        <v>13146.837405890001</v>
      </c>
      <c r="C12" s="274">
        <f>SUM(C7:C11)</f>
        <v>22.367405890000001</v>
      </c>
      <c r="D12" s="541">
        <f t="shared" si="0"/>
        <v>100</v>
      </c>
      <c r="E12" s="274">
        <f>SUM(E7:E11)</f>
        <v>29.6</v>
      </c>
      <c r="F12" s="541">
        <f t="shared" si="1"/>
        <v>100</v>
      </c>
      <c r="G12" s="274">
        <f>SUM(G7:G11)</f>
        <v>27.2</v>
      </c>
      <c r="H12" s="541">
        <f t="shared" si="2"/>
        <v>100</v>
      </c>
      <c r="I12" s="274">
        <f>SUM(I7:I11)</f>
        <v>15.299999999999999</v>
      </c>
      <c r="J12" s="541">
        <f t="shared" si="3"/>
        <v>100</v>
      </c>
      <c r="K12" s="274">
        <f>SUM(K7:K11)</f>
        <v>0.2</v>
      </c>
      <c r="L12" s="541">
        <f t="shared" si="4"/>
        <v>100</v>
      </c>
      <c r="M12" s="274">
        <f>SUM(M7:M11)</f>
        <v>77.2</v>
      </c>
      <c r="N12" s="541">
        <f t="shared" si="5"/>
        <v>100</v>
      </c>
      <c r="O12" s="274">
        <v>1.0000000000000001E-5</v>
      </c>
      <c r="P12" s="541">
        <f t="shared" si="6"/>
        <v>100</v>
      </c>
      <c r="Q12" s="274">
        <f>SUM(Q7:Q11)</f>
        <v>1029.9000000000001</v>
      </c>
      <c r="R12" s="541">
        <f t="shared" si="7"/>
        <v>100</v>
      </c>
      <c r="S12" s="274">
        <f>SUM(S7:S11)</f>
        <v>1580.48</v>
      </c>
      <c r="T12" s="541">
        <f t="shared" si="8"/>
        <v>100</v>
      </c>
      <c r="U12" s="274">
        <f>SUM(U7:U11)</f>
        <v>24.59</v>
      </c>
      <c r="V12" s="541">
        <f t="shared" si="9"/>
        <v>100</v>
      </c>
      <c r="W12" s="274">
        <f>SUM(W7:W11)</f>
        <v>1.8</v>
      </c>
      <c r="X12" s="541">
        <f t="shared" si="10"/>
        <v>100</v>
      </c>
      <c r="Y12" s="274">
        <f>SUM(Y7:Y11)</f>
        <v>1.6</v>
      </c>
      <c r="Z12" s="541">
        <f t="shared" si="11"/>
        <v>100</v>
      </c>
      <c r="AA12" s="274">
        <f>SUM(AA7:AA11)</f>
        <v>1214.5</v>
      </c>
      <c r="AB12" s="541">
        <f t="shared" si="12"/>
        <v>100</v>
      </c>
      <c r="AC12" s="274">
        <f>SUM(AC7:AC11)</f>
        <v>385.59999999999997</v>
      </c>
      <c r="AD12" s="541">
        <f t="shared" si="13"/>
        <v>100</v>
      </c>
      <c r="AE12" s="274">
        <f>SUM(AE7:AE11)</f>
        <v>8736.5</v>
      </c>
      <c r="AF12" s="541">
        <f t="shared" si="14"/>
        <v>100</v>
      </c>
      <c r="AH12" s="420"/>
    </row>
    <row r="13" spans="1:34" s="419" customFormat="1" ht="12.75" customHeight="1">
      <c r="A13" s="189" t="s">
        <v>215</v>
      </c>
      <c r="D13" s="420"/>
      <c r="F13" s="420"/>
      <c r="H13" s="420"/>
      <c r="J13" s="420"/>
      <c r="L13" s="420"/>
      <c r="N13" s="420"/>
      <c r="P13" s="420"/>
      <c r="R13" s="420"/>
      <c r="T13" s="420"/>
      <c r="V13" s="420"/>
      <c r="X13" s="420"/>
      <c r="Z13" s="420"/>
      <c r="AB13" s="420"/>
      <c r="AD13" s="420"/>
      <c r="AF13" s="420"/>
      <c r="AH13" s="420"/>
    </row>
    <row r="14" spans="1:34" s="419" customFormat="1" ht="12.75" customHeight="1">
      <c r="A14" s="419" t="s">
        <v>216</v>
      </c>
      <c r="B14" s="419">
        <f t="shared" ref="B14:B20" si="15">C14+E14+G14+I14+K14+M14+O14+Q14+S14+U14+W14+Y14+AA14+AC14+AE14</f>
        <v>88.3</v>
      </c>
      <c r="C14" s="419">
        <v>0</v>
      </c>
      <c r="D14" s="420">
        <f t="shared" si="0"/>
        <v>0</v>
      </c>
      <c r="F14" s="420">
        <f t="shared" si="1"/>
        <v>0</v>
      </c>
      <c r="H14" s="420">
        <f t="shared" si="2"/>
        <v>0</v>
      </c>
      <c r="J14" s="420">
        <f t="shared" si="3"/>
        <v>0</v>
      </c>
      <c r="L14" s="420">
        <f t="shared" si="5"/>
        <v>0</v>
      </c>
      <c r="N14" s="420">
        <f t="shared" si="5"/>
        <v>0</v>
      </c>
      <c r="P14" s="420">
        <f t="shared" si="6"/>
        <v>0</v>
      </c>
      <c r="R14" s="420">
        <f t="shared" si="7"/>
        <v>0</v>
      </c>
      <c r="T14" s="420">
        <f t="shared" si="8"/>
        <v>0</v>
      </c>
      <c r="V14" s="420">
        <f t="shared" si="9"/>
        <v>0</v>
      </c>
      <c r="X14" s="420">
        <f t="shared" si="10"/>
        <v>0</v>
      </c>
      <c r="Z14" s="420">
        <f t="shared" si="11"/>
        <v>0</v>
      </c>
      <c r="AA14" s="419">
        <v>0</v>
      </c>
      <c r="AB14" s="420">
        <f t="shared" si="12"/>
        <v>0</v>
      </c>
      <c r="AC14" s="419">
        <v>0</v>
      </c>
      <c r="AD14" s="420">
        <f t="shared" si="13"/>
        <v>0</v>
      </c>
      <c r="AE14" s="419">
        <v>88.3</v>
      </c>
      <c r="AF14" s="420">
        <f t="shared" si="14"/>
        <v>1.0107022262919934</v>
      </c>
      <c r="AH14" s="420"/>
    </row>
    <row r="15" spans="1:34" s="419" customFormat="1" ht="12.75" customHeight="1">
      <c r="A15" s="419" t="s">
        <v>217</v>
      </c>
      <c r="B15" s="419">
        <f t="shared" si="15"/>
        <v>0</v>
      </c>
      <c r="C15" s="419">
        <v>0</v>
      </c>
      <c r="D15" s="420">
        <f t="shared" si="0"/>
        <v>0</v>
      </c>
      <c r="F15" s="420">
        <f t="shared" si="1"/>
        <v>0</v>
      </c>
      <c r="H15" s="420">
        <f t="shared" si="2"/>
        <v>0</v>
      </c>
      <c r="J15" s="420">
        <f t="shared" si="3"/>
        <v>0</v>
      </c>
      <c r="L15" s="420">
        <f t="shared" si="5"/>
        <v>0</v>
      </c>
      <c r="N15" s="420">
        <f t="shared" si="5"/>
        <v>0</v>
      </c>
      <c r="P15" s="420">
        <f t="shared" si="6"/>
        <v>0</v>
      </c>
      <c r="R15" s="420">
        <f t="shared" si="7"/>
        <v>0</v>
      </c>
      <c r="T15" s="420">
        <f t="shared" si="8"/>
        <v>0</v>
      </c>
      <c r="V15" s="420">
        <f t="shared" si="9"/>
        <v>0</v>
      </c>
      <c r="X15" s="420">
        <f t="shared" si="10"/>
        <v>0</v>
      </c>
      <c r="Z15" s="420">
        <f t="shared" si="11"/>
        <v>0</v>
      </c>
      <c r="AA15" s="419">
        <v>0</v>
      </c>
      <c r="AB15" s="420">
        <f t="shared" si="12"/>
        <v>0</v>
      </c>
      <c r="AC15" s="419">
        <v>0</v>
      </c>
      <c r="AD15" s="420">
        <f t="shared" si="13"/>
        <v>0</v>
      </c>
      <c r="AE15" s="419">
        <v>0</v>
      </c>
      <c r="AF15" s="420">
        <f t="shared" si="14"/>
        <v>0</v>
      </c>
      <c r="AH15" s="420"/>
    </row>
    <row r="16" spans="1:34" s="419" customFormat="1" ht="12.75" customHeight="1">
      <c r="A16" s="419" t="s">
        <v>218</v>
      </c>
      <c r="B16" s="419">
        <f t="shared" si="15"/>
        <v>0</v>
      </c>
      <c r="C16" s="419">
        <v>0</v>
      </c>
      <c r="D16" s="420">
        <f t="shared" si="0"/>
        <v>0</v>
      </c>
      <c r="F16" s="420">
        <f t="shared" si="1"/>
        <v>0</v>
      </c>
      <c r="H16" s="420">
        <f t="shared" si="2"/>
        <v>0</v>
      </c>
      <c r="J16" s="420">
        <f t="shared" si="3"/>
        <v>0</v>
      </c>
      <c r="L16" s="420">
        <f t="shared" si="5"/>
        <v>0</v>
      </c>
      <c r="N16" s="420">
        <f t="shared" si="5"/>
        <v>0</v>
      </c>
      <c r="P16" s="420">
        <f t="shared" si="6"/>
        <v>0</v>
      </c>
      <c r="R16" s="420">
        <f t="shared" si="7"/>
        <v>0</v>
      </c>
      <c r="T16" s="420">
        <f t="shared" si="8"/>
        <v>0</v>
      </c>
      <c r="V16" s="420">
        <f t="shared" si="9"/>
        <v>0</v>
      </c>
      <c r="X16" s="420">
        <f t="shared" si="10"/>
        <v>0</v>
      </c>
      <c r="Z16" s="420">
        <f t="shared" si="11"/>
        <v>0</v>
      </c>
      <c r="AA16" s="419">
        <v>0</v>
      </c>
      <c r="AB16" s="420">
        <f t="shared" si="12"/>
        <v>0</v>
      </c>
      <c r="AC16" s="419">
        <v>0</v>
      </c>
      <c r="AD16" s="420">
        <f t="shared" si="13"/>
        <v>0</v>
      </c>
      <c r="AE16" s="419">
        <v>0</v>
      </c>
      <c r="AF16" s="420">
        <f t="shared" si="14"/>
        <v>0</v>
      </c>
      <c r="AH16" s="420"/>
    </row>
    <row r="17" spans="1:34" s="419" customFormat="1" ht="12.75" customHeight="1">
      <c r="A17" s="419" t="s">
        <v>219</v>
      </c>
      <c r="B17" s="419">
        <f t="shared" si="15"/>
        <v>0</v>
      </c>
      <c r="C17" s="419">
        <v>0</v>
      </c>
      <c r="D17" s="420">
        <f t="shared" si="0"/>
        <v>0</v>
      </c>
      <c r="F17" s="420">
        <f t="shared" si="1"/>
        <v>0</v>
      </c>
      <c r="H17" s="420">
        <f t="shared" si="2"/>
        <v>0</v>
      </c>
      <c r="J17" s="420">
        <f t="shared" si="3"/>
        <v>0</v>
      </c>
      <c r="L17" s="420">
        <f t="shared" si="5"/>
        <v>0</v>
      </c>
      <c r="N17" s="420">
        <f t="shared" si="5"/>
        <v>0</v>
      </c>
      <c r="P17" s="420">
        <f t="shared" si="6"/>
        <v>0</v>
      </c>
      <c r="R17" s="420">
        <f t="shared" si="7"/>
        <v>0</v>
      </c>
      <c r="T17" s="420">
        <f t="shared" si="8"/>
        <v>0</v>
      </c>
      <c r="V17" s="420">
        <f t="shared" si="9"/>
        <v>0</v>
      </c>
      <c r="X17" s="420">
        <f t="shared" si="10"/>
        <v>0</v>
      </c>
      <c r="Z17" s="420">
        <f t="shared" si="11"/>
        <v>0</v>
      </c>
      <c r="AA17" s="419">
        <v>0</v>
      </c>
      <c r="AB17" s="420">
        <f t="shared" si="12"/>
        <v>0</v>
      </c>
      <c r="AC17" s="419">
        <v>0</v>
      </c>
      <c r="AD17" s="420">
        <f t="shared" si="13"/>
        <v>0</v>
      </c>
      <c r="AE17" s="419">
        <v>0</v>
      </c>
      <c r="AF17" s="420">
        <f t="shared" si="14"/>
        <v>0</v>
      </c>
      <c r="AH17" s="420"/>
    </row>
    <row r="18" spans="1:34" s="419" customFormat="1" ht="12.75" customHeight="1">
      <c r="A18" s="419" t="s">
        <v>220</v>
      </c>
      <c r="B18" s="419">
        <f t="shared" si="15"/>
        <v>0</v>
      </c>
      <c r="C18" s="419">
        <v>0</v>
      </c>
      <c r="D18" s="420">
        <f t="shared" si="0"/>
        <v>0</v>
      </c>
      <c r="F18" s="420">
        <f t="shared" si="1"/>
        <v>0</v>
      </c>
      <c r="H18" s="420">
        <f t="shared" si="2"/>
        <v>0</v>
      </c>
      <c r="J18" s="420">
        <f t="shared" si="3"/>
        <v>0</v>
      </c>
      <c r="L18" s="420">
        <f t="shared" si="5"/>
        <v>0</v>
      </c>
      <c r="N18" s="420">
        <f t="shared" si="5"/>
        <v>0</v>
      </c>
      <c r="P18" s="420">
        <f t="shared" si="6"/>
        <v>0</v>
      </c>
      <c r="R18" s="420">
        <f t="shared" si="7"/>
        <v>0</v>
      </c>
      <c r="T18" s="420">
        <f t="shared" si="8"/>
        <v>0</v>
      </c>
      <c r="V18" s="420">
        <f t="shared" si="9"/>
        <v>0</v>
      </c>
      <c r="X18" s="420">
        <f t="shared" si="10"/>
        <v>0</v>
      </c>
      <c r="Z18" s="420">
        <f t="shared" si="11"/>
        <v>0</v>
      </c>
      <c r="AA18" s="419">
        <v>0</v>
      </c>
      <c r="AB18" s="420">
        <f t="shared" si="12"/>
        <v>0</v>
      </c>
      <c r="AC18" s="419">
        <v>0</v>
      </c>
      <c r="AD18" s="420">
        <f t="shared" si="13"/>
        <v>0</v>
      </c>
      <c r="AE18" s="419">
        <v>0</v>
      </c>
      <c r="AF18" s="420">
        <f t="shared" si="14"/>
        <v>0</v>
      </c>
      <c r="AH18" s="420"/>
    </row>
    <row r="19" spans="1:34" s="419" customFormat="1" ht="12.75" customHeight="1">
      <c r="A19" s="419" t="s">
        <v>221</v>
      </c>
      <c r="B19" s="419">
        <f t="shared" si="15"/>
        <v>1.38</v>
      </c>
      <c r="C19" s="419">
        <v>0</v>
      </c>
      <c r="D19" s="420">
        <f t="shared" si="0"/>
        <v>0</v>
      </c>
      <c r="F19" s="420">
        <f t="shared" si="1"/>
        <v>0</v>
      </c>
      <c r="H19" s="420">
        <f t="shared" si="2"/>
        <v>0</v>
      </c>
      <c r="J19" s="420">
        <f t="shared" si="3"/>
        <v>0</v>
      </c>
      <c r="L19" s="420">
        <f t="shared" si="5"/>
        <v>0</v>
      </c>
      <c r="N19" s="420">
        <f t="shared" si="5"/>
        <v>0</v>
      </c>
      <c r="P19" s="420">
        <f t="shared" si="6"/>
        <v>0</v>
      </c>
      <c r="R19" s="420">
        <f t="shared" si="7"/>
        <v>0</v>
      </c>
      <c r="T19" s="420">
        <f t="shared" si="8"/>
        <v>0</v>
      </c>
      <c r="U19" s="419">
        <v>1.38</v>
      </c>
      <c r="V19" s="420">
        <f t="shared" si="9"/>
        <v>5.6120374135827564</v>
      </c>
      <c r="X19" s="420">
        <f t="shared" si="10"/>
        <v>0</v>
      </c>
      <c r="Z19" s="420">
        <f t="shared" si="11"/>
        <v>0</v>
      </c>
      <c r="AA19" s="419">
        <v>0</v>
      </c>
      <c r="AB19" s="420">
        <f t="shared" si="12"/>
        <v>0</v>
      </c>
      <c r="AC19" s="419">
        <v>0</v>
      </c>
      <c r="AD19" s="420">
        <f t="shared" si="13"/>
        <v>0</v>
      </c>
      <c r="AE19" s="419">
        <v>0</v>
      </c>
      <c r="AF19" s="420">
        <f t="shared" si="14"/>
        <v>0</v>
      </c>
      <c r="AH19" s="420"/>
    </row>
    <row r="20" spans="1:34" s="419" customFormat="1" ht="12.75" customHeight="1" thickBot="1">
      <c r="A20" s="419" t="s">
        <v>222</v>
      </c>
      <c r="B20" s="419">
        <f t="shared" si="15"/>
        <v>273.39999999999998</v>
      </c>
      <c r="C20" s="419">
        <v>0</v>
      </c>
      <c r="D20" s="420">
        <f t="shared" si="0"/>
        <v>0</v>
      </c>
      <c r="F20" s="420">
        <f t="shared" si="1"/>
        <v>0</v>
      </c>
      <c r="H20" s="420">
        <f t="shared" si="2"/>
        <v>0</v>
      </c>
      <c r="J20" s="420">
        <f t="shared" si="3"/>
        <v>0</v>
      </c>
      <c r="L20" s="420">
        <f t="shared" si="5"/>
        <v>0</v>
      </c>
      <c r="N20" s="420">
        <f t="shared" si="5"/>
        <v>0</v>
      </c>
      <c r="P20" s="420">
        <f t="shared" si="6"/>
        <v>0</v>
      </c>
      <c r="R20" s="420">
        <f t="shared" si="7"/>
        <v>0</v>
      </c>
      <c r="T20" s="420">
        <f t="shared" si="8"/>
        <v>0</v>
      </c>
      <c r="V20" s="420">
        <f t="shared" si="9"/>
        <v>0</v>
      </c>
      <c r="X20" s="420">
        <f t="shared" si="10"/>
        <v>0</v>
      </c>
      <c r="Z20" s="420">
        <f t="shared" si="11"/>
        <v>0</v>
      </c>
      <c r="AA20" s="419">
        <v>0</v>
      </c>
      <c r="AB20" s="420">
        <f t="shared" si="12"/>
        <v>0</v>
      </c>
      <c r="AC20" s="419">
        <v>0.2</v>
      </c>
      <c r="AD20" s="420">
        <f t="shared" si="13"/>
        <v>5.1867219917012458E-2</v>
      </c>
      <c r="AE20" s="419">
        <v>273.2</v>
      </c>
      <c r="AF20" s="420">
        <f t="shared" si="14"/>
        <v>3.1271103989011619</v>
      </c>
      <c r="AH20" s="420"/>
    </row>
    <row r="21" spans="1:34" s="419" customFormat="1" ht="12.75" customHeight="1" thickBot="1">
      <c r="A21" s="274" t="s">
        <v>223</v>
      </c>
      <c r="B21" s="274">
        <f>SUM(B14:B20)</f>
        <v>363.08</v>
      </c>
      <c r="C21" s="274">
        <f>SUM(C14:C20)</f>
        <v>0</v>
      </c>
      <c r="D21" s="541">
        <f t="shared" si="0"/>
        <v>0</v>
      </c>
      <c r="E21" s="274">
        <v>0</v>
      </c>
      <c r="F21" s="541">
        <f t="shared" si="1"/>
        <v>0</v>
      </c>
      <c r="G21" s="274">
        <f>SUM(G14:G20)</f>
        <v>0</v>
      </c>
      <c r="H21" s="541">
        <f t="shared" si="2"/>
        <v>0</v>
      </c>
      <c r="I21" s="274">
        <f>SUM(I14:I20)</f>
        <v>0</v>
      </c>
      <c r="J21" s="541">
        <f t="shared" si="3"/>
        <v>0</v>
      </c>
      <c r="K21" s="274">
        <v>0</v>
      </c>
      <c r="L21" s="541">
        <f t="shared" si="5"/>
        <v>0</v>
      </c>
      <c r="M21" s="274">
        <v>0</v>
      </c>
      <c r="N21" s="541">
        <f t="shared" si="5"/>
        <v>0</v>
      </c>
      <c r="O21" s="274">
        <v>0</v>
      </c>
      <c r="P21" s="541">
        <f t="shared" si="6"/>
        <v>0</v>
      </c>
      <c r="Q21" s="274">
        <f>SUM(Q14:Q20)</f>
        <v>0</v>
      </c>
      <c r="R21" s="541">
        <f t="shared" si="7"/>
        <v>0</v>
      </c>
      <c r="S21" s="274">
        <v>0</v>
      </c>
      <c r="T21" s="541">
        <f t="shared" si="8"/>
        <v>0</v>
      </c>
      <c r="U21" s="274">
        <v>0</v>
      </c>
      <c r="V21" s="541">
        <f t="shared" si="9"/>
        <v>0</v>
      </c>
      <c r="W21" s="274">
        <f>SUM(W14:W20)</f>
        <v>0</v>
      </c>
      <c r="X21" s="541">
        <f t="shared" si="10"/>
        <v>0</v>
      </c>
      <c r="Y21" s="274">
        <f>SUM(Y14:Y20)</f>
        <v>0</v>
      </c>
      <c r="Z21" s="541">
        <f t="shared" si="11"/>
        <v>0</v>
      </c>
      <c r="AA21" s="274">
        <f>SUM(AA14:AA20)</f>
        <v>0</v>
      </c>
      <c r="AB21" s="541">
        <f t="shared" si="12"/>
        <v>0</v>
      </c>
      <c r="AC21" s="274">
        <f>SUM(AC14:AC20)</f>
        <v>0.2</v>
      </c>
      <c r="AD21" s="541">
        <f t="shared" si="13"/>
        <v>5.1867219917012458E-2</v>
      </c>
      <c r="AE21" s="274">
        <f>SUM(AE14:AE20)</f>
        <v>361.5</v>
      </c>
      <c r="AF21" s="541">
        <f t="shared" si="14"/>
        <v>4.1378126251931553</v>
      </c>
      <c r="AH21" s="420"/>
    </row>
    <row r="22" spans="1:34" s="419" customFormat="1" ht="12.75" customHeight="1">
      <c r="A22" s="419" t="s">
        <v>143</v>
      </c>
      <c r="B22" s="419">
        <f>C22+E22+G22+I22+K22+M22+O22+Q22+S22+U22+W22+Y22+AA22+AC22+AE22</f>
        <v>23.599999999999998</v>
      </c>
      <c r="C22" s="419">
        <v>0</v>
      </c>
      <c r="D22" s="420">
        <f t="shared" si="0"/>
        <v>0</v>
      </c>
      <c r="F22" s="420">
        <f t="shared" si="1"/>
        <v>0</v>
      </c>
      <c r="H22" s="420">
        <f t="shared" si="2"/>
        <v>0</v>
      </c>
      <c r="I22" s="419">
        <v>0</v>
      </c>
      <c r="J22" s="420">
        <f t="shared" si="3"/>
        <v>0</v>
      </c>
      <c r="L22" s="420">
        <f t="shared" si="5"/>
        <v>0</v>
      </c>
      <c r="N22" s="420">
        <f t="shared" si="5"/>
        <v>0</v>
      </c>
      <c r="P22" s="420">
        <f t="shared" si="6"/>
        <v>0</v>
      </c>
      <c r="Q22" s="419">
        <v>20.9</v>
      </c>
      <c r="R22" s="420">
        <f t="shared" si="7"/>
        <v>2.0293232352655592</v>
      </c>
      <c r="T22" s="420">
        <f t="shared" si="8"/>
        <v>0</v>
      </c>
      <c r="V22" s="420">
        <f t="shared" si="9"/>
        <v>0</v>
      </c>
      <c r="X22" s="420">
        <f t="shared" si="10"/>
        <v>0</v>
      </c>
      <c r="Z22" s="420">
        <f t="shared" si="11"/>
        <v>0</v>
      </c>
      <c r="AA22" s="419">
        <v>0</v>
      </c>
      <c r="AB22" s="420">
        <f t="shared" si="12"/>
        <v>0</v>
      </c>
      <c r="AC22" s="419">
        <v>2.7</v>
      </c>
      <c r="AD22" s="420">
        <f t="shared" si="13"/>
        <v>0.70020746887966812</v>
      </c>
      <c r="AE22" s="419">
        <v>0</v>
      </c>
      <c r="AF22" s="420">
        <f t="shared" si="14"/>
        <v>0</v>
      </c>
      <c r="AH22" s="420"/>
    </row>
    <row r="23" spans="1:34" s="419" customFormat="1" ht="12.75" customHeight="1">
      <c r="A23" s="419" t="s">
        <v>145</v>
      </c>
      <c r="B23" s="419">
        <f>C23+E23+G23+I23+K23+M23+O23+Q23+S23+U23+W23+Y23+AA23+AC23+AE23</f>
        <v>180.83060225</v>
      </c>
      <c r="C23" s="419">
        <v>3.0602250000000001E-2</v>
      </c>
      <c r="D23" s="420">
        <f t="shared" si="0"/>
        <v>0.13681626805762767</v>
      </c>
      <c r="F23" s="420">
        <f t="shared" si="1"/>
        <v>0</v>
      </c>
      <c r="G23" s="419">
        <v>1.4</v>
      </c>
      <c r="H23" s="420">
        <f t="shared" si="2"/>
        <v>5.1470588235294112</v>
      </c>
      <c r="I23" s="419">
        <v>0</v>
      </c>
      <c r="J23" s="420">
        <f t="shared" si="3"/>
        <v>0</v>
      </c>
      <c r="L23" s="420">
        <f t="shared" si="5"/>
        <v>0</v>
      </c>
      <c r="N23" s="420">
        <f t="shared" si="5"/>
        <v>0</v>
      </c>
      <c r="P23" s="420">
        <f t="shared" si="6"/>
        <v>0</v>
      </c>
      <c r="Q23" s="419">
        <v>152.5</v>
      </c>
      <c r="R23" s="420">
        <f t="shared" si="7"/>
        <v>14.807262841052529</v>
      </c>
      <c r="T23" s="420">
        <f t="shared" si="8"/>
        <v>0</v>
      </c>
      <c r="V23" s="420">
        <f t="shared" si="9"/>
        <v>0</v>
      </c>
      <c r="X23" s="420">
        <f t="shared" si="10"/>
        <v>0</v>
      </c>
      <c r="Z23" s="420">
        <f t="shared" si="11"/>
        <v>0</v>
      </c>
      <c r="AA23" s="419">
        <v>20.8</v>
      </c>
      <c r="AB23" s="420">
        <f t="shared" si="12"/>
        <v>1.7126389460683411</v>
      </c>
      <c r="AC23" s="419">
        <v>6.1</v>
      </c>
      <c r="AD23" s="420">
        <f t="shared" si="13"/>
        <v>1.5819502074688796</v>
      </c>
      <c r="AE23" s="419">
        <v>0</v>
      </c>
      <c r="AF23" s="420">
        <f t="shared" si="14"/>
        <v>0</v>
      </c>
      <c r="AH23" s="420"/>
    </row>
    <row r="24" spans="1:34" s="419" customFormat="1" ht="12.75" customHeight="1">
      <c r="A24" s="419" t="s">
        <v>147</v>
      </c>
      <c r="B24" s="419">
        <f>C24+E24+G24+I24+K24+M24+O24+Q24+S24+U24+W24+Y24+AA24+AC24+AE24</f>
        <v>1955.1565178599999</v>
      </c>
      <c r="C24" s="419">
        <v>5.5165178600000004</v>
      </c>
      <c r="D24" s="420">
        <f t="shared" si="0"/>
        <v>24.663199152952824</v>
      </c>
      <c r="F24" s="420">
        <f t="shared" si="1"/>
        <v>0</v>
      </c>
      <c r="G24" s="419">
        <v>4.9000000000000004</v>
      </c>
      <c r="H24" s="420">
        <f t="shared" si="2"/>
        <v>18.014705882352942</v>
      </c>
      <c r="I24" s="419">
        <v>2.9</v>
      </c>
      <c r="J24" s="420">
        <f t="shared" si="3"/>
        <v>18.954248366013076</v>
      </c>
      <c r="L24" s="420">
        <f t="shared" si="5"/>
        <v>0</v>
      </c>
      <c r="N24" s="420">
        <f t="shared" si="5"/>
        <v>0</v>
      </c>
      <c r="P24" s="420">
        <f t="shared" si="6"/>
        <v>0</v>
      </c>
      <c r="Q24" s="419">
        <v>125.5</v>
      </c>
      <c r="R24" s="420">
        <f t="shared" si="7"/>
        <v>12.185649092144867</v>
      </c>
      <c r="S24" s="419">
        <f>2.16+155.3+46.41+30.67</f>
        <v>234.54000000000002</v>
      </c>
      <c r="T24" s="420">
        <f t="shared" si="8"/>
        <v>14.839795505162989</v>
      </c>
      <c r="V24" s="420">
        <f t="shared" si="9"/>
        <v>0</v>
      </c>
      <c r="X24" s="420">
        <f t="shared" si="10"/>
        <v>0</v>
      </c>
      <c r="Z24" s="420">
        <f t="shared" si="11"/>
        <v>0</v>
      </c>
      <c r="AA24" s="419">
        <v>215.4</v>
      </c>
      <c r="AB24" s="420">
        <f t="shared" si="12"/>
        <v>17.735693701111568</v>
      </c>
      <c r="AC24" s="419">
        <v>66.599999999999994</v>
      </c>
      <c r="AD24" s="420">
        <f t="shared" si="13"/>
        <v>17.271784232365146</v>
      </c>
      <c r="AE24" s="419">
        <v>1299.8</v>
      </c>
      <c r="AF24" s="420">
        <f t="shared" si="14"/>
        <v>14.877811480570022</v>
      </c>
      <c r="AH24" s="420"/>
    </row>
    <row r="25" spans="1:34" s="419" customFormat="1" ht="12.75" customHeight="1" thickBot="1">
      <c r="A25" s="419" t="s">
        <v>149</v>
      </c>
      <c r="B25" s="419">
        <f>C25+E25+G25+I25+K25+M25+O25+Q25+S25+U25+W25+Y25+AA25+AC25+AE25</f>
        <v>177.40270799999999</v>
      </c>
      <c r="C25" s="419">
        <v>0.10270799999999999</v>
      </c>
      <c r="D25" s="420">
        <f t="shared" si="0"/>
        <v>0.45918601604989245</v>
      </c>
      <c r="F25" s="420">
        <f t="shared" si="1"/>
        <v>0</v>
      </c>
      <c r="H25" s="420">
        <f t="shared" si="2"/>
        <v>0</v>
      </c>
      <c r="I25" s="419">
        <v>0</v>
      </c>
      <c r="J25" s="420">
        <f t="shared" si="3"/>
        <v>0</v>
      </c>
      <c r="L25" s="420">
        <f t="shared" si="5"/>
        <v>0</v>
      </c>
      <c r="N25" s="420">
        <f t="shared" si="5"/>
        <v>0</v>
      </c>
      <c r="P25" s="420">
        <f t="shared" si="6"/>
        <v>0</v>
      </c>
      <c r="R25" s="420">
        <f t="shared" si="7"/>
        <v>0</v>
      </c>
      <c r="T25" s="420">
        <f t="shared" si="8"/>
        <v>0</v>
      </c>
      <c r="V25" s="420">
        <f t="shared" si="9"/>
        <v>0</v>
      </c>
      <c r="X25" s="420">
        <f t="shared" si="10"/>
        <v>0</v>
      </c>
      <c r="Z25" s="420">
        <f t="shared" si="11"/>
        <v>0</v>
      </c>
      <c r="AA25" s="419">
        <v>0</v>
      </c>
      <c r="AB25" s="420">
        <f t="shared" si="12"/>
        <v>0</v>
      </c>
      <c r="AC25" s="419">
        <v>5.3</v>
      </c>
      <c r="AD25" s="420">
        <f t="shared" si="13"/>
        <v>1.3744813278008301</v>
      </c>
      <c r="AE25" s="419">
        <v>172</v>
      </c>
      <c r="AF25" s="420">
        <f t="shared" si="14"/>
        <v>1.968751788473645</v>
      </c>
      <c r="AH25" s="420"/>
    </row>
    <row r="26" spans="1:34" s="419" customFormat="1" ht="12.75" customHeight="1" thickBot="1">
      <c r="A26" s="274" t="s">
        <v>224</v>
      </c>
      <c r="B26" s="274">
        <f>SUM(B22:B25)</f>
        <v>2336.98982811</v>
      </c>
      <c r="C26" s="274">
        <v>5.6498281100000014</v>
      </c>
      <c r="D26" s="541">
        <f t="shared" si="0"/>
        <v>25.259201437060348</v>
      </c>
      <c r="E26" s="274">
        <v>0</v>
      </c>
      <c r="F26" s="541">
        <f t="shared" si="1"/>
        <v>0</v>
      </c>
      <c r="G26" s="274">
        <f>SUM(G22:G25)</f>
        <v>6.3000000000000007</v>
      </c>
      <c r="H26" s="541">
        <f t="shared" si="2"/>
        <v>23.161764705882355</v>
      </c>
      <c r="I26" s="274">
        <v>2.9</v>
      </c>
      <c r="J26" s="541">
        <f t="shared" si="3"/>
        <v>18.954248366013076</v>
      </c>
      <c r="K26" s="274">
        <v>0</v>
      </c>
      <c r="L26" s="541">
        <f t="shared" si="5"/>
        <v>0</v>
      </c>
      <c r="M26" s="274">
        <v>0</v>
      </c>
      <c r="N26" s="541">
        <f t="shared" si="5"/>
        <v>0</v>
      </c>
      <c r="O26" s="274">
        <v>0</v>
      </c>
      <c r="P26" s="541">
        <f t="shared" si="6"/>
        <v>0</v>
      </c>
      <c r="Q26" s="274">
        <f>SUM(Q22:Q25)</f>
        <v>298.89999999999998</v>
      </c>
      <c r="R26" s="541">
        <f t="shared" si="7"/>
        <v>29.022235168462952</v>
      </c>
      <c r="S26" s="274">
        <v>0</v>
      </c>
      <c r="T26" s="541">
        <f t="shared" si="8"/>
        <v>0</v>
      </c>
      <c r="U26" s="274">
        <v>0</v>
      </c>
      <c r="V26" s="541">
        <f t="shared" si="9"/>
        <v>0</v>
      </c>
      <c r="W26" s="274">
        <f>SUM(W22:W25)</f>
        <v>0</v>
      </c>
      <c r="X26" s="541">
        <f t="shared" si="10"/>
        <v>0</v>
      </c>
      <c r="Y26" s="274">
        <f>SUM(Y22:Y25)</f>
        <v>0</v>
      </c>
      <c r="Z26" s="541">
        <f t="shared" si="11"/>
        <v>0</v>
      </c>
      <c r="AA26" s="274">
        <f>SUM(AA22:AA25)</f>
        <v>236.20000000000002</v>
      </c>
      <c r="AB26" s="541">
        <f t="shared" si="12"/>
        <v>19.44833264717991</v>
      </c>
      <c r="AC26" s="274">
        <f>SUM(AC22:AC25)</f>
        <v>80.699999999999989</v>
      </c>
      <c r="AD26" s="541">
        <f t="shared" si="13"/>
        <v>20.928423236514522</v>
      </c>
      <c r="AE26" s="274">
        <f>SUM(AE22:AE25)</f>
        <v>1471.8</v>
      </c>
      <c r="AF26" s="541">
        <f t="shared" si="14"/>
        <v>16.846563269043667</v>
      </c>
      <c r="AH26" s="420"/>
    </row>
    <row r="27" spans="1:34" s="419" customFormat="1" ht="12.75" customHeight="1">
      <c r="A27" s="419" t="s">
        <v>225</v>
      </c>
      <c r="B27" s="419">
        <f t="shared" ref="B27:B33" si="16">C27+E27+G27+I27+K27+M27+O27+Q27+S27+U27+W27+Y27+AA27+AC27+AE27</f>
        <v>128.8056</v>
      </c>
      <c r="C27" s="419">
        <v>0.1056</v>
      </c>
      <c r="D27" s="420">
        <f t="shared" si="0"/>
        <v>0.47211554401671385</v>
      </c>
      <c r="F27" s="420">
        <f t="shared" si="1"/>
        <v>0</v>
      </c>
      <c r="H27" s="420">
        <f t="shared" si="2"/>
        <v>0</v>
      </c>
      <c r="I27" s="419">
        <v>0</v>
      </c>
      <c r="J27" s="420">
        <f t="shared" si="3"/>
        <v>0</v>
      </c>
      <c r="L27" s="420">
        <f t="shared" si="5"/>
        <v>0</v>
      </c>
      <c r="N27" s="420">
        <f t="shared" si="5"/>
        <v>0</v>
      </c>
      <c r="P27" s="420">
        <f t="shared" si="6"/>
        <v>0</v>
      </c>
      <c r="R27" s="420">
        <f t="shared" si="7"/>
        <v>0</v>
      </c>
      <c r="T27" s="420">
        <f t="shared" si="8"/>
        <v>0</v>
      </c>
      <c r="V27" s="420">
        <f t="shared" si="9"/>
        <v>0</v>
      </c>
      <c r="X27" s="420">
        <f t="shared" si="10"/>
        <v>0</v>
      </c>
      <c r="Z27" s="420">
        <f t="shared" si="11"/>
        <v>0</v>
      </c>
      <c r="AA27" s="419">
        <v>5.4</v>
      </c>
      <c r="AB27" s="420">
        <f t="shared" si="12"/>
        <v>0.44462741869081929</v>
      </c>
      <c r="AC27" s="419">
        <v>3.7</v>
      </c>
      <c r="AD27" s="420">
        <f t="shared" si="13"/>
        <v>0.95954356846473032</v>
      </c>
      <c r="AE27" s="419">
        <v>119.6</v>
      </c>
      <c r="AF27" s="420">
        <f t="shared" si="14"/>
        <v>1.3689692668688833</v>
      </c>
      <c r="AH27" s="420"/>
    </row>
    <row r="28" spans="1:34" s="419" customFormat="1" ht="12.75" customHeight="1">
      <c r="A28" s="419" t="s">
        <v>226</v>
      </c>
      <c r="B28" s="419">
        <f t="shared" si="16"/>
        <v>123.43725700000002</v>
      </c>
      <c r="C28" s="419">
        <v>0.147257</v>
      </c>
      <c r="D28" s="420">
        <f t="shared" si="0"/>
        <v>0.65835529039080709</v>
      </c>
      <c r="F28" s="420">
        <f t="shared" si="1"/>
        <v>0</v>
      </c>
      <c r="G28" s="419">
        <v>0.5</v>
      </c>
      <c r="H28" s="420">
        <f t="shared" si="2"/>
        <v>1.8382352941176472</v>
      </c>
      <c r="I28" s="419">
        <v>1.3</v>
      </c>
      <c r="J28" s="420">
        <f t="shared" si="3"/>
        <v>8.4967320261437909</v>
      </c>
      <c r="L28" s="420">
        <f t="shared" si="5"/>
        <v>0</v>
      </c>
      <c r="N28" s="420">
        <f t="shared" si="5"/>
        <v>0</v>
      </c>
      <c r="P28" s="420">
        <f t="shared" si="6"/>
        <v>0</v>
      </c>
      <c r="Q28" s="419">
        <v>34.700000000000003</v>
      </c>
      <c r="R28" s="420">
        <f t="shared" si="7"/>
        <v>3.3692591513739196</v>
      </c>
      <c r="S28" s="419">
        <v>64.61</v>
      </c>
      <c r="T28" s="420">
        <f t="shared" si="8"/>
        <v>4.0879985827090497</v>
      </c>
      <c r="U28" s="419">
        <v>0.48</v>
      </c>
      <c r="V28" s="420">
        <f t="shared" si="9"/>
        <v>1.9520130134200893</v>
      </c>
      <c r="X28" s="420">
        <f t="shared" si="10"/>
        <v>0</v>
      </c>
      <c r="Z28" s="420">
        <f t="shared" si="11"/>
        <v>0</v>
      </c>
      <c r="AA28" s="419">
        <v>13.5</v>
      </c>
      <c r="AB28" s="420">
        <f t="shared" si="12"/>
        <v>1.1115685467270482</v>
      </c>
      <c r="AC28" s="419">
        <v>8.1999999999999993</v>
      </c>
      <c r="AD28" s="420">
        <f t="shared" si="13"/>
        <v>2.1265560165975104</v>
      </c>
      <c r="AE28" s="419">
        <v>0</v>
      </c>
      <c r="AF28" s="420">
        <f t="shared" si="14"/>
        <v>0</v>
      </c>
      <c r="AH28" s="420"/>
    </row>
    <row r="29" spans="1:34" s="419" customFormat="1" ht="12.75" customHeight="1">
      <c r="A29" s="419" t="s">
        <v>227</v>
      </c>
      <c r="B29" s="419">
        <f t="shared" si="16"/>
        <v>682.48842845000001</v>
      </c>
      <c r="C29" s="419">
        <v>1.3784284499999999</v>
      </c>
      <c r="D29" s="420">
        <f t="shared" si="0"/>
        <v>6.1626656965896363</v>
      </c>
      <c r="F29" s="420">
        <f t="shared" si="1"/>
        <v>0</v>
      </c>
      <c r="H29" s="420">
        <f t="shared" si="2"/>
        <v>0</v>
      </c>
      <c r="I29" s="419">
        <v>0</v>
      </c>
      <c r="J29" s="420">
        <f t="shared" si="3"/>
        <v>0</v>
      </c>
      <c r="L29" s="420">
        <f t="shared" si="5"/>
        <v>0</v>
      </c>
      <c r="N29" s="420">
        <f t="shared" si="5"/>
        <v>0</v>
      </c>
      <c r="P29" s="420">
        <f t="shared" si="6"/>
        <v>0</v>
      </c>
      <c r="Q29" s="419">
        <v>12.3</v>
      </c>
      <c r="R29" s="420">
        <f t="shared" si="7"/>
        <v>1.1942907078357121</v>
      </c>
      <c r="S29" s="419">
        <f>7.83+68.68</f>
        <v>76.510000000000005</v>
      </c>
      <c r="T29" s="420">
        <f t="shared" si="8"/>
        <v>4.8409343996760477</v>
      </c>
      <c r="V29" s="420">
        <f t="shared" si="9"/>
        <v>0</v>
      </c>
      <c r="X29" s="420">
        <f t="shared" si="10"/>
        <v>0</v>
      </c>
      <c r="Z29" s="420">
        <f t="shared" si="11"/>
        <v>0</v>
      </c>
      <c r="AA29" s="419">
        <v>8.9</v>
      </c>
      <c r="AB29" s="420">
        <f t="shared" si="12"/>
        <v>0.73281185673116511</v>
      </c>
      <c r="AC29" s="419">
        <v>22</v>
      </c>
      <c r="AD29" s="420">
        <f t="shared" si="13"/>
        <v>5.7053941908713695</v>
      </c>
      <c r="AE29" s="419">
        <v>561.4</v>
      </c>
      <c r="AF29" s="420">
        <f t="shared" si="14"/>
        <v>6.4259142677273502</v>
      </c>
      <c r="AH29" s="420"/>
    </row>
    <row r="30" spans="1:34" s="419" customFormat="1" ht="12.75" customHeight="1">
      <c r="A30" s="419" t="s">
        <v>228</v>
      </c>
      <c r="B30" s="419">
        <f t="shared" si="16"/>
        <v>75.907289000000006</v>
      </c>
      <c r="C30" s="419">
        <v>0.37728899999999999</v>
      </c>
      <c r="D30" s="420">
        <f t="shared" si="0"/>
        <v>1.6867803171072153</v>
      </c>
      <c r="F30" s="420">
        <f t="shared" si="1"/>
        <v>0</v>
      </c>
      <c r="G30" s="419">
        <v>1</v>
      </c>
      <c r="H30" s="420">
        <f t="shared" si="2"/>
        <v>3.6764705882352944</v>
      </c>
      <c r="I30" s="419">
        <v>0.9</v>
      </c>
      <c r="J30" s="420">
        <f t="shared" si="3"/>
        <v>5.882352941176471</v>
      </c>
      <c r="L30" s="420">
        <f t="shared" si="5"/>
        <v>0</v>
      </c>
      <c r="N30" s="420">
        <f t="shared" si="5"/>
        <v>0</v>
      </c>
      <c r="P30" s="420">
        <f t="shared" si="6"/>
        <v>0</v>
      </c>
      <c r="Q30" s="419">
        <v>23.7</v>
      </c>
      <c r="R30" s="420">
        <f t="shared" si="7"/>
        <v>2.3011942907078353</v>
      </c>
      <c r="S30" s="419">
        <f>9.46+36.77</f>
        <v>46.230000000000004</v>
      </c>
      <c r="T30" s="420">
        <f t="shared" si="8"/>
        <v>2.9250607410406966</v>
      </c>
      <c r="V30" s="420">
        <f t="shared" si="9"/>
        <v>0</v>
      </c>
      <c r="X30" s="420">
        <f t="shared" si="10"/>
        <v>0</v>
      </c>
      <c r="Z30" s="420">
        <f t="shared" si="11"/>
        <v>0</v>
      </c>
      <c r="AA30" s="419">
        <v>0</v>
      </c>
      <c r="AB30" s="420">
        <f t="shared" si="12"/>
        <v>0</v>
      </c>
      <c r="AC30" s="419">
        <v>3.7</v>
      </c>
      <c r="AD30" s="420">
        <f t="shared" si="13"/>
        <v>0.95954356846473032</v>
      </c>
      <c r="AE30" s="419">
        <v>0</v>
      </c>
      <c r="AF30" s="420">
        <f t="shared" si="14"/>
        <v>0</v>
      </c>
      <c r="AH30" s="420"/>
    </row>
    <row r="31" spans="1:34" s="419" customFormat="1" ht="12.75" customHeight="1">
      <c r="A31" s="419" t="s">
        <v>229</v>
      </c>
      <c r="B31" s="419">
        <f t="shared" si="16"/>
        <v>9.1</v>
      </c>
      <c r="C31" s="419">
        <v>0</v>
      </c>
      <c r="D31" s="420">
        <f t="shared" si="0"/>
        <v>0</v>
      </c>
      <c r="F31" s="420">
        <f t="shared" si="1"/>
        <v>0</v>
      </c>
      <c r="H31" s="420">
        <f t="shared" si="2"/>
        <v>0</v>
      </c>
      <c r="I31" s="419">
        <v>0</v>
      </c>
      <c r="J31" s="420">
        <f t="shared" si="3"/>
        <v>0</v>
      </c>
      <c r="L31" s="420">
        <f t="shared" si="5"/>
        <v>0</v>
      </c>
      <c r="N31" s="420">
        <f t="shared" si="5"/>
        <v>0</v>
      </c>
      <c r="P31" s="420">
        <f t="shared" si="6"/>
        <v>0</v>
      </c>
      <c r="Q31" s="419">
        <v>1.1000000000000001</v>
      </c>
      <c r="R31" s="420">
        <f t="shared" si="7"/>
        <v>0.10680648606660841</v>
      </c>
      <c r="T31" s="420">
        <f t="shared" si="8"/>
        <v>0</v>
      </c>
      <c r="V31" s="420">
        <f t="shared" si="9"/>
        <v>0</v>
      </c>
      <c r="X31" s="420">
        <f t="shared" si="10"/>
        <v>0</v>
      </c>
      <c r="Z31" s="420">
        <f t="shared" si="11"/>
        <v>0</v>
      </c>
      <c r="AA31" s="419">
        <v>6.4</v>
      </c>
      <c r="AB31" s="420">
        <f t="shared" si="12"/>
        <v>0.52696582955948945</v>
      </c>
      <c r="AC31" s="419">
        <v>1.6</v>
      </c>
      <c r="AD31" s="420">
        <f t="shared" si="13"/>
        <v>0.41493775933609967</v>
      </c>
      <c r="AE31" s="419">
        <v>0</v>
      </c>
      <c r="AF31" s="420">
        <f t="shared" si="14"/>
        <v>0</v>
      </c>
      <c r="AH31" s="420"/>
    </row>
    <row r="32" spans="1:34" s="419" customFormat="1" ht="12.75" customHeight="1">
      <c r="A32" s="419" t="s">
        <v>230</v>
      </c>
      <c r="B32" s="419">
        <f t="shared" si="16"/>
        <v>365.70648420000003</v>
      </c>
      <c r="C32" s="419">
        <v>0.73648419999999992</v>
      </c>
      <c r="D32" s="420">
        <f t="shared" si="0"/>
        <v>3.2926670335484305</v>
      </c>
      <c r="F32" s="420">
        <f t="shared" si="1"/>
        <v>0</v>
      </c>
      <c r="G32" s="419">
        <v>1</v>
      </c>
      <c r="H32" s="420">
        <f t="shared" si="2"/>
        <v>3.6764705882352944</v>
      </c>
      <c r="I32" s="419">
        <v>0</v>
      </c>
      <c r="J32" s="420">
        <f t="shared" si="3"/>
        <v>0</v>
      </c>
      <c r="L32" s="420">
        <f t="shared" si="5"/>
        <v>0</v>
      </c>
      <c r="N32" s="420">
        <f t="shared" si="5"/>
        <v>0</v>
      </c>
      <c r="P32" s="420">
        <f t="shared" si="6"/>
        <v>0</v>
      </c>
      <c r="Q32" s="419">
        <v>15.2</v>
      </c>
      <c r="R32" s="420">
        <f t="shared" si="7"/>
        <v>1.4758714438294978</v>
      </c>
      <c r="S32" s="419">
        <v>17.07</v>
      </c>
      <c r="T32" s="420">
        <f t="shared" si="8"/>
        <v>1.0800516298845919</v>
      </c>
      <c r="V32" s="420">
        <f t="shared" si="9"/>
        <v>0</v>
      </c>
      <c r="X32" s="420">
        <f t="shared" si="10"/>
        <v>0</v>
      </c>
      <c r="Z32" s="420">
        <f t="shared" si="11"/>
        <v>0</v>
      </c>
      <c r="AA32" s="419">
        <v>39.6</v>
      </c>
      <c r="AB32" s="420">
        <f t="shared" si="12"/>
        <v>3.2606010703993418</v>
      </c>
      <c r="AC32" s="419">
        <v>4.3</v>
      </c>
      <c r="AD32" s="420">
        <f t="shared" si="13"/>
        <v>1.1151452282157677</v>
      </c>
      <c r="AE32" s="419">
        <v>287.8</v>
      </c>
      <c r="AF32" s="420">
        <f t="shared" si="14"/>
        <v>3.2942253762948548</v>
      </c>
      <c r="AH32" s="420"/>
    </row>
    <row r="33" spans="1:34" s="419" customFormat="1" ht="12.75" customHeight="1" thickBot="1">
      <c r="A33" s="419" t="s">
        <v>231</v>
      </c>
      <c r="B33" s="419">
        <f t="shared" si="16"/>
        <v>0</v>
      </c>
      <c r="C33" s="419">
        <v>0</v>
      </c>
      <c r="D33" s="420">
        <f t="shared" si="0"/>
        <v>0</v>
      </c>
      <c r="F33" s="420">
        <f t="shared" si="1"/>
        <v>0</v>
      </c>
      <c r="H33" s="420">
        <f t="shared" si="2"/>
        <v>0</v>
      </c>
      <c r="I33" s="419">
        <v>0</v>
      </c>
      <c r="J33" s="420">
        <f t="shared" si="3"/>
        <v>0</v>
      </c>
      <c r="L33" s="420">
        <f t="shared" si="5"/>
        <v>0</v>
      </c>
      <c r="N33" s="420">
        <f t="shared" si="5"/>
        <v>0</v>
      </c>
      <c r="P33" s="420">
        <f t="shared" si="6"/>
        <v>0</v>
      </c>
      <c r="R33" s="420">
        <f t="shared" si="7"/>
        <v>0</v>
      </c>
      <c r="T33" s="420">
        <f t="shared" si="8"/>
        <v>0</v>
      </c>
      <c r="V33" s="420">
        <f t="shared" si="9"/>
        <v>0</v>
      </c>
      <c r="X33" s="420">
        <f t="shared" si="10"/>
        <v>0</v>
      </c>
      <c r="Z33" s="420">
        <f t="shared" si="11"/>
        <v>0</v>
      </c>
      <c r="AA33" s="419">
        <v>0</v>
      </c>
      <c r="AB33" s="420">
        <f t="shared" si="12"/>
        <v>0</v>
      </c>
      <c r="AC33" s="419">
        <v>0</v>
      </c>
      <c r="AD33" s="420">
        <f t="shared" si="13"/>
        <v>0</v>
      </c>
      <c r="AE33" s="419">
        <v>0</v>
      </c>
      <c r="AF33" s="420">
        <f t="shared" si="14"/>
        <v>0</v>
      </c>
      <c r="AH33" s="420"/>
    </row>
    <row r="34" spans="1:34" s="419" customFormat="1" ht="12.75" customHeight="1" thickBot="1">
      <c r="A34" s="274" t="s">
        <v>232</v>
      </c>
      <c r="B34" s="274">
        <f>SUM(B27:B33)</f>
        <v>1385.4450586500002</v>
      </c>
      <c r="C34" s="274">
        <v>2.7450586500000003</v>
      </c>
      <c r="D34" s="541">
        <f t="shared" si="0"/>
        <v>12.272583881652805</v>
      </c>
      <c r="E34" s="274">
        <v>0</v>
      </c>
      <c r="F34" s="541">
        <f t="shared" si="1"/>
        <v>0</v>
      </c>
      <c r="G34" s="274">
        <f>SUM(G27:G33)</f>
        <v>2.5</v>
      </c>
      <c r="H34" s="541">
        <f t="shared" si="2"/>
        <v>9.1911764705882355</v>
      </c>
      <c r="I34" s="274">
        <v>2.2000000000000002</v>
      </c>
      <c r="J34" s="541">
        <f t="shared" si="3"/>
        <v>14.379084967320264</v>
      </c>
      <c r="K34" s="274">
        <v>0</v>
      </c>
      <c r="L34" s="541">
        <f t="shared" si="5"/>
        <v>0</v>
      </c>
      <c r="M34" s="274">
        <v>0</v>
      </c>
      <c r="N34" s="541">
        <f t="shared" si="5"/>
        <v>0</v>
      </c>
      <c r="O34" s="274">
        <v>0</v>
      </c>
      <c r="P34" s="541">
        <f t="shared" si="6"/>
        <v>0</v>
      </c>
      <c r="Q34" s="274">
        <f>SUM(Q27:Q33)</f>
        <v>87</v>
      </c>
      <c r="R34" s="541">
        <f t="shared" si="7"/>
        <v>8.447422079813574</v>
      </c>
      <c r="S34" s="274">
        <v>0</v>
      </c>
      <c r="T34" s="541">
        <f t="shared" si="8"/>
        <v>0</v>
      </c>
      <c r="U34" s="274">
        <v>0</v>
      </c>
      <c r="V34" s="541">
        <f t="shared" si="9"/>
        <v>0</v>
      </c>
      <c r="W34" s="274">
        <f>SUM(W27:W33)</f>
        <v>0</v>
      </c>
      <c r="X34" s="541">
        <f t="shared" si="10"/>
        <v>0</v>
      </c>
      <c r="Y34" s="274">
        <f>SUM(Y27:Y33)</f>
        <v>0</v>
      </c>
      <c r="Z34" s="541">
        <f t="shared" si="11"/>
        <v>0</v>
      </c>
      <c r="AA34" s="274">
        <f>SUM(AA27:AA33)</f>
        <v>73.8</v>
      </c>
      <c r="AB34" s="541">
        <f t="shared" si="12"/>
        <v>6.0765747221078632</v>
      </c>
      <c r="AC34" s="274">
        <f>SUM(AC27:AC33)</f>
        <v>43.5</v>
      </c>
      <c r="AD34" s="541">
        <f t="shared" si="13"/>
        <v>11.281120331950209</v>
      </c>
      <c r="AE34" s="274">
        <f>SUM(AE27:AE33)</f>
        <v>968.8</v>
      </c>
      <c r="AF34" s="541">
        <f t="shared" si="14"/>
        <v>11.08910891089109</v>
      </c>
      <c r="AH34" s="420"/>
    </row>
    <row r="35" spans="1:34" s="419" customFormat="1" ht="12.75" customHeight="1">
      <c r="A35" s="419" t="s">
        <v>233</v>
      </c>
      <c r="B35" s="419">
        <f>C35+E35+G35+I35+K35+M35+O35+Q35+S35+U35+W35+Y35+AA35+AC35+AE35</f>
        <v>404.01066406000001</v>
      </c>
      <c r="C35" s="419">
        <v>0.63066405999999997</v>
      </c>
      <c r="D35" s="420">
        <f t="shared" si="0"/>
        <v>2.8195672895709225</v>
      </c>
      <c r="F35" s="420">
        <f t="shared" si="1"/>
        <v>0</v>
      </c>
      <c r="H35" s="420">
        <f t="shared" si="2"/>
        <v>0</v>
      </c>
      <c r="I35" s="419">
        <v>0</v>
      </c>
      <c r="J35" s="420">
        <f t="shared" si="3"/>
        <v>0</v>
      </c>
      <c r="L35" s="420">
        <f t="shared" si="5"/>
        <v>0</v>
      </c>
      <c r="N35" s="420">
        <f t="shared" si="5"/>
        <v>0</v>
      </c>
      <c r="P35" s="420">
        <f t="shared" si="6"/>
        <v>0</v>
      </c>
      <c r="Q35" s="419">
        <v>18.3</v>
      </c>
      <c r="R35" s="420">
        <f t="shared" si="7"/>
        <v>1.7768715409263034</v>
      </c>
      <c r="S35" s="419">
        <f>45.31+8.87</f>
        <v>54.18</v>
      </c>
      <c r="T35" s="420">
        <f t="shared" si="8"/>
        <v>3.4280724843085641</v>
      </c>
      <c r="V35" s="420">
        <f t="shared" si="9"/>
        <v>0</v>
      </c>
      <c r="X35" s="420">
        <f t="shared" si="10"/>
        <v>0</v>
      </c>
      <c r="Z35" s="420">
        <f t="shared" si="11"/>
        <v>0</v>
      </c>
      <c r="AA35" s="419">
        <v>21.1</v>
      </c>
      <c r="AB35" s="420">
        <f t="shared" si="12"/>
        <v>1.737340469328942</v>
      </c>
      <c r="AC35" s="419">
        <v>10.7</v>
      </c>
      <c r="AD35" s="420">
        <f t="shared" si="13"/>
        <v>2.7748962655601663</v>
      </c>
      <c r="AE35" s="419">
        <v>299.10000000000002</v>
      </c>
      <c r="AF35" s="420">
        <f t="shared" si="14"/>
        <v>3.4235677903050425</v>
      </c>
      <c r="AH35" s="420"/>
    </row>
    <row r="36" spans="1:34" s="419" customFormat="1" ht="12.75" customHeight="1">
      <c r="A36" s="419" t="s">
        <v>234</v>
      </c>
      <c r="B36" s="419">
        <f>C36+E36+G36+I36+K36+M36+O36+Q36+S36+U36+W36+Y36+AA36+AC36+AE36</f>
        <v>300.55517800000001</v>
      </c>
      <c r="C36" s="419">
        <v>0.15517800000000001</v>
      </c>
      <c r="D36" s="420">
        <f t="shared" si="0"/>
        <v>0.69376842698319718</v>
      </c>
      <c r="F36" s="420">
        <f t="shared" si="1"/>
        <v>0</v>
      </c>
      <c r="G36" s="419">
        <v>0.4</v>
      </c>
      <c r="H36" s="420">
        <f t="shared" si="2"/>
        <v>1.4705882352941178</v>
      </c>
      <c r="I36" s="419">
        <v>0</v>
      </c>
      <c r="J36" s="420">
        <f t="shared" si="3"/>
        <v>0</v>
      </c>
      <c r="L36" s="420">
        <f t="shared" si="5"/>
        <v>0</v>
      </c>
      <c r="N36" s="420">
        <f t="shared" si="5"/>
        <v>0</v>
      </c>
      <c r="P36" s="420">
        <f t="shared" si="6"/>
        <v>0</v>
      </c>
      <c r="Q36" s="419">
        <v>30.4</v>
      </c>
      <c r="R36" s="420">
        <f t="shared" si="7"/>
        <v>2.9517428876589955</v>
      </c>
      <c r="S36" s="419">
        <v>25.28</v>
      </c>
      <c r="T36" s="420">
        <f t="shared" si="8"/>
        <v>1.5995140716744281</v>
      </c>
      <c r="U36" s="419">
        <v>0.22</v>
      </c>
      <c r="V36" s="420">
        <f t="shared" si="9"/>
        <v>0.89467263115087425</v>
      </c>
      <c r="X36" s="420">
        <f t="shared" si="10"/>
        <v>0</v>
      </c>
      <c r="Z36" s="420">
        <f t="shared" si="11"/>
        <v>0</v>
      </c>
      <c r="AA36" s="419">
        <v>22.6</v>
      </c>
      <c r="AB36" s="420">
        <f t="shared" si="12"/>
        <v>1.8608480856319474</v>
      </c>
      <c r="AC36" s="419">
        <v>8.1</v>
      </c>
      <c r="AD36" s="420">
        <f t="shared" si="13"/>
        <v>2.1006224066390042</v>
      </c>
      <c r="AE36" s="419">
        <v>213.4</v>
      </c>
      <c r="AF36" s="420">
        <f t="shared" si="14"/>
        <v>2.4426257654667203</v>
      </c>
      <c r="AH36" s="420"/>
    </row>
    <row r="37" spans="1:34" s="419" customFormat="1" ht="12.75" customHeight="1">
      <c r="A37" s="419" t="s">
        <v>235</v>
      </c>
      <c r="B37" s="419">
        <f>C37+E37+G37+I37+K37+M37+O37+Q37+S37+U37+W37+Y37+AA37+AC37+AE37</f>
        <v>358.11813615</v>
      </c>
      <c r="C37" s="419">
        <v>1.35813615</v>
      </c>
      <c r="D37" s="420">
        <f t="shared" si="0"/>
        <v>6.0719430616099936</v>
      </c>
      <c r="F37" s="420">
        <f t="shared" si="1"/>
        <v>0</v>
      </c>
      <c r="G37" s="419">
        <v>2.2000000000000002</v>
      </c>
      <c r="H37" s="420">
        <f t="shared" si="2"/>
        <v>8.0882352941176467</v>
      </c>
      <c r="I37" s="419">
        <v>0.8</v>
      </c>
      <c r="J37" s="420">
        <f t="shared" si="3"/>
        <v>5.2287581699346415</v>
      </c>
      <c r="L37" s="420">
        <f t="shared" si="5"/>
        <v>0</v>
      </c>
      <c r="N37" s="420">
        <f t="shared" si="5"/>
        <v>0</v>
      </c>
      <c r="P37" s="420">
        <f t="shared" si="6"/>
        <v>0</v>
      </c>
      <c r="R37" s="420">
        <f t="shared" si="7"/>
        <v>0</v>
      </c>
      <c r="S37" s="419">
        <f>64.04+31.42</f>
        <v>95.460000000000008</v>
      </c>
      <c r="T37" s="420">
        <f t="shared" si="8"/>
        <v>6.0399372342579474</v>
      </c>
      <c r="V37" s="420">
        <f t="shared" si="9"/>
        <v>0</v>
      </c>
      <c r="X37" s="420">
        <f t="shared" si="10"/>
        <v>0</v>
      </c>
      <c r="Z37" s="420">
        <f t="shared" si="11"/>
        <v>0</v>
      </c>
      <c r="AA37" s="419">
        <v>110.8</v>
      </c>
      <c r="AB37" s="420">
        <f t="shared" si="12"/>
        <v>9.1230959242486609</v>
      </c>
      <c r="AC37" s="419">
        <v>23.7</v>
      </c>
      <c r="AD37" s="420">
        <f t="shared" si="13"/>
        <v>6.1462655601659755</v>
      </c>
      <c r="AE37" s="419">
        <v>123.8</v>
      </c>
      <c r="AF37" s="420">
        <f t="shared" si="14"/>
        <v>1.4170434384478909</v>
      </c>
      <c r="AH37" s="420"/>
    </row>
    <row r="38" spans="1:34" s="419" customFormat="1" ht="12.75" customHeight="1" thickBot="1">
      <c r="A38" s="419" t="s">
        <v>236</v>
      </c>
      <c r="B38" s="419">
        <f>C38+E38+G38+I38+K38+M38+O38+Q38+S38+U38+W38+Y38+AA38+AC38+AE38</f>
        <v>310.53722675</v>
      </c>
      <c r="C38" s="419">
        <v>0.57722675000000001</v>
      </c>
      <c r="D38" s="420">
        <f t="shared" si="0"/>
        <v>2.5806602376633494</v>
      </c>
      <c r="F38" s="420">
        <f t="shared" si="1"/>
        <v>0</v>
      </c>
      <c r="H38" s="420">
        <f t="shared" si="2"/>
        <v>0</v>
      </c>
      <c r="I38" s="419">
        <v>0.4</v>
      </c>
      <c r="J38" s="420">
        <f t="shared" si="3"/>
        <v>2.6143790849673207</v>
      </c>
      <c r="L38" s="420">
        <f t="shared" si="5"/>
        <v>0</v>
      </c>
      <c r="N38" s="420">
        <f t="shared" si="5"/>
        <v>0</v>
      </c>
      <c r="P38" s="420">
        <f t="shared" si="6"/>
        <v>0</v>
      </c>
      <c r="Q38" s="419">
        <v>14.7</v>
      </c>
      <c r="R38" s="420">
        <f t="shared" si="7"/>
        <v>1.4273230410719486</v>
      </c>
      <c r="S38" s="419">
        <v>16.43</v>
      </c>
      <c r="T38" s="420">
        <f t="shared" si="8"/>
        <v>1.039557602753594</v>
      </c>
      <c r="U38" s="419">
        <f>0.56+0.47</f>
        <v>1.03</v>
      </c>
      <c r="V38" s="420">
        <f t="shared" si="9"/>
        <v>4.1886945912972751</v>
      </c>
      <c r="X38" s="420">
        <f t="shared" si="10"/>
        <v>0</v>
      </c>
      <c r="Z38" s="420">
        <f t="shared" si="11"/>
        <v>0</v>
      </c>
      <c r="AA38" s="419">
        <v>0</v>
      </c>
      <c r="AB38" s="420">
        <f t="shared" si="12"/>
        <v>0</v>
      </c>
      <c r="AC38" s="419">
        <v>6.1</v>
      </c>
      <c r="AD38" s="420">
        <f t="shared" si="13"/>
        <v>1.5819502074688796</v>
      </c>
      <c r="AE38" s="419">
        <v>271.3</v>
      </c>
      <c r="AF38" s="420">
        <f t="shared" si="14"/>
        <v>3.1053625593773249</v>
      </c>
      <c r="AH38" s="420"/>
    </row>
    <row r="39" spans="1:34" s="419" customFormat="1" ht="12.75" customHeight="1" thickBot="1">
      <c r="A39" s="274" t="s">
        <v>237</v>
      </c>
      <c r="B39" s="274">
        <f>SUM(B35:B38)</f>
        <v>1373.22120496</v>
      </c>
      <c r="C39" s="274">
        <v>2.7212049600000001</v>
      </c>
      <c r="D39" s="541">
        <f t="shared" si="0"/>
        <v>12.165939015827464</v>
      </c>
      <c r="E39" s="274">
        <v>0</v>
      </c>
      <c r="F39" s="541">
        <f t="shared" si="1"/>
        <v>0</v>
      </c>
      <c r="G39" s="274">
        <f>SUM(G35:G38)</f>
        <v>2.6</v>
      </c>
      <c r="H39" s="541">
        <f t="shared" si="2"/>
        <v>9.5588235294117663</v>
      </c>
      <c r="I39" s="274">
        <v>1.2</v>
      </c>
      <c r="J39" s="541">
        <f t="shared" si="3"/>
        <v>7.8431372549019605</v>
      </c>
      <c r="K39" s="274">
        <v>0</v>
      </c>
      <c r="L39" s="541">
        <f t="shared" si="5"/>
        <v>0</v>
      </c>
      <c r="M39" s="274">
        <v>0</v>
      </c>
      <c r="N39" s="541">
        <f t="shared" si="5"/>
        <v>0</v>
      </c>
      <c r="O39" s="274">
        <v>0</v>
      </c>
      <c r="P39" s="541">
        <f t="shared" si="6"/>
        <v>0</v>
      </c>
      <c r="Q39" s="274">
        <f>SUM(Q35:Q38)</f>
        <v>63.400000000000006</v>
      </c>
      <c r="R39" s="541">
        <f t="shared" si="7"/>
        <v>6.155937469657248</v>
      </c>
      <c r="S39" s="274">
        <v>0</v>
      </c>
      <c r="T39" s="541">
        <f t="shared" si="8"/>
        <v>0</v>
      </c>
      <c r="U39" s="274">
        <v>0</v>
      </c>
      <c r="V39" s="541">
        <f t="shared" si="9"/>
        <v>0</v>
      </c>
      <c r="W39" s="274">
        <f>SUM(W35:W38)</f>
        <v>0</v>
      </c>
      <c r="X39" s="541">
        <f t="shared" si="10"/>
        <v>0</v>
      </c>
      <c r="Y39" s="274">
        <f>SUM(Y35:Y38)</f>
        <v>0</v>
      </c>
      <c r="Z39" s="541">
        <f t="shared" si="11"/>
        <v>0</v>
      </c>
      <c r="AA39" s="274">
        <f>SUM(AA35:AA38)</f>
        <v>154.5</v>
      </c>
      <c r="AB39" s="541">
        <f t="shared" si="12"/>
        <v>12.721284479209553</v>
      </c>
      <c r="AC39" s="274">
        <f>SUM(AC35:AC38)</f>
        <v>48.6</v>
      </c>
      <c r="AD39" s="541">
        <f t="shared" si="13"/>
        <v>12.603734439834028</v>
      </c>
      <c r="AE39" s="274">
        <f>SUM(AE35:AE38)</f>
        <v>907.59999999999991</v>
      </c>
      <c r="AF39" s="541">
        <f t="shared" si="14"/>
        <v>10.388599553596977</v>
      </c>
      <c r="AH39" s="420"/>
    </row>
    <row r="40" spans="1:34" s="419" customFormat="1" ht="12.75" customHeight="1">
      <c r="A40" s="419" t="s">
        <v>238</v>
      </c>
      <c r="B40" s="419">
        <f t="shared" ref="B40:B46" si="17">C40+E40+G40+I40+K40+M40+O40+Q40+S40+U40+W40+Y40+AA40+AC40+AE40</f>
        <v>822.76591280000002</v>
      </c>
      <c r="C40" s="419">
        <v>1.7759128</v>
      </c>
      <c r="D40" s="420">
        <f t="shared" si="0"/>
        <v>7.9397352054758104</v>
      </c>
      <c r="F40" s="420">
        <f t="shared" si="1"/>
        <v>0</v>
      </c>
      <c r="G40" s="419">
        <v>3.5</v>
      </c>
      <c r="H40" s="420">
        <f t="shared" si="2"/>
        <v>12.867647058823531</v>
      </c>
      <c r="I40" s="419">
        <v>1.9</v>
      </c>
      <c r="J40" s="420">
        <f t="shared" si="3"/>
        <v>12.418300653594772</v>
      </c>
      <c r="L40" s="420">
        <f t="shared" si="5"/>
        <v>0</v>
      </c>
      <c r="N40" s="420">
        <f t="shared" si="5"/>
        <v>0</v>
      </c>
      <c r="P40" s="420">
        <f t="shared" si="6"/>
        <v>0</v>
      </c>
      <c r="Q40" s="419">
        <v>193.6</v>
      </c>
      <c r="R40" s="420">
        <f t="shared" si="7"/>
        <v>18.797941547723077</v>
      </c>
      <c r="S40" s="419">
        <v>252.84</v>
      </c>
      <c r="T40" s="420">
        <f t="shared" si="8"/>
        <v>15.99767159343997</v>
      </c>
      <c r="U40" s="419">
        <v>0.55000000000000004</v>
      </c>
      <c r="V40" s="420">
        <f t="shared" si="9"/>
        <v>2.236681577877186</v>
      </c>
      <c r="X40" s="420">
        <f t="shared" si="10"/>
        <v>0</v>
      </c>
      <c r="Z40" s="420">
        <f t="shared" si="11"/>
        <v>0</v>
      </c>
      <c r="AA40" s="419">
        <v>181</v>
      </c>
      <c r="AB40" s="420">
        <f t="shared" si="12"/>
        <v>14.903252367229314</v>
      </c>
      <c r="AC40" s="419">
        <v>43.2</v>
      </c>
      <c r="AD40" s="420">
        <f t="shared" si="13"/>
        <v>11.20331950207469</v>
      </c>
      <c r="AE40" s="419">
        <v>144.4</v>
      </c>
      <c r="AF40" s="420">
        <f t="shared" si="14"/>
        <v>1.6528358038115951</v>
      </c>
      <c r="AH40" s="420"/>
    </row>
    <row r="41" spans="1:34" s="419" customFormat="1" ht="12.75" customHeight="1">
      <c r="A41" s="419" t="s">
        <v>239</v>
      </c>
      <c r="B41" s="419">
        <f t="shared" si="17"/>
        <v>322.50678864999998</v>
      </c>
      <c r="C41" s="419">
        <v>1.41678865</v>
      </c>
      <c r="D41" s="420">
        <f t="shared" si="0"/>
        <v>6.3341661387448438</v>
      </c>
      <c r="F41" s="420">
        <f t="shared" si="1"/>
        <v>0</v>
      </c>
      <c r="H41" s="420">
        <f t="shared" si="2"/>
        <v>0</v>
      </c>
      <c r="I41" s="419">
        <v>0</v>
      </c>
      <c r="J41" s="420">
        <f t="shared" si="3"/>
        <v>0</v>
      </c>
      <c r="L41" s="420">
        <f t="shared" si="5"/>
        <v>0</v>
      </c>
      <c r="N41" s="420">
        <f t="shared" si="5"/>
        <v>0</v>
      </c>
      <c r="P41" s="420">
        <f t="shared" si="6"/>
        <v>0</v>
      </c>
      <c r="Q41" s="419">
        <v>71.5</v>
      </c>
      <c r="R41" s="420">
        <f t="shared" si="7"/>
        <v>6.9424215943295451</v>
      </c>
      <c r="S41" s="419">
        <f>65.17+42.19</f>
        <v>107.36</v>
      </c>
      <c r="T41" s="420">
        <f t="shared" si="8"/>
        <v>6.7928730512249444</v>
      </c>
      <c r="U41" s="419">
        <f>0.64+0.59</f>
        <v>1.23</v>
      </c>
      <c r="V41" s="420">
        <f t="shared" si="9"/>
        <v>5.0020333468889797</v>
      </c>
      <c r="X41" s="420">
        <f t="shared" si="10"/>
        <v>0</v>
      </c>
      <c r="Z41" s="420">
        <f t="shared" si="11"/>
        <v>0</v>
      </c>
      <c r="AA41" s="419">
        <v>6.4</v>
      </c>
      <c r="AB41" s="420">
        <f t="shared" si="12"/>
        <v>0.52696582955948945</v>
      </c>
      <c r="AC41" s="419">
        <v>20.5</v>
      </c>
      <c r="AD41" s="420">
        <f t="shared" si="13"/>
        <v>5.3163900414937766</v>
      </c>
      <c r="AE41" s="419">
        <v>114.1</v>
      </c>
      <c r="AF41" s="420">
        <f t="shared" si="14"/>
        <v>1.3060149945630402</v>
      </c>
      <c r="AH41" s="420"/>
    </row>
    <row r="42" spans="1:34" s="419" customFormat="1" ht="12.75" customHeight="1">
      <c r="A42" s="419" t="s">
        <v>40</v>
      </c>
      <c r="B42" s="419">
        <f t="shared" si="17"/>
        <v>22.860000000000003</v>
      </c>
      <c r="C42" s="419">
        <v>0</v>
      </c>
      <c r="D42" s="420">
        <f t="shared" si="0"/>
        <v>0</v>
      </c>
      <c r="F42" s="420">
        <f t="shared" si="1"/>
        <v>0</v>
      </c>
      <c r="G42" s="419">
        <v>0.7</v>
      </c>
      <c r="H42" s="420">
        <f t="shared" si="2"/>
        <v>2.5735294117647056</v>
      </c>
      <c r="I42" s="419">
        <v>0</v>
      </c>
      <c r="J42" s="420">
        <f t="shared" si="3"/>
        <v>0</v>
      </c>
      <c r="L42" s="420">
        <f t="shared" si="5"/>
        <v>0</v>
      </c>
      <c r="N42" s="420">
        <f t="shared" si="5"/>
        <v>0</v>
      </c>
      <c r="P42" s="420">
        <f t="shared" si="6"/>
        <v>0</v>
      </c>
      <c r="R42" s="420">
        <f t="shared" si="7"/>
        <v>0</v>
      </c>
      <c r="S42" s="419">
        <f>18.62</f>
        <v>18.62</v>
      </c>
      <c r="T42" s="420">
        <f t="shared" si="8"/>
        <v>1.1781231018424783</v>
      </c>
      <c r="U42" s="419">
        <f>0.25+0.33+0.66</f>
        <v>1.2400000000000002</v>
      </c>
      <c r="V42" s="420">
        <f t="shared" si="9"/>
        <v>5.0427002846685651</v>
      </c>
      <c r="X42" s="420">
        <f t="shared" si="10"/>
        <v>0</v>
      </c>
      <c r="Z42" s="420">
        <f t="shared" si="11"/>
        <v>0</v>
      </c>
      <c r="AA42" s="419">
        <v>0</v>
      </c>
      <c r="AB42" s="420">
        <f t="shared" si="12"/>
        <v>0</v>
      </c>
      <c r="AC42" s="419">
        <v>2.2999999999999998</v>
      </c>
      <c r="AD42" s="420">
        <f t="shared" si="13"/>
        <v>0.59647302904564325</v>
      </c>
      <c r="AE42" s="419">
        <v>0</v>
      </c>
      <c r="AF42" s="420">
        <f t="shared" si="14"/>
        <v>0</v>
      </c>
      <c r="AH42" s="420"/>
    </row>
    <row r="43" spans="1:34" s="419" customFormat="1" ht="12.75" customHeight="1">
      <c r="A43" s="419" t="s">
        <v>240</v>
      </c>
      <c r="B43" s="419">
        <f t="shared" si="17"/>
        <v>213.53</v>
      </c>
      <c r="C43" s="419">
        <v>0</v>
      </c>
      <c r="D43" s="420">
        <f t="shared" si="0"/>
        <v>0</v>
      </c>
      <c r="F43" s="420">
        <f t="shared" si="1"/>
        <v>0</v>
      </c>
      <c r="G43" s="419">
        <v>0.7</v>
      </c>
      <c r="H43" s="420">
        <f t="shared" si="2"/>
        <v>2.5735294117647056</v>
      </c>
      <c r="I43" s="419">
        <v>0</v>
      </c>
      <c r="J43" s="420">
        <f t="shared" si="3"/>
        <v>0</v>
      </c>
      <c r="L43" s="420">
        <f t="shared" si="5"/>
        <v>0</v>
      </c>
      <c r="N43" s="420">
        <f t="shared" si="5"/>
        <v>0</v>
      </c>
      <c r="P43" s="420">
        <f t="shared" si="6"/>
        <v>0</v>
      </c>
      <c r="Q43" s="419">
        <v>45</v>
      </c>
      <c r="R43" s="420">
        <f t="shared" si="7"/>
        <v>4.3693562481794341</v>
      </c>
      <c r="S43" s="419">
        <f>9.27+78.94</f>
        <v>88.21</v>
      </c>
      <c r="T43" s="420">
        <f t="shared" si="8"/>
        <v>5.5812158331646078</v>
      </c>
      <c r="U43" s="419">
        <f>0.84+1.38</f>
        <v>2.2199999999999998</v>
      </c>
      <c r="V43" s="420">
        <f t="shared" si="9"/>
        <v>9.0280601870679131</v>
      </c>
      <c r="X43" s="420">
        <f t="shared" si="10"/>
        <v>0</v>
      </c>
      <c r="Z43" s="420">
        <f t="shared" si="11"/>
        <v>0</v>
      </c>
      <c r="AA43" s="419">
        <v>65.599999999999994</v>
      </c>
      <c r="AB43" s="420">
        <f t="shared" si="12"/>
        <v>5.4013997529847666</v>
      </c>
      <c r="AC43" s="419">
        <v>11.8</v>
      </c>
      <c r="AD43" s="420">
        <f t="shared" si="13"/>
        <v>3.0601659751037351</v>
      </c>
      <c r="AE43" s="419">
        <v>0</v>
      </c>
      <c r="AF43" s="420">
        <f t="shared" si="14"/>
        <v>0</v>
      </c>
      <c r="AH43" s="420"/>
    </row>
    <row r="44" spans="1:34" s="419" customFormat="1" ht="12.75" customHeight="1">
      <c r="A44" s="419" t="s">
        <v>241</v>
      </c>
      <c r="B44" s="419">
        <f t="shared" si="17"/>
        <v>203</v>
      </c>
      <c r="C44" s="419">
        <v>0</v>
      </c>
      <c r="D44" s="420">
        <f t="shared" si="0"/>
        <v>0</v>
      </c>
      <c r="F44" s="420">
        <f t="shared" si="1"/>
        <v>0</v>
      </c>
      <c r="H44" s="420">
        <f t="shared" si="2"/>
        <v>0</v>
      </c>
      <c r="I44" s="419">
        <v>0</v>
      </c>
      <c r="J44" s="420">
        <f t="shared" si="3"/>
        <v>0</v>
      </c>
      <c r="L44" s="420">
        <f t="shared" si="5"/>
        <v>0</v>
      </c>
      <c r="N44" s="420">
        <f t="shared" si="5"/>
        <v>0</v>
      </c>
      <c r="P44" s="420">
        <f t="shared" si="6"/>
        <v>0</v>
      </c>
      <c r="R44" s="420">
        <f t="shared" si="7"/>
        <v>0</v>
      </c>
      <c r="T44" s="420">
        <f t="shared" si="8"/>
        <v>0</v>
      </c>
      <c r="V44" s="420">
        <f t="shared" si="9"/>
        <v>0</v>
      </c>
      <c r="X44" s="420">
        <f t="shared" si="10"/>
        <v>0</v>
      </c>
      <c r="Z44" s="420">
        <f t="shared" si="11"/>
        <v>0</v>
      </c>
      <c r="AA44" s="419">
        <v>22.2</v>
      </c>
      <c r="AB44" s="420">
        <f t="shared" si="12"/>
        <v>1.8279127212844792</v>
      </c>
      <c r="AC44" s="419">
        <v>5.3</v>
      </c>
      <c r="AD44" s="420">
        <f t="shared" si="13"/>
        <v>1.3744813278008301</v>
      </c>
      <c r="AE44" s="419">
        <v>175.5</v>
      </c>
      <c r="AF44" s="420">
        <f t="shared" si="14"/>
        <v>2.0088135981228183</v>
      </c>
      <c r="AH44" s="420"/>
    </row>
    <row r="45" spans="1:34" s="419" customFormat="1" ht="12.75" customHeight="1">
      <c r="A45" s="419" t="s">
        <v>242</v>
      </c>
      <c r="B45" s="419">
        <f t="shared" si="17"/>
        <v>685.08180173000005</v>
      </c>
      <c r="C45" s="419">
        <v>0.68180172999999999</v>
      </c>
      <c r="D45" s="420">
        <f t="shared" si="0"/>
        <v>3.0481931313493056</v>
      </c>
      <c r="F45" s="420">
        <f t="shared" si="1"/>
        <v>0</v>
      </c>
      <c r="H45" s="420">
        <f t="shared" si="2"/>
        <v>0</v>
      </c>
      <c r="I45" s="419">
        <v>0</v>
      </c>
      <c r="J45" s="420">
        <f t="shared" si="3"/>
        <v>0</v>
      </c>
      <c r="L45" s="420">
        <f t="shared" si="5"/>
        <v>0</v>
      </c>
      <c r="N45" s="420">
        <f t="shared" si="5"/>
        <v>0</v>
      </c>
      <c r="P45" s="420">
        <f t="shared" si="6"/>
        <v>0</v>
      </c>
      <c r="R45" s="420">
        <f t="shared" si="7"/>
        <v>0</v>
      </c>
      <c r="T45" s="420">
        <f t="shared" si="8"/>
        <v>0</v>
      </c>
      <c r="V45" s="420">
        <f t="shared" si="9"/>
        <v>0</v>
      </c>
      <c r="X45" s="420">
        <f t="shared" si="10"/>
        <v>0</v>
      </c>
      <c r="Z45" s="420">
        <f t="shared" si="11"/>
        <v>0</v>
      </c>
      <c r="AA45" s="419">
        <v>0</v>
      </c>
      <c r="AB45" s="420">
        <f t="shared" si="12"/>
        <v>0</v>
      </c>
      <c r="AC45" s="419">
        <v>0.4</v>
      </c>
      <c r="AD45" s="420">
        <f t="shared" si="13"/>
        <v>0.10373443983402492</v>
      </c>
      <c r="AE45" s="419">
        <v>684</v>
      </c>
      <c r="AF45" s="420">
        <f t="shared" si="14"/>
        <v>7.8292222285812398</v>
      </c>
      <c r="AH45" s="420"/>
    </row>
    <row r="46" spans="1:34" s="419" customFormat="1" ht="12.75" customHeight="1" thickBot="1">
      <c r="A46" s="419" t="s">
        <v>243</v>
      </c>
      <c r="B46" s="419">
        <f t="shared" si="17"/>
        <v>0</v>
      </c>
      <c r="C46" s="419">
        <v>0</v>
      </c>
      <c r="D46" s="420">
        <f t="shared" si="0"/>
        <v>0</v>
      </c>
      <c r="F46" s="420">
        <f t="shared" si="1"/>
        <v>0</v>
      </c>
      <c r="H46" s="420">
        <f t="shared" si="2"/>
        <v>0</v>
      </c>
      <c r="I46" s="419">
        <v>0</v>
      </c>
      <c r="J46" s="420">
        <f t="shared" si="3"/>
        <v>0</v>
      </c>
      <c r="L46" s="420">
        <f t="shared" si="5"/>
        <v>0</v>
      </c>
      <c r="N46" s="420">
        <f t="shared" si="5"/>
        <v>0</v>
      </c>
      <c r="P46" s="420">
        <f t="shared" si="6"/>
        <v>0</v>
      </c>
      <c r="R46" s="420">
        <f t="shared" si="7"/>
        <v>0</v>
      </c>
      <c r="T46" s="420">
        <f t="shared" si="8"/>
        <v>0</v>
      </c>
      <c r="V46" s="420">
        <f t="shared" si="9"/>
        <v>0</v>
      </c>
      <c r="X46" s="420">
        <f t="shared" si="10"/>
        <v>0</v>
      </c>
      <c r="Z46" s="420">
        <f t="shared" si="11"/>
        <v>0</v>
      </c>
      <c r="AA46" s="419">
        <v>0</v>
      </c>
      <c r="AB46" s="420">
        <f t="shared" si="12"/>
        <v>0</v>
      </c>
      <c r="AC46" s="419">
        <v>0</v>
      </c>
      <c r="AD46" s="420">
        <f t="shared" si="13"/>
        <v>0</v>
      </c>
      <c r="AE46" s="419">
        <v>0</v>
      </c>
      <c r="AF46" s="420">
        <f t="shared" si="14"/>
        <v>0</v>
      </c>
      <c r="AH46" s="420"/>
    </row>
    <row r="47" spans="1:34" s="419" customFormat="1" ht="12.75" customHeight="1" thickBot="1">
      <c r="A47" s="274" t="s">
        <v>244</v>
      </c>
      <c r="B47" s="274">
        <f>SUM(B40:B46)</f>
        <v>2269.7445031799998</v>
      </c>
      <c r="C47" s="274">
        <v>3.8745031800000005</v>
      </c>
      <c r="D47" s="541">
        <f t="shared" si="0"/>
        <v>17.322094475569962</v>
      </c>
      <c r="E47" s="274">
        <v>0</v>
      </c>
      <c r="F47" s="541">
        <f t="shared" si="1"/>
        <v>0</v>
      </c>
      <c r="G47" s="274">
        <f>SUM(G40:G46)</f>
        <v>4.9000000000000004</v>
      </c>
      <c r="H47" s="541">
        <f t="shared" si="2"/>
        <v>18.014705882352942</v>
      </c>
      <c r="I47" s="274">
        <v>1.9</v>
      </c>
      <c r="J47" s="541">
        <f t="shared" si="3"/>
        <v>12.418300653594772</v>
      </c>
      <c r="K47" s="274">
        <v>0</v>
      </c>
      <c r="L47" s="541">
        <f t="shared" si="5"/>
        <v>0</v>
      </c>
      <c r="M47" s="274">
        <v>0</v>
      </c>
      <c r="N47" s="541">
        <f t="shared" si="5"/>
        <v>0</v>
      </c>
      <c r="O47" s="274">
        <v>0</v>
      </c>
      <c r="P47" s="541">
        <f t="shared" si="6"/>
        <v>0</v>
      </c>
      <c r="Q47" s="274">
        <f>SUM(Q40:Q46)</f>
        <v>310.10000000000002</v>
      </c>
      <c r="R47" s="541">
        <f t="shared" si="7"/>
        <v>30.109719390232058</v>
      </c>
      <c r="S47" s="274">
        <v>0</v>
      </c>
      <c r="T47" s="541">
        <f t="shared" si="8"/>
        <v>0</v>
      </c>
      <c r="U47" s="274">
        <v>0</v>
      </c>
      <c r="V47" s="541">
        <f t="shared" si="9"/>
        <v>0</v>
      </c>
      <c r="W47" s="274">
        <f>SUM(W40:W46)</f>
        <v>0</v>
      </c>
      <c r="X47" s="541">
        <f t="shared" si="10"/>
        <v>0</v>
      </c>
      <c r="Y47" s="274">
        <f>SUM(Y40:Y46)</f>
        <v>0</v>
      </c>
      <c r="Z47" s="541">
        <f t="shared" si="11"/>
        <v>0</v>
      </c>
      <c r="AA47" s="274">
        <f>SUM(AA40:AA46)</f>
        <v>275.2</v>
      </c>
      <c r="AB47" s="541">
        <f t="shared" si="12"/>
        <v>22.659530671058047</v>
      </c>
      <c r="AC47" s="274">
        <f>SUM(AC40:AC46)</f>
        <v>83.5</v>
      </c>
      <c r="AD47" s="541">
        <f t="shared" si="13"/>
        <v>21.654564315352697</v>
      </c>
      <c r="AE47" s="274">
        <f>SUM(AE40:AE46)</f>
        <v>1118</v>
      </c>
      <c r="AF47" s="541">
        <f t="shared" si="14"/>
        <v>12.796886625078693</v>
      </c>
      <c r="AH47" s="420"/>
    </row>
    <row r="48" spans="1:34" s="419" customFormat="1" ht="12.75" customHeight="1">
      <c r="A48" s="419" t="s">
        <v>245</v>
      </c>
      <c r="B48" s="419">
        <f>C48+E48+G48+I48+K48+M48+O48+Q48+S48+U48+W48+Y48+AA48+AC48+AE48</f>
        <v>106.61778975</v>
      </c>
      <c r="C48" s="419">
        <v>0.20778975</v>
      </c>
      <c r="D48" s="420">
        <f t="shared" si="0"/>
        <v>0.92898457256010392</v>
      </c>
      <c r="F48" s="420">
        <f t="shared" si="1"/>
        <v>0</v>
      </c>
      <c r="H48" s="420">
        <f t="shared" si="2"/>
        <v>0</v>
      </c>
      <c r="I48" s="419">
        <v>1.1000000000000001</v>
      </c>
      <c r="J48" s="420">
        <f t="shared" si="3"/>
        <v>7.1895424836601318</v>
      </c>
      <c r="L48" s="420">
        <f t="shared" si="5"/>
        <v>0</v>
      </c>
      <c r="N48" s="420">
        <f t="shared" si="5"/>
        <v>0</v>
      </c>
      <c r="P48" s="420">
        <f t="shared" si="6"/>
        <v>0</v>
      </c>
      <c r="Q48" s="419">
        <v>9.3000000000000007</v>
      </c>
      <c r="R48" s="420">
        <f t="shared" si="7"/>
        <v>0.90300029129041659</v>
      </c>
      <c r="S48" s="419">
        <v>4.3899999999999997</v>
      </c>
      <c r="T48" s="420">
        <f t="shared" si="8"/>
        <v>0.27776371735169059</v>
      </c>
      <c r="U48" s="419">
        <v>0.32</v>
      </c>
      <c r="V48" s="420">
        <f t="shared" si="9"/>
        <v>1.3013420089467262</v>
      </c>
      <c r="X48" s="420">
        <f t="shared" si="10"/>
        <v>0</v>
      </c>
      <c r="Z48" s="420">
        <f t="shared" si="11"/>
        <v>0</v>
      </c>
      <c r="AA48" s="419">
        <v>0</v>
      </c>
      <c r="AB48" s="420">
        <f t="shared" si="12"/>
        <v>0</v>
      </c>
      <c r="AC48" s="419">
        <v>4</v>
      </c>
      <c r="AD48" s="420">
        <f t="shared" si="13"/>
        <v>1.0373443983402491</v>
      </c>
      <c r="AE48" s="419">
        <v>87.3</v>
      </c>
      <c r="AF48" s="420">
        <f t="shared" si="14"/>
        <v>0.99925599496365813</v>
      </c>
      <c r="AH48" s="420"/>
    </row>
    <row r="49" spans="1:34" s="419" customFormat="1" ht="12.75" customHeight="1" thickBot="1">
      <c r="A49" s="419" t="s">
        <v>246</v>
      </c>
      <c r="B49" s="419">
        <f>C49+E49+G49+I49+K49+M49+O49+Q49+S49+U49+W49+Y49+AA49+AC49+AE49</f>
        <v>37.659999999999997</v>
      </c>
      <c r="C49" s="419">
        <v>0</v>
      </c>
      <c r="D49" s="420">
        <f t="shared" si="0"/>
        <v>0</v>
      </c>
      <c r="F49" s="420">
        <f t="shared" si="1"/>
        <v>0</v>
      </c>
      <c r="H49" s="420">
        <f t="shared" si="2"/>
        <v>0</v>
      </c>
      <c r="I49" s="419">
        <v>0</v>
      </c>
      <c r="J49" s="420">
        <f t="shared" si="3"/>
        <v>0</v>
      </c>
      <c r="L49" s="420">
        <f t="shared" si="5"/>
        <v>0</v>
      </c>
      <c r="N49" s="420">
        <f t="shared" si="5"/>
        <v>0</v>
      </c>
      <c r="P49" s="420">
        <f t="shared" si="6"/>
        <v>0</v>
      </c>
      <c r="Q49" s="419">
        <v>7.6</v>
      </c>
      <c r="R49" s="420">
        <f t="shared" si="7"/>
        <v>0.73793572191474888</v>
      </c>
      <c r="S49" s="419">
        <v>28.66</v>
      </c>
      <c r="T49" s="420">
        <f t="shared" si="8"/>
        <v>1.8133731524600121</v>
      </c>
      <c r="V49" s="420">
        <f t="shared" si="9"/>
        <v>0</v>
      </c>
      <c r="X49" s="420">
        <f t="shared" si="10"/>
        <v>0</v>
      </c>
      <c r="Z49" s="420">
        <f t="shared" si="11"/>
        <v>0</v>
      </c>
      <c r="AA49" s="419">
        <v>0</v>
      </c>
      <c r="AB49" s="420">
        <f t="shared" si="12"/>
        <v>0</v>
      </c>
      <c r="AC49" s="419">
        <v>1.4</v>
      </c>
      <c r="AD49" s="420">
        <f t="shared" si="13"/>
        <v>0.36307053941908712</v>
      </c>
      <c r="AE49" s="419">
        <v>0</v>
      </c>
      <c r="AF49" s="420">
        <f t="shared" si="14"/>
        <v>0</v>
      </c>
      <c r="AH49" s="420"/>
    </row>
    <row r="50" spans="1:34" s="419" customFormat="1" ht="12.75" customHeight="1" thickBot="1">
      <c r="A50" s="274" t="s">
        <v>247</v>
      </c>
      <c r="B50" s="274">
        <f>SUM(B48:B49)</f>
        <v>144.27778975000001</v>
      </c>
      <c r="C50" s="274">
        <v>0.20778975</v>
      </c>
      <c r="D50" s="541">
        <f t="shared" si="0"/>
        <v>0.92898457256010392</v>
      </c>
      <c r="E50" s="274">
        <v>0</v>
      </c>
      <c r="F50" s="541">
        <f t="shared" si="1"/>
        <v>0</v>
      </c>
      <c r="G50" s="274">
        <f>SUM(G48:G49)</f>
        <v>0</v>
      </c>
      <c r="H50" s="541">
        <f t="shared" si="2"/>
        <v>0</v>
      </c>
      <c r="I50" s="274">
        <v>1.1000000000000001</v>
      </c>
      <c r="J50" s="541">
        <f t="shared" si="3"/>
        <v>7.1895424836601318</v>
      </c>
      <c r="K50" s="274">
        <v>0</v>
      </c>
      <c r="L50" s="541">
        <f t="shared" si="5"/>
        <v>0</v>
      </c>
      <c r="M50" s="274">
        <v>0</v>
      </c>
      <c r="N50" s="541">
        <f t="shared" si="5"/>
        <v>0</v>
      </c>
      <c r="O50" s="274">
        <v>0</v>
      </c>
      <c r="P50" s="541">
        <f t="shared" si="6"/>
        <v>0</v>
      </c>
      <c r="Q50" s="274">
        <f>SUM(Q48:Q49)</f>
        <v>16.899999999999999</v>
      </c>
      <c r="R50" s="541">
        <f t="shared" si="7"/>
        <v>1.6409360132051651</v>
      </c>
      <c r="S50" s="274">
        <v>0</v>
      </c>
      <c r="T50" s="541">
        <f t="shared" si="8"/>
        <v>0</v>
      </c>
      <c r="U50" s="274">
        <v>0</v>
      </c>
      <c r="V50" s="541">
        <f t="shared" si="9"/>
        <v>0</v>
      </c>
      <c r="W50" s="274">
        <f>SUM(W48:W49)</f>
        <v>0</v>
      </c>
      <c r="X50" s="541">
        <f t="shared" si="10"/>
        <v>0</v>
      </c>
      <c r="Y50" s="274">
        <f>SUM(Y48:Y49)</f>
        <v>0</v>
      </c>
      <c r="Z50" s="541">
        <f t="shared" si="11"/>
        <v>0</v>
      </c>
      <c r="AA50" s="274">
        <f>SUM(AA48:AA49)</f>
        <v>0</v>
      </c>
      <c r="AB50" s="541">
        <f t="shared" si="12"/>
        <v>0</v>
      </c>
      <c r="AC50" s="274">
        <f>SUM(AC48:AC49)</f>
        <v>5.4</v>
      </c>
      <c r="AD50" s="541">
        <f t="shared" si="13"/>
        <v>1.4004149377593362</v>
      </c>
      <c r="AE50" s="274">
        <f>SUM(AE48:AE49)</f>
        <v>87.3</v>
      </c>
      <c r="AF50" s="541">
        <f t="shared" si="14"/>
        <v>0.99925599496365813</v>
      </c>
      <c r="AH50" s="420"/>
    </row>
    <row r="51" spans="1:34" s="419" customFormat="1" ht="12.75" customHeight="1">
      <c r="A51" s="419" t="s">
        <v>248</v>
      </c>
      <c r="B51" s="419">
        <f t="shared" ref="B51:B57" si="18">C51+E51+G51+I51+K51+M51+O51+Q51+S51+U51+W51+Y51+AA51+AC51+AE51</f>
        <v>112.4010421</v>
      </c>
      <c r="C51" s="419">
        <v>0.88104210000000005</v>
      </c>
      <c r="D51" s="420">
        <f t="shared" si="0"/>
        <v>3.9389552115826518</v>
      </c>
      <c r="F51" s="420">
        <f t="shared" si="1"/>
        <v>0</v>
      </c>
      <c r="H51" s="420">
        <f t="shared" si="2"/>
        <v>0</v>
      </c>
      <c r="I51" s="419">
        <v>0</v>
      </c>
      <c r="J51" s="420">
        <f t="shared" si="3"/>
        <v>0</v>
      </c>
      <c r="L51" s="420">
        <f t="shared" si="5"/>
        <v>0</v>
      </c>
      <c r="N51" s="420">
        <f t="shared" si="5"/>
        <v>0</v>
      </c>
      <c r="P51" s="420">
        <f t="shared" si="6"/>
        <v>0</v>
      </c>
      <c r="R51" s="420">
        <f t="shared" si="7"/>
        <v>0</v>
      </c>
      <c r="S51" s="419">
        <f>32.87+38.65</f>
        <v>71.52</v>
      </c>
      <c r="T51" s="420">
        <f t="shared" si="8"/>
        <v>4.5252075318890457</v>
      </c>
      <c r="V51" s="420">
        <f t="shared" si="9"/>
        <v>0</v>
      </c>
      <c r="X51" s="420">
        <f t="shared" si="10"/>
        <v>0</v>
      </c>
      <c r="Z51" s="420">
        <f t="shared" si="11"/>
        <v>0</v>
      </c>
      <c r="AA51" s="419">
        <v>0</v>
      </c>
      <c r="AB51" s="420">
        <f t="shared" si="12"/>
        <v>0</v>
      </c>
      <c r="AC51" s="419">
        <v>12.5</v>
      </c>
      <c r="AD51" s="420">
        <f t="shared" si="13"/>
        <v>3.2417012448132785</v>
      </c>
      <c r="AE51" s="419">
        <v>27.5</v>
      </c>
      <c r="AF51" s="420">
        <f t="shared" si="14"/>
        <v>0.31477136152921653</v>
      </c>
      <c r="AH51" s="420"/>
    </row>
    <row r="52" spans="1:34" s="419" customFormat="1" ht="12.75" customHeight="1">
      <c r="A52" s="419" t="s">
        <v>249</v>
      </c>
      <c r="B52" s="419">
        <f t="shared" si="18"/>
        <v>28</v>
      </c>
      <c r="C52" s="419">
        <v>0</v>
      </c>
      <c r="D52" s="420">
        <f t="shared" si="0"/>
        <v>0</v>
      </c>
      <c r="F52" s="420">
        <f t="shared" si="1"/>
        <v>0</v>
      </c>
      <c r="H52" s="420">
        <f t="shared" si="2"/>
        <v>0</v>
      </c>
      <c r="I52" s="419">
        <v>0</v>
      </c>
      <c r="J52" s="420">
        <f t="shared" si="3"/>
        <v>0</v>
      </c>
      <c r="L52" s="420">
        <f t="shared" si="5"/>
        <v>0</v>
      </c>
      <c r="N52" s="420">
        <f t="shared" si="5"/>
        <v>0</v>
      </c>
      <c r="P52" s="420">
        <f t="shared" si="6"/>
        <v>0</v>
      </c>
      <c r="Q52" s="419">
        <v>28</v>
      </c>
      <c r="R52" s="420">
        <f t="shared" si="7"/>
        <v>2.7187105544227594</v>
      </c>
      <c r="T52" s="420">
        <f t="shared" si="8"/>
        <v>0</v>
      </c>
      <c r="V52" s="420">
        <f t="shared" si="9"/>
        <v>0</v>
      </c>
      <c r="X52" s="420">
        <f t="shared" si="10"/>
        <v>0</v>
      </c>
      <c r="Z52" s="420">
        <f t="shared" si="11"/>
        <v>0</v>
      </c>
      <c r="AA52" s="419">
        <v>0</v>
      </c>
      <c r="AB52" s="420">
        <f t="shared" si="12"/>
        <v>0</v>
      </c>
      <c r="AC52" s="419">
        <v>0</v>
      </c>
      <c r="AD52" s="420">
        <f t="shared" si="13"/>
        <v>0</v>
      </c>
      <c r="AE52" s="419">
        <v>0</v>
      </c>
      <c r="AF52" s="420">
        <f t="shared" si="14"/>
        <v>0</v>
      </c>
      <c r="AH52" s="420"/>
    </row>
    <row r="53" spans="1:34" s="419" customFormat="1" ht="12.75" customHeight="1">
      <c r="A53" s="419" t="s">
        <v>250</v>
      </c>
      <c r="B53" s="419">
        <f t="shared" si="18"/>
        <v>1012.9100000000001</v>
      </c>
      <c r="C53" s="419">
        <v>0.9</v>
      </c>
      <c r="D53" s="420">
        <f t="shared" si="0"/>
        <v>4.0237120228697201</v>
      </c>
      <c r="F53" s="420">
        <f t="shared" si="1"/>
        <v>0</v>
      </c>
      <c r="G53" s="419">
        <v>1.1000000000000001</v>
      </c>
      <c r="H53" s="420">
        <f t="shared" si="2"/>
        <v>4.0441176470588234</v>
      </c>
      <c r="I53" s="419">
        <v>0</v>
      </c>
      <c r="J53" s="420">
        <f t="shared" si="3"/>
        <v>0</v>
      </c>
      <c r="L53" s="420">
        <f t="shared" si="5"/>
        <v>0</v>
      </c>
      <c r="N53" s="420">
        <f t="shared" si="5"/>
        <v>0</v>
      </c>
      <c r="P53" s="420">
        <f t="shared" si="6"/>
        <v>0</v>
      </c>
      <c r="Q53" s="419">
        <v>8.3000000000000007</v>
      </c>
      <c r="R53" s="420">
        <f t="shared" si="7"/>
        <v>0.80590348577531801</v>
      </c>
      <c r="S53" s="419">
        <v>9.91</v>
      </c>
      <c r="T53" s="420">
        <f t="shared" si="8"/>
        <v>0.62702470135654986</v>
      </c>
      <c r="V53" s="420">
        <f t="shared" si="9"/>
        <v>0</v>
      </c>
      <c r="X53" s="420">
        <f t="shared" si="10"/>
        <v>0</v>
      </c>
      <c r="Z53" s="420">
        <f t="shared" si="11"/>
        <v>0</v>
      </c>
      <c r="AA53" s="419">
        <v>32.5</v>
      </c>
      <c r="AB53" s="420">
        <f t="shared" si="12"/>
        <v>2.6759983532317828</v>
      </c>
      <c r="AC53" s="419">
        <v>14</v>
      </c>
      <c r="AD53" s="420">
        <f t="shared" si="13"/>
        <v>3.6307053941908718</v>
      </c>
      <c r="AE53" s="419">
        <v>946.2</v>
      </c>
      <c r="AF53" s="420">
        <f t="shared" si="14"/>
        <v>10.830424082870715</v>
      </c>
      <c r="AH53" s="420"/>
    </row>
    <row r="54" spans="1:34" s="419" customFormat="1" ht="12.75" customHeight="1">
      <c r="A54" s="419" t="s">
        <v>251</v>
      </c>
      <c r="B54" s="419">
        <f t="shared" si="18"/>
        <v>282.82533069999999</v>
      </c>
      <c r="C54" s="419">
        <v>0.36533070000000001</v>
      </c>
      <c r="D54" s="420">
        <f t="shared" si="0"/>
        <v>1.6333172554593454</v>
      </c>
      <c r="F54" s="420">
        <f t="shared" si="1"/>
        <v>0</v>
      </c>
      <c r="G54" s="419">
        <v>2.8</v>
      </c>
      <c r="H54" s="420">
        <f t="shared" si="2"/>
        <v>10.294117647058822</v>
      </c>
      <c r="I54" s="419">
        <v>2.8</v>
      </c>
      <c r="J54" s="420">
        <f t="shared" si="3"/>
        <v>18.300653594771241</v>
      </c>
      <c r="L54" s="420">
        <f t="shared" si="5"/>
        <v>0</v>
      </c>
      <c r="N54" s="420">
        <f t="shared" si="5"/>
        <v>0</v>
      </c>
      <c r="P54" s="420">
        <f t="shared" si="6"/>
        <v>0</v>
      </c>
      <c r="R54" s="420">
        <f t="shared" si="7"/>
        <v>0</v>
      </c>
      <c r="T54" s="420">
        <f t="shared" si="8"/>
        <v>0</v>
      </c>
      <c r="U54" s="419">
        <f>0.15+0.71</f>
        <v>0.86</v>
      </c>
      <c r="V54" s="420">
        <f t="shared" si="9"/>
        <v>3.4973566490443266</v>
      </c>
      <c r="X54" s="420">
        <f t="shared" si="10"/>
        <v>0</v>
      </c>
      <c r="Z54" s="420">
        <f t="shared" si="11"/>
        <v>0</v>
      </c>
      <c r="AA54" s="419">
        <v>34.1</v>
      </c>
      <c r="AB54" s="420">
        <f t="shared" si="12"/>
        <v>2.8077398106216553</v>
      </c>
      <c r="AC54" s="419">
        <v>14.7</v>
      </c>
      <c r="AD54" s="420">
        <f t="shared" si="13"/>
        <v>3.8122406639004152</v>
      </c>
      <c r="AE54" s="419">
        <v>227.2</v>
      </c>
      <c r="AF54" s="420">
        <f t="shared" si="14"/>
        <v>2.6005837577977453</v>
      </c>
      <c r="AH54" s="420"/>
    </row>
    <row r="55" spans="1:34" s="419" customFormat="1" ht="12.75" customHeight="1">
      <c r="A55" s="419" t="s">
        <v>252</v>
      </c>
      <c r="B55" s="419">
        <f t="shared" si="18"/>
        <v>7.8433191999999998</v>
      </c>
      <c r="C55" s="419">
        <v>9.3319199999999991E-2</v>
      </c>
      <c r="D55" s="420">
        <f t="shared" si="0"/>
        <v>0.41721065222731551</v>
      </c>
      <c r="F55" s="420">
        <f t="shared" si="1"/>
        <v>0</v>
      </c>
      <c r="H55" s="420">
        <f t="shared" si="2"/>
        <v>0</v>
      </c>
      <c r="I55" s="419">
        <v>0</v>
      </c>
      <c r="J55" s="420">
        <f t="shared" si="3"/>
        <v>0</v>
      </c>
      <c r="L55" s="420">
        <f t="shared" si="5"/>
        <v>0</v>
      </c>
      <c r="N55" s="420">
        <f t="shared" si="5"/>
        <v>0</v>
      </c>
      <c r="P55" s="420">
        <f t="shared" si="6"/>
        <v>0</v>
      </c>
      <c r="R55" s="420">
        <f t="shared" si="7"/>
        <v>0</v>
      </c>
      <c r="T55" s="420">
        <f t="shared" si="8"/>
        <v>0</v>
      </c>
      <c r="U55" s="419">
        <v>0.25</v>
      </c>
      <c r="V55" s="420">
        <f t="shared" si="9"/>
        <v>1.0166734444896299</v>
      </c>
      <c r="X55" s="420">
        <f t="shared" si="10"/>
        <v>0</v>
      </c>
      <c r="Z55" s="420">
        <f t="shared" si="11"/>
        <v>0</v>
      </c>
      <c r="AA55" s="419">
        <v>6</v>
      </c>
      <c r="AB55" s="420">
        <f t="shared" si="12"/>
        <v>0.49403046521202143</v>
      </c>
      <c r="AC55" s="419">
        <v>1.5</v>
      </c>
      <c r="AD55" s="420">
        <f t="shared" si="13"/>
        <v>0.38900414937759342</v>
      </c>
      <c r="AE55" s="419">
        <v>0</v>
      </c>
      <c r="AF55" s="420">
        <f t="shared" si="14"/>
        <v>0</v>
      </c>
      <c r="AH55" s="420"/>
    </row>
    <row r="56" spans="1:34" s="419" customFormat="1" ht="12.75" customHeight="1">
      <c r="A56" s="419" t="s">
        <v>253</v>
      </c>
      <c r="B56" s="419">
        <f t="shared" si="18"/>
        <v>508.65244722</v>
      </c>
      <c r="C56" s="419">
        <v>0.99244722000000007</v>
      </c>
      <c r="D56" s="420">
        <f t="shared" si="0"/>
        <v>4.4370242346418118</v>
      </c>
      <c r="F56" s="420">
        <f t="shared" si="1"/>
        <v>0</v>
      </c>
      <c r="G56" s="419">
        <v>1.6</v>
      </c>
      <c r="H56" s="420">
        <f t="shared" si="2"/>
        <v>5.882352941176471</v>
      </c>
      <c r="I56" s="419">
        <v>0</v>
      </c>
      <c r="J56" s="420">
        <f t="shared" si="3"/>
        <v>0</v>
      </c>
      <c r="L56" s="420">
        <f t="shared" si="5"/>
        <v>0</v>
      </c>
      <c r="N56" s="420">
        <f t="shared" si="5"/>
        <v>0</v>
      </c>
      <c r="P56" s="420">
        <f t="shared" si="6"/>
        <v>0</v>
      </c>
      <c r="R56" s="420">
        <f t="shared" si="7"/>
        <v>0</v>
      </c>
      <c r="S56" s="419">
        <f>11.44+74.5</f>
        <v>85.94</v>
      </c>
      <c r="T56" s="420">
        <f t="shared" si="8"/>
        <v>5.4375885806843485</v>
      </c>
      <c r="U56" s="419">
        <v>0.72</v>
      </c>
      <c r="V56" s="420">
        <f t="shared" si="9"/>
        <v>2.928019520130134</v>
      </c>
      <c r="X56" s="420">
        <f t="shared" si="10"/>
        <v>0</v>
      </c>
      <c r="Z56" s="420">
        <f t="shared" si="11"/>
        <v>0</v>
      </c>
      <c r="AA56" s="419">
        <v>47.2</v>
      </c>
      <c r="AB56" s="420">
        <f t="shared" si="12"/>
        <v>3.8863729930012352</v>
      </c>
      <c r="AC56" s="419">
        <v>13.5</v>
      </c>
      <c r="AD56" s="420">
        <f t="shared" si="13"/>
        <v>3.5010373443983402</v>
      </c>
      <c r="AE56" s="419">
        <v>358.7</v>
      </c>
      <c r="AF56" s="420">
        <f t="shared" si="14"/>
        <v>4.1057631774738166</v>
      </c>
      <c r="AH56" s="420"/>
    </row>
    <row r="57" spans="1:34" s="419" customFormat="1" ht="12.75" customHeight="1" thickBot="1">
      <c r="A57" s="419" t="s">
        <v>254</v>
      </c>
      <c r="B57" s="419">
        <f t="shared" si="18"/>
        <v>689.08141899999998</v>
      </c>
      <c r="C57" s="419">
        <v>0.48141899999999999</v>
      </c>
      <c r="D57" s="420">
        <f t="shared" si="0"/>
        <v>2.1523237981532422</v>
      </c>
      <c r="F57" s="420">
        <f t="shared" si="1"/>
        <v>0</v>
      </c>
      <c r="H57" s="420">
        <f t="shared" si="2"/>
        <v>0</v>
      </c>
      <c r="I57" s="419">
        <v>0</v>
      </c>
      <c r="J57" s="420">
        <f t="shared" si="3"/>
        <v>0</v>
      </c>
      <c r="L57" s="420">
        <f t="shared" si="5"/>
        <v>0</v>
      </c>
      <c r="N57" s="420">
        <f t="shared" si="5"/>
        <v>0</v>
      </c>
      <c r="P57" s="420">
        <f t="shared" si="6"/>
        <v>0</v>
      </c>
      <c r="Q57" s="419">
        <v>15.5</v>
      </c>
      <c r="R57" s="420">
        <f t="shared" si="7"/>
        <v>1.5050004854840273</v>
      </c>
      <c r="S57" s="419">
        <v>58.32</v>
      </c>
      <c r="T57" s="420">
        <f t="shared" si="8"/>
        <v>3.6900182223122089</v>
      </c>
      <c r="U57" s="419">
        <v>0.38</v>
      </c>
      <c r="V57" s="420">
        <f t="shared" si="9"/>
        <v>1.5453436356242376</v>
      </c>
      <c r="X57" s="420">
        <f t="shared" si="10"/>
        <v>0</v>
      </c>
      <c r="Z57" s="420">
        <f t="shared" si="11"/>
        <v>0</v>
      </c>
      <c r="AA57" s="419">
        <v>70.099999999999994</v>
      </c>
      <c r="AB57" s="420">
        <f t="shared" si="12"/>
        <v>5.7719226018937828</v>
      </c>
      <c r="AC57" s="419">
        <v>12.9</v>
      </c>
      <c r="AD57" s="420">
        <f t="shared" si="13"/>
        <v>3.3454356846473035</v>
      </c>
      <c r="AE57" s="419">
        <v>531.4</v>
      </c>
      <c r="AF57" s="420">
        <f t="shared" si="14"/>
        <v>6.0825273278772958</v>
      </c>
      <c r="AH57" s="420"/>
    </row>
    <row r="58" spans="1:34" s="419" customFormat="1" ht="12.75" customHeight="1" thickBot="1">
      <c r="A58" s="274" t="s">
        <v>255</v>
      </c>
      <c r="B58" s="274">
        <f>SUM(B51:B57)</f>
        <v>2641.7135582200003</v>
      </c>
      <c r="C58" s="274">
        <v>3.7122348699999992</v>
      </c>
      <c r="D58" s="541">
        <f t="shared" si="0"/>
        <v>16.596626753483569</v>
      </c>
      <c r="E58" s="274">
        <v>0</v>
      </c>
      <c r="F58" s="541">
        <f t="shared" si="1"/>
        <v>0</v>
      </c>
      <c r="G58" s="274">
        <f>SUM(G51:G57)</f>
        <v>5.5</v>
      </c>
      <c r="H58" s="541">
        <f t="shared" si="2"/>
        <v>20.22058823529412</v>
      </c>
      <c r="I58" s="274">
        <v>2.8</v>
      </c>
      <c r="J58" s="541">
        <f t="shared" si="3"/>
        <v>18.300653594771241</v>
      </c>
      <c r="K58" s="274">
        <v>0</v>
      </c>
      <c r="L58" s="541">
        <f t="shared" si="5"/>
        <v>0</v>
      </c>
      <c r="M58" s="274">
        <v>0</v>
      </c>
      <c r="N58" s="541">
        <f t="shared" si="5"/>
        <v>0</v>
      </c>
      <c r="O58" s="274">
        <v>0</v>
      </c>
      <c r="P58" s="541">
        <f t="shared" si="6"/>
        <v>0</v>
      </c>
      <c r="Q58" s="274">
        <f>SUM(Q51:Q57)</f>
        <v>51.8</v>
      </c>
      <c r="R58" s="541">
        <f t="shared" si="7"/>
        <v>5.0296145256821045</v>
      </c>
      <c r="S58" s="274">
        <v>0</v>
      </c>
      <c r="T58" s="541">
        <f t="shared" si="8"/>
        <v>0</v>
      </c>
      <c r="U58" s="274">
        <v>0</v>
      </c>
      <c r="V58" s="541">
        <f t="shared" si="9"/>
        <v>0</v>
      </c>
      <c r="W58" s="274">
        <f>SUM(W51:W57)</f>
        <v>0</v>
      </c>
      <c r="X58" s="541">
        <f t="shared" si="10"/>
        <v>0</v>
      </c>
      <c r="Y58" s="274">
        <f>SUM(Y51:Y57)</f>
        <v>0</v>
      </c>
      <c r="Z58" s="541">
        <f t="shared" si="11"/>
        <v>0</v>
      </c>
      <c r="AA58" s="274">
        <f>SUM(AA51:AA57)</f>
        <v>189.89999999999998</v>
      </c>
      <c r="AB58" s="541">
        <f t="shared" si="12"/>
        <v>15.636064223960474</v>
      </c>
      <c r="AC58" s="274">
        <f>SUM(AC51:AC57)</f>
        <v>69.100000000000009</v>
      </c>
      <c r="AD58" s="541">
        <f t="shared" si="13"/>
        <v>17.920124481327804</v>
      </c>
      <c r="AE58" s="274">
        <f>SUM(AE51:AE57)</f>
        <v>2091</v>
      </c>
      <c r="AF58" s="541">
        <f t="shared" si="14"/>
        <v>23.934069707548787</v>
      </c>
      <c r="AH58" s="420"/>
    </row>
    <row r="59" spans="1:34" s="419" customFormat="1" ht="12.75" customHeight="1">
      <c r="A59" s="419" t="s">
        <v>256</v>
      </c>
      <c r="B59" s="419">
        <f>C59+E59+G59+I59+K59+M59+O59+Q59+S59+U59+W59+Y59+AA59+AC59+AE59</f>
        <v>710.48251800000003</v>
      </c>
      <c r="C59" s="419">
        <v>1.0825180000000001</v>
      </c>
      <c r="D59" s="420">
        <f t="shared" si="0"/>
        <v>4.839711879525427</v>
      </c>
      <c r="F59" s="420">
        <f t="shared" si="1"/>
        <v>0</v>
      </c>
      <c r="G59" s="419">
        <v>0.9</v>
      </c>
      <c r="H59" s="420">
        <f t="shared" si="2"/>
        <v>3.3088235294117649</v>
      </c>
      <c r="I59" s="419">
        <v>0.3</v>
      </c>
      <c r="J59" s="420">
        <f t="shared" si="3"/>
        <v>1.9607843137254901</v>
      </c>
      <c r="L59" s="420">
        <f t="shared" si="5"/>
        <v>0</v>
      </c>
      <c r="N59" s="420">
        <f t="shared" si="5"/>
        <v>0</v>
      </c>
      <c r="P59" s="420">
        <f t="shared" si="6"/>
        <v>0</v>
      </c>
      <c r="Q59" s="419">
        <v>77.3</v>
      </c>
      <c r="R59" s="420">
        <f t="shared" si="7"/>
        <v>7.5055830663171177</v>
      </c>
      <c r="S59" s="419">
        <v>73.7</v>
      </c>
      <c r="T59" s="420">
        <f t="shared" si="8"/>
        <v>4.6631403118040096</v>
      </c>
      <c r="V59" s="420">
        <f t="shared" si="9"/>
        <v>0</v>
      </c>
      <c r="X59" s="420">
        <f t="shared" si="10"/>
        <v>0</v>
      </c>
      <c r="Z59" s="420">
        <f t="shared" si="11"/>
        <v>0</v>
      </c>
      <c r="AA59" s="419">
        <v>50.6</v>
      </c>
      <c r="AB59" s="420">
        <f t="shared" si="12"/>
        <v>4.1663235899547137</v>
      </c>
      <c r="AC59" s="419">
        <v>17.8</v>
      </c>
      <c r="AD59" s="420">
        <f t="shared" si="13"/>
        <v>4.6161825726141084</v>
      </c>
      <c r="AE59" s="419">
        <v>488.8</v>
      </c>
      <c r="AF59" s="420">
        <f t="shared" si="14"/>
        <v>5.5949178732902194</v>
      </c>
      <c r="AH59" s="420"/>
    </row>
    <row r="60" spans="1:34" s="419" customFormat="1" ht="12.75" customHeight="1" thickBot="1">
      <c r="A60" s="419" t="s">
        <v>257</v>
      </c>
      <c r="B60" s="419">
        <f>C60+E60+G60+I60+K60+M60+O60+Q60+S60+U60+W60+Y60+AA60+AC60+AE60</f>
        <v>0</v>
      </c>
      <c r="C60" s="419">
        <v>0</v>
      </c>
      <c r="D60" s="420">
        <f t="shared" si="0"/>
        <v>0</v>
      </c>
      <c r="F60" s="420">
        <f t="shared" si="1"/>
        <v>0</v>
      </c>
      <c r="H60" s="420">
        <f t="shared" si="2"/>
        <v>0</v>
      </c>
      <c r="I60" s="419">
        <v>0</v>
      </c>
      <c r="J60" s="420">
        <f t="shared" si="3"/>
        <v>0</v>
      </c>
      <c r="L60" s="420">
        <f t="shared" si="5"/>
        <v>0</v>
      </c>
      <c r="N60" s="420">
        <f t="shared" si="5"/>
        <v>0</v>
      </c>
      <c r="P60" s="420">
        <f t="shared" si="6"/>
        <v>0</v>
      </c>
      <c r="R60" s="420">
        <f t="shared" si="7"/>
        <v>0</v>
      </c>
      <c r="T60" s="420">
        <f t="shared" si="8"/>
        <v>0</v>
      </c>
      <c r="V60" s="420">
        <f t="shared" si="9"/>
        <v>0</v>
      </c>
      <c r="X60" s="420">
        <f t="shared" si="10"/>
        <v>0</v>
      </c>
      <c r="Z60" s="420">
        <f t="shared" si="11"/>
        <v>0</v>
      </c>
      <c r="AA60" s="419">
        <v>0</v>
      </c>
      <c r="AB60" s="420">
        <f t="shared" si="12"/>
        <v>0</v>
      </c>
      <c r="AC60" s="419">
        <v>0</v>
      </c>
      <c r="AD60" s="420">
        <f t="shared" si="13"/>
        <v>0</v>
      </c>
      <c r="AE60" s="419">
        <v>0</v>
      </c>
      <c r="AF60" s="420">
        <f t="shared" si="14"/>
        <v>0</v>
      </c>
      <c r="AH60" s="420"/>
    </row>
    <row r="61" spans="1:34" s="419" customFormat="1" ht="12.75" customHeight="1" thickBot="1">
      <c r="A61" s="274" t="s">
        <v>258</v>
      </c>
      <c r="B61" s="274">
        <f>SUM(B59:B60)</f>
        <v>710.48251800000003</v>
      </c>
      <c r="C61" s="274">
        <v>1.0825180000000001</v>
      </c>
      <c r="D61" s="541">
        <f t="shared" si="0"/>
        <v>4.839711879525427</v>
      </c>
      <c r="E61" s="274">
        <v>0</v>
      </c>
      <c r="F61" s="541">
        <f t="shared" si="1"/>
        <v>0</v>
      </c>
      <c r="G61" s="274">
        <f>SUM(G59:G60)</f>
        <v>0.9</v>
      </c>
      <c r="H61" s="541">
        <f t="shared" si="2"/>
        <v>3.3088235294117649</v>
      </c>
      <c r="I61" s="274">
        <v>0.3</v>
      </c>
      <c r="J61" s="541">
        <f t="shared" si="3"/>
        <v>1.9607843137254901</v>
      </c>
      <c r="K61" s="274">
        <v>0</v>
      </c>
      <c r="L61" s="541">
        <f t="shared" si="5"/>
        <v>0</v>
      </c>
      <c r="M61" s="274">
        <v>0</v>
      </c>
      <c r="N61" s="541">
        <f t="shared" si="5"/>
        <v>0</v>
      </c>
      <c r="O61" s="274">
        <v>0</v>
      </c>
      <c r="P61" s="541">
        <f t="shared" si="6"/>
        <v>0</v>
      </c>
      <c r="Q61" s="274">
        <f>SUM(Q59:Q60)</f>
        <v>77.3</v>
      </c>
      <c r="R61" s="541">
        <f t="shared" si="7"/>
        <v>7.5055830663171177</v>
      </c>
      <c r="S61" s="274">
        <v>0</v>
      </c>
      <c r="T61" s="541">
        <f t="shared" si="8"/>
        <v>0</v>
      </c>
      <c r="U61" s="274">
        <v>0</v>
      </c>
      <c r="V61" s="541">
        <f t="shared" si="9"/>
        <v>0</v>
      </c>
      <c r="W61" s="274">
        <f>SUM(W59:W60)</f>
        <v>0</v>
      </c>
      <c r="X61" s="541">
        <f t="shared" si="10"/>
        <v>0</v>
      </c>
      <c r="Y61" s="274">
        <f>SUM(Y59:Y60)</f>
        <v>0</v>
      </c>
      <c r="Z61" s="541">
        <f t="shared" si="11"/>
        <v>0</v>
      </c>
      <c r="AA61" s="274">
        <f>SUM(AA59:AA60)</f>
        <v>50.6</v>
      </c>
      <c r="AB61" s="541">
        <f t="shared" si="12"/>
        <v>4.1663235899547137</v>
      </c>
      <c r="AC61" s="274">
        <f>SUM(AC59:AC60)</f>
        <v>17.8</v>
      </c>
      <c r="AD61" s="541">
        <f t="shared" si="13"/>
        <v>4.6161825726141084</v>
      </c>
      <c r="AE61" s="274">
        <f>SUM(AE59:AE60)</f>
        <v>488.8</v>
      </c>
      <c r="AF61" s="541">
        <f t="shared" si="14"/>
        <v>5.5949178732902194</v>
      </c>
      <c r="AH61" s="420"/>
    </row>
    <row r="62" spans="1:34" s="419" customFormat="1" ht="12.75" customHeight="1">
      <c r="A62" s="419" t="s">
        <v>259</v>
      </c>
      <c r="B62" s="419">
        <f>C62+E62+G62+I62+K62+M62+O62+Q62+S62+U62+W62+Y62+AA62+AC62+AE62</f>
        <v>351.5985819</v>
      </c>
      <c r="C62" s="419">
        <v>0.5985819</v>
      </c>
      <c r="D62" s="420">
        <f t="shared" si="0"/>
        <v>2.6761346530024452</v>
      </c>
      <c r="F62" s="420">
        <f t="shared" si="1"/>
        <v>0</v>
      </c>
      <c r="G62" s="419">
        <v>0.5</v>
      </c>
      <c r="H62" s="420">
        <f t="shared" si="2"/>
        <v>1.8382352941176472</v>
      </c>
      <c r="I62" s="419">
        <v>0.6</v>
      </c>
      <c r="J62" s="420">
        <f t="shared" si="3"/>
        <v>3.9215686274509802</v>
      </c>
      <c r="L62" s="420">
        <f t="shared" si="5"/>
        <v>0</v>
      </c>
      <c r="N62" s="420">
        <f t="shared" si="5"/>
        <v>0</v>
      </c>
      <c r="P62" s="420">
        <f t="shared" si="6"/>
        <v>0</v>
      </c>
      <c r="Q62" s="419">
        <v>4.0999999999999996</v>
      </c>
      <c r="R62" s="420">
        <f t="shared" si="7"/>
        <v>0.398096902611904</v>
      </c>
      <c r="T62" s="420">
        <f t="shared" si="8"/>
        <v>0</v>
      </c>
      <c r="V62" s="420">
        <f t="shared" si="9"/>
        <v>0</v>
      </c>
      <c r="X62" s="420">
        <f t="shared" si="10"/>
        <v>0</v>
      </c>
      <c r="Z62" s="420">
        <f t="shared" si="11"/>
        <v>0</v>
      </c>
      <c r="AA62" s="419">
        <v>78.7</v>
      </c>
      <c r="AB62" s="420">
        <f t="shared" si="12"/>
        <v>6.4800329353643482</v>
      </c>
      <c r="AC62" s="419">
        <v>10.6</v>
      </c>
      <c r="AD62" s="420">
        <f t="shared" si="13"/>
        <v>2.7489626556016602</v>
      </c>
      <c r="AE62" s="419">
        <v>256.5</v>
      </c>
      <c r="AF62" s="420">
        <f t="shared" si="14"/>
        <v>2.9359583357179648</v>
      </c>
      <c r="AH62" s="420"/>
    </row>
    <row r="63" spans="1:34" s="419" customFormat="1" ht="12.75" customHeight="1" thickBot="1">
      <c r="A63" s="419" t="s">
        <v>260</v>
      </c>
      <c r="B63" s="419">
        <f>C63+E63+G63+I63+K63+M63+O63+Q63+S63+U63+W63+Y63+AA63+AC63+AE63</f>
        <v>697.46021350000001</v>
      </c>
      <c r="C63" s="419">
        <v>0.79021350000000001</v>
      </c>
      <c r="D63" s="420">
        <f t="shared" si="0"/>
        <v>3.5328795117599578</v>
      </c>
      <c r="F63" s="420">
        <f t="shared" si="1"/>
        <v>0</v>
      </c>
      <c r="G63" s="419">
        <v>0.5</v>
      </c>
      <c r="H63" s="420">
        <f t="shared" si="2"/>
        <v>1.8382352941176472</v>
      </c>
      <c r="I63" s="419">
        <v>0.5</v>
      </c>
      <c r="J63" s="420">
        <f t="shared" si="3"/>
        <v>3.2679738562091507</v>
      </c>
      <c r="L63" s="420">
        <f t="shared" si="5"/>
        <v>0</v>
      </c>
      <c r="N63" s="420">
        <f t="shared" si="5"/>
        <v>0</v>
      </c>
      <c r="P63" s="420">
        <f t="shared" si="6"/>
        <v>0</v>
      </c>
      <c r="Q63" s="419">
        <v>74</v>
      </c>
      <c r="R63" s="420">
        <f t="shared" si="7"/>
        <v>7.1851636081172927</v>
      </c>
      <c r="S63" s="419">
        <v>98.77</v>
      </c>
      <c r="T63" s="420">
        <f t="shared" si="8"/>
        <v>6.2493672808260774</v>
      </c>
      <c r="V63" s="420">
        <f t="shared" si="9"/>
        <v>0</v>
      </c>
      <c r="X63" s="420">
        <f t="shared" si="10"/>
        <v>0</v>
      </c>
      <c r="Z63" s="420">
        <f t="shared" si="11"/>
        <v>0</v>
      </c>
      <c r="AA63" s="419">
        <v>63.8</v>
      </c>
      <c r="AB63" s="420">
        <f t="shared" si="12"/>
        <v>5.253190613421161</v>
      </c>
      <c r="AC63" s="419">
        <v>11.5</v>
      </c>
      <c r="AD63" s="420">
        <f t="shared" si="13"/>
        <v>2.9823651452282158</v>
      </c>
      <c r="AE63" s="419">
        <v>447.6</v>
      </c>
      <c r="AF63" s="420">
        <f t="shared" si="14"/>
        <v>5.1233331425628119</v>
      </c>
      <c r="AH63" s="420"/>
    </row>
    <row r="64" spans="1:34" s="419" customFormat="1" ht="12.75" customHeight="1" thickBot="1">
      <c r="A64" s="274" t="s">
        <v>261</v>
      </c>
      <c r="B64" s="274">
        <f>SUM(B62:B63)</f>
        <v>1049.0587954</v>
      </c>
      <c r="C64" s="274">
        <v>1.3887953999999998</v>
      </c>
      <c r="D64" s="541">
        <f t="shared" si="0"/>
        <v>6.2090141647624018</v>
      </c>
      <c r="E64" s="274">
        <v>0</v>
      </c>
      <c r="F64" s="541">
        <f t="shared" si="1"/>
        <v>0</v>
      </c>
      <c r="G64" s="274">
        <f>SUM(G62:G63)</f>
        <v>1</v>
      </c>
      <c r="H64" s="541">
        <f t="shared" si="2"/>
        <v>3.6764705882352944</v>
      </c>
      <c r="I64" s="274">
        <v>1.1000000000000001</v>
      </c>
      <c r="J64" s="541">
        <f t="shared" si="3"/>
        <v>7.1895424836601318</v>
      </c>
      <c r="K64" s="274">
        <v>0</v>
      </c>
      <c r="L64" s="541">
        <f t="shared" si="5"/>
        <v>0</v>
      </c>
      <c r="M64" s="274">
        <v>0</v>
      </c>
      <c r="N64" s="541">
        <f t="shared" si="5"/>
        <v>0</v>
      </c>
      <c r="O64" s="274">
        <v>0</v>
      </c>
      <c r="P64" s="541">
        <f t="shared" si="6"/>
        <v>0</v>
      </c>
      <c r="Q64" s="274">
        <f>SUM(Q62:Q63)</f>
        <v>78.099999999999994</v>
      </c>
      <c r="R64" s="541">
        <f t="shared" si="7"/>
        <v>7.5832605107291968</v>
      </c>
      <c r="S64" s="274">
        <v>0</v>
      </c>
      <c r="T64" s="541">
        <f t="shared" si="8"/>
        <v>0</v>
      </c>
      <c r="U64" s="274">
        <v>0</v>
      </c>
      <c r="V64" s="541">
        <f t="shared" si="9"/>
        <v>0</v>
      </c>
      <c r="W64" s="274">
        <f>SUM(W62:W63)</f>
        <v>0</v>
      </c>
      <c r="X64" s="541">
        <f t="shared" si="10"/>
        <v>0</v>
      </c>
      <c r="Y64" s="274">
        <f>SUM(Y62:Y63)</f>
        <v>0</v>
      </c>
      <c r="Z64" s="541">
        <f t="shared" si="11"/>
        <v>0</v>
      </c>
      <c r="AA64" s="274">
        <f>SUM(AA62:AA63)</f>
        <v>142.5</v>
      </c>
      <c r="AB64" s="541">
        <f t="shared" si="12"/>
        <v>11.733223548785508</v>
      </c>
      <c r="AC64" s="274">
        <f>SUM(AC62:AC63)</f>
        <v>22.1</v>
      </c>
      <c r="AD64" s="541">
        <f t="shared" si="13"/>
        <v>5.7313278008298765</v>
      </c>
      <c r="AE64" s="274">
        <f>SUM(AE62:AE63)</f>
        <v>704.1</v>
      </c>
      <c r="AF64" s="541">
        <f t="shared" si="14"/>
        <v>8.0592914782807767</v>
      </c>
      <c r="AH64" s="420"/>
    </row>
    <row r="65" spans="1:34" s="419" customFormat="1" ht="12.75" customHeight="1">
      <c r="A65" s="419" t="s">
        <v>262</v>
      </c>
      <c r="B65" s="419">
        <f>C65+E65+G65+I65+K65+M65+O65+Q65+S65+U65+W65+Y65+AA65+AC65+AE65</f>
        <v>140.09973901000001</v>
      </c>
      <c r="C65" s="419">
        <v>0.47973901000000002</v>
      </c>
      <c r="D65" s="420">
        <f t="shared" si="0"/>
        <v>2.1448129137517968</v>
      </c>
      <c r="F65" s="420">
        <f t="shared" si="1"/>
        <v>0</v>
      </c>
      <c r="H65" s="420">
        <f t="shared" si="2"/>
        <v>0</v>
      </c>
      <c r="I65" s="419">
        <v>0</v>
      </c>
      <c r="J65" s="420">
        <f t="shared" si="3"/>
        <v>0</v>
      </c>
      <c r="L65" s="420">
        <f t="shared" si="5"/>
        <v>0</v>
      </c>
      <c r="N65" s="420">
        <f t="shared" si="5"/>
        <v>0</v>
      </c>
      <c r="P65" s="420">
        <f t="shared" si="6"/>
        <v>0</v>
      </c>
      <c r="Q65" s="419">
        <v>16.5</v>
      </c>
      <c r="R65" s="420">
        <f t="shared" si="7"/>
        <v>1.602097290999126</v>
      </c>
      <c r="S65" s="419">
        <v>8.5399999999999991</v>
      </c>
      <c r="T65" s="420">
        <f t="shared" si="8"/>
        <v>0.54034217452925681</v>
      </c>
      <c r="U65" s="419">
        <v>0.18</v>
      </c>
      <c r="V65" s="420">
        <f t="shared" si="9"/>
        <v>0.7320048800325335</v>
      </c>
      <c r="X65" s="420">
        <f t="shared" si="10"/>
        <v>0</v>
      </c>
      <c r="Z65" s="420">
        <f t="shared" si="11"/>
        <v>0</v>
      </c>
      <c r="AA65" s="419">
        <v>16.3</v>
      </c>
      <c r="AB65" s="420">
        <f t="shared" si="12"/>
        <v>1.3421160971593249</v>
      </c>
      <c r="AC65" s="419">
        <v>1.7</v>
      </c>
      <c r="AD65" s="420">
        <f t="shared" si="13"/>
        <v>0.4408713692946058</v>
      </c>
      <c r="AE65" s="419">
        <v>96.4</v>
      </c>
      <c r="AF65" s="420">
        <f t="shared" si="14"/>
        <v>1.103416700051508</v>
      </c>
      <c r="AH65" s="420"/>
    </row>
    <row r="66" spans="1:34" s="419" customFormat="1" ht="12.75" customHeight="1" thickBot="1">
      <c r="A66" s="419" t="s">
        <v>263</v>
      </c>
      <c r="B66" s="419">
        <f>C66+E66+G66+I66+K66+M66+O66+Q66+S66+U66+W66+Y66+AA66+AC66+AE66</f>
        <v>72.3</v>
      </c>
      <c r="C66" s="419">
        <v>0</v>
      </c>
      <c r="D66" s="420">
        <f t="shared" si="0"/>
        <v>0</v>
      </c>
      <c r="F66" s="420">
        <f t="shared" si="1"/>
        <v>0</v>
      </c>
      <c r="H66" s="420">
        <f t="shared" si="2"/>
        <v>0</v>
      </c>
      <c r="I66" s="419">
        <v>0.6</v>
      </c>
      <c r="J66" s="420">
        <f t="shared" si="3"/>
        <v>3.9215686274509802</v>
      </c>
      <c r="L66" s="420">
        <f t="shared" si="5"/>
        <v>0</v>
      </c>
      <c r="N66" s="420">
        <f t="shared" si="5"/>
        <v>0</v>
      </c>
      <c r="P66" s="420">
        <f t="shared" si="6"/>
        <v>0</v>
      </c>
      <c r="R66" s="420">
        <f t="shared" si="7"/>
        <v>0</v>
      </c>
      <c r="S66" s="419">
        <v>10.39</v>
      </c>
      <c r="T66" s="420">
        <f t="shared" si="8"/>
        <v>0.65739522170479858</v>
      </c>
      <c r="U66" s="419">
        <v>0.41</v>
      </c>
      <c r="V66" s="420">
        <f t="shared" si="9"/>
        <v>1.6673444489629929</v>
      </c>
      <c r="X66" s="420">
        <f t="shared" si="10"/>
        <v>0</v>
      </c>
      <c r="Z66" s="420">
        <f t="shared" si="11"/>
        <v>0</v>
      </c>
      <c r="AA66" s="419">
        <v>24.4</v>
      </c>
      <c r="AB66" s="420">
        <f t="shared" si="12"/>
        <v>2.0090572251955536</v>
      </c>
      <c r="AC66" s="419">
        <v>3.8</v>
      </c>
      <c r="AD66" s="420">
        <f t="shared" si="13"/>
        <v>0.98547717842323646</v>
      </c>
      <c r="AE66" s="419">
        <v>32.700000000000003</v>
      </c>
      <c r="AF66" s="420">
        <f t="shared" si="14"/>
        <v>0.37429176443655932</v>
      </c>
      <c r="AH66" s="420"/>
    </row>
    <row r="67" spans="1:34" s="419" customFormat="1" ht="12.75" customHeight="1" thickBot="1">
      <c r="A67" s="274" t="s">
        <v>264</v>
      </c>
      <c r="B67" s="274">
        <f>SUM(B65:B66)</f>
        <v>212.39973901000002</v>
      </c>
      <c r="C67" s="429">
        <v>0.47973901000000002</v>
      </c>
      <c r="D67" s="541">
        <f t="shared" si="0"/>
        <v>2.1448129137517968</v>
      </c>
      <c r="E67" s="429">
        <v>0</v>
      </c>
      <c r="F67" s="541">
        <f t="shared" si="1"/>
        <v>0</v>
      </c>
      <c r="G67" s="429">
        <f>SUM(G65:G66)</f>
        <v>0</v>
      </c>
      <c r="H67" s="541">
        <f t="shared" si="2"/>
        <v>0</v>
      </c>
      <c r="I67" s="429">
        <v>0.6</v>
      </c>
      <c r="J67" s="541">
        <f t="shared" si="3"/>
        <v>3.9215686274509802</v>
      </c>
      <c r="K67" s="429">
        <v>0</v>
      </c>
      <c r="L67" s="541">
        <f t="shared" si="5"/>
        <v>0</v>
      </c>
      <c r="M67" s="429">
        <v>0</v>
      </c>
      <c r="N67" s="541">
        <f t="shared" si="5"/>
        <v>0</v>
      </c>
      <c r="O67" s="429">
        <v>0</v>
      </c>
      <c r="P67" s="541">
        <f t="shared" si="6"/>
        <v>0</v>
      </c>
      <c r="Q67" s="429">
        <f>SUM(Q65:Q66)</f>
        <v>16.5</v>
      </c>
      <c r="R67" s="541">
        <f t="shared" si="7"/>
        <v>1.602097290999126</v>
      </c>
      <c r="S67" s="429">
        <v>0</v>
      </c>
      <c r="T67" s="541">
        <f t="shared" si="8"/>
        <v>0</v>
      </c>
      <c r="U67" s="429">
        <v>0</v>
      </c>
      <c r="V67" s="541">
        <f t="shared" si="9"/>
        <v>0</v>
      </c>
      <c r="W67" s="429">
        <f>SUM(W65:W66)</f>
        <v>0</v>
      </c>
      <c r="X67" s="541">
        <f t="shared" si="10"/>
        <v>0</v>
      </c>
      <c r="Y67" s="429">
        <f>SUM(Y65:Y66)</f>
        <v>0</v>
      </c>
      <c r="Z67" s="541">
        <f t="shared" si="11"/>
        <v>0</v>
      </c>
      <c r="AA67" s="429">
        <f>SUM(AA65:AA66)</f>
        <v>40.700000000000003</v>
      </c>
      <c r="AB67" s="541">
        <f t="shared" si="12"/>
        <v>3.3511733223548785</v>
      </c>
      <c r="AC67" s="429">
        <f>SUM(AC65:AC66)</f>
        <v>5.5</v>
      </c>
      <c r="AD67" s="541">
        <f t="shared" si="13"/>
        <v>1.4263485477178424</v>
      </c>
      <c r="AE67" s="429">
        <f>SUM(AE65:AE66)</f>
        <v>129.10000000000002</v>
      </c>
      <c r="AF67" s="541">
        <f t="shared" si="14"/>
        <v>1.4777084644880676</v>
      </c>
      <c r="AH67" s="420"/>
    </row>
    <row r="68" spans="1:34" s="419" customFormat="1" ht="12.75" customHeight="1">
      <c r="A68" s="419" t="s">
        <v>265</v>
      </c>
      <c r="B68" s="419">
        <f>C68+E68+G68+I68+K68+M68+O68+Q68+S68+U68+W68+Y68+AA68+AC68+AE68</f>
        <v>0</v>
      </c>
      <c r="C68" s="429">
        <v>0</v>
      </c>
      <c r="D68" s="544">
        <f t="shared" si="0"/>
        <v>0</v>
      </c>
      <c r="E68" s="429"/>
      <c r="F68" s="544">
        <f t="shared" si="1"/>
        <v>0</v>
      </c>
      <c r="G68" s="429"/>
      <c r="H68" s="544">
        <f t="shared" si="2"/>
        <v>0</v>
      </c>
      <c r="I68" s="429">
        <v>0</v>
      </c>
      <c r="J68" s="544">
        <f t="shared" si="3"/>
        <v>0</v>
      </c>
      <c r="K68" s="429"/>
      <c r="L68" s="544">
        <f t="shared" si="5"/>
        <v>0</v>
      </c>
      <c r="M68" s="429"/>
      <c r="N68" s="544">
        <f t="shared" si="5"/>
        <v>0</v>
      </c>
      <c r="O68" s="429"/>
      <c r="P68" s="544">
        <f t="shared" si="6"/>
        <v>0</v>
      </c>
      <c r="Q68" s="429"/>
      <c r="R68" s="544">
        <f t="shared" si="7"/>
        <v>0</v>
      </c>
      <c r="S68" s="429"/>
      <c r="T68" s="544">
        <f t="shared" si="8"/>
        <v>0</v>
      </c>
      <c r="U68" s="429"/>
      <c r="V68" s="544">
        <f t="shared" si="9"/>
        <v>0</v>
      </c>
      <c r="W68" s="429"/>
      <c r="X68" s="544">
        <f t="shared" si="10"/>
        <v>0</v>
      </c>
      <c r="Y68" s="429"/>
      <c r="Z68" s="544">
        <f t="shared" si="11"/>
        <v>0</v>
      </c>
      <c r="AA68" s="429">
        <v>0</v>
      </c>
      <c r="AB68" s="544">
        <f t="shared" si="12"/>
        <v>0</v>
      </c>
      <c r="AC68" s="429">
        <v>0</v>
      </c>
      <c r="AD68" s="544">
        <f t="shared" si="13"/>
        <v>0</v>
      </c>
      <c r="AE68" s="429">
        <v>0</v>
      </c>
      <c r="AF68" s="544">
        <f t="shared" si="14"/>
        <v>0</v>
      </c>
      <c r="AH68" s="420"/>
    </row>
    <row r="69" spans="1:34" s="419" customFormat="1" ht="12.75" customHeight="1" thickBot="1">
      <c r="A69" s="432" t="s">
        <v>266</v>
      </c>
      <c r="B69" s="419">
        <f>C69+E69+G69+I69+K69+M69+O69+Q69+S69+U69+W69+Y69+AA69+AC69+AE69</f>
        <v>0</v>
      </c>
      <c r="C69" s="432">
        <v>0</v>
      </c>
      <c r="D69" s="545">
        <f t="shared" si="0"/>
        <v>0</v>
      </c>
      <c r="E69" s="432"/>
      <c r="F69" s="545">
        <f t="shared" si="1"/>
        <v>0</v>
      </c>
      <c r="G69" s="432"/>
      <c r="H69" s="545">
        <f t="shared" si="2"/>
        <v>0</v>
      </c>
      <c r="I69" s="432">
        <v>0</v>
      </c>
      <c r="J69" s="545">
        <f t="shared" si="3"/>
        <v>0</v>
      </c>
      <c r="K69" s="432"/>
      <c r="L69" s="545">
        <f t="shared" si="5"/>
        <v>0</v>
      </c>
      <c r="M69" s="432"/>
      <c r="N69" s="545">
        <f t="shared" si="5"/>
        <v>0</v>
      </c>
      <c r="O69" s="432"/>
      <c r="P69" s="545">
        <f t="shared" si="6"/>
        <v>0</v>
      </c>
      <c r="Q69" s="432"/>
      <c r="R69" s="545">
        <f t="shared" si="7"/>
        <v>0</v>
      </c>
      <c r="S69" s="432"/>
      <c r="T69" s="545">
        <f t="shared" si="8"/>
        <v>0</v>
      </c>
      <c r="U69" s="432"/>
      <c r="V69" s="545">
        <f t="shared" si="9"/>
        <v>0</v>
      </c>
      <c r="W69" s="432"/>
      <c r="X69" s="545">
        <f t="shared" si="10"/>
        <v>0</v>
      </c>
      <c r="Y69" s="432"/>
      <c r="Z69" s="545">
        <f t="shared" si="11"/>
        <v>0</v>
      </c>
      <c r="AA69" s="432">
        <v>0</v>
      </c>
      <c r="AB69" s="545">
        <f t="shared" si="12"/>
        <v>0</v>
      </c>
      <c r="AC69" s="432">
        <v>0</v>
      </c>
      <c r="AD69" s="545">
        <f t="shared" si="13"/>
        <v>0</v>
      </c>
      <c r="AE69" s="432">
        <v>0</v>
      </c>
      <c r="AF69" s="545">
        <f t="shared" si="14"/>
        <v>0</v>
      </c>
      <c r="AH69" s="420"/>
    </row>
    <row r="70" spans="1:34" s="419" customFormat="1" ht="12.75" customHeight="1" thickBot="1">
      <c r="A70" s="274" t="s">
        <v>267</v>
      </c>
      <c r="B70" s="274">
        <f>SUM(B68:B69)</f>
        <v>0</v>
      </c>
      <c r="C70" s="429">
        <v>0</v>
      </c>
      <c r="D70" s="541">
        <f t="shared" si="0"/>
        <v>0</v>
      </c>
      <c r="E70" s="429">
        <v>0</v>
      </c>
      <c r="F70" s="541">
        <f t="shared" si="1"/>
        <v>0</v>
      </c>
      <c r="G70" s="429">
        <f>SUM(G68:G69)</f>
        <v>0</v>
      </c>
      <c r="H70" s="541">
        <f t="shared" si="2"/>
        <v>0</v>
      </c>
      <c r="I70" s="429">
        <v>0</v>
      </c>
      <c r="J70" s="541">
        <f t="shared" si="3"/>
        <v>0</v>
      </c>
      <c r="K70" s="429">
        <v>0</v>
      </c>
      <c r="L70" s="541">
        <f t="shared" si="5"/>
        <v>0</v>
      </c>
      <c r="M70" s="429">
        <v>0</v>
      </c>
      <c r="N70" s="541">
        <f t="shared" si="5"/>
        <v>0</v>
      </c>
      <c r="O70" s="429">
        <v>0</v>
      </c>
      <c r="P70" s="541">
        <f t="shared" si="6"/>
        <v>0</v>
      </c>
      <c r="Q70" s="429">
        <f>SUM(Q68:Q69)</f>
        <v>0</v>
      </c>
      <c r="R70" s="541">
        <f t="shared" si="7"/>
        <v>0</v>
      </c>
      <c r="S70" s="429">
        <v>0</v>
      </c>
      <c r="T70" s="541">
        <f t="shared" si="8"/>
        <v>0</v>
      </c>
      <c r="U70" s="429">
        <v>0</v>
      </c>
      <c r="V70" s="541">
        <f t="shared" si="9"/>
        <v>0</v>
      </c>
      <c r="W70" s="429">
        <f>SUM(W68:W69)</f>
        <v>0</v>
      </c>
      <c r="X70" s="541">
        <f t="shared" si="10"/>
        <v>0</v>
      </c>
      <c r="Y70" s="429">
        <f>SUM(Y68:Y69)</f>
        <v>0</v>
      </c>
      <c r="Z70" s="541">
        <f t="shared" si="11"/>
        <v>0</v>
      </c>
      <c r="AA70" s="429">
        <f>SUM(AA68:AA69)</f>
        <v>0</v>
      </c>
      <c r="AB70" s="541">
        <f t="shared" si="12"/>
        <v>0</v>
      </c>
      <c r="AC70" s="429">
        <f>SUM(AC68:AC69)</f>
        <v>0</v>
      </c>
      <c r="AD70" s="541">
        <f t="shared" si="13"/>
        <v>0</v>
      </c>
      <c r="AE70" s="429">
        <f>SUM(AE68:AE69)</f>
        <v>0</v>
      </c>
      <c r="AF70" s="541">
        <f t="shared" si="14"/>
        <v>0</v>
      </c>
      <c r="AH70" s="420"/>
    </row>
    <row r="71" spans="1:34" s="419" customFormat="1" ht="12.75" customHeight="1" thickBot="1">
      <c r="A71" s="274" t="s">
        <v>268</v>
      </c>
      <c r="B71" s="274">
        <f>C71+E71+G71+I71+K71+M71+O71+Q71+S71+U71+W71+Y71+AA71+AC71+AE71</f>
        <v>0</v>
      </c>
      <c r="C71" s="274">
        <v>0</v>
      </c>
      <c r="D71" s="541">
        <f t="shared" ref="D71:D79" si="19">C71/C$12*100</f>
        <v>0</v>
      </c>
      <c r="E71" s="274">
        <v>0</v>
      </c>
      <c r="F71" s="541">
        <f t="shared" ref="F71:F79" si="20">E71/E$12*100</f>
        <v>0</v>
      </c>
      <c r="G71" s="274">
        <v>0</v>
      </c>
      <c r="H71" s="541">
        <f t="shared" ref="H71:H79" si="21">G71/G$12*100</f>
        <v>0</v>
      </c>
      <c r="I71" s="274">
        <v>0</v>
      </c>
      <c r="J71" s="541">
        <f t="shared" ref="J71:J79" si="22">I71/I$12*100</f>
        <v>0</v>
      </c>
      <c r="K71" s="274">
        <v>0</v>
      </c>
      <c r="L71" s="541">
        <f t="shared" ref="L71:N79" si="23">K71/K$12*100</f>
        <v>0</v>
      </c>
      <c r="M71" s="274">
        <v>0</v>
      </c>
      <c r="N71" s="541">
        <f t="shared" si="23"/>
        <v>0</v>
      </c>
      <c r="O71" s="274">
        <v>0</v>
      </c>
      <c r="P71" s="541">
        <f t="shared" ref="P71:P79" si="24">O71/O$12*100</f>
        <v>0</v>
      </c>
      <c r="Q71" s="274">
        <v>0</v>
      </c>
      <c r="R71" s="541">
        <f t="shared" ref="R71:R79" si="25">Q71/Q$12*100</f>
        <v>0</v>
      </c>
      <c r="S71" s="274">
        <v>0</v>
      </c>
      <c r="T71" s="541">
        <f t="shared" ref="T71:T79" si="26">S71/S$12*100</f>
        <v>0</v>
      </c>
      <c r="U71" s="274">
        <v>0</v>
      </c>
      <c r="V71" s="541">
        <f t="shared" ref="V71:V79" si="27">U71/U$12*100</f>
        <v>0</v>
      </c>
      <c r="W71" s="274">
        <v>0</v>
      </c>
      <c r="X71" s="541">
        <f t="shared" ref="X71:X79" si="28">W71/W$12*100</f>
        <v>0</v>
      </c>
      <c r="Y71" s="274">
        <v>0</v>
      </c>
      <c r="Z71" s="541">
        <f t="shared" ref="Z71:Z79" si="29">Y71/Y$12*100</f>
        <v>0</v>
      </c>
      <c r="AA71" s="274">
        <v>0</v>
      </c>
      <c r="AB71" s="541">
        <f t="shared" ref="AB71:AB79" si="30">AA71/AA$12*100</f>
        <v>0</v>
      </c>
      <c r="AC71" s="274">
        <v>0</v>
      </c>
      <c r="AD71" s="541">
        <f t="shared" ref="AD71:AD79" si="31">AC71/AC$12*100</f>
        <v>0</v>
      </c>
      <c r="AE71" s="274">
        <v>0</v>
      </c>
      <c r="AF71" s="541">
        <f t="shared" ref="AF71:AF79" si="32">AE71/AE$12*100</f>
        <v>0</v>
      </c>
      <c r="AH71" s="420"/>
    </row>
    <row r="72" spans="1:34" s="419" customFormat="1" ht="12.75" customHeight="1" thickBot="1">
      <c r="A72" s="274" t="s">
        <v>269</v>
      </c>
      <c r="B72" s="274">
        <f>C72+E72+G72+I72+K72+M72+O72+Q72+S72+U72+W72+Y72+AA72+AC72+AE72</f>
        <v>0</v>
      </c>
      <c r="C72" s="274">
        <v>0</v>
      </c>
      <c r="D72" s="541">
        <f t="shared" si="19"/>
        <v>0</v>
      </c>
      <c r="E72" s="274">
        <v>0</v>
      </c>
      <c r="F72" s="541">
        <f t="shared" si="20"/>
        <v>0</v>
      </c>
      <c r="G72" s="274">
        <v>0</v>
      </c>
      <c r="H72" s="541">
        <f t="shared" si="21"/>
        <v>0</v>
      </c>
      <c r="I72" s="274">
        <v>0</v>
      </c>
      <c r="J72" s="541">
        <f t="shared" si="22"/>
        <v>0</v>
      </c>
      <c r="K72" s="274">
        <v>0</v>
      </c>
      <c r="L72" s="541">
        <f t="shared" si="23"/>
        <v>0</v>
      </c>
      <c r="M72" s="274">
        <v>0</v>
      </c>
      <c r="N72" s="541">
        <f t="shared" si="23"/>
        <v>0</v>
      </c>
      <c r="O72" s="274">
        <v>0</v>
      </c>
      <c r="P72" s="541">
        <f t="shared" si="24"/>
        <v>0</v>
      </c>
      <c r="Q72" s="274">
        <v>0</v>
      </c>
      <c r="R72" s="541">
        <f t="shared" si="25"/>
        <v>0</v>
      </c>
      <c r="S72" s="274">
        <v>0</v>
      </c>
      <c r="T72" s="541">
        <f t="shared" si="26"/>
        <v>0</v>
      </c>
      <c r="U72" s="274">
        <v>0</v>
      </c>
      <c r="V72" s="541">
        <f t="shared" si="27"/>
        <v>0</v>
      </c>
      <c r="W72" s="274">
        <v>0</v>
      </c>
      <c r="X72" s="541">
        <f t="shared" si="28"/>
        <v>0</v>
      </c>
      <c r="Y72" s="274">
        <v>0</v>
      </c>
      <c r="Z72" s="541">
        <f t="shared" si="29"/>
        <v>0</v>
      </c>
      <c r="AA72" s="274">
        <v>0</v>
      </c>
      <c r="AB72" s="541">
        <f t="shared" si="30"/>
        <v>0</v>
      </c>
      <c r="AC72" s="274">
        <v>0</v>
      </c>
      <c r="AD72" s="541">
        <f t="shared" si="31"/>
        <v>0</v>
      </c>
      <c r="AE72" s="274">
        <v>0</v>
      </c>
      <c r="AF72" s="541">
        <f t="shared" si="32"/>
        <v>0</v>
      </c>
      <c r="AH72" s="420"/>
    </row>
    <row r="73" spans="1:34" s="419" customFormat="1" ht="12.75" customHeight="1" thickBot="1">
      <c r="A73" s="494" t="s">
        <v>159</v>
      </c>
      <c r="B73" s="274">
        <f>B72+B71+B70+B67+B64+B61+B58+B50+B47+B39+B34+B26+B21</f>
        <v>12486.412995279999</v>
      </c>
      <c r="C73" s="419">
        <v>21.86167193</v>
      </c>
      <c r="D73" s="541">
        <f t="shared" si="19"/>
        <v>97.738969094193877</v>
      </c>
      <c r="E73" s="419">
        <v>0</v>
      </c>
      <c r="F73" s="541">
        <f t="shared" si="20"/>
        <v>0</v>
      </c>
      <c r="G73" s="419">
        <f>G72+G71+G70+G67+G64+G61+G58+G50+G47+G39+G34+G26+G21</f>
        <v>23.7</v>
      </c>
      <c r="H73" s="541">
        <f t="shared" si="21"/>
        <v>87.132352941176478</v>
      </c>
      <c r="I73" s="419">
        <v>14.1</v>
      </c>
      <c r="J73" s="541">
        <f t="shared" si="22"/>
        <v>92.156862745098039</v>
      </c>
      <c r="K73" s="419">
        <v>0</v>
      </c>
      <c r="L73" s="541">
        <f t="shared" si="23"/>
        <v>0</v>
      </c>
      <c r="M73" s="419">
        <v>0</v>
      </c>
      <c r="N73" s="541">
        <f t="shared" si="23"/>
        <v>0</v>
      </c>
      <c r="O73" s="419">
        <v>0</v>
      </c>
      <c r="P73" s="541">
        <f t="shared" si="24"/>
        <v>0</v>
      </c>
      <c r="Q73" s="419">
        <f>Q72+Q71+Q70+Q67+Q64+Q61+Q58+Q50+Q47+Q39+Q34+Q26+Q21</f>
        <v>1000</v>
      </c>
      <c r="R73" s="541">
        <f t="shared" si="25"/>
        <v>97.096805515098552</v>
      </c>
      <c r="S73" s="419">
        <v>0</v>
      </c>
      <c r="T73" s="541">
        <f t="shared" si="26"/>
        <v>0</v>
      </c>
      <c r="U73" s="419">
        <v>0</v>
      </c>
      <c r="V73" s="541">
        <f t="shared" si="27"/>
        <v>0</v>
      </c>
      <c r="W73" s="419">
        <f>W72+W71+W70+W67+W64+W61+W58+W50+W47+W39+W34+W26+W21</f>
        <v>0</v>
      </c>
      <c r="X73" s="541">
        <f t="shared" si="28"/>
        <v>0</v>
      </c>
      <c r="Y73" s="419">
        <f>Y72+Y71+Y70+Y67+Y64+Y61+Y58+Y50+Y47+Y39+Y34+Y26+Y21</f>
        <v>0</v>
      </c>
      <c r="Z73" s="541">
        <f t="shared" si="29"/>
        <v>0</v>
      </c>
      <c r="AA73" s="419">
        <f>AA72+AA71+AA70+AA67+AA64+AA61+AA58+AA50+AA47+AA39+AA34+AA26+AA21</f>
        <v>1163.3999999999999</v>
      </c>
      <c r="AB73" s="541">
        <f t="shared" si="30"/>
        <v>95.792507204610942</v>
      </c>
      <c r="AC73" s="419">
        <f>AC72+AC71+AC70+AC67+AC64+AC61+AC58+AC50+AC47+AC39+AC34+AC26+AC21</f>
        <v>376.4</v>
      </c>
      <c r="AD73" s="541">
        <f t="shared" si="31"/>
        <v>97.614107883817425</v>
      </c>
      <c r="AE73" s="419">
        <f>AE72+AE71+AE70+AE67+AE64+AE61+AE58+AE50+AE47+AE39+AE34+AE26+AE21</f>
        <v>8328</v>
      </c>
      <c r="AF73" s="541">
        <f t="shared" si="32"/>
        <v>95.324214502375099</v>
      </c>
      <c r="AH73" s="420"/>
    </row>
    <row r="74" spans="1:34" s="419" customFormat="1" ht="12.75" customHeight="1" thickBot="1">
      <c r="A74" s="530" t="s">
        <v>161</v>
      </c>
      <c r="B74" s="419">
        <f>C74+E74+G74+I74+K74+M74+O74+Q74+S74+U74+W74+Y74+AA74+AC74+AE74</f>
        <v>1E-8</v>
      </c>
      <c r="C74" s="274">
        <v>1E-8</v>
      </c>
      <c r="D74" s="541">
        <f t="shared" si="19"/>
        <v>4.4707911365219114E-8</v>
      </c>
      <c r="E74" s="274">
        <v>0</v>
      </c>
      <c r="F74" s="541">
        <f t="shared" si="20"/>
        <v>0</v>
      </c>
      <c r="G74" s="274">
        <v>0</v>
      </c>
      <c r="H74" s="541">
        <f t="shared" si="21"/>
        <v>0</v>
      </c>
      <c r="I74" s="274">
        <v>0</v>
      </c>
      <c r="J74" s="541">
        <f t="shared" si="22"/>
        <v>0</v>
      </c>
      <c r="K74" s="274">
        <v>0</v>
      </c>
      <c r="L74" s="541">
        <f t="shared" si="23"/>
        <v>0</v>
      </c>
      <c r="M74" s="274">
        <v>0</v>
      </c>
      <c r="N74" s="541">
        <f t="shared" si="23"/>
        <v>0</v>
      </c>
      <c r="O74" s="274">
        <v>0</v>
      </c>
      <c r="P74" s="541">
        <f t="shared" si="24"/>
        <v>0</v>
      </c>
      <c r="Q74" s="274"/>
      <c r="R74" s="541">
        <f t="shared" si="25"/>
        <v>0</v>
      </c>
      <c r="S74" s="274">
        <v>0</v>
      </c>
      <c r="T74" s="541">
        <f t="shared" si="26"/>
        <v>0</v>
      </c>
      <c r="U74" s="274">
        <v>0</v>
      </c>
      <c r="V74" s="541">
        <f t="shared" si="27"/>
        <v>0</v>
      </c>
      <c r="W74" s="274">
        <v>0</v>
      </c>
      <c r="X74" s="541">
        <f t="shared" si="28"/>
        <v>0</v>
      </c>
      <c r="Y74" s="274">
        <v>0</v>
      </c>
      <c r="Z74" s="541">
        <f t="shared" si="29"/>
        <v>0</v>
      </c>
      <c r="AA74" s="274">
        <v>0</v>
      </c>
      <c r="AB74" s="541">
        <f t="shared" si="30"/>
        <v>0</v>
      </c>
      <c r="AC74" s="274">
        <v>0</v>
      </c>
      <c r="AD74" s="541">
        <f t="shared" si="31"/>
        <v>0</v>
      </c>
      <c r="AE74" s="274">
        <v>0</v>
      </c>
      <c r="AF74" s="541">
        <f t="shared" si="32"/>
        <v>0</v>
      </c>
      <c r="AH74" s="420"/>
    </row>
    <row r="75" spans="1:34" s="419" customFormat="1" ht="12.75" customHeight="1" thickBot="1">
      <c r="A75" s="530" t="s">
        <v>164</v>
      </c>
      <c r="B75" s="274">
        <f>B74+B73</f>
        <v>12486.41299529</v>
      </c>
      <c r="C75" s="274">
        <v>21.861671940000001</v>
      </c>
      <c r="D75" s="541">
        <f t="shared" si="19"/>
        <v>97.738969138901794</v>
      </c>
      <c r="E75" s="274">
        <v>0</v>
      </c>
      <c r="F75" s="541">
        <f t="shared" si="20"/>
        <v>0</v>
      </c>
      <c r="G75" s="274">
        <f>G74+G73</f>
        <v>23.7</v>
      </c>
      <c r="H75" s="541">
        <f t="shared" si="21"/>
        <v>87.132352941176478</v>
      </c>
      <c r="I75" s="274">
        <v>14.1</v>
      </c>
      <c r="J75" s="541">
        <f t="shared" si="22"/>
        <v>92.156862745098039</v>
      </c>
      <c r="K75" s="274">
        <v>0</v>
      </c>
      <c r="L75" s="541">
        <f t="shared" si="23"/>
        <v>0</v>
      </c>
      <c r="M75" s="274">
        <v>0</v>
      </c>
      <c r="N75" s="541">
        <f t="shared" si="23"/>
        <v>0</v>
      </c>
      <c r="O75" s="274">
        <v>0</v>
      </c>
      <c r="P75" s="541">
        <f t="shared" si="24"/>
        <v>0</v>
      </c>
      <c r="Q75" s="274">
        <f>Q74+Q73</f>
        <v>1000</v>
      </c>
      <c r="R75" s="541">
        <f t="shared" si="25"/>
        <v>97.096805515098552</v>
      </c>
      <c r="S75" s="274">
        <v>0</v>
      </c>
      <c r="T75" s="541">
        <f t="shared" si="26"/>
        <v>0</v>
      </c>
      <c r="U75" s="274">
        <v>0</v>
      </c>
      <c r="V75" s="541">
        <f t="shared" si="27"/>
        <v>0</v>
      </c>
      <c r="W75" s="274">
        <f>W74+W73</f>
        <v>0</v>
      </c>
      <c r="X75" s="541">
        <f t="shared" si="28"/>
        <v>0</v>
      </c>
      <c r="Y75" s="274">
        <f>Y74+Y73</f>
        <v>0</v>
      </c>
      <c r="Z75" s="541">
        <f t="shared" si="29"/>
        <v>0</v>
      </c>
      <c r="AA75" s="274">
        <f>AA74+AA73</f>
        <v>1163.3999999999999</v>
      </c>
      <c r="AB75" s="541">
        <f t="shared" si="30"/>
        <v>95.792507204610942</v>
      </c>
      <c r="AC75" s="274">
        <f>AC74+AC73</f>
        <v>376.4</v>
      </c>
      <c r="AD75" s="541">
        <f t="shared" si="31"/>
        <v>97.614107883817425</v>
      </c>
      <c r="AE75" s="274">
        <f>AE74+AE73</f>
        <v>8328</v>
      </c>
      <c r="AF75" s="541">
        <f t="shared" si="32"/>
        <v>95.324214502375099</v>
      </c>
      <c r="AH75" s="420"/>
    </row>
    <row r="76" spans="1:34" s="419" customFormat="1" ht="12.75" customHeight="1">
      <c r="A76" s="419" t="s">
        <v>270</v>
      </c>
      <c r="B76" s="419">
        <f>C76+E76+G76+I76+K76+M76+O76+Q76+S76+U76+W76+Y76+AA76+AC76+AE76</f>
        <v>0</v>
      </c>
      <c r="D76" s="420">
        <f t="shared" si="19"/>
        <v>0</v>
      </c>
      <c r="F76" s="420">
        <f t="shared" si="20"/>
        <v>0</v>
      </c>
      <c r="H76" s="420">
        <f t="shared" si="21"/>
        <v>0</v>
      </c>
      <c r="I76" s="419">
        <v>0</v>
      </c>
      <c r="J76" s="420">
        <f t="shared" si="22"/>
        <v>0</v>
      </c>
      <c r="L76" s="420">
        <f t="shared" si="23"/>
        <v>0</v>
      </c>
      <c r="N76" s="420">
        <f t="shared" si="23"/>
        <v>0</v>
      </c>
      <c r="P76" s="420">
        <f t="shared" si="24"/>
        <v>0</v>
      </c>
      <c r="R76" s="420">
        <f t="shared" si="25"/>
        <v>0</v>
      </c>
      <c r="T76" s="420">
        <f t="shared" si="26"/>
        <v>0</v>
      </c>
      <c r="V76" s="420">
        <f t="shared" si="27"/>
        <v>0</v>
      </c>
      <c r="X76" s="420">
        <f t="shared" si="28"/>
        <v>0</v>
      </c>
      <c r="Z76" s="420">
        <f t="shared" si="29"/>
        <v>0</v>
      </c>
      <c r="AA76" s="419">
        <v>0</v>
      </c>
      <c r="AB76" s="420">
        <f t="shared" si="30"/>
        <v>0</v>
      </c>
      <c r="AC76" s="419">
        <v>0</v>
      </c>
      <c r="AD76" s="420">
        <f t="shared" si="31"/>
        <v>0</v>
      </c>
      <c r="AE76" s="419">
        <v>0</v>
      </c>
      <c r="AF76" s="420">
        <f t="shared" si="32"/>
        <v>0</v>
      </c>
      <c r="AH76" s="420"/>
    </row>
    <row r="77" spans="1:34" s="419" customFormat="1" ht="12.75" customHeight="1">
      <c r="A77" s="419" t="s">
        <v>271</v>
      </c>
      <c r="B77" s="419">
        <f>C77+E77+G77+I77+K77+M77+O77+Q77+S77+U77+W77+Y77+AA77+AC77+AE77</f>
        <v>0</v>
      </c>
      <c r="D77" s="420">
        <f t="shared" si="19"/>
        <v>0</v>
      </c>
      <c r="F77" s="420">
        <f t="shared" si="20"/>
        <v>0</v>
      </c>
      <c r="H77" s="420">
        <f t="shared" si="21"/>
        <v>0</v>
      </c>
      <c r="I77" s="419">
        <v>0</v>
      </c>
      <c r="J77" s="420">
        <f t="shared" si="22"/>
        <v>0</v>
      </c>
      <c r="L77" s="420">
        <f t="shared" si="23"/>
        <v>0</v>
      </c>
      <c r="N77" s="420">
        <f t="shared" si="23"/>
        <v>0</v>
      </c>
      <c r="P77" s="420">
        <f t="shared" si="24"/>
        <v>0</v>
      </c>
      <c r="R77" s="420">
        <f t="shared" si="25"/>
        <v>0</v>
      </c>
      <c r="T77" s="420">
        <f t="shared" si="26"/>
        <v>0</v>
      </c>
      <c r="V77" s="420">
        <f t="shared" si="27"/>
        <v>0</v>
      </c>
      <c r="X77" s="420">
        <f t="shared" si="28"/>
        <v>0</v>
      </c>
      <c r="Z77" s="420">
        <f t="shared" si="29"/>
        <v>0</v>
      </c>
      <c r="AA77" s="419">
        <v>0</v>
      </c>
      <c r="AB77" s="420">
        <f t="shared" si="30"/>
        <v>0</v>
      </c>
      <c r="AC77" s="419">
        <v>0</v>
      </c>
      <c r="AD77" s="420">
        <f t="shared" si="31"/>
        <v>0</v>
      </c>
      <c r="AE77" s="419">
        <v>0</v>
      </c>
      <c r="AF77" s="420">
        <f t="shared" si="32"/>
        <v>0</v>
      </c>
      <c r="AH77" s="420"/>
    </row>
    <row r="78" spans="1:34" s="542" customFormat="1" ht="12.75" customHeight="1" thickBot="1">
      <c r="A78" s="419" t="s">
        <v>272</v>
      </c>
      <c r="B78" s="419">
        <f>C78+E78+G78+I78+K78+M78+O78+Q78+S78+U78+W78+Y78+AA78+AC78+AE78</f>
        <v>0</v>
      </c>
      <c r="C78" s="419"/>
      <c r="D78" s="420">
        <f t="shared" si="19"/>
        <v>0</v>
      </c>
      <c r="E78" s="419"/>
      <c r="F78" s="420">
        <f t="shared" si="20"/>
        <v>0</v>
      </c>
      <c r="G78" s="419"/>
      <c r="H78" s="420">
        <f t="shared" si="21"/>
        <v>0</v>
      </c>
      <c r="I78" s="419">
        <v>0</v>
      </c>
      <c r="J78" s="420">
        <f t="shared" si="22"/>
        <v>0</v>
      </c>
      <c r="K78" s="419"/>
      <c r="L78" s="420">
        <f t="shared" si="23"/>
        <v>0</v>
      </c>
      <c r="M78" s="419"/>
      <c r="N78" s="420">
        <f t="shared" si="23"/>
        <v>0</v>
      </c>
      <c r="O78" s="419"/>
      <c r="P78" s="420">
        <f t="shared" si="24"/>
        <v>0</v>
      </c>
      <c r="Q78" s="419"/>
      <c r="R78" s="420">
        <f t="shared" si="25"/>
        <v>0</v>
      </c>
      <c r="S78" s="419"/>
      <c r="T78" s="420">
        <f t="shared" si="26"/>
        <v>0</v>
      </c>
      <c r="U78" s="419"/>
      <c r="V78" s="420">
        <f t="shared" si="27"/>
        <v>0</v>
      </c>
      <c r="W78" s="419"/>
      <c r="X78" s="420">
        <f t="shared" si="28"/>
        <v>0</v>
      </c>
      <c r="Y78" s="419"/>
      <c r="Z78" s="420">
        <f t="shared" si="29"/>
        <v>0</v>
      </c>
      <c r="AA78" s="419">
        <v>0</v>
      </c>
      <c r="AB78" s="420">
        <f t="shared" si="30"/>
        <v>0</v>
      </c>
      <c r="AC78" s="419">
        <v>0</v>
      </c>
      <c r="AD78" s="420">
        <f t="shared" si="31"/>
        <v>0</v>
      </c>
      <c r="AE78" s="419">
        <v>0</v>
      </c>
      <c r="AF78" s="420">
        <f t="shared" si="32"/>
        <v>0</v>
      </c>
    </row>
    <row r="79" spans="1:34" s="542" customFormat="1" ht="12.75" customHeight="1" thickBot="1">
      <c r="A79" s="530" t="s">
        <v>273</v>
      </c>
      <c r="B79" s="274">
        <f>C79+E79+G79+I79+K79+M79+O79+Q79+S79+W79+Y79+AA79+AC79+AE79</f>
        <v>0</v>
      </c>
      <c r="C79" s="274">
        <v>0</v>
      </c>
      <c r="D79" s="541">
        <f t="shared" si="19"/>
        <v>0</v>
      </c>
      <c r="E79" s="274">
        <f>SUM(E76:E78)</f>
        <v>0</v>
      </c>
      <c r="F79" s="541">
        <f t="shared" si="20"/>
        <v>0</v>
      </c>
      <c r="G79" s="274">
        <f>SUM(G76:G78)</f>
        <v>0</v>
      </c>
      <c r="H79" s="541">
        <f t="shared" si="21"/>
        <v>0</v>
      </c>
      <c r="I79" s="274">
        <v>0</v>
      </c>
      <c r="J79" s="541">
        <f t="shared" si="22"/>
        <v>0</v>
      </c>
      <c r="K79" s="274">
        <v>0</v>
      </c>
      <c r="L79" s="541">
        <f t="shared" si="23"/>
        <v>0</v>
      </c>
      <c r="M79" s="274">
        <v>0</v>
      </c>
      <c r="N79" s="541">
        <f t="shared" si="23"/>
        <v>0</v>
      </c>
      <c r="O79" s="274">
        <v>0</v>
      </c>
      <c r="P79" s="541">
        <f t="shared" si="24"/>
        <v>0</v>
      </c>
      <c r="Q79" s="274">
        <f>SUM(Q76:Q78)</f>
        <v>0</v>
      </c>
      <c r="R79" s="541">
        <f t="shared" si="25"/>
        <v>0</v>
      </c>
      <c r="S79" s="274">
        <v>0</v>
      </c>
      <c r="T79" s="541">
        <f t="shared" si="26"/>
        <v>0</v>
      </c>
      <c r="U79" s="274">
        <v>0</v>
      </c>
      <c r="V79" s="541">
        <f t="shared" si="27"/>
        <v>0</v>
      </c>
      <c r="W79" s="274">
        <f>SUM(W76:W78)</f>
        <v>0</v>
      </c>
      <c r="X79" s="541">
        <f t="shared" si="28"/>
        <v>0</v>
      </c>
      <c r="Y79" s="274">
        <f>SUM(Y76:Y78)</f>
        <v>0</v>
      </c>
      <c r="Z79" s="541">
        <f t="shared" si="29"/>
        <v>0</v>
      </c>
      <c r="AA79" s="274">
        <f>SUM(AA76:AA78)</f>
        <v>0</v>
      </c>
      <c r="AB79" s="541">
        <f t="shared" si="30"/>
        <v>0</v>
      </c>
      <c r="AC79" s="274">
        <f>SUM(AC76:AC78)</f>
        <v>0</v>
      </c>
      <c r="AD79" s="541">
        <f t="shared" si="31"/>
        <v>0</v>
      </c>
      <c r="AE79" s="274">
        <f>SUM(AE76:AE78)</f>
        <v>0</v>
      </c>
      <c r="AF79" s="541">
        <f t="shared" si="32"/>
        <v>0</v>
      </c>
    </row>
    <row r="80" spans="1:34" s="419" customFormat="1" ht="12.75" customHeight="1" thickBot="1">
      <c r="B80" s="274"/>
      <c r="D80" s="420"/>
      <c r="F80" s="420"/>
      <c r="H80" s="420"/>
      <c r="J80" s="420"/>
      <c r="L80" s="420"/>
      <c r="N80" s="420"/>
      <c r="P80" s="420"/>
      <c r="R80" s="420"/>
      <c r="T80" s="420"/>
      <c r="V80" s="420"/>
      <c r="X80" s="420"/>
      <c r="Z80" s="420"/>
      <c r="AB80" s="420"/>
      <c r="AD80" s="420"/>
      <c r="AF80" s="420"/>
    </row>
    <row r="81" spans="1:32" s="420" customFormat="1" ht="12.75" customHeight="1">
      <c r="A81" s="424" t="s">
        <v>190</v>
      </c>
      <c r="B81" s="420">
        <f>C81+E81+G81+I81+K81+M81+O81+Q81+S81+U81+W81+Y81+AA81+AC81+AE81</f>
        <v>63446</v>
      </c>
      <c r="C81" s="544">
        <v>45</v>
      </c>
      <c r="D81" s="544"/>
      <c r="E81" s="544">
        <v>0</v>
      </c>
      <c r="F81" s="544"/>
      <c r="G81" s="544">
        <v>48</v>
      </c>
      <c r="H81" s="544"/>
      <c r="I81" s="544">
        <v>13</v>
      </c>
      <c r="J81" s="544"/>
      <c r="K81" s="544">
        <v>0</v>
      </c>
      <c r="L81" s="544"/>
      <c r="M81" s="544">
        <v>0</v>
      </c>
      <c r="N81" s="544"/>
      <c r="O81" s="544">
        <v>0</v>
      </c>
      <c r="P81" s="544"/>
      <c r="Q81" s="544">
        <v>5</v>
      </c>
      <c r="R81" s="544"/>
      <c r="S81" s="544">
        <v>25700</v>
      </c>
      <c r="T81" s="544"/>
      <c r="U81" s="544">
        <v>80</v>
      </c>
      <c r="V81" s="544"/>
      <c r="W81" s="544">
        <v>0</v>
      </c>
      <c r="X81" s="544"/>
      <c r="Y81" s="544">
        <v>0</v>
      </c>
      <c r="Z81" s="544"/>
      <c r="AA81" s="544">
        <v>16065</v>
      </c>
      <c r="AB81" s="544"/>
      <c r="AC81" s="544">
        <v>1680</v>
      </c>
      <c r="AD81" s="544"/>
      <c r="AE81" s="544">
        <v>19810</v>
      </c>
      <c r="AF81" s="544"/>
    </row>
    <row r="82" spans="1:32" s="419" customFormat="1" ht="12.75" customHeight="1" thickBot="1">
      <c r="A82" s="426" t="s">
        <v>191</v>
      </c>
      <c r="B82" s="432">
        <f>B12/B81*1000000</f>
        <v>207213.02219036664</v>
      </c>
      <c r="C82" s="432">
        <f>C12/C81*1000000</f>
        <v>497053.46422222222</v>
      </c>
      <c r="D82" s="545"/>
      <c r="E82" s="432">
        <v>0</v>
      </c>
      <c r="F82" s="545"/>
      <c r="G82" s="432">
        <f>G12/G81*1000000</f>
        <v>566666.66666666663</v>
      </c>
      <c r="H82" s="545"/>
      <c r="I82" s="432">
        <f>I12/I81*1000000</f>
        <v>1176923.0769230768</v>
      </c>
      <c r="J82" s="545"/>
      <c r="K82" s="432">
        <v>0</v>
      </c>
      <c r="L82" s="545"/>
      <c r="M82" s="432">
        <v>0</v>
      </c>
      <c r="N82" s="545"/>
      <c r="O82" s="432">
        <v>0</v>
      </c>
      <c r="P82" s="545"/>
      <c r="Q82" s="432">
        <f>Q12/Q81*1000000</f>
        <v>205980000.00000003</v>
      </c>
      <c r="R82" s="545"/>
      <c r="S82" s="432">
        <f>S12/S81*1000000</f>
        <v>61497.276264591441</v>
      </c>
      <c r="T82" s="545"/>
      <c r="U82" s="432">
        <f>U12/U81*1000000</f>
        <v>307375</v>
      </c>
      <c r="V82" s="545"/>
      <c r="W82" s="432">
        <v>0</v>
      </c>
      <c r="X82" s="545"/>
      <c r="Y82" s="432">
        <v>0</v>
      </c>
      <c r="Z82" s="545"/>
      <c r="AA82" s="432">
        <f>AA12/AA81*1000000</f>
        <v>75599.128540305013</v>
      </c>
      <c r="AB82" s="545"/>
      <c r="AC82" s="432">
        <f>AC12/AC81*1000000</f>
        <v>229523.8095238095</v>
      </c>
      <c r="AD82" s="545"/>
      <c r="AE82" s="432">
        <f>AE12/AE81*1000000</f>
        <v>441014.63907117618</v>
      </c>
      <c r="AF82" s="545"/>
    </row>
    <row r="83" spans="1:32" s="419" customFormat="1" ht="12.75" customHeight="1">
      <c r="D83" s="420"/>
      <c r="E83" s="420"/>
      <c r="F83" s="420"/>
      <c r="G83" s="420"/>
      <c r="H83" s="420"/>
      <c r="J83" s="420"/>
      <c r="P83" s="420"/>
      <c r="R83" s="420"/>
      <c r="T83" s="420"/>
      <c r="AA83" s="393"/>
      <c r="AB83" s="420"/>
      <c r="AD83" s="393"/>
    </row>
    <row r="84" spans="1:32" s="419" customFormat="1" ht="12.75" customHeight="1">
      <c r="D84" s="420"/>
      <c r="E84" s="420"/>
      <c r="F84" s="420"/>
      <c r="G84" s="420"/>
      <c r="H84" s="420"/>
      <c r="J84" s="420"/>
      <c r="L84" s="420"/>
      <c r="P84" s="420"/>
      <c r="R84" s="420"/>
      <c r="T84" s="420"/>
      <c r="AA84" s="393"/>
      <c r="AB84" s="420"/>
      <c r="AD84" s="393"/>
    </row>
    <row r="85" spans="1:32" s="419" customFormat="1" ht="12.75" customHeight="1">
      <c r="A85" s="419" t="s">
        <v>424</v>
      </c>
      <c r="M85" s="419">
        <f>M12</f>
        <v>77.2</v>
      </c>
      <c r="O85" s="419">
        <f>O12</f>
        <v>1.0000000000000001E-5</v>
      </c>
      <c r="Q85" s="419">
        <f>Q12</f>
        <v>1029.9000000000001</v>
      </c>
    </row>
    <row r="86" spans="1:32" s="419" customFormat="1" ht="12.75" customHeight="1">
      <c r="A86" s="419" t="s">
        <v>425</v>
      </c>
      <c r="AE86" s="419">
        <v>1834.97</v>
      </c>
    </row>
    <row r="87" spans="1:32" s="419" customFormat="1" ht="12.75" customHeight="1"/>
    <row r="88" spans="1:32" s="419" customFormat="1" ht="12.75" customHeight="1">
      <c r="A88" s="419" t="s">
        <v>426</v>
      </c>
      <c r="C88" s="419">
        <f>C12</f>
        <v>22.367405890000001</v>
      </c>
      <c r="G88" s="419">
        <f>G12</f>
        <v>27.2</v>
      </c>
      <c r="I88" s="419">
        <f>I12</f>
        <v>15.299999999999999</v>
      </c>
      <c r="K88" s="419">
        <f>K12</f>
        <v>0.2</v>
      </c>
    </row>
    <row r="89" spans="1:32" s="419" customFormat="1" ht="12.75" customHeight="1">
      <c r="A89" s="419" t="s">
        <v>427</v>
      </c>
    </row>
    <row r="90" spans="1:32">
      <c r="B90" s="191"/>
      <c r="C90" s="191"/>
      <c r="D90" s="191"/>
      <c r="E90" s="191"/>
      <c r="F90" s="316"/>
      <c r="G90" s="191"/>
      <c r="H90" s="316"/>
      <c r="I90" s="316"/>
      <c r="J90" s="316"/>
      <c r="K90" s="316"/>
      <c r="L90" s="316"/>
      <c r="M90" s="191"/>
      <c r="N90" s="316"/>
      <c r="O90" s="191"/>
      <c r="P90" s="316"/>
      <c r="Q90" s="191"/>
      <c r="R90" s="316"/>
      <c r="S90" s="191"/>
      <c r="T90" s="316"/>
      <c r="AA90" s="191"/>
      <c r="AB90" s="316"/>
      <c r="AC90" s="191"/>
      <c r="AD90" s="316"/>
      <c r="AE90" s="316"/>
      <c r="AF90" s="316"/>
    </row>
    <row r="91" spans="1:32">
      <c r="B91" s="191"/>
      <c r="C91" s="191"/>
      <c r="D91" s="191"/>
      <c r="E91" s="191"/>
      <c r="F91" s="316"/>
      <c r="G91" s="191"/>
      <c r="H91" s="316"/>
      <c r="I91" s="316"/>
      <c r="J91" s="316"/>
      <c r="K91" s="316"/>
      <c r="L91" s="316"/>
      <c r="M91" s="191"/>
      <c r="N91" s="316"/>
      <c r="O91" s="191"/>
      <c r="P91" s="316"/>
      <c r="Q91" s="191"/>
      <c r="R91" s="316"/>
      <c r="S91" s="191"/>
      <c r="T91" s="316"/>
      <c r="AA91" s="191"/>
      <c r="AB91" s="316"/>
      <c r="AC91" s="191"/>
      <c r="AD91" s="316"/>
      <c r="AE91" s="316"/>
      <c r="AF91" s="316"/>
    </row>
    <row r="92" spans="1:32">
      <c r="B92" s="191"/>
      <c r="C92" s="191"/>
      <c r="D92" s="191"/>
      <c r="E92" s="191"/>
      <c r="F92" s="316"/>
      <c r="G92" s="191"/>
      <c r="H92" s="316"/>
      <c r="I92" s="316"/>
      <c r="J92" s="316"/>
      <c r="K92" s="316"/>
      <c r="L92" s="316"/>
      <c r="M92" s="191"/>
      <c r="N92" s="316"/>
      <c r="O92" s="191"/>
      <c r="P92" s="316"/>
      <c r="Q92" s="191"/>
      <c r="R92" s="316"/>
      <c r="S92" s="191"/>
      <c r="T92" s="316"/>
      <c r="AA92" s="191"/>
      <c r="AB92" s="316"/>
      <c r="AC92" s="191"/>
      <c r="AD92" s="316"/>
      <c r="AE92" s="316"/>
      <c r="AF92" s="316"/>
    </row>
    <row r="93" spans="1:32">
      <c r="B93" s="191"/>
      <c r="C93" s="191"/>
      <c r="D93" s="191"/>
      <c r="E93" s="191"/>
      <c r="F93" s="316"/>
      <c r="G93" s="191"/>
      <c r="H93" s="316"/>
      <c r="I93" s="316"/>
      <c r="J93" s="316"/>
      <c r="K93" s="316"/>
      <c r="L93" s="316"/>
      <c r="M93" s="191"/>
      <c r="N93" s="316"/>
      <c r="O93" s="191"/>
      <c r="P93" s="316"/>
      <c r="Q93" s="191"/>
      <c r="R93" s="316"/>
      <c r="S93" s="191"/>
      <c r="T93" s="316"/>
      <c r="AA93" s="191"/>
      <c r="AB93" s="316"/>
      <c r="AC93" s="191"/>
      <c r="AD93" s="316"/>
      <c r="AE93" s="316"/>
      <c r="AF93" s="316"/>
    </row>
    <row r="94" spans="1:32">
      <c r="B94" s="191"/>
      <c r="C94" s="191"/>
      <c r="D94" s="191"/>
      <c r="E94" s="191"/>
      <c r="F94" s="316"/>
      <c r="G94" s="191"/>
      <c r="H94" s="316"/>
      <c r="I94" s="316"/>
      <c r="J94" s="316"/>
      <c r="K94" s="316"/>
      <c r="L94" s="316"/>
      <c r="M94" s="191"/>
      <c r="N94" s="316"/>
      <c r="O94" s="191"/>
      <c r="P94" s="316"/>
      <c r="Q94" s="191"/>
      <c r="R94" s="316"/>
      <c r="S94" s="191"/>
      <c r="T94" s="316"/>
      <c r="AA94" s="191"/>
      <c r="AB94" s="316"/>
      <c r="AC94" s="191"/>
      <c r="AD94" s="316"/>
      <c r="AE94" s="316"/>
      <c r="AF94" s="316"/>
    </row>
    <row r="95" spans="1:32">
      <c r="B95" s="191"/>
      <c r="C95" s="191"/>
      <c r="D95" s="191"/>
      <c r="E95" s="191"/>
      <c r="F95" s="316"/>
      <c r="G95" s="191"/>
      <c r="H95" s="316"/>
      <c r="I95" s="316"/>
      <c r="J95" s="316"/>
      <c r="K95" s="316"/>
      <c r="L95" s="316"/>
      <c r="M95" s="191"/>
      <c r="N95" s="316"/>
      <c r="O95" s="191"/>
      <c r="P95" s="316"/>
      <c r="Q95" s="191"/>
      <c r="R95" s="316"/>
      <c r="S95" s="191"/>
      <c r="T95" s="316"/>
      <c r="AA95" s="191"/>
      <c r="AB95" s="316"/>
      <c r="AC95" s="191"/>
      <c r="AD95" s="316"/>
      <c r="AE95" s="316"/>
      <c r="AF95" s="316"/>
    </row>
    <row r="96" spans="1:32">
      <c r="B96" s="191"/>
      <c r="C96" s="191"/>
      <c r="D96" s="191"/>
      <c r="E96" s="191"/>
      <c r="F96" s="316"/>
      <c r="G96" s="191"/>
      <c r="H96" s="316"/>
      <c r="I96" s="316"/>
      <c r="J96" s="316"/>
      <c r="K96" s="316"/>
      <c r="L96" s="316"/>
      <c r="M96" s="191"/>
      <c r="N96" s="316"/>
      <c r="O96" s="191"/>
      <c r="P96" s="316"/>
      <c r="Q96" s="191"/>
      <c r="R96" s="316"/>
      <c r="S96" s="191"/>
      <c r="T96" s="316"/>
      <c r="AA96" s="191"/>
      <c r="AB96" s="316"/>
      <c r="AC96" s="191"/>
      <c r="AD96" s="316"/>
      <c r="AE96" s="316"/>
      <c r="AF96" s="316"/>
    </row>
    <row r="97" spans="2:32">
      <c r="B97" s="191"/>
      <c r="C97" s="191"/>
      <c r="D97" s="191"/>
      <c r="E97" s="191"/>
      <c r="F97" s="316"/>
      <c r="G97" s="191"/>
      <c r="H97" s="316"/>
      <c r="I97" s="316"/>
      <c r="J97" s="316"/>
      <c r="K97" s="316"/>
      <c r="L97" s="316"/>
      <c r="M97" s="191"/>
      <c r="N97" s="316"/>
      <c r="O97" s="191"/>
      <c r="P97" s="316"/>
      <c r="Q97" s="191"/>
      <c r="R97" s="316"/>
      <c r="S97" s="191"/>
      <c r="T97" s="316"/>
      <c r="AA97" s="191"/>
      <c r="AB97" s="316"/>
      <c r="AC97" s="191"/>
      <c r="AD97" s="316"/>
      <c r="AE97" s="316"/>
      <c r="AF97" s="316"/>
    </row>
    <row r="98" spans="2:32">
      <c r="B98" s="191"/>
      <c r="C98" s="191"/>
      <c r="D98" s="191"/>
      <c r="E98" s="191"/>
      <c r="F98" s="316"/>
      <c r="G98" s="191"/>
      <c r="H98" s="316"/>
      <c r="I98" s="316"/>
      <c r="J98" s="316"/>
      <c r="K98" s="316"/>
      <c r="L98" s="316"/>
      <c r="M98" s="191"/>
      <c r="N98" s="316"/>
      <c r="O98" s="191"/>
      <c r="P98" s="316"/>
      <c r="Q98" s="191"/>
      <c r="R98" s="316"/>
      <c r="S98" s="191"/>
      <c r="T98" s="316"/>
      <c r="AA98" s="191"/>
      <c r="AB98" s="316"/>
      <c r="AC98" s="191"/>
      <c r="AD98" s="316"/>
      <c r="AE98" s="316"/>
      <c r="AF98" s="316"/>
    </row>
    <row r="99" spans="2:32">
      <c r="B99" s="191"/>
      <c r="C99" s="191"/>
      <c r="D99" s="191"/>
      <c r="E99" s="191"/>
      <c r="F99" s="316"/>
      <c r="G99" s="191"/>
      <c r="H99" s="316"/>
      <c r="I99" s="316"/>
      <c r="J99" s="316"/>
      <c r="K99" s="316"/>
      <c r="L99" s="316"/>
      <c r="M99" s="191"/>
      <c r="N99" s="316"/>
      <c r="O99" s="191"/>
      <c r="P99" s="316"/>
      <c r="Q99" s="191"/>
      <c r="R99" s="316"/>
      <c r="S99" s="191"/>
      <c r="T99" s="316"/>
      <c r="AA99" s="191"/>
      <c r="AB99" s="316"/>
      <c r="AC99" s="191"/>
      <c r="AD99" s="316"/>
      <c r="AE99" s="316"/>
      <c r="AF99" s="316"/>
    </row>
    <row r="100" spans="2:32">
      <c r="B100" s="191"/>
      <c r="C100" s="191"/>
      <c r="D100" s="191"/>
      <c r="E100" s="191"/>
      <c r="F100" s="316"/>
      <c r="G100" s="191"/>
      <c r="H100" s="316"/>
      <c r="I100" s="316"/>
      <c r="J100" s="316"/>
      <c r="K100" s="316"/>
      <c r="L100" s="316"/>
      <c r="M100" s="191"/>
      <c r="N100" s="316"/>
      <c r="O100" s="191"/>
      <c r="P100" s="316"/>
      <c r="Q100" s="191"/>
      <c r="R100" s="316"/>
      <c r="S100" s="191"/>
      <c r="T100" s="316"/>
      <c r="AA100" s="191"/>
      <c r="AB100" s="316"/>
      <c r="AC100" s="191"/>
      <c r="AD100" s="316"/>
      <c r="AE100" s="316"/>
      <c r="AF100" s="316"/>
    </row>
    <row r="101" spans="2:32">
      <c r="B101" s="191"/>
      <c r="C101" s="191"/>
      <c r="D101" s="191"/>
      <c r="E101" s="191"/>
      <c r="F101" s="316"/>
      <c r="G101" s="191"/>
      <c r="H101" s="316"/>
      <c r="I101" s="316"/>
      <c r="J101" s="316"/>
      <c r="K101" s="316"/>
      <c r="L101" s="316"/>
      <c r="M101" s="191"/>
      <c r="N101" s="316"/>
      <c r="O101" s="191"/>
      <c r="P101" s="316"/>
      <c r="Q101" s="191"/>
      <c r="R101" s="316"/>
      <c r="S101" s="191"/>
      <c r="T101" s="316"/>
      <c r="AA101" s="191"/>
      <c r="AB101" s="316"/>
      <c r="AC101" s="191"/>
      <c r="AD101" s="316"/>
      <c r="AE101" s="316"/>
      <c r="AF101" s="316"/>
    </row>
    <row r="102" spans="2:32">
      <c r="B102" s="191"/>
      <c r="C102" s="191"/>
      <c r="D102" s="191"/>
      <c r="E102" s="191"/>
      <c r="F102" s="316"/>
      <c r="G102" s="191"/>
      <c r="H102" s="316"/>
      <c r="I102" s="316"/>
      <c r="J102" s="316"/>
      <c r="K102" s="316"/>
      <c r="L102" s="316"/>
      <c r="M102" s="191"/>
      <c r="N102" s="316"/>
      <c r="O102" s="191"/>
      <c r="P102" s="316"/>
      <c r="Q102" s="191"/>
      <c r="R102" s="316"/>
      <c r="S102" s="191"/>
      <c r="T102" s="316"/>
      <c r="AA102" s="191"/>
      <c r="AB102" s="316"/>
      <c r="AC102" s="191"/>
      <c r="AD102" s="316"/>
      <c r="AE102" s="316"/>
      <c r="AF102" s="316"/>
    </row>
    <row r="103" spans="2:32">
      <c r="B103" s="191"/>
      <c r="C103" s="191"/>
      <c r="D103" s="191"/>
      <c r="E103" s="191"/>
      <c r="F103" s="316"/>
      <c r="G103" s="191"/>
      <c r="H103" s="316"/>
      <c r="I103" s="316"/>
      <c r="J103" s="316"/>
      <c r="K103" s="316"/>
      <c r="L103" s="316"/>
      <c r="M103" s="191"/>
      <c r="N103" s="316"/>
      <c r="O103" s="191"/>
      <c r="P103" s="316"/>
      <c r="Q103" s="191"/>
      <c r="R103" s="316"/>
      <c r="S103" s="191"/>
      <c r="T103" s="316"/>
      <c r="AA103" s="191"/>
      <c r="AB103" s="316"/>
      <c r="AC103" s="191"/>
      <c r="AD103" s="316"/>
      <c r="AE103" s="316"/>
      <c r="AF103" s="316"/>
    </row>
    <row r="104" spans="2:32">
      <c r="B104" s="191"/>
      <c r="C104" s="191"/>
      <c r="D104" s="191"/>
      <c r="E104" s="191"/>
      <c r="F104" s="316"/>
      <c r="G104" s="191"/>
      <c r="H104" s="316"/>
      <c r="I104" s="316"/>
      <c r="J104" s="316"/>
      <c r="K104" s="316"/>
      <c r="L104" s="316"/>
      <c r="M104" s="191"/>
      <c r="N104" s="316"/>
      <c r="O104" s="191"/>
      <c r="P104" s="316"/>
      <c r="Q104" s="191"/>
      <c r="R104" s="316"/>
      <c r="S104" s="191"/>
      <c r="T104" s="316"/>
      <c r="AA104" s="191"/>
      <c r="AB104" s="316"/>
      <c r="AC104" s="191"/>
      <c r="AD104" s="316"/>
      <c r="AE104" s="316"/>
      <c r="AF104" s="316"/>
    </row>
    <row r="105" spans="2:32">
      <c r="B105" s="191"/>
      <c r="C105" s="191"/>
      <c r="D105" s="191"/>
      <c r="E105" s="191"/>
      <c r="F105" s="316"/>
      <c r="G105" s="191"/>
      <c r="H105" s="316"/>
      <c r="I105" s="316"/>
      <c r="J105" s="316"/>
      <c r="K105" s="316"/>
      <c r="L105" s="316"/>
      <c r="M105" s="191"/>
      <c r="N105" s="316"/>
      <c r="O105" s="191"/>
      <c r="P105" s="316"/>
      <c r="Q105" s="191"/>
      <c r="R105" s="316"/>
      <c r="S105" s="191"/>
      <c r="T105" s="316"/>
      <c r="AA105" s="191"/>
      <c r="AB105" s="316"/>
      <c r="AC105" s="191"/>
      <c r="AD105" s="316"/>
      <c r="AE105" s="316"/>
      <c r="AF105" s="316"/>
    </row>
    <row r="106" spans="2:32">
      <c r="B106" s="191"/>
      <c r="C106" s="191"/>
      <c r="D106" s="191"/>
      <c r="E106" s="191"/>
      <c r="F106" s="316"/>
      <c r="G106" s="191"/>
      <c r="H106" s="316"/>
      <c r="I106" s="316"/>
      <c r="J106" s="316"/>
      <c r="K106" s="316"/>
      <c r="L106" s="316"/>
      <c r="M106" s="191"/>
      <c r="N106" s="316"/>
      <c r="O106" s="191"/>
      <c r="P106" s="316"/>
      <c r="Q106" s="191"/>
      <c r="R106" s="316"/>
      <c r="S106" s="191"/>
      <c r="T106" s="316"/>
      <c r="AA106" s="191"/>
      <c r="AB106" s="316"/>
      <c r="AC106" s="191"/>
      <c r="AD106" s="316"/>
      <c r="AE106" s="316"/>
      <c r="AF106" s="316"/>
    </row>
    <row r="107" spans="2:32">
      <c r="B107" s="191"/>
      <c r="C107" s="191"/>
      <c r="D107" s="191"/>
      <c r="E107" s="191"/>
      <c r="F107" s="316"/>
      <c r="G107" s="191"/>
      <c r="H107" s="316"/>
      <c r="I107" s="316"/>
      <c r="J107" s="316"/>
      <c r="K107" s="316"/>
      <c r="L107" s="316"/>
      <c r="M107" s="191"/>
      <c r="N107" s="316"/>
      <c r="O107" s="191"/>
      <c r="P107" s="316"/>
      <c r="Q107" s="191"/>
      <c r="R107" s="316"/>
      <c r="S107" s="191"/>
      <c r="T107" s="316"/>
      <c r="AA107" s="191"/>
      <c r="AB107" s="316"/>
      <c r="AC107" s="191"/>
      <c r="AD107" s="316"/>
      <c r="AE107" s="316"/>
      <c r="AF107" s="316"/>
    </row>
    <row r="108" spans="2:32">
      <c r="B108" s="191"/>
      <c r="C108" s="191"/>
      <c r="D108" s="191"/>
      <c r="E108" s="191"/>
      <c r="F108" s="316"/>
      <c r="G108" s="191"/>
      <c r="H108" s="316"/>
      <c r="I108" s="316"/>
      <c r="J108" s="316"/>
      <c r="K108" s="316"/>
      <c r="L108" s="316"/>
      <c r="M108" s="191"/>
      <c r="N108" s="316"/>
      <c r="O108" s="191"/>
      <c r="P108" s="316"/>
      <c r="Q108" s="191"/>
      <c r="R108" s="316"/>
      <c r="S108" s="191"/>
      <c r="T108" s="316"/>
      <c r="AA108" s="191"/>
      <c r="AB108" s="316"/>
      <c r="AC108" s="191"/>
      <c r="AD108" s="316"/>
      <c r="AE108" s="316"/>
      <c r="AF108" s="316"/>
    </row>
    <row r="109" spans="2:32">
      <c r="B109" s="191"/>
      <c r="C109" s="191"/>
      <c r="D109" s="191"/>
      <c r="E109" s="191"/>
      <c r="F109" s="316"/>
      <c r="G109" s="191"/>
      <c r="H109" s="316"/>
      <c r="I109" s="316"/>
      <c r="J109" s="316"/>
      <c r="K109" s="316"/>
      <c r="L109" s="316"/>
      <c r="M109" s="191"/>
      <c r="N109" s="316"/>
      <c r="O109" s="191"/>
      <c r="P109" s="316"/>
      <c r="Q109" s="191"/>
      <c r="R109" s="316"/>
      <c r="S109" s="191"/>
      <c r="T109" s="316"/>
      <c r="AA109" s="191"/>
      <c r="AB109" s="316"/>
      <c r="AC109" s="191"/>
      <c r="AD109" s="316"/>
      <c r="AE109" s="316"/>
      <c r="AF109" s="316"/>
    </row>
    <row r="110" spans="2:32">
      <c r="B110" s="191"/>
      <c r="C110" s="191"/>
      <c r="D110" s="191"/>
      <c r="E110" s="191"/>
      <c r="F110" s="316"/>
      <c r="G110" s="191"/>
      <c r="H110" s="316"/>
      <c r="I110" s="316"/>
      <c r="J110" s="316"/>
      <c r="K110" s="316"/>
      <c r="L110" s="316"/>
      <c r="M110" s="191"/>
      <c r="N110" s="316"/>
      <c r="O110" s="191"/>
      <c r="P110" s="316"/>
      <c r="Q110" s="191"/>
      <c r="R110" s="316"/>
      <c r="S110" s="191"/>
      <c r="T110" s="316"/>
      <c r="AA110" s="191"/>
      <c r="AB110" s="316"/>
      <c r="AC110" s="191"/>
      <c r="AD110" s="316"/>
      <c r="AE110" s="316"/>
      <c r="AF110" s="316"/>
    </row>
    <row r="111" spans="2:32">
      <c r="B111" s="191"/>
      <c r="C111" s="191"/>
      <c r="D111" s="191"/>
      <c r="E111" s="191"/>
      <c r="F111" s="316"/>
      <c r="G111" s="191"/>
      <c r="H111" s="316"/>
      <c r="I111" s="316"/>
      <c r="J111" s="316"/>
      <c r="K111" s="316"/>
      <c r="L111" s="316"/>
      <c r="M111" s="191"/>
      <c r="N111" s="316"/>
      <c r="O111" s="191"/>
      <c r="P111" s="316"/>
      <c r="Q111" s="191"/>
      <c r="R111" s="316"/>
      <c r="S111" s="191"/>
      <c r="T111" s="316"/>
      <c r="AA111" s="191"/>
      <c r="AB111" s="316"/>
      <c r="AC111" s="191"/>
      <c r="AD111" s="316"/>
      <c r="AE111" s="316"/>
      <c r="AF111" s="316"/>
    </row>
    <row r="112" spans="2:32">
      <c r="B112" s="191"/>
      <c r="C112" s="191"/>
      <c r="D112" s="191"/>
      <c r="E112" s="191"/>
      <c r="F112" s="316"/>
      <c r="G112" s="191"/>
      <c r="H112" s="316"/>
      <c r="I112" s="316"/>
      <c r="J112" s="316"/>
      <c r="K112" s="316"/>
      <c r="L112" s="316"/>
      <c r="M112" s="191"/>
      <c r="N112" s="316"/>
      <c r="O112" s="191"/>
      <c r="P112" s="316"/>
      <c r="Q112" s="191"/>
      <c r="R112" s="316"/>
      <c r="S112" s="191"/>
      <c r="T112" s="316"/>
      <c r="AA112" s="191"/>
      <c r="AB112" s="316"/>
      <c r="AC112" s="191"/>
      <c r="AD112" s="316"/>
      <c r="AE112" s="316"/>
      <c r="AF112" s="316"/>
    </row>
    <row r="113" spans="2:32">
      <c r="B113" s="191"/>
      <c r="C113" s="191"/>
      <c r="D113" s="191"/>
      <c r="E113" s="191"/>
      <c r="F113" s="316"/>
      <c r="G113" s="191"/>
      <c r="H113" s="316"/>
      <c r="I113" s="316"/>
      <c r="J113" s="316"/>
      <c r="K113" s="316"/>
      <c r="L113" s="316"/>
      <c r="M113" s="191"/>
      <c r="N113" s="316"/>
      <c r="O113" s="191"/>
      <c r="P113" s="316"/>
      <c r="Q113" s="191"/>
      <c r="R113" s="316"/>
      <c r="S113" s="191"/>
      <c r="T113" s="316"/>
      <c r="AA113" s="191"/>
      <c r="AB113" s="316"/>
      <c r="AC113" s="191"/>
      <c r="AD113" s="316"/>
      <c r="AE113" s="316"/>
      <c r="AF113" s="316"/>
    </row>
    <row r="114" spans="2:32">
      <c r="B114" s="191"/>
      <c r="C114" s="191"/>
      <c r="D114" s="191"/>
      <c r="E114" s="191"/>
      <c r="F114" s="316"/>
      <c r="G114" s="191"/>
      <c r="H114" s="316"/>
      <c r="I114" s="316"/>
      <c r="J114" s="316"/>
      <c r="K114" s="316"/>
      <c r="L114" s="316"/>
      <c r="M114" s="191"/>
      <c r="N114" s="316"/>
      <c r="O114" s="191"/>
      <c r="P114" s="316"/>
      <c r="Q114" s="191"/>
      <c r="R114" s="316"/>
      <c r="S114" s="191"/>
      <c r="T114" s="316"/>
      <c r="AA114" s="191"/>
      <c r="AB114" s="316"/>
      <c r="AC114" s="191"/>
      <c r="AD114" s="316"/>
      <c r="AE114" s="316"/>
      <c r="AF114" s="316"/>
    </row>
    <row r="115" spans="2:32">
      <c r="B115" s="191"/>
      <c r="C115" s="191"/>
      <c r="D115" s="191"/>
      <c r="E115" s="191"/>
      <c r="F115" s="316"/>
      <c r="G115" s="191"/>
      <c r="H115" s="316"/>
      <c r="I115" s="316"/>
      <c r="J115" s="316"/>
      <c r="K115" s="316"/>
      <c r="L115" s="316"/>
      <c r="M115" s="191"/>
      <c r="N115" s="316"/>
      <c r="O115" s="191"/>
      <c r="P115" s="316"/>
      <c r="Q115" s="191"/>
      <c r="R115" s="316"/>
      <c r="S115" s="191"/>
      <c r="T115" s="316"/>
      <c r="AA115" s="191"/>
      <c r="AB115" s="316"/>
      <c r="AC115" s="191"/>
      <c r="AD115" s="316"/>
      <c r="AE115" s="316"/>
      <c r="AF115" s="316"/>
    </row>
    <row r="116" spans="2:32">
      <c r="B116" s="191"/>
      <c r="C116" s="191"/>
      <c r="D116" s="191"/>
      <c r="E116" s="191"/>
      <c r="F116" s="316"/>
      <c r="G116" s="191"/>
      <c r="H116" s="316"/>
      <c r="I116" s="316"/>
      <c r="J116" s="316"/>
      <c r="K116" s="316"/>
      <c r="L116" s="316"/>
      <c r="M116" s="191"/>
      <c r="N116" s="316"/>
      <c r="O116" s="191"/>
      <c r="P116" s="316"/>
      <c r="Q116" s="191"/>
      <c r="R116" s="316"/>
      <c r="S116" s="191"/>
      <c r="T116" s="316"/>
      <c r="AA116" s="191"/>
      <c r="AB116" s="316"/>
      <c r="AC116" s="191"/>
      <c r="AD116" s="316"/>
      <c r="AE116" s="316"/>
      <c r="AF116" s="316"/>
    </row>
    <row r="117" spans="2:32">
      <c r="B117" s="191"/>
      <c r="C117" s="191"/>
      <c r="D117" s="191"/>
      <c r="E117" s="191"/>
      <c r="F117" s="316"/>
      <c r="G117" s="191"/>
      <c r="H117" s="316"/>
      <c r="I117" s="316"/>
      <c r="J117" s="316"/>
      <c r="K117" s="316"/>
      <c r="L117" s="316"/>
      <c r="M117" s="191"/>
      <c r="N117" s="316"/>
      <c r="O117" s="191"/>
      <c r="P117" s="316"/>
      <c r="Q117" s="191"/>
      <c r="R117" s="316"/>
      <c r="S117" s="191"/>
      <c r="T117" s="316"/>
      <c r="AA117" s="191"/>
      <c r="AB117" s="316"/>
      <c r="AC117" s="191"/>
      <c r="AD117" s="316"/>
      <c r="AE117" s="316"/>
      <c r="AF117" s="316"/>
    </row>
    <row r="118" spans="2:32">
      <c r="B118" s="191"/>
      <c r="C118" s="191"/>
      <c r="D118" s="191"/>
      <c r="E118" s="191"/>
      <c r="F118" s="316"/>
      <c r="G118" s="191"/>
      <c r="H118" s="316"/>
      <c r="I118" s="316"/>
      <c r="J118" s="316"/>
      <c r="K118" s="316"/>
      <c r="L118" s="316"/>
      <c r="M118" s="191"/>
      <c r="N118" s="316"/>
      <c r="O118" s="191"/>
      <c r="P118" s="316"/>
      <c r="Q118" s="191"/>
      <c r="R118" s="316"/>
      <c r="S118" s="191"/>
      <c r="T118" s="316"/>
      <c r="AA118" s="191"/>
      <c r="AB118" s="316"/>
      <c r="AC118" s="191"/>
      <c r="AD118" s="316"/>
      <c r="AE118" s="316"/>
      <c r="AF118" s="316"/>
    </row>
    <row r="119" spans="2:32">
      <c r="B119" s="191"/>
      <c r="C119" s="191"/>
      <c r="D119" s="191"/>
      <c r="E119" s="191"/>
      <c r="F119" s="316"/>
      <c r="G119" s="191"/>
      <c r="H119" s="316"/>
      <c r="I119" s="316"/>
      <c r="J119" s="316"/>
      <c r="K119" s="316"/>
      <c r="L119" s="316"/>
      <c r="M119" s="191"/>
      <c r="N119" s="316"/>
      <c r="O119" s="191"/>
      <c r="P119" s="316"/>
      <c r="Q119" s="191"/>
      <c r="R119" s="316"/>
      <c r="S119" s="191"/>
      <c r="T119" s="316"/>
      <c r="AA119" s="191"/>
      <c r="AB119" s="316"/>
      <c r="AC119" s="191"/>
      <c r="AD119" s="316"/>
      <c r="AE119" s="316"/>
      <c r="AF119" s="316"/>
    </row>
    <row r="120" spans="2:32">
      <c r="B120" s="191"/>
      <c r="C120" s="191"/>
      <c r="D120" s="191"/>
      <c r="E120" s="191"/>
      <c r="F120" s="316"/>
      <c r="G120" s="191"/>
      <c r="H120" s="316"/>
      <c r="I120" s="316"/>
      <c r="J120" s="316"/>
      <c r="K120" s="316"/>
      <c r="L120" s="316"/>
      <c r="M120" s="191"/>
      <c r="N120" s="316"/>
      <c r="O120" s="191"/>
      <c r="P120" s="316"/>
      <c r="Q120" s="191"/>
      <c r="R120" s="316"/>
      <c r="S120" s="191"/>
      <c r="T120" s="316"/>
      <c r="AA120" s="191"/>
      <c r="AB120" s="316"/>
      <c r="AC120" s="191"/>
      <c r="AD120" s="316"/>
      <c r="AE120" s="316"/>
      <c r="AF120" s="316"/>
    </row>
    <row r="121" spans="2:32">
      <c r="B121" s="191"/>
      <c r="C121" s="191"/>
      <c r="D121" s="191"/>
      <c r="E121" s="191"/>
      <c r="F121" s="316"/>
      <c r="G121" s="191"/>
      <c r="H121" s="316"/>
      <c r="I121" s="316"/>
      <c r="J121" s="316"/>
      <c r="K121" s="316"/>
      <c r="L121" s="316"/>
      <c r="M121" s="191"/>
      <c r="N121" s="316"/>
      <c r="O121" s="191"/>
      <c r="P121" s="316"/>
      <c r="Q121" s="191"/>
      <c r="R121" s="316"/>
      <c r="S121" s="191"/>
      <c r="T121" s="316"/>
      <c r="AA121" s="191"/>
      <c r="AB121" s="316"/>
      <c r="AC121" s="191"/>
      <c r="AD121" s="316"/>
      <c r="AE121" s="316"/>
      <c r="AF121" s="316"/>
    </row>
    <row r="122" spans="2:32">
      <c r="B122" s="191"/>
      <c r="C122" s="191"/>
      <c r="D122" s="191"/>
      <c r="E122" s="191"/>
      <c r="F122" s="316"/>
      <c r="G122" s="191"/>
      <c r="H122" s="316"/>
      <c r="I122" s="316"/>
      <c r="J122" s="316"/>
      <c r="K122" s="316"/>
      <c r="L122" s="316"/>
      <c r="M122" s="191"/>
      <c r="N122" s="316"/>
      <c r="O122" s="191"/>
      <c r="P122" s="316"/>
      <c r="Q122" s="191"/>
      <c r="R122" s="316"/>
      <c r="S122" s="191"/>
      <c r="T122" s="316"/>
      <c r="AA122" s="191"/>
      <c r="AB122" s="316"/>
      <c r="AC122" s="191"/>
      <c r="AD122" s="316"/>
      <c r="AE122" s="316"/>
      <c r="AF122" s="316"/>
    </row>
    <row r="123" spans="2:32">
      <c r="B123" s="191"/>
      <c r="C123" s="191"/>
      <c r="D123" s="191"/>
      <c r="E123" s="191"/>
      <c r="F123" s="316"/>
      <c r="G123" s="191"/>
      <c r="H123" s="316"/>
      <c r="I123" s="316"/>
      <c r="J123" s="316"/>
      <c r="K123" s="316"/>
      <c r="L123" s="316"/>
      <c r="M123" s="191"/>
      <c r="N123" s="316"/>
      <c r="O123" s="191"/>
      <c r="P123" s="316"/>
      <c r="Q123" s="191"/>
      <c r="R123" s="316"/>
      <c r="S123" s="191"/>
      <c r="T123" s="316"/>
      <c r="AA123" s="191"/>
      <c r="AB123" s="316"/>
      <c r="AC123" s="191"/>
      <c r="AD123" s="316"/>
      <c r="AE123" s="316"/>
      <c r="AF123" s="316"/>
    </row>
    <row r="124" spans="2:32">
      <c r="B124" s="191"/>
      <c r="C124" s="191"/>
      <c r="D124" s="191"/>
      <c r="E124" s="191"/>
      <c r="F124" s="316"/>
      <c r="G124" s="191"/>
      <c r="H124" s="316"/>
      <c r="I124" s="316"/>
      <c r="J124" s="316"/>
      <c r="K124" s="316"/>
      <c r="L124" s="316"/>
      <c r="M124" s="191"/>
      <c r="N124" s="316"/>
      <c r="O124" s="191"/>
      <c r="P124" s="316"/>
      <c r="Q124" s="191"/>
      <c r="R124" s="316"/>
      <c r="S124" s="191"/>
      <c r="T124" s="316"/>
      <c r="AA124" s="191"/>
      <c r="AB124" s="316"/>
      <c r="AC124" s="191"/>
      <c r="AD124" s="316"/>
      <c r="AE124" s="316"/>
      <c r="AF124" s="316"/>
    </row>
    <row r="125" spans="2:32">
      <c r="B125" s="191"/>
      <c r="C125" s="191"/>
      <c r="D125" s="191"/>
      <c r="E125" s="191"/>
      <c r="F125" s="316"/>
      <c r="G125" s="191"/>
      <c r="H125" s="316"/>
      <c r="I125" s="316"/>
      <c r="J125" s="316"/>
      <c r="K125" s="316"/>
      <c r="L125" s="316"/>
      <c r="M125" s="191"/>
      <c r="N125" s="316"/>
      <c r="O125" s="191"/>
      <c r="P125" s="316"/>
      <c r="Q125" s="191"/>
      <c r="R125" s="316"/>
      <c r="S125" s="191"/>
      <c r="T125" s="316"/>
      <c r="AA125" s="191"/>
      <c r="AB125" s="316"/>
      <c r="AC125" s="191"/>
      <c r="AD125" s="316"/>
      <c r="AE125" s="316"/>
      <c r="AF125" s="316"/>
    </row>
    <row r="126" spans="2:32">
      <c r="B126" s="191"/>
      <c r="C126" s="191"/>
      <c r="D126" s="191"/>
      <c r="E126" s="191"/>
      <c r="F126" s="316"/>
      <c r="G126" s="191"/>
      <c r="H126" s="316"/>
      <c r="I126" s="316"/>
      <c r="J126" s="316"/>
      <c r="K126" s="316"/>
      <c r="L126" s="316"/>
      <c r="M126" s="191"/>
      <c r="N126" s="316"/>
      <c r="O126" s="191"/>
      <c r="P126" s="316"/>
      <c r="Q126" s="191"/>
      <c r="R126" s="316"/>
      <c r="S126" s="191"/>
      <c r="T126" s="316"/>
      <c r="AA126" s="191"/>
      <c r="AB126" s="316"/>
      <c r="AC126" s="191"/>
      <c r="AD126" s="316"/>
      <c r="AE126" s="316"/>
      <c r="AF126" s="316"/>
    </row>
    <row r="127" spans="2:32">
      <c r="B127" s="191"/>
      <c r="C127" s="191"/>
      <c r="D127" s="191"/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286"/>
      <c r="AA127" s="286"/>
      <c r="AB127" s="286"/>
      <c r="AC127" s="286"/>
      <c r="AD127" s="286"/>
      <c r="AE127" s="286"/>
      <c r="AF127" s="286"/>
    </row>
    <row r="128" spans="2:32">
      <c r="B128" s="286"/>
      <c r="C128" s="286"/>
      <c r="D128" s="286"/>
      <c r="E128" s="286"/>
      <c r="F128" s="286"/>
      <c r="G128" s="286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AA128" s="286"/>
      <c r="AB128" s="286"/>
      <c r="AC128" s="286"/>
      <c r="AD128" s="286"/>
      <c r="AE128" s="286"/>
      <c r="AF128" s="286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BJ128"/>
  <sheetViews>
    <sheetView workbookViewId="0" xr3:uid="{34904945-5288-588E-9F07-34343C13E9F2}">
      <pane xSplit="2" ySplit="5" topLeftCell="Z6" activePane="bottomRight" state="frozen"/>
      <selection activeCell="C23" sqref="C23"/>
      <selection pane="bottomLeft" activeCell="C23" sqref="C23"/>
      <selection pane="topRight" activeCell="C23" sqref="C23"/>
      <selection pane="bottomRight" activeCell="AG7" sqref="AG7"/>
    </sheetView>
  </sheetViews>
  <sheetFormatPr defaultRowHeight="12.75"/>
  <cols>
    <col min="1" max="1" width="31.5703125" style="419" customWidth="1"/>
    <col min="2" max="3" width="12.7109375" style="138" customWidth="1"/>
    <col min="4" max="4" width="5.7109375" style="138" customWidth="1"/>
    <col min="5" max="5" width="12.7109375" style="138" customWidth="1"/>
    <col min="6" max="6" width="4.7109375" style="138" customWidth="1"/>
    <col min="7" max="7" width="11.7109375" style="138" customWidth="1"/>
    <col min="8" max="8" width="4.7109375" style="138" customWidth="1"/>
    <col min="9" max="9" width="12.7109375" style="138" customWidth="1"/>
    <col min="10" max="10" width="4.7109375" style="138" customWidth="1"/>
    <col min="11" max="11" width="12.7109375" style="138" customWidth="1"/>
    <col min="12" max="12" width="4.7109375" style="138" customWidth="1"/>
    <col min="13" max="13" width="11.5703125" style="138" customWidth="1"/>
    <col min="14" max="14" width="5.28515625" style="138" customWidth="1"/>
    <col min="15" max="15" width="11.140625" style="138" customWidth="1"/>
    <col min="16" max="16" width="4.7109375" style="138" customWidth="1"/>
    <col min="17" max="17" width="12.85546875" style="138" customWidth="1"/>
    <col min="18" max="18" width="4.7109375" style="138" customWidth="1"/>
    <col min="19" max="19" width="11.7109375" style="138" customWidth="1"/>
    <col min="20" max="20" width="4.7109375" style="138" customWidth="1"/>
    <col min="21" max="21" width="12.7109375" style="138" customWidth="1"/>
    <col min="22" max="22" width="4.7109375" style="138" customWidth="1"/>
    <col min="23" max="23" width="12.7109375" style="138" customWidth="1"/>
    <col min="24" max="24" width="4.7109375" style="138" customWidth="1"/>
    <col min="25" max="25" width="12.7109375" style="138" customWidth="1"/>
    <col min="26" max="26" width="4.7109375" style="138" customWidth="1"/>
    <col min="27" max="27" width="12.7109375" style="138" customWidth="1"/>
    <col min="28" max="28" width="4.7109375" style="138" customWidth="1"/>
    <col min="29" max="29" width="11.85546875" style="138" bestFit="1" customWidth="1"/>
    <col min="30" max="30" width="4.7109375" style="138" customWidth="1"/>
    <col min="31" max="31" width="12.7109375" style="138" customWidth="1"/>
    <col min="32" max="32" width="5.42578125" style="138" customWidth="1"/>
    <col min="33" max="33" width="11" style="138" customWidth="1"/>
    <col min="34" max="34" width="4.7109375" style="138" customWidth="1"/>
    <col min="35" max="35" width="12.5703125" style="138" bestFit="1" customWidth="1"/>
    <col min="36" max="36" width="4.7109375" style="138" customWidth="1"/>
    <col min="37" max="37" width="11.42578125" style="138" customWidth="1"/>
    <col min="38" max="38" width="5.28515625" style="138" customWidth="1"/>
    <col min="39" max="39" width="12.85546875" style="138" customWidth="1"/>
    <col min="40" max="40" width="4.5703125" style="138" customWidth="1"/>
    <col min="41" max="41" width="12" style="138" customWidth="1"/>
    <col min="42" max="42" width="5.5703125" style="138" customWidth="1"/>
    <col min="43" max="54" width="9.140625" style="138"/>
    <col min="55" max="55" width="11.7109375" style="138" customWidth="1"/>
    <col min="56" max="56" width="4.7109375" style="138" customWidth="1"/>
    <col min="57" max="57" width="12.7109375" style="138" customWidth="1"/>
    <col min="58" max="58" width="4.7109375" style="138" customWidth="1"/>
    <col min="59" max="16384" width="9.140625" style="138"/>
  </cols>
  <sheetData>
    <row r="1" spans="1:62">
      <c r="AE1" s="547" t="str">
        <f>Summary!V1</f>
        <v>QUARTER ENDED 31 MARCH 2006</v>
      </c>
    </row>
    <row r="3" spans="1:62" s="284" customFormat="1">
      <c r="A3" s="306" t="s">
        <v>205</v>
      </c>
      <c r="B3" s="181" t="s">
        <v>59</v>
      </c>
      <c r="C3" s="181" t="s">
        <v>470</v>
      </c>
      <c r="D3" s="181"/>
      <c r="E3" s="181" t="s">
        <v>470</v>
      </c>
      <c r="F3" s="181"/>
      <c r="G3" s="181" t="s">
        <v>471</v>
      </c>
      <c r="H3" s="181"/>
      <c r="I3" s="181" t="s">
        <v>471</v>
      </c>
      <c r="J3" s="181"/>
      <c r="K3" s="181" t="s">
        <v>471</v>
      </c>
      <c r="L3" s="181"/>
      <c r="M3" s="181" t="s">
        <v>471</v>
      </c>
      <c r="N3" s="181"/>
      <c r="O3" s="489" t="s">
        <v>471</v>
      </c>
      <c r="P3" s="489"/>
      <c r="Q3" s="489" t="s">
        <v>471</v>
      </c>
      <c r="R3" s="489"/>
      <c r="S3" s="487" t="s">
        <v>472</v>
      </c>
      <c r="T3" s="181"/>
      <c r="U3" s="489" t="s">
        <v>473</v>
      </c>
      <c r="V3" s="181"/>
      <c r="W3" s="489" t="s">
        <v>474</v>
      </c>
      <c r="X3" s="181"/>
      <c r="Y3" s="489" t="s">
        <v>474</v>
      </c>
      <c r="Z3" s="181"/>
      <c r="AA3" s="181" t="s">
        <v>475</v>
      </c>
      <c r="AB3" s="181"/>
      <c r="AC3" s="489" t="s">
        <v>475</v>
      </c>
      <c r="AD3" s="181"/>
      <c r="AE3" s="181" t="s">
        <v>476</v>
      </c>
      <c r="AF3" s="181"/>
      <c r="AG3" s="181" t="s">
        <v>477</v>
      </c>
      <c r="AH3" s="181"/>
      <c r="AI3" s="487" t="s">
        <v>478</v>
      </c>
      <c r="AJ3" s="181"/>
      <c r="AK3" s="181" t="s">
        <v>479</v>
      </c>
      <c r="AL3" s="181"/>
      <c r="AM3" s="487" t="s">
        <v>480</v>
      </c>
      <c r="AN3" s="487"/>
      <c r="AO3" s="487" t="s">
        <v>480</v>
      </c>
      <c r="AP3" s="181"/>
      <c r="BG3" s="138"/>
      <c r="BH3" s="138"/>
      <c r="BI3" s="138"/>
      <c r="BJ3" s="138"/>
    </row>
    <row r="4" spans="1:62" s="284" customFormat="1">
      <c r="A4" s="479" t="s">
        <v>481</v>
      </c>
      <c r="C4" s="158" t="s">
        <v>447</v>
      </c>
      <c r="D4" s="158"/>
      <c r="E4" s="158" t="s">
        <v>482</v>
      </c>
      <c r="F4" s="158"/>
      <c r="G4" s="158" t="s">
        <v>483</v>
      </c>
      <c r="H4" s="158"/>
      <c r="I4" s="158" t="s">
        <v>484</v>
      </c>
      <c r="J4" s="158"/>
      <c r="K4" s="158" t="s">
        <v>485</v>
      </c>
      <c r="L4" s="158"/>
      <c r="M4" s="158" t="s">
        <v>423</v>
      </c>
      <c r="N4" s="158"/>
      <c r="O4" s="490" t="s">
        <v>486</v>
      </c>
      <c r="P4" s="490"/>
      <c r="Q4" s="490" t="s">
        <v>487</v>
      </c>
      <c r="R4" s="490"/>
      <c r="S4" s="488" t="s">
        <v>488</v>
      </c>
      <c r="T4" s="158"/>
      <c r="U4" s="490" t="s">
        <v>489</v>
      </c>
      <c r="V4" s="158"/>
      <c r="W4" s="490" t="s">
        <v>490</v>
      </c>
      <c r="X4" s="158"/>
      <c r="Y4" s="490" t="s">
        <v>491</v>
      </c>
      <c r="Z4" s="158"/>
      <c r="AA4" s="158" t="s">
        <v>492</v>
      </c>
      <c r="AB4" s="158"/>
      <c r="AC4" s="490" t="s">
        <v>493</v>
      </c>
      <c r="AD4" s="158"/>
      <c r="AE4" s="158" t="s">
        <v>423</v>
      </c>
      <c r="AF4" s="158"/>
      <c r="AG4" s="158" t="s">
        <v>422</v>
      </c>
      <c r="AH4" s="158"/>
      <c r="AI4" s="488" t="s">
        <v>421</v>
      </c>
      <c r="AJ4" s="158"/>
      <c r="AK4" s="158" t="s">
        <v>418</v>
      </c>
      <c r="AL4" s="158"/>
      <c r="AM4" s="488" t="s">
        <v>494</v>
      </c>
      <c r="AN4" s="488"/>
      <c r="AO4" s="488" t="s">
        <v>495</v>
      </c>
      <c r="AP4" s="158"/>
      <c r="BG4" s="138"/>
      <c r="BH4" s="138"/>
      <c r="BI4" s="138"/>
      <c r="BJ4" s="138"/>
    </row>
    <row r="5" spans="1:62">
      <c r="A5" s="546"/>
      <c r="B5" s="146" t="s">
        <v>116</v>
      </c>
      <c r="C5" s="146" t="s">
        <v>116</v>
      </c>
      <c r="D5" s="146" t="s">
        <v>117</v>
      </c>
      <c r="E5" s="146" t="s">
        <v>116</v>
      </c>
      <c r="F5" s="146" t="s">
        <v>117</v>
      </c>
      <c r="G5" s="146" t="s">
        <v>116</v>
      </c>
      <c r="H5" s="146" t="s">
        <v>117</v>
      </c>
      <c r="I5" s="146" t="s">
        <v>116</v>
      </c>
      <c r="J5" s="146" t="s">
        <v>117</v>
      </c>
      <c r="K5" s="146" t="s">
        <v>116</v>
      </c>
      <c r="L5" s="146" t="s">
        <v>117</v>
      </c>
      <c r="M5" s="146" t="s">
        <v>116</v>
      </c>
      <c r="N5" s="146" t="s">
        <v>117</v>
      </c>
      <c r="O5" s="146" t="s">
        <v>116</v>
      </c>
      <c r="P5" s="146" t="s">
        <v>117</v>
      </c>
      <c r="Q5" s="146" t="s">
        <v>116</v>
      </c>
      <c r="R5" s="146" t="s">
        <v>117</v>
      </c>
      <c r="S5" s="146" t="s">
        <v>116</v>
      </c>
      <c r="T5" s="146" t="s">
        <v>117</v>
      </c>
      <c r="U5" s="146" t="s">
        <v>116</v>
      </c>
      <c r="V5" s="146" t="s">
        <v>117</v>
      </c>
      <c r="W5" s="146" t="s">
        <v>116</v>
      </c>
      <c r="X5" s="146" t="s">
        <v>117</v>
      </c>
      <c r="Y5" s="146" t="s">
        <v>116</v>
      </c>
      <c r="Z5" s="146" t="s">
        <v>117</v>
      </c>
      <c r="AA5" s="146" t="s">
        <v>116</v>
      </c>
      <c r="AB5" s="146" t="s">
        <v>117</v>
      </c>
      <c r="AC5" s="146" t="s">
        <v>116</v>
      </c>
      <c r="AD5" s="146" t="s">
        <v>117</v>
      </c>
      <c r="AE5" s="146" t="s">
        <v>116</v>
      </c>
      <c r="AF5" s="146" t="s">
        <v>117</v>
      </c>
      <c r="AG5" s="146" t="s">
        <v>116</v>
      </c>
      <c r="AH5" s="146" t="s">
        <v>117</v>
      </c>
      <c r="AI5" s="146" t="s">
        <v>116</v>
      </c>
      <c r="AJ5" s="146" t="s">
        <v>117</v>
      </c>
      <c r="AK5" s="146" t="s">
        <v>116</v>
      </c>
      <c r="AL5" s="146" t="s">
        <v>117</v>
      </c>
      <c r="AM5" s="146" t="s">
        <v>116</v>
      </c>
      <c r="AN5" s="146" t="s">
        <v>117</v>
      </c>
      <c r="AO5" s="146" t="s">
        <v>116</v>
      </c>
      <c r="AP5" s="146" t="s">
        <v>117</v>
      </c>
    </row>
    <row r="6" spans="1:62" s="419" customFormat="1" ht="12.75" customHeight="1">
      <c r="A6" s="189" t="s">
        <v>118</v>
      </c>
      <c r="D6" s="420"/>
      <c r="F6" s="420"/>
      <c r="G6" s="393"/>
      <c r="H6" s="393"/>
      <c r="J6" s="420"/>
      <c r="L6" s="420"/>
      <c r="O6" s="393"/>
      <c r="P6" s="393"/>
      <c r="R6" s="420"/>
      <c r="T6" s="420"/>
      <c r="V6" s="420"/>
      <c r="X6" s="420"/>
      <c r="Z6" s="420"/>
      <c r="AB6" s="420"/>
      <c r="AC6" s="393"/>
      <c r="AD6" s="420"/>
      <c r="AF6" s="393"/>
    </row>
    <row r="7" spans="1:62" s="419" customFormat="1" ht="12.75" customHeight="1">
      <c r="A7" s="189" t="s">
        <v>210</v>
      </c>
      <c r="B7" s="419">
        <f>C7+E7+G7+I7+K7+M7+O7+Q7+S7+U7+W7+Y7+AA7+AC7+AE7+AG7+AI7+AK7+AM7+AO7</f>
        <v>19947.196999999993</v>
      </c>
      <c r="C7" s="419">
        <v>216.8</v>
      </c>
      <c r="D7" s="420">
        <f t="shared" ref="D7:D70" si="0">C7/C$12*100</f>
        <v>95.675198587819949</v>
      </c>
      <c r="E7" s="419">
        <v>1330.1</v>
      </c>
      <c r="F7" s="420">
        <f t="shared" ref="F7:F70" si="1">E7/E$12*100</f>
        <v>80.257044590599165</v>
      </c>
      <c r="G7" s="419">
        <v>6590.7</v>
      </c>
      <c r="H7" s="420">
        <f t="shared" ref="H7:H70" si="2">G7/G$12*100</f>
        <v>90.118139305931592</v>
      </c>
      <c r="I7" s="419">
        <v>2111</v>
      </c>
      <c r="J7" s="420">
        <f t="shared" ref="J7:J70" si="3">I7/I$12*100</f>
        <v>96.635385671778437</v>
      </c>
      <c r="K7" s="419">
        <v>673.9</v>
      </c>
      <c r="L7" s="420">
        <f t="shared" ref="L7:L70" si="4">K7/K$12*100</f>
        <v>95.103020039514533</v>
      </c>
      <c r="M7" s="419">
        <v>981.1</v>
      </c>
      <c r="N7" s="420">
        <f t="shared" ref="N7:N70" si="5">M7/M$12*100</f>
        <v>97.524850894632209</v>
      </c>
      <c r="O7" s="419">
        <v>198.8</v>
      </c>
      <c r="P7" s="420">
        <f t="shared" ref="P7:P70" si="6">O7/O$12*100</f>
        <v>92.984097287184284</v>
      </c>
      <c r="Q7" s="419">
        <v>0</v>
      </c>
      <c r="R7" s="420">
        <f t="shared" ref="R7:R70" si="7">Q7/Q$12*100</f>
        <v>0</v>
      </c>
      <c r="S7" s="419">
        <v>1156.011</v>
      </c>
      <c r="T7" s="420">
        <f t="shared" ref="T7:T70" si="8">S7/S$12*100</f>
        <v>96.929233947715716</v>
      </c>
      <c r="U7" s="419">
        <v>793.96600000000001</v>
      </c>
      <c r="V7" s="420">
        <f t="shared" ref="V7:V70" si="9">U7/U$12*100</f>
        <v>95.547350914477846</v>
      </c>
      <c r="W7" s="419">
        <v>1</v>
      </c>
      <c r="X7" s="420">
        <f t="shared" ref="X7:X70" si="10">W7/W$12*100</f>
        <v>100</v>
      </c>
      <c r="Y7" s="419">
        <v>47.4</v>
      </c>
      <c r="Z7" s="420">
        <f t="shared" ref="Z7:Z70" si="11">Y7/Y$12*100</f>
        <v>91.329479768786129</v>
      </c>
      <c r="AA7" s="419">
        <v>202.8</v>
      </c>
      <c r="AB7" s="420">
        <f t="shared" ref="AB7:AB70" si="12">AA7/AA$12*100</f>
        <v>93.845441925034706</v>
      </c>
      <c r="AC7" s="419">
        <v>3286.7</v>
      </c>
      <c r="AD7" s="420">
        <f t="shared" ref="AD7:AD70" si="13">AC7/AC$12*100</f>
        <v>97.722474950197721</v>
      </c>
      <c r="AE7" s="419">
        <v>830.8</v>
      </c>
      <c r="AF7" s="420">
        <f t="shared" ref="AF7:AF70" si="14">AE7/AE$12*100</f>
        <v>99.330463892874221</v>
      </c>
      <c r="AH7" s="420">
        <f t="shared" ref="AH7:AH70" si="15">AG7/AG$12*100</f>
        <v>0</v>
      </c>
      <c r="AJ7" s="420">
        <f t="shared" ref="AJ7:AJ70" si="16">AI7/AI$12*100</f>
        <v>0</v>
      </c>
      <c r="AK7" s="419">
        <v>1505.6</v>
      </c>
      <c r="AL7" s="420">
        <f t="shared" ref="AL7:AL70" si="17">AK7/AK$12*100</f>
        <v>99.150477444846885</v>
      </c>
      <c r="AM7" s="419">
        <v>6.01</v>
      </c>
      <c r="AN7" s="420">
        <f t="shared" ref="AN7:AN70" si="18">AM7/AM$12*100</f>
        <v>87.354651162790702</v>
      </c>
      <c r="AO7" s="419">
        <v>14.51</v>
      </c>
      <c r="AP7" s="420">
        <f t="shared" ref="AP7:AP70" si="19">AO7/AO$12*100</f>
        <v>98.506449422946361</v>
      </c>
    </row>
    <row r="8" spans="1:62" s="419" customFormat="1" ht="12.75" customHeight="1">
      <c r="A8" s="465" t="s">
        <v>211</v>
      </c>
      <c r="B8" s="419">
        <f>C8+E8+G8+I8+K8+M8+O8+Q8+S8+U8+W8+Y8+AA8+AC8+AE8+AG8+AI8+AK8+AM8+AO8</f>
        <v>799.11299999999994</v>
      </c>
      <c r="C8" s="419">
        <v>7.4</v>
      </c>
      <c r="D8" s="420">
        <f t="shared" si="0"/>
        <v>3.2656663724624888</v>
      </c>
      <c r="E8" s="419">
        <v>90.3</v>
      </c>
      <c r="F8" s="420">
        <f t="shared" si="1"/>
        <v>5.4486212514330532</v>
      </c>
      <c r="G8" s="419">
        <v>354.9</v>
      </c>
      <c r="H8" s="420">
        <f t="shared" si="2"/>
        <v>4.8527360735089022</v>
      </c>
      <c r="I8" s="419">
        <v>73.5</v>
      </c>
      <c r="J8" s="420">
        <f t="shared" si="3"/>
        <v>3.364614328221561</v>
      </c>
      <c r="K8" s="419">
        <v>34.700000000000003</v>
      </c>
      <c r="L8" s="420">
        <f t="shared" si="4"/>
        <v>4.8969799604854645</v>
      </c>
      <c r="M8" s="419">
        <v>24.9</v>
      </c>
      <c r="N8" s="420">
        <f t="shared" si="5"/>
        <v>2.4751491053677932</v>
      </c>
      <c r="O8" s="419">
        <v>11.4</v>
      </c>
      <c r="P8" s="420">
        <f t="shared" si="6"/>
        <v>5.3320860617399433</v>
      </c>
      <c r="Q8" s="419">
        <v>0</v>
      </c>
      <c r="R8" s="420">
        <f t="shared" si="7"/>
        <v>0</v>
      </c>
      <c r="S8" s="419">
        <v>36.622999999999998</v>
      </c>
      <c r="T8" s="420">
        <f t="shared" si="8"/>
        <v>3.0707660522842715</v>
      </c>
      <c r="U8" s="419">
        <v>37</v>
      </c>
      <c r="V8" s="420">
        <f t="shared" si="9"/>
        <v>4.4526490855221512</v>
      </c>
      <c r="W8" s="419">
        <v>0</v>
      </c>
      <c r="X8" s="420">
        <f t="shared" si="10"/>
        <v>0</v>
      </c>
      <c r="Y8" s="419">
        <v>4.4000000000000004</v>
      </c>
      <c r="Z8" s="420">
        <f t="shared" si="11"/>
        <v>8.4778420038535653</v>
      </c>
      <c r="AA8" s="419">
        <v>13.3</v>
      </c>
      <c r="AB8" s="420">
        <f t="shared" si="12"/>
        <v>6.1545580749652933</v>
      </c>
      <c r="AC8" s="419">
        <v>80.599999999999994</v>
      </c>
      <c r="AD8" s="420">
        <f t="shared" si="13"/>
        <v>2.3964558618023966</v>
      </c>
      <c r="AE8" s="419">
        <v>5.6</v>
      </c>
      <c r="AF8" s="420">
        <f t="shared" si="14"/>
        <v>0.66953610712577705</v>
      </c>
      <c r="AG8" s="419">
        <v>3.4</v>
      </c>
      <c r="AH8" s="420">
        <f t="shared" si="15"/>
        <v>100</v>
      </c>
      <c r="AI8" s="419">
        <v>11.8</v>
      </c>
      <c r="AJ8" s="420">
        <f t="shared" si="16"/>
        <v>5.8882235528942122</v>
      </c>
      <c r="AK8" s="419">
        <v>8.1999999999999993</v>
      </c>
      <c r="AL8" s="420">
        <f t="shared" si="17"/>
        <v>0.54000658544616398</v>
      </c>
      <c r="AM8" s="419">
        <v>0.87</v>
      </c>
      <c r="AN8" s="420">
        <f t="shared" si="18"/>
        <v>12.645348837209303</v>
      </c>
      <c r="AO8" s="419">
        <v>0.22</v>
      </c>
      <c r="AP8" s="420">
        <f t="shared" si="19"/>
        <v>1.4935505770536321</v>
      </c>
    </row>
    <row r="9" spans="1:62" s="419" customFormat="1" ht="12.75" customHeight="1">
      <c r="A9" s="532" t="s">
        <v>212</v>
      </c>
      <c r="B9" s="419">
        <f>C9+E9+G9+I9+K9+M9+O9+Q9+S9+U9+W9+Y9+AA9+AC9+AE9+AG9+AI9+AK9+AM9+AO9</f>
        <v>7.1</v>
      </c>
      <c r="D9" s="420">
        <f t="shared" si="0"/>
        <v>0</v>
      </c>
      <c r="F9" s="420">
        <f t="shared" si="1"/>
        <v>0</v>
      </c>
      <c r="G9" s="419">
        <v>5.4</v>
      </c>
      <c r="H9" s="420">
        <f t="shared" si="2"/>
        <v>7.3837066207236055E-2</v>
      </c>
      <c r="J9" s="420">
        <f t="shared" si="3"/>
        <v>0</v>
      </c>
      <c r="L9" s="420">
        <f t="shared" si="4"/>
        <v>0</v>
      </c>
      <c r="N9" s="420">
        <f t="shared" si="5"/>
        <v>0</v>
      </c>
      <c r="O9" s="419">
        <v>1.6</v>
      </c>
      <c r="P9" s="420">
        <f t="shared" si="6"/>
        <v>0.74836295603367631</v>
      </c>
      <c r="Q9" s="419">
        <v>0</v>
      </c>
      <c r="R9" s="420">
        <f t="shared" si="7"/>
        <v>0</v>
      </c>
      <c r="S9" s="419">
        <v>0</v>
      </c>
      <c r="T9" s="420">
        <f t="shared" si="8"/>
        <v>0</v>
      </c>
      <c r="U9" s="419">
        <v>0</v>
      </c>
      <c r="V9" s="420">
        <f t="shared" si="9"/>
        <v>0</v>
      </c>
      <c r="W9" s="419">
        <v>0</v>
      </c>
      <c r="X9" s="420">
        <f t="shared" si="10"/>
        <v>0</v>
      </c>
      <c r="Y9" s="419">
        <v>0.1</v>
      </c>
      <c r="Z9" s="420">
        <f t="shared" si="11"/>
        <v>0.19267822736030832</v>
      </c>
      <c r="AB9" s="420">
        <f t="shared" si="12"/>
        <v>0</v>
      </c>
      <c r="AD9" s="420">
        <f t="shared" si="13"/>
        <v>0</v>
      </c>
      <c r="AE9" s="419">
        <v>0</v>
      </c>
      <c r="AF9" s="420">
        <f t="shared" si="14"/>
        <v>0</v>
      </c>
      <c r="AH9" s="420">
        <f t="shared" si="15"/>
        <v>0</v>
      </c>
      <c r="AJ9" s="420">
        <f t="shared" si="16"/>
        <v>0</v>
      </c>
      <c r="AK9" s="419">
        <v>0</v>
      </c>
      <c r="AL9" s="420">
        <f t="shared" si="17"/>
        <v>0</v>
      </c>
      <c r="AN9" s="420">
        <f t="shared" si="18"/>
        <v>0</v>
      </c>
      <c r="AP9" s="420">
        <f t="shared" si="19"/>
        <v>0</v>
      </c>
    </row>
    <row r="10" spans="1:62" s="419" customFormat="1" ht="12.75" customHeight="1">
      <c r="A10" s="540" t="s">
        <v>213</v>
      </c>
      <c r="B10" s="419">
        <f>C10+E10+G10+I10+K10+M10+O10+Q10+S10+U10+W10+Y10+AA10+AC10+AE10+AG10+AI10+AK10+AM10+AO10</f>
        <v>555.4</v>
      </c>
      <c r="C10" s="419">
        <v>2.4</v>
      </c>
      <c r="D10" s="420">
        <f t="shared" si="0"/>
        <v>1.0591350397175638</v>
      </c>
      <c r="F10" s="420">
        <f t="shared" si="1"/>
        <v>0</v>
      </c>
      <c r="G10" s="419">
        <v>362.4</v>
      </c>
      <c r="H10" s="420">
        <f t="shared" si="2"/>
        <v>4.9552875543522852</v>
      </c>
      <c r="J10" s="420">
        <f t="shared" si="3"/>
        <v>0</v>
      </c>
      <c r="L10" s="420">
        <f t="shared" si="4"/>
        <v>0</v>
      </c>
      <c r="N10" s="420">
        <f t="shared" si="5"/>
        <v>0</v>
      </c>
      <c r="O10" s="419">
        <v>2</v>
      </c>
      <c r="P10" s="420">
        <f t="shared" si="6"/>
        <v>0.93545369504209541</v>
      </c>
      <c r="Q10" s="419">
        <v>0</v>
      </c>
      <c r="R10" s="420">
        <f t="shared" si="7"/>
        <v>0</v>
      </c>
      <c r="S10" s="419">
        <v>0</v>
      </c>
      <c r="T10" s="420">
        <f t="shared" si="8"/>
        <v>0</v>
      </c>
      <c r="U10" s="419">
        <v>0</v>
      </c>
      <c r="V10" s="420">
        <f t="shared" si="9"/>
        <v>0</v>
      </c>
      <c r="W10" s="419">
        <v>0</v>
      </c>
      <c r="X10" s="420">
        <f t="shared" si="10"/>
        <v>0</v>
      </c>
      <c r="Y10" s="419">
        <v>0</v>
      </c>
      <c r="Z10" s="420">
        <f t="shared" si="11"/>
        <v>0</v>
      </c>
      <c r="AB10" s="420">
        <f t="shared" si="12"/>
        <v>0</v>
      </c>
      <c r="AD10" s="420">
        <f t="shared" si="13"/>
        <v>0</v>
      </c>
      <c r="AE10" s="419">
        <v>0</v>
      </c>
      <c r="AF10" s="420">
        <f t="shared" si="14"/>
        <v>0</v>
      </c>
      <c r="AH10" s="420">
        <f t="shared" si="15"/>
        <v>0</v>
      </c>
      <c r="AI10" s="419">
        <v>188.6</v>
      </c>
      <c r="AJ10" s="420">
        <f t="shared" si="16"/>
        <v>94.111776447105782</v>
      </c>
      <c r="AK10" s="419">
        <v>0</v>
      </c>
      <c r="AL10" s="420">
        <f t="shared" si="17"/>
        <v>0</v>
      </c>
      <c r="AN10" s="420">
        <f t="shared" si="18"/>
        <v>0</v>
      </c>
      <c r="AP10" s="420">
        <f t="shared" si="19"/>
        <v>0</v>
      </c>
    </row>
    <row r="11" spans="1:62" s="419" customFormat="1" ht="12.75" customHeight="1" thickBot="1">
      <c r="A11" s="466" t="s">
        <v>214</v>
      </c>
      <c r="B11" s="419">
        <f>C11+E11+G11+I11+K11+M11+O11+Q11+S11+U11+W11+Y11+AA11+AC11+AE11+AG11+AI11+AK11+AM11+AO11</f>
        <v>237.6</v>
      </c>
      <c r="C11" s="419">
        <v>0</v>
      </c>
      <c r="D11" s="420">
        <f t="shared" si="0"/>
        <v>0</v>
      </c>
      <c r="E11" s="419">
        <v>236.9</v>
      </c>
      <c r="F11" s="420">
        <f t="shared" si="1"/>
        <v>14.29433415796778</v>
      </c>
      <c r="H11" s="420">
        <f t="shared" si="2"/>
        <v>0</v>
      </c>
      <c r="J11" s="420">
        <f t="shared" si="3"/>
        <v>0</v>
      </c>
      <c r="L11" s="420">
        <f t="shared" si="4"/>
        <v>0</v>
      </c>
      <c r="N11" s="420">
        <f t="shared" si="5"/>
        <v>0</v>
      </c>
      <c r="P11" s="420">
        <f t="shared" si="6"/>
        <v>0</v>
      </c>
      <c r="Q11" s="419">
        <v>0</v>
      </c>
      <c r="R11" s="420">
        <f t="shared" si="7"/>
        <v>0</v>
      </c>
      <c r="S11" s="419">
        <v>0</v>
      </c>
      <c r="T11" s="420">
        <f t="shared" si="8"/>
        <v>0</v>
      </c>
      <c r="U11" s="419">
        <v>0</v>
      </c>
      <c r="V11" s="420">
        <f t="shared" si="9"/>
        <v>0</v>
      </c>
      <c r="W11" s="419">
        <v>0</v>
      </c>
      <c r="X11" s="420">
        <f t="shared" si="10"/>
        <v>0</v>
      </c>
      <c r="Y11" s="419">
        <v>0</v>
      </c>
      <c r="Z11" s="420">
        <f t="shared" si="11"/>
        <v>0</v>
      </c>
      <c r="AB11" s="420">
        <f t="shared" si="12"/>
        <v>0</v>
      </c>
      <c r="AC11" s="419">
        <v>-4</v>
      </c>
      <c r="AD11" s="420">
        <f t="shared" si="13"/>
        <v>-0.11893081200011893</v>
      </c>
      <c r="AE11" s="419">
        <v>0</v>
      </c>
      <c r="AF11" s="420">
        <f t="shared" si="14"/>
        <v>0</v>
      </c>
      <c r="AH11" s="420">
        <f t="shared" si="15"/>
        <v>0</v>
      </c>
      <c r="AJ11" s="420">
        <f t="shared" si="16"/>
        <v>0</v>
      </c>
      <c r="AK11" s="419">
        <v>4.7</v>
      </c>
      <c r="AL11" s="420">
        <f t="shared" si="17"/>
        <v>0.30951596970694767</v>
      </c>
      <c r="AN11" s="420">
        <f t="shared" si="18"/>
        <v>0</v>
      </c>
      <c r="AP11" s="420">
        <f t="shared" si="19"/>
        <v>0</v>
      </c>
    </row>
    <row r="12" spans="1:62" s="419" customFormat="1" ht="12.75" customHeight="1" thickBot="1">
      <c r="A12" s="530" t="s">
        <v>127</v>
      </c>
      <c r="B12" s="274">
        <f>SUM(B7:B11)</f>
        <v>21546.409999999993</v>
      </c>
      <c r="C12" s="274">
        <f>SUM(C7:C11)</f>
        <v>226.60000000000002</v>
      </c>
      <c r="D12" s="541">
        <f t="shared" si="0"/>
        <v>100</v>
      </c>
      <c r="E12" s="274">
        <f>SUM(E7:E11)</f>
        <v>1657.3</v>
      </c>
      <c r="F12" s="541">
        <f t="shared" si="1"/>
        <v>100</v>
      </c>
      <c r="G12" s="274">
        <f>SUM(G7:G11)</f>
        <v>7313.3999999999987</v>
      </c>
      <c r="H12" s="541">
        <f t="shared" si="2"/>
        <v>100</v>
      </c>
      <c r="I12" s="274">
        <f>SUM(I7:I11)</f>
        <v>2184.5</v>
      </c>
      <c r="J12" s="541">
        <f t="shared" si="3"/>
        <v>100</v>
      </c>
      <c r="K12" s="274">
        <f>SUM(K7:K11)</f>
        <v>708.6</v>
      </c>
      <c r="L12" s="541">
        <f t="shared" si="4"/>
        <v>100</v>
      </c>
      <c r="M12" s="274">
        <f>SUM(M7:M11)</f>
        <v>1006</v>
      </c>
      <c r="N12" s="541">
        <f t="shared" si="5"/>
        <v>100</v>
      </c>
      <c r="O12" s="274">
        <f>SUM(O7:O11)</f>
        <v>213.8</v>
      </c>
      <c r="P12" s="541">
        <f t="shared" si="6"/>
        <v>100</v>
      </c>
      <c r="Q12" s="274">
        <v>1.0000000000000001E-5</v>
      </c>
      <c r="R12" s="541">
        <f t="shared" si="7"/>
        <v>100</v>
      </c>
      <c r="S12" s="274">
        <f>SUM(S7:S11)</f>
        <v>1192.634</v>
      </c>
      <c r="T12" s="541">
        <f t="shared" si="8"/>
        <v>100</v>
      </c>
      <c r="U12" s="274">
        <v>830.96600000000001</v>
      </c>
      <c r="V12" s="541">
        <f t="shared" si="9"/>
        <v>100</v>
      </c>
      <c r="W12" s="274">
        <f>SUM(W7:W11)</f>
        <v>1</v>
      </c>
      <c r="X12" s="541">
        <f t="shared" si="10"/>
        <v>100</v>
      </c>
      <c r="Y12" s="274">
        <f>SUM(Y7:Y11)</f>
        <v>51.9</v>
      </c>
      <c r="Z12" s="541">
        <f t="shared" si="11"/>
        <v>100</v>
      </c>
      <c r="AA12" s="274">
        <f>SUM(AA7:AA11)</f>
        <v>216.10000000000002</v>
      </c>
      <c r="AB12" s="541">
        <f t="shared" si="12"/>
        <v>100</v>
      </c>
      <c r="AC12" s="274">
        <f>SUM(AC7:AC11)</f>
        <v>3363.2999999999997</v>
      </c>
      <c r="AD12" s="541">
        <f t="shared" si="13"/>
        <v>100</v>
      </c>
      <c r="AE12" s="274">
        <f>SUM(AE7:AE11)</f>
        <v>836.4</v>
      </c>
      <c r="AF12" s="541">
        <f t="shared" si="14"/>
        <v>100</v>
      </c>
      <c r="AG12" s="274">
        <f>SUM(AG7:AG11)</f>
        <v>3.4</v>
      </c>
      <c r="AH12" s="541">
        <f t="shared" si="15"/>
        <v>100</v>
      </c>
      <c r="AI12" s="274">
        <f>SUM(AI7:AI11)</f>
        <v>200.4</v>
      </c>
      <c r="AJ12" s="541">
        <f t="shared" si="16"/>
        <v>100</v>
      </c>
      <c r="AK12" s="274">
        <f>SUM(AK7:AK11)</f>
        <v>1518.5</v>
      </c>
      <c r="AL12" s="541">
        <f t="shared" si="17"/>
        <v>100</v>
      </c>
      <c r="AM12" s="274">
        <f>SUM(AM7:AM11)</f>
        <v>6.88</v>
      </c>
      <c r="AN12" s="541">
        <f t="shared" si="18"/>
        <v>100</v>
      </c>
      <c r="AO12" s="274">
        <f>SUM(AO7:AO11)</f>
        <v>14.73</v>
      </c>
      <c r="AP12" s="541">
        <f t="shared" si="19"/>
        <v>100</v>
      </c>
    </row>
    <row r="13" spans="1:62" s="419" customFormat="1" ht="12.75" customHeight="1">
      <c r="A13" s="189" t="s">
        <v>215</v>
      </c>
      <c r="D13" s="420"/>
      <c r="F13" s="420"/>
      <c r="H13" s="420"/>
      <c r="J13" s="420"/>
      <c r="L13" s="420"/>
      <c r="N13" s="420"/>
      <c r="P13" s="420"/>
      <c r="R13" s="420"/>
      <c r="T13" s="420"/>
      <c r="V13" s="420"/>
      <c r="X13" s="420"/>
      <c r="Z13" s="420"/>
      <c r="AB13" s="420"/>
      <c r="AD13" s="420"/>
      <c r="AF13" s="420"/>
      <c r="AH13" s="420"/>
      <c r="AJ13" s="420"/>
      <c r="AL13" s="420"/>
      <c r="AN13" s="420"/>
      <c r="AP13" s="420"/>
    </row>
    <row r="14" spans="1:62" s="419" customFormat="1" ht="12.75" customHeight="1">
      <c r="A14" s="419" t="s">
        <v>216</v>
      </c>
      <c r="B14" s="419">
        <f t="shared" ref="B14:B20" si="20">C14+E14+G14+I14+K14+M14+O14+Q14+S14+U14+W14+Y14+AA14+AC14+AE14+AG14+AI14+AK14+AM14+AO14</f>
        <v>0</v>
      </c>
      <c r="D14" s="420">
        <f t="shared" si="0"/>
        <v>0</v>
      </c>
      <c r="F14" s="420">
        <f t="shared" si="1"/>
        <v>0</v>
      </c>
      <c r="H14" s="420">
        <f t="shared" si="2"/>
        <v>0</v>
      </c>
      <c r="J14" s="420">
        <f t="shared" si="3"/>
        <v>0</v>
      </c>
      <c r="L14" s="420">
        <f t="shared" si="4"/>
        <v>0</v>
      </c>
      <c r="N14" s="420">
        <f t="shared" si="5"/>
        <v>0</v>
      </c>
      <c r="P14" s="420">
        <f t="shared" si="6"/>
        <v>0</v>
      </c>
      <c r="R14" s="420">
        <f t="shared" si="7"/>
        <v>0</v>
      </c>
      <c r="S14" s="419">
        <v>0</v>
      </c>
      <c r="T14" s="420">
        <f t="shared" si="8"/>
        <v>0</v>
      </c>
      <c r="U14" s="419">
        <v>0</v>
      </c>
      <c r="V14" s="420">
        <f t="shared" si="9"/>
        <v>0</v>
      </c>
      <c r="W14" s="419">
        <v>0</v>
      </c>
      <c r="X14" s="420">
        <f t="shared" si="10"/>
        <v>0</v>
      </c>
      <c r="Y14" s="419">
        <v>0</v>
      </c>
      <c r="Z14" s="420">
        <f t="shared" si="11"/>
        <v>0</v>
      </c>
      <c r="AB14" s="420">
        <f t="shared" si="12"/>
        <v>0</v>
      </c>
      <c r="AD14" s="420">
        <f t="shared" si="13"/>
        <v>0</v>
      </c>
      <c r="AE14" s="419">
        <v>0</v>
      </c>
      <c r="AF14" s="420">
        <f t="shared" si="14"/>
        <v>0</v>
      </c>
      <c r="AH14" s="420">
        <f t="shared" si="15"/>
        <v>0</v>
      </c>
      <c r="AJ14" s="420">
        <f t="shared" si="16"/>
        <v>0</v>
      </c>
      <c r="AK14" s="419">
        <v>0</v>
      </c>
      <c r="AL14" s="420">
        <f t="shared" si="17"/>
        <v>0</v>
      </c>
      <c r="AN14" s="420">
        <f t="shared" si="18"/>
        <v>0</v>
      </c>
      <c r="AP14" s="420">
        <f t="shared" si="19"/>
        <v>0</v>
      </c>
    </row>
    <row r="15" spans="1:62" s="419" customFormat="1" ht="12.75" customHeight="1">
      <c r="A15" s="419" t="s">
        <v>217</v>
      </c>
      <c r="B15" s="419">
        <f t="shared" si="20"/>
        <v>0</v>
      </c>
      <c r="D15" s="420">
        <f t="shared" si="0"/>
        <v>0</v>
      </c>
      <c r="F15" s="420">
        <f t="shared" si="1"/>
        <v>0</v>
      </c>
      <c r="H15" s="420">
        <f t="shared" si="2"/>
        <v>0</v>
      </c>
      <c r="J15" s="420">
        <f t="shared" si="3"/>
        <v>0</v>
      </c>
      <c r="L15" s="420">
        <f t="shared" si="4"/>
        <v>0</v>
      </c>
      <c r="N15" s="420">
        <f t="shared" si="5"/>
        <v>0</v>
      </c>
      <c r="P15" s="420">
        <f t="shared" si="6"/>
        <v>0</v>
      </c>
      <c r="R15" s="420">
        <f t="shared" si="7"/>
        <v>0</v>
      </c>
      <c r="S15" s="419">
        <v>0</v>
      </c>
      <c r="T15" s="420">
        <f t="shared" si="8"/>
        <v>0</v>
      </c>
      <c r="U15" s="419">
        <v>0</v>
      </c>
      <c r="V15" s="420">
        <f t="shared" si="9"/>
        <v>0</v>
      </c>
      <c r="W15" s="419">
        <v>0</v>
      </c>
      <c r="X15" s="420">
        <f t="shared" si="10"/>
        <v>0</v>
      </c>
      <c r="Y15" s="419">
        <v>0</v>
      </c>
      <c r="Z15" s="420">
        <f t="shared" si="11"/>
        <v>0</v>
      </c>
      <c r="AB15" s="420">
        <f t="shared" si="12"/>
        <v>0</v>
      </c>
      <c r="AD15" s="420">
        <f t="shared" si="13"/>
        <v>0</v>
      </c>
      <c r="AE15" s="419">
        <v>0</v>
      </c>
      <c r="AF15" s="420">
        <f t="shared" si="14"/>
        <v>0</v>
      </c>
      <c r="AH15" s="420">
        <f t="shared" si="15"/>
        <v>0</v>
      </c>
      <c r="AJ15" s="420">
        <f t="shared" si="16"/>
        <v>0</v>
      </c>
      <c r="AK15" s="419">
        <v>0</v>
      </c>
      <c r="AL15" s="420">
        <f t="shared" si="17"/>
        <v>0</v>
      </c>
      <c r="AN15" s="420">
        <f t="shared" si="18"/>
        <v>0</v>
      </c>
      <c r="AP15" s="420">
        <f t="shared" si="19"/>
        <v>0</v>
      </c>
    </row>
    <row r="16" spans="1:62" s="419" customFormat="1" ht="12.75" customHeight="1">
      <c r="A16" s="419" t="s">
        <v>218</v>
      </c>
      <c r="B16" s="419">
        <f t="shared" si="20"/>
        <v>0</v>
      </c>
      <c r="D16" s="420">
        <f t="shared" si="0"/>
        <v>0</v>
      </c>
      <c r="F16" s="420">
        <f t="shared" si="1"/>
        <v>0</v>
      </c>
      <c r="H16" s="420">
        <f t="shared" si="2"/>
        <v>0</v>
      </c>
      <c r="J16" s="420">
        <f t="shared" si="3"/>
        <v>0</v>
      </c>
      <c r="L16" s="420">
        <f t="shared" si="4"/>
        <v>0</v>
      </c>
      <c r="N16" s="420">
        <f t="shared" si="5"/>
        <v>0</v>
      </c>
      <c r="P16" s="420">
        <f t="shared" si="6"/>
        <v>0</v>
      </c>
      <c r="R16" s="420">
        <f t="shared" si="7"/>
        <v>0</v>
      </c>
      <c r="S16" s="419">
        <v>0</v>
      </c>
      <c r="T16" s="420">
        <f t="shared" si="8"/>
        <v>0</v>
      </c>
      <c r="U16" s="419">
        <v>0</v>
      </c>
      <c r="V16" s="420">
        <f t="shared" si="9"/>
        <v>0</v>
      </c>
      <c r="W16" s="419">
        <v>0</v>
      </c>
      <c r="X16" s="420">
        <f t="shared" si="10"/>
        <v>0</v>
      </c>
      <c r="Y16" s="419">
        <v>0</v>
      </c>
      <c r="Z16" s="420">
        <f t="shared" si="11"/>
        <v>0</v>
      </c>
      <c r="AB16" s="420">
        <f t="shared" si="12"/>
        <v>0</v>
      </c>
      <c r="AD16" s="420">
        <f t="shared" si="13"/>
        <v>0</v>
      </c>
      <c r="AE16" s="419">
        <v>0</v>
      </c>
      <c r="AF16" s="420">
        <f t="shared" si="14"/>
        <v>0</v>
      </c>
      <c r="AH16" s="420">
        <f t="shared" si="15"/>
        <v>0</v>
      </c>
      <c r="AJ16" s="420">
        <f t="shared" si="16"/>
        <v>0</v>
      </c>
      <c r="AK16" s="419">
        <v>0</v>
      </c>
      <c r="AL16" s="420">
        <f t="shared" si="17"/>
        <v>0</v>
      </c>
      <c r="AN16" s="420">
        <f t="shared" si="18"/>
        <v>0</v>
      </c>
      <c r="AP16" s="420">
        <f t="shared" si="19"/>
        <v>0</v>
      </c>
    </row>
    <row r="17" spans="1:42" s="419" customFormat="1" ht="12.75" customHeight="1">
      <c r="A17" s="419" t="s">
        <v>219</v>
      </c>
      <c r="B17" s="419">
        <f t="shared" si="20"/>
        <v>0</v>
      </c>
      <c r="D17" s="420">
        <f t="shared" si="0"/>
        <v>0</v>
      </c>
      <c r="F17" s="420">
        <f t="shared" si="1"/>
        <v>0</v>
      </c>
      <c r="H17" s="420">
        <f t="shared" si="2"/>
        <v>0</v>
      </c>
      <c r="J17" s="420">
        <f t="shared" si="3"/>
        <v>0</v>
      </c>
      <c r="L17" s="420">
        <f t="shared" si="4"/>
        <v>0</v>
      </c>
      <c r="N17" s="420">
        <f t="shared" si="5"/>
        <v>0</v>
      </c>
      <c r="P17" s="420">
        <f t="shared" si="6"/>
        <v>0</v>
      </c>
      <c r="R17" s="420">
        <f t="shared" si="7"/>
        <v>0</v>
      </c>
      <c r="S17" s="419">
        <v>0</v>
      </c>
      <c r="T17" s="420">
        <f t="shared" si="8"/>
        <v>0</v>
      </c>
      <c r="U17" s="419">
        <v>0</v>
      </c>
      <c r="V17" s="420">
        <f t="shared" si="9"/>
        <v>0</v>
      </c>
      <c r="W17" s="419">
        <v>0</v>
      </c>
      <c r="X17" s="420">
        <f t="shared" si="10"/>
        <v>0</v>
      </c>
      <c r="Y17" s="419">
        <v>0</v>
      </c>
      <c r="Z17" s="420">
        <f t="shared" si="11"/>
        <v>0</v>
      </c>
      <c r="AB17" s="420">
        <f t="shared" si="12"/>
        <v>0</v>
      </c>
      <c r="AD17" s="420">
        <f t="shared" si="13"/>
        <v>0</v>
      </c>
      <c r="AE17" s="419">
        <v>0</v>
      </c>
      <c r="AF17" s="420">
        <f t="shared" si="14"/>
        <v>0</v>
      </c>
      <c r="AH17" s="420">
        <f t="shared" si="15"/>
        <v>0</v>
      </c>
      <c r="AJ17" s="420">
        <f t="shared" si="16"/>
        <v>0</v>
      </c>
      <c r="AK17" s="419">
        <v>0</v>
      </c>
      <c r="AL17" s="420">
        <f t="shared" si="17"/>
        <v>0</v>
      </c>
      <c r="AN17" s="420">
        <f t="shared" si="18"/>
        <v>0</v>
      </c>
      <c r="AP17" s="420">
        <f t="shared" si="19"/>
        <v>0</v>
      </c>
    </row>
    <row r="18" spans="1:42" s="419" customFormat="1" ht="12.75" customHeight="1">
      <c r="A18" s="419" t="s">
        <v>220</v>
      </c>
      <c r="B18" s="419">
        <f t="shared" si="20"/>
        <v>24.5</v>
      </c>
      <c r="D18" s="420">
        <f t="shared" si="0"/>
        <v>0</v>
      </c>
      <c r="F18" s="420">
        <f t="shared" si="1"/>
        <v>0</v>
      </c>
      <c r="H18" s="420">
        <f t="shared" si="2"/>
        <v>0</v>
      </c>
      <c r="J18" s="420">
        <f t="shared" si="3"/>
        <v>0</v>
      </c>
      <c r="L18" s="420">
        <f t="shared" si="4"/>
        <v>0</v>
      </c>
      <c r="N18" s="420">
        <f t="shared" si="5"/>
        <v>0</v>
      </c>
      <c r="P18" s="420">
        <f t="shared" si="6"/>
        <v>0</v>
      </c>
      <c r="R18" s="420">
        <f t="shared" si="7"/>
        <v>0</v>
      </c>
      <c r="S18" s="419">
        <v>24.5</v>
      </c>
      <c r="T18" s="420">
        <f t="shared" si="8"/>
        <v>2.0542765005860977</v>
      </c>
      <c r="U18" s="419">
        <v>0</v>
      </c>
      <c r="V18" s="420">
        <f t="shared" si="9"/>
        <v>0</v>
      </c>
      <c r="W18" s="419">
        <v>0</v>
      </c>
      <c r="X18" s="420">
        <f t="shared" si="10"/>
        <v>0</v>
      </c>
      <c r="Y18" s="419">
        <v>0</v>
      </c>
      <c r="Z18" s="420">
        <f t="shared" si="11"/>
        <v>0</v>
      </c>
      <c r="AB18" s="420">
        <f t="shared" si="12"/>
        <v>0</v>
      </c>
      <c r="AD18" s="420">
        <f t="shared" si="13"/>
        <v>0</v>
      </c>
      <c r="AE18" s="419">
        <v>0</v>
      </c>
      <c r="AF18" s="420">
        <f t="shared" si="14"/>
        <v>0</v>
      </c>
      <c r="AH18" s="420">
        <f t="shared" si="15"/>
        <v>0</v>
      </c>
      <c r="AJ18" s="420">
        <f t="shared" si="16"/>
        <v>0</v>
      </c>
      <c r="AK18" s="419">
        <v>0</v>
      </c>
      <c r="AL18" s="420">
        <f t="shared" si="17"/>
        <v>0</v>
      </c>
      <c r="AN18" s="420">
        <f t="shared" si="18"/>
        <v>0</v>
      </c>
      <c r="AP18" s="420">
        <f t="shared" si="19"/>
        <v>0</v>
      </c>
    </row>
    <row r="19" spans="1:42" s="419" customFormat="1" ht="12.75" customHeight="1">
      <c r="A19" s="419" t="s">
        <v>221</v>
      </c>
      <c r="B19" s="419">
        <f t="shared" si="20"/>
        <v>12.3</v>
      </c>
      <c r="C19" s="419">
        <v>2.4</v>
      </c>
      <c r="D19" s="420">
        <f t="shared" si="0"/>
        <v>1.0591350397175638</v>
      </c>
      <c r="E19" s="419">
        <v>9.9</v>
      </c>
      <c r="F19" s="420">
        <f t="shared" si="1"/>
        <v>0.59735714716707911</v>
      </c>
      <c r="H19" s="420">
        <f t="shared" si="2"/>
        <v>0</v>
      </c>
      <c r="J19" s="420">
        <f t="shared" si="3"/>
        <v>0</v>
      </c>
      <c r="L19" s="420">
        <f t="shared" si="4"/>
        <v>0</v>
      </c>
      <c r="N19" s="420">
        <f t="shared" si="5"/>
        <v>0</v>
      </c>
      <c r="P19" s="420">
        <f t="shared" si="6"/>
        <v>0</v>
      </c>
      <c r="R19" s="420">
        <f t="shared" si="7"/>
        <v>0</v>
      </c>
      <c r="S19" s="419">
        <v>0</v>
      </c>
      <c r="T19" s="420">
        <f t="shared" si="8"/>
        <v>0</v>
      </c>
      <c r="U19" s="419">
        <v>0</v>
      </c>
      <c r="V19" s="420">
        <f t="shared" si="9"/>
        <v>0</v>
      </c>
      <c r="W19" s="419">
        <v>0</v>
      </c>
      <c r="X19" s="420">
        <f t="shared" si="10"/>
        <v>0</v>
      </c>
      <c r="Y19" s="419">
        <v>0</v>
      </c>
      <c r="Z19" s="420">
        <f t="shared" si="11"/>
        <v>0</v>
      </c>
      <c r="AB19" s="420">
        <f t="shared" si="12"/>
        <v>0</v>
      </c>
      <c r="AD19" s="420">
        <f t="shared" si="13"/>
        <v>0</v>
      </c>
      <c r="AE19" s="419">
        <v>0</v>
      </c>
      <c r="AF19" s="420">
        <f t="shared" si="14"/>
        <v>0</v>
      </c>
      <c r="AH19" s="420">
        <f t="shared" si="15"/>
        <v>0</v>
      </c>
      <c r="AJ19" s="420">
        <f t="shared" si="16"/>
        <v>0</v>
      </c>
      <c r="AK19" s="419">
        <v>0</v>
      </c>
      <c r="AL19" s="420">
        <f t="shared" si="17"/>
        <v>0</v>
      </c>
      <c r="AN19" s="420">
        <f t="shared" si="18"/>
        <v>0</v>
      </c>
      <c r="AP19" s="420">
        <f t="shared" si="19"/>
        <v>0</v>
      </c>
    </row>
    <row r="20" spans="1:42" s="419" customFormat="1" ht="12.75" customHeight="1" thickBot="1">
      <c r="A20" s="419" t="s">
        <v>222</v>
      </c>
      <c r="B20" s="419">
        <f t="shared" si="20"/>
        <v>24.676000000000002</v>
      </c>
      <c r="D20" s="420">
        <f t="shared" si="0"/>
        <v>0</v>
      </c>
      <c r="F20" s="420">
        <f t="shared" si="1"/>
        <v>0</v>
      </c>
      <c r="H20" s="420">
        <f t="shared" si="2"/>
        <v>0</v>
      </c>
      <c r="J20" s="420">
        <f t="shared" si="3"/>
        <v>0</v>
      </c>
      <c r="L20" s="420">
        <f t="shared" si="4"/>
        <v>0</v>
      </c>
      <c r="N20" s="420">
        <f t="shared" si="5"/>
        <v>0</v>
      </c>
      <c r="P20" s="420">
        <f t="shared" si="6"/>
        <v>0</v>
      </c>
      <c r="R20" s="420">
        <f t="shared" si="7"/>
        <v>0</v>
      </c>
      <c r="S20" s="419">
        <v>13.6</v>
      </c>
      <c r="T20" s="420">
        <f t="shared" si="8"/>
        <v>1.1403330778763643</v>
      </c>
      <c r="U20" s="419">
        <v>0.27600000000000002</v>
      </c>
      <c r="V20" s="420">
        <f t="shared" si="9"/>
        <v>3.3214355340651723E-2</v>
      </c>
      <c r="W20" s="419">
        <v>0</v>
      </c>
      <c r="X20" s="420">
        <f t="shared" si="10"/>
        <v>0</v>
      </c>
      <c r="Y20" s="419">
        <v>0</v>
      </c>
      <c r="Z20" s="420">
        <f t="shared" si="11"/>
        <v>0</v>
      </c>
      <c r="AB20" s="420">
        <f t="shared" si="12"/>
        <v>0</v>
      </c>
      <c r="AD20" s="420">
        <f t="shared" si="13"/>
        <v>0</v>
      </c>
      <c r="AE20" s="419">
        <v>0</v>
      </c>
      <c r="AF20" s="420">
        <f t="shared" si="14"/>
        <v>0</v>
      </c>
      <c r="AH20" s="420">
        <f t="shared" si="15"/>
        <v>0</v>
      </c>
      <c r="AI20" s="419">
        <v>10.8</v>
      </c>
      <c r="AJ20" s="420">
        <f t="shared" si="16"/>
        <v>5.3892215568862278</v>
      </c>
      <c r="AK20" s="419">
        <v>0</v>
      </c>
      <c r="AL20" s="420">
        <f t="shared" si="17"/>
        <v>0</v>
      </c>
      <c r="AN20" s="420">
        <f t="shared" si="18"/>
        <v>0</v>
      </c>
      <c r="AP20" s="420">
        <f t="shared" si="19"/>
        <v>0</v>
      </c>
    </row>
    <row r="21" spans="1:42" s="419" customFormat="1" ht="12.75" customHeight="1" thickBot="1">
      <c r="A21" s="274" t="s">
        <v>223</v>
      </c>
      <c r="B21" s="274">
        <f>SUM(B14:B20)</f>
        <v>61.475999999999999</v>
      </c>
      <c r="C21" s="274">
        <f>SUM(C14:C20)</f>
        <v>2.4</v>
      </c>
      <c r="D21" s="541">
        <f t="shared" si="0"/>
        <v>1.0591350397175638</v>
      </c>
      <c r="E21" s="274">
        <f>SUM(E14:E20)</f>
        <v>9.9</v>
      </c>
      <c r="F21" s="541">
        <f t="shared" si="1"/>
        <v>0.59735714716707911</v>
      </c>
      <c r="G21" s="274">
        <f>SUM(G14:G20)</f>
        <v>0</v>
      </c>
      <c r="H21" s="541">
        <f t="shared" si="2"/>
        <v>0</v>
      </c>
      <c r="I21" s="274">
        <f>SUM(I14:I20)</f>
        <v>0</v>
      </c>
      <c r="J21" s="541">
        <f t="shared" si="3"/>
        <v>0</v>
      </c>
      <c r="K21" s="274">
        <f>SUM(K14:K20)</f>
        <v>0</v>
      </c>
      <c r="L21" s="541">
        <f t="shared" si="4"/>
        <v>0</v>
      </c>
      <c r="M21" s="274">
        <f>SUM(M14:M20)</f>
        <v>0</v>
      </c>
      <c r="N21" s="541">
        <f t="shared" si="5"/>
        <v>0</v>
      </c>
      <c r="O21" s="274">
        <f>SUM(O14:O20)</f>
        <v>0</v>
      </c>
      <c r="P21" s="541">
        <f t="shared" si="6"/>
        <v>0</v>
      </c>
      <c r="Q21" s="274">
        <f>SUM(Q14:Q20)</f>
        <v>0</v>
      </c>
      <c r="R21" s="541">
        <f t="shared" si="7"/>
        <v>0</v>
      </c>
      <c r="S21" s="274">
        <f>SUM(S14:S20)</f>
        <v>38.1</v>
      </c>
      <c r="T21" s="541">
        <f t="shared" si="8"/>
        <v>3.1946095784624622</v>
      </c>
      <c r="U21" s="274">
        <v>0.3</v>
      </c>
      <c r="V21" s="541">
        <f t="shared" si="9"/>
        <v>3.610256015288231E-2</v>
      </c>
      <c r="W21" s="274">
        <f>SUM(W14:W20)</f>
        <v>0</v>
      </c>
      <c r="X21" s="541">
        <f t="shared" si="10"/>
        <v>0</v>
      </c>
      <c r="Y21" s="274">
        <f>SUM(Y14:Y20)</f>
        <v>0</v>
      </c>
      <c r="Z21" s="541">
        <f t="shared" si="11"/>
        <v>0</v>
      </c>
      <c r="AA21" s="274">
        <f>SUM(AA14:AA20)</f>
        <v>0</v>
      </c>
      <c r="AB21" s="541">
        <f t="shared" si="12"/>
        <v>0</v>
      </c>
      <c r="AC21" s="274">
        <f>SUM(AC14:AC20)</f>
        <v>0</v>
      </c>
      <c r="AD21" s="541">
        <f t="shared" si="13"/>
        <v>0</v>
      </c>
      <c r="AE21" s="274">
        <f>SUM(AE14:AE20)</f>
        <v>0</v>
      </c>
      <c r="AF21" s="541">
        <f t="shared" si="14"/>
        <v>0</v>
      </c>
      <c r="AG21" s="274">
        <f>SUM(AG14:AG20)</f>
        <v>0</v>
      </c>
      <c r="AH21" s="541">
        <f t="shared" si="15"/>
        <v>0</v>
      </c>
      <c r="AI21" s="274">
        <f>SUM(AI14:AI20)</f>
        <v>10.8</v>
      </c>
      <c r="AJ21" s="541">
        <f t="shared" si="16"/>
        <v>5.3892215568862278</v>
      </c>
      <c r="AK21" s="274">
        <f>SUM(AK14:AK20)</f>
        <v>0</v>
      </c>
      <c r="AL21" s="541">
        <f t="shared" si="17"/>
        <v>0</v>
      </c>
      <c r="AM21" s="274">
        <f>SUM(AM14:AM20)</f>
        <v>0</v>
      </c>
      <c r="AN21" s="541">
        <f t="shared" si="18"/>
        <v>0</v>
      </c>
      <c r="AO21" s="274">
        <f>SUM(AO14:AO20)</f>
        <v>0</v>
      </c>
      <c r="AP21" s="541">
        <f t="shared" si="19"/>
        <v>0</v>
      </c>
    </row>
    <row r="22" spans="1:42" s="419" customFormat="1" ht="12.75" customHeight="1">
      <c r="A22" s="419" t="s">
        <v>143</v>
      </c>
      <c r="B22" s="419">
        <f>C22+E22+G22+I22+K22+M22+O22+Q22+S22+U22+W22+Y22+AA22+AC22+AE22+AG22+AI22+AK22+AM22+AO22</f>
        <v>114.098</v>
      </c>
      <c r="C22" s="419">
        <v>2.8</v>
      </c>
      <c r="D22" s="420">
        <f t="shared" si="0"/>
        <v>1.2356575463371577</v>
      </c>
      <c r="E22" s="419">
        <v>28.9</v>
      </c>
      <c r="F22" s="420">
        <f t="shared" si="1"/>
        <v>1.7438001568816748</v>
      </c>
      <c r="G22" s="419">
        <v>30</v>
      </c>
      <c r="H22" s="420">
        <f t="shared" si="2"/>
        <v>0.41020592337353357</v>
      </c>
      <c r="J22" s="420">
        <f t="shared" si="3"/>
        <v>0</v>
      </c>
      <c r="L22" s="420">
        <f t="shared" si="4"/>
        <v>0</v>
      </c>
      <c r="N22" s="420">
        <f t="shared" si="5"/>
        <v>0</v>
      </c>
      <c r="O22" s="419">
        <v>1.8</v>
      </c>
      <c r="P22" s="420">
        <f t="shared" si="6"/>
        <v>0.84190832553788575</v>
      </c>
      <c r="R22" s="420">
        <f t="shared" si="7"/>
        <v>0</v>
      </c>
      <c r="S22" s="419">
        <v>0</v>
      </c>
      <c r="T22" s="420">
        <f t="shared" si="8"/>
        <v>0</v>
      </c>
      <c r="U22" s="419">
        <v>7.11</v>
      </c>
      <c r="V22" s="420">
        <f t="shared" si="9"/>
        <v>0.85563067562331074</v>
      </c>
      <c r="W22" s="419">
        <v>0</v>
      </c>
      <c r="X22" s="420">
        <f t="shared" si="10"/>
        <v>0</v>
      </c>
      <c r="Y22" s="419">
        <v>0.28799999999999998</v>
      </c>
      <c r="Z22" s="420">
        <f t="shared" si="11"/>
        <v>0.55491329479768781</v>
      </c>
      <c r="AB22" s="420">
        <f t="shared" si="12"/>
        <v>0</v>
      </c>
      <c r="AD22" s="420">
        <f t="shared" si="13"/>
        <v>0</v>
      </c>
      <c r="AE22" s="419">
        <v>0</v>
      </c>
      <c r="AF22" s="420">
        <f t="shared" si="14"/>
        <v>0</v>
      </c>
      <c r="AH22" s="420">
        <f t="shared" si="15"/>
        <v>0</v>
      </c>
      <c r="AJ22" s="420">
        <f t="shared" si="16"/>
        <v>0</v>
      </c>
      <c r="AK22" s="191">
        <v>43.2</v>
      </c>
      <c r="AL22" s="420">
        <f t="shared" si="17"/>
        <v>2.8449127428383276</v>
      </c>
      <c r="AN22" s="420">
        <f t="shared" si="18"/>
        <v>0</v>
      </c>
      <c r="AP22" s="420">
        <f t="shared" si="19"/>
        <v>0</v>
      </c>
    </row>
    <row r="23" spans="1:42" s="419" customFormat="1" ht="12.75" customHeight="1">
      <c r="A23" s="419" t="s">
        <v>145</v>
      </c>
      <c r="B23" s="419">
        <f>C23+E23+G23+I23+K23+M23+O23+Q23+S23+U23+W23+Y23+AA23+AC23+AE23+AG23+AI23+AK23+AM23+AO23</f>
        <v>267.10200000000009</v>
      </c>
      <c r="C23" s="419">
        <v>6.7</v>
      </c>
      <c r="D23" s="420">
        <f t="shared" si="0"/>
        <v>2.9567519858781992</v>
      </c>
      <c r="E23" s="419">
        <v>56.4</v>
      </c>
      <c r="F23" s="420">
        <f t="shared" si="1"/>
        <v>3.4031255656791166</v>
      </c>
      <c r="G23" s="419">
        <v>63.8</v>
      </c>
      <c r="H23" s="420">
        <f t="shared" si="2"/>
        <v>0.87237126370771478</v>
      </c>
      <c r="I23" s="419">
        <v>57.7</v>
      </c>
      <c r="J23" s="420">
        <f t="shared" si="3"/>
        <v>2.6413366903181505</v>
      </c>
      <c r="L23" s="420">
        <f t="shared" si="4"/>
        <v>0</v>
      </c>
      <c r="M23" s="419">
        <v>9.8000000000000007</v>
      </c>
      <c r="N23" s="420">
        <f t="shared" si="5"/>
        <v>0.97415506958250497</v>
      </c>
      <c r="O23" s="419">
        <v>3.9</v>
      </c>
      <c r="P23" s="420">
        <f t="shared" si="6"/>
        <v>1.824134705332086</v>
      </c>
      <c r="R23" s="420">
        <f t="shared" si="7"/>
        <v>0</v>
      </c>
      <c r="S23" s="419">
        <v>0</v>
      </c>
      <c r="T23" s="420">
        <f t="shared" si="8"/>
        <v>0</v>
      </c>
      <c r="U23" s="419">
        <v>4.55</v>
      </c>
      <c r="V23" s="420">
        <f t="shared" si="9"/>
        <v>0.54755549565204831</v>
      </c>
      <c r="W23" s="419">
        <v>1.2E-2</v>
      </c>
      <c r="X23" s="420">
        <f t="shared" si="10"/>
        <v>1.2</v>
      </c>
      <c r="Y23" s="419">
        <v>0.74</v>
      </c>
      <c r="Z23" s="420">
        <f t="shared" si="11"/>
        <v>1.4258188824662814</v>
      </c>
      <c r="AA23" s="419">
        <v>2.6</v>
      </c>
      <c r="AB23" s="420">
        <f t="shared" si="12"/>
        <v>1.2031466913465989</v>
      </c>
      <c r="AC23" s="419">
        <v>44.4</v>
      </c>
      <c r="AD23" s="420">
        <f t="shared" si="13"/>
        <v>1.3201320132013201</v>
      </c>
      <c r="AE23" s="419">
        <v>15.7</v>
      </c>
      <c r="AF23" s="420">
        <f t="shared" si="14"/>
        <v>1.8770923003347681</v>
      </c>
      <c r="AH23" s="420">
        <f t="shared" si="15"/>
        <v>0</v>
      </c>
      <c r="AI23" s="419">
        <v>0.8</v>
      </c>
      <c r="AJ23" s="420">
        <f t="shared" si="16"/>
        <v>0.39920159680638728</v>
      </c>
      <c r="AK23" s="191">
        <v>0</v>
      </c>
      <c r="AL23" s="420">
        <f t="shared" si="17"/>
        <v>0</v>
      </c>
      <c r="AN23" s="420">
        <f t="shared" si="18"/>
        <v>0</v>
      </c>
      <c r="AP23" s="420">
        <f t="shared" si="19"/>
        <v>0</v>
      </c>
    </row>
    <row r="24" spans="1:42" s="419" customFormat="1" ht="12.75" customHeight="1">
      <c r="A24" s="419" t="s">
        <v>147</v>
      </c>
      <c r="B24" s="419">
        <f>C24+E24+G24+I24+K24+M24+O24+Q24+S24+U24+W24+Y24+AA24+AC24+AE24+AG24+AI24+AK24+AM24+AO24</f>
        <v>4078.3490000000006</v>
      </c>
      <c r="C24" s="419">
        <v>24.9</v>
      </c>
      <c r="D24" s="420">
        <f t="shared" si="0"/>
        <v>10.988526037069725</v>
      </c>
      <c r="E24" s="419">
        <v>226.8</v>
      </c>
      <c r="F24" s="420">
        <f t="shared" si="1"/>
        <v>13.684909189645811</v>
      </c>
      <c r="G24" s="419">
        <v>1345.9</v>
      </c>
      <c r="H24" s="420">
        <f t="shared" si="2"/>
        <v>18.403205075614629</v>
      </c>
      <c r="I24" s="419">
        <v>36.700000000000003</v>
      </c>
      <c r="J24" s="420">
        <f t="shared" si="3"/>
        <v>1.6800183108262763</v>
      </c>
      <c r="K24" s="419">
        <v>148.19999999999999</v>
      </c>
      <c r="L24" s="420">
        <f t="shared" si="4"/>
        <v>20.914479254868752</v>
      </c>
      <c r="M24" s="419">
        <v>183.4</v>
      </c>
      <c r="N24" s="420">
        <f t="shared" si="5"/>
        <v>18.230616302186881</v>
      </c>
      <c r="O24" s="419">
        <v>37.5</v>
      </c>
      <c r="P24" s="420">
        <f t="shared" si="6"/>
        <v>17.539756782039287</v>
      </c>
      <c r="R24" s="420">
        <f t="shared" si="7"/>
        <v>0</v>
      </c>
      <c r="S24" s="419">
        <v>181.33</v>
      </c>
      <c r="T24" s="420">
        <f t="shared" si="8"/>
        <v>15.204161544950088</v>
      </c>
      <c r="U24" s="419">
        <v>294.38100000000003</v>
      </c>
      <c r="V24" s="420">
        <f t="shared" si="9"/>
        <v>35.42635920121883</v>
      </c>
      <c r="W24" s="419">
        <v>0.19800000000000001</v>
      </c>
      <c r="X24" s="420">
        <f t="shared" si="10"/>
        <v>19.8</v>
      </c>
      <c r="Y24" s="419">
        <v>8.9</v>
      </c>
      <c r="Z24" s="420">
        <f t="shared" si="11"/>
        <v>17.148362235067438</v>
      </c>
      <c r="AA24" s="419">
        <v>37.6</v>
      </c>
      <c r="AB24" s="420">
        <f t="shared" si="12"/>
        <v>17.399352151781581</v>
      </c>
      <c r="AC24" s="419">
        <v>1067.8</v>
      </c>
      <c r="AD24" s="420">
        <f t="shared" si="13"/>
        <v>31.748580263431748</v>
      </c>
      <c r="AE24" s="419">
        <v>300.39999999999998</v>
      </c>
      <c r="AF24" s="420">
        <f t="shared" si="14"/>
        <v>35.915829746532758</v>
      </c>
      <c r="AH24" s="420">
        <f t="shared" si="15"/>
        <v>0</v>
      </c>
      <c r="AI24" s="419">
        <v>14.6</v>
      </c>
      <c r="AJ24" s="420">
        <f t="shared" si="16"/>
        <v>7.2854291417165662</v>
      </c>
      <c r="AK24" s="191">
        <v>168.9</v>
      </c>
      <c r="AL24" s="420">
        <f t="shared" si="17"/>
        <v>11.122818570958183</v>
      </c>
      <c r="AM24" s="419">
        <v>0.84</v>
      </c>
      <c r="AN24" s="420">
        <f t="shared" si="18"/>
        <v>12.209302325581394</v>
      </c>
      <c r="AP24" s="420">
        <f t="shared" si="19"/>
        <v>0</v>
      </c>
    </row>
    <row r="25" spans="1:42" s="419" customFormat="1" ht="12.75" customHeight="1" thickBot="1">
      <c r="A25" s="419" t="s">
        <v>149</v>
      </c>
      <c r="B25" s="419">
        <f>C25+E25+G25+I25+K25+M25+O25+Q25+S25+U25+W25+Y25+AA25+AC25+AE25+AG25+AI25+AK25+AM25+AO25</f>
        <v>273.20400000000001</v>
      </c>
      <c r="C25" s="419">
        <v>14.2</v>
      </c>
      <c r="D25" s="420">
        <f t="shared" si="0"/>
        <v>6.2665489849955858</v>
      </c>
      <c r="E25" s="419">
        <v>97.1</v>
      </c>
      <c r="F25" s="420">
        <f t="shared" si="1"/>
        <v>5.8589271706993307</v>
      </c>
      <c r="H25" s="420">
        <f t="shared" si="2"/>
        <v>0</v>
      </c>
      <c r="I25" s="419">
        <v>41.3</v>
      </c>
      <c r="J25" s="420">
        <f t="shared" si="3"/>
        <v>1.8905928130006866</v>
      </c>
      <c r="L25" s="420">
        <f t="shared" si="4"/>
        <v>0</v>
      </c>
      <c r="M25" s="419">
        <v>8.9</v>
      </c>
      <c r="N25" s="420">
        <f t="shared" si="5"/>
        <v>0.88469184890656061</v>
      </c>
      <c r="O25" s="419">
        <v>3.2</v>
      </c>
      <c r="P25" s="420">
        <f t="shared" si="6"/>
        <v>1.4967259120673526</v>
      </c>
      <c r="R25" s="420">
        <f t="shared" si="7"/>
        <v>0</v>
      </c>
      <c r="S25" s="419">
        <v>24.28</v>
      </c>
      <c r="T25" s="420">
        <f t="shared" si="8"/>
        <v>2.035829936091039</v>
      </c>
      <c r="U25" s="419">
        <v>0</v>
      </c>
      <c r="V25" s="420">
        <f t="shared" si="9"/>
        <v>0</v>
      </c>
      <c r="W25" s="419">
        <v>0.01</v>
      </c>
      <c r="X25" s="420">
        <f t="shared" si="10"/>
        <v>1</v>
      </c>
      <c r="Y25" s="419">
        <v>0.59399999999999997</v>
      </c>
      <c r="Z25" s="420">
        <f t="shared" si="11"/>
        <v>1.1445086705202312</v>
      </c>
      <c r="AB25" s="420">
        <f t="shared" si="12"/>
        <v>0</v>
      </c>
      <c r="AD25" s="420">
        <f t="shared" si="13"/>
        <v>0</v>
      </c>
      <c r="AE25" s="419">
        <v>0</v>
      </c>
      <c r="AF25" s="420">
        <f t="shared" si="14"/>
        <v>0</v>
      </c>
      <c r="AH25" s="420">
        <f t="shared" si="15"/>
        <v>0</v>
      </c>
      <c r="AI25" s="419">
        <v>19</v>
      </c>
      <c r="AJ25" s="420">
        <f t="shared" si="16"/>
        <v>9.4810379241516962</v>
      </c>
      <c r="AK25" s="191">
        <v>63.6</v>
      </c>
      <c r="AL25" s="420">
        <f t="shared" si="17"/>
        <v>4.1883437602897597</v>
      </c>
      <c r="AM25" s="419">
        <v>0.3</v>
      </c>
      <c r="AN25" s="420">
        <f t="shared" si="18"/>
        <v>4.3604651162790695</v>
      </c>
      <c r="AO25" s="419">
        <v>0.72</v>
      </c>
      <c r="AP25" s="420">
        <f t="shared" si="19"/>
        <v>4.887983706720977</v>
      </c>
    </row>
    <row r="26" spans="1:42" s="419" customFormat="1" ht="12.75" customHeight="1" thickBot="1">
      <c r="A26" s="274" t="s">
        <v>224</v>
      </c>
      <c r="B26" s="274">
        <f>SUM(B22:B25)</f>
        <v>4732.7530000000006</v>
      </c>
      <c r="C26" s="274">
        <f>SUM(C22:C25)</f>
        <v>48.599999999999994</v>
      </c>
      <c r="D26" s="541">
        <f t="shared" si="0"/>
        <v>21.447484554280667</v>
      </c>
      <c r="E26" s="274">
        <f>SUM(E22:E25)</f>
        <v>409.20000000000005</v>
      </c>
      <c r="F26" s="541">
        <f t="shared" si="1"/>
        <v>24.690762082905934</v>
      </c>
      <c r="G26" s="274">
        <f>SUM(G22:G25)</f>
        <v>1439.7</v>
      </c>
      <c r="H26" s="541">
        <f t="shared" si="2"/>
        <v>19.685782262695877</v>
      </c>
      <c r="I26" s="274">
        <f>SUM(I22:I25)</f>
        <v>135.69999999999999</v>
      </c>
      <c r="J26" s="541">
        <f t="shared" si="3"/>
        <v>6.2119478141451125</v>
      </c>
      <c r="K26" s="274">
        <f>SUM(K22:K25)</f>
        <v>148.19999999999999</v>
      </c>
      <c r="L26" s="541">
        <f t="shared" si="4"/>
        <v>20.914479254868752</v>
      </c>
      <c r="M26" s="274">
        <f>SUM(M22:M25)</f>
        <v>202.10000000000002</v>
      </c>
      <c r="N26" s="541">
        <f t="shared" si="5"/>
        <v>20.089463220675945</v>
      </c>
      <c r="O26" s="274">
        <f>SUM(O22:O25)</f>
        <v>46.400000000000006</v>
      </c>
      <c r="P26" s="541">
        <f t="shared" si="6"/>
        <v>21.702525724976613</v>
      </c>
      <c r="Q26" s="274">
        <f>SUM(Q22:Q25)</f>
        <v>0</v>
      </c>
      <c r="R26" s="541">
        <f t="shared" si="7"/>
        <v>0</v>
      </c>
      <c r="S26" s="274">
        <v>205.61</v>
      </c>
      <c r="T26" s="541">
        <f t="shared" si="8"/>
        <v>17.239991481041127</v>
      </c>
      <c r="U26" s="274">
        <v>306.04100000000005</v>
      </c>
      <c r="V26" s="541">
        <f t="shared" si="9"/>
        <v>36.829545372494188</v>
      </c>
      <c r="W26" s="274">
        <v>0.22</v>
      </c>
      <c r="X26" s="541">
        <f t="shared" si="10"/>
        <v>22</v>
      </c>
      <c r="Y26" s="274">
        <v>10.522</v>
      </c>
      <c r="Z26" s="541">
        <f t="shared" si="11"/>
        <v>20.273603082851636</v>
      </c>
      <c r="AA26" s="274">
        <f>SUM(AA22:AA25)</f>
        <v>40.200000000000003</v>
      </c>
      <c r="AB26" s="541">
        <f t="shared" si="12"/>
        <v>18.602498843128181</v>
      </c>
      <c r="AC26" s="274">
        <f>SUM(AC22:AC25)</f>
        <v>1112.2</v>
      </c>
      <c r="AD26" s="541">
        <f t="shared" si="13"/>
        <v>33.068712276633072</v>
      </c>
      <c r="AE26" s="274">
        <f>SUM(AE22:AE25)</f>
        <v>316.09999999999997</v>
      </c>
      <c r="AF26" s="541">
        <f t="shared" si="14"/>
        <v>37.792922046867524</v>
      </c>
      <c r="AG26" s="274">
        <f>SUM(AG22:AG25)</f>
        <v>0</v>
      </c>
      <c r="AH26" s="541">
        <f t="shared" si="15"/>
        <v>0</v>
      </c>
      <c r="AI26" s="274">
        <f>SUM(AI22:AI25)</f>
        <v>34.4</v>
      </c>
      <c r="AJ26" s="541">
        <f t="shared" si="16"/>
        <v>17.165668662674648</v>
      </c>
      <c r="AK26" s="201">
        <v>275.7</v>
      </c>
      <c r="AL26" s="541">
        <f t="shared" si="17"/>
        <v>18.156075074086271</v>
      </c>
      <c r="AM26" s="274">
        <f>SUM(AM22:AM25)</f>
        <v>1.1399999999999999</v>
      </c>
      <c r="AN26" s="541">
        <f t="shared" si="18"/>
        <v>16.569767441860463</v>
      </c>
      <c r="AO26" s="274">
        <f>SUM(AO22:AO25)</f>
        <v>0.72</v>
      </c>
      <c r="AP26" s="541">
        <f t="shared" si="19"/>
        <v>4.887983706720977</v>
      </c>
    </row>
    <row r="27" spans="1:42" s="419" customFormat="1" ht="12.75" customHeight="1">
      <c r="A27" s="419" t="s">
        <v>225</v>
      </c>
      <c r="B27" s="419">
        <f t="shared" ref="B27:B33" si="21">C27+E27+G27+I27+K27+M27+O27+Q27+S27+U27+W27+Y27+AA27+AC27+AE27+AG27+AI27+AK27+AM27+AO27</f>
        <v>62.120000000000005</v>
      </c>
      <c r="D27" s="420">
        <f t="shared" si="0"/>
        <v>0</v>
      </c>
      <c r="E27" s="419">
        <v>0.1</v>
      </c>
      <c r="F27" s="420">
        <f t="shared" si="1"/>
        <v>6.0339105774452426E-3</v>
      </c>
      <c r="H27" s="420">
        <f t="shared" si="2"/>
        <v>0</v>
      </c>
      <c r="J27" s="420">
        <f t="shared" si="3"/>
        <v>0</v>
      </c>
      <c r="L27" s="420">
        <f t="shared" si="4"/>
        <v>0</v>
      </c>
      <c r="M27" s="419">
        <v>16</v>
      </c>
      <c r="N27" s="420">
        <f t="shared" si="5"/>
        <v>1.5904572564612325</v>
      </c>
      <c r="O27" s="419">
        <v>1</v>
      </c>
      <c r="P27" s="420">
        <f t="shared" si="6"/>
        <v>0.46772684752104771</v>
      </c>
      <c r="R27" s="420">
        <f t="shared" si="7"/>
        <v>0</v>
      </c>
      <c r="S27" s="419">
        <v>12.6</v>
      </c>
      <c r="T27" s="420">
        <f t="shared" si="8"/>
        <v>1.0564850574442788</v>
      </c>
      <c r="U27" s="419">
        <v>0</v>
      </c>
      <c r="V27" s="420">
        <f t="shared" si="9"/>
        <v>0</v>
      </c>
      <c r="W27" s="419">
        <v>0</v>
      </c>
      <c r="X27" s="420">
        <f t="shared" si="10"/>
        <v>0</v>
      </c>
      <c r="Y27" s="419">
        <v>0.22</v>
      </c>
      <c r="Z27" s="420">
        <f t="shared" si="11"/>
        <v>0.4238921001926782</v>
      </c>
      <c r="AB27" s="420">
        <f t="shared" si="12"/>
        <v>0</v>
      </c>
      <c r="AD27" s="420">
        <f t="shared" si="13"/>
        <v>0</v>
      </c>
      <c r="AE27" s="419">
        <v>0</v>
      </c>
      <c r="AF27" s="420">
        <f t="shared" si="14"/>
        <v>0</v>
      </c>
      <c r="AH27" s="420">
        <f t="shared" si="15"/>
        <v>0</v>
      </c>
      <c r="AI27" s="419">
        <v>0.2</v>
      </c>
      <c r="AJ27" s="420">
        <f t="shared" si="16"/>
        <v>9.9800399201596821E-2</v>
      </c>
      <c r="AK27" s="191">
        <v>32</v>
      </c>
      <c r="AL27" s="420">
        <f t="shared" si="17"/>
        <v>2.1073427724728351</v>
      </c>
      <c r="AN27" s="420">
        <f t="shared" si="18"/>
        <v>0</v>
      </c>
      <c r="AP27" s="420">
        <f t="shared" si="19"/>
        <v>0</v>
      </c>
    </row>
    <row r="28" spans="1:42" s="419" customFormat="1" ht="12.75" customHeight="1">
      <c r="A28" s="419" t="s">
        <v>226</v>
      </c>
      <c r="B28" s="419">
        <f t="shared" si="21"/>
        <v>401.596</v>
      </c>
      <c r="D28" s="420">
        <f t="shared" si="0"/>
        <v>0</v>
      </c>
      <c r="F28" s="420">
        <f t="shared" si="1"/>
        <v>0</v>
      </c>
      <c r="G28" s="419">
        <v>130.30000000000001</v>
      </c>
      <c r="H28" s="420">
        <f t="shared" si="2"/>
        <v>1.7816610605190477</v>
      </c>
      <c r="J28" s="420">
        <f t="shared" si="3"/>
        <v>0</v>
      </c>
      <c r="L28" s="420">
        <f t="shared" si="4"/>
        <v>0</v>
      </c>
      <c r="M28" s="419">
        <v>42.3</v>
      </c>
      <c r="N28" s="420">
        <f t="shared" si="5"/>
        <v>4.2047713717693833</v>
      </c>
      <c r="O28" s="419">
        <v>7.8</v>
      </c>
      <c r="P28" s="420">
        <f t="shared" si="6"/>
        <v>3.648269410664172</v>
      </c>
      <c r="R28" s="420">
        <f t="shared" si="7"/>
        <v>0</v>
      </c>
      <c r="S28" s="419">
        <v>0</v>
      </c>
      <c r="T28" s="420">
        <f t="shared" si="8"/>
        <v>0</v>
      </c>
      <c r="U28" s="419">
        <v>43.89</v>
      </c>
      <c r="V28" s="420">
        <f t="shared" si="9"/>
        <v>5.2818045503666822</v>
      </c>
      <c r="W28" s="419">
        <v>2.4E-2</v>
      </c>
      <c r="X28" s="420">
        <f t="shared" si="10"/>
        <v>2.4</v>
      </c>
      <c r="Y28" s="419">
        <v>0.98199999999999998</v>
      </c>
      <c r="Z28" s="420">
        <f t="shared" si="11"/>
        <v>1.8921001926782273</v>
      </c>
      <c r="AB28" s="420">
        <f t="shared" si="12"/>
        <v>0</v>
      </c>
      <c r="AC28" s="419">
        <v>143.6</v>
      </c>
      <c r="AD28" s="420">
        <f t="shared" si="13"/>
        <v>4.2696161508042696</v>
      </c>
      <c r="AE28" s="419">
        <v>23.5</v>
      </c>
      <c r="AF28" s="420">
        <f t="shared" si="14"/>
        <v>2.8096604495456723</v>
      </c>
      <c r="AH28" s="420">
        <f t="shared" si="15"/>
        <v>0</v>
      </c>
      <c r="AJ28" s="420">
        <f t="shared" si="16"/>
        <v>0</v>
      </c>
      <c r="AK28" s="191">
        <v>9.1999999999999993</v>
      </c>
      <c r="AL28" s="420">
        <f t="shared" si="17"/>
        <v>0.60586104708594002</v>
      </c>
      <c r="AN28" s="420">
        <f t="shared" si="18"/>
        <v>0</v>
      </c>
      <c r="AP28" s="420">
        <f t="shared" si="19"/>
        <v>0</v>
      </c>
    </row>
    <row r="29" spans="1:42" s="419" customFormat="1" ht="12.75" customHeight="1">
      <c r="A29" s="419" t="s">
        <v>227</v>
      </c>
      <c r="B29" s="419">
        <f t="shared" si="21"/>
        <v>764.28700000000003</v>
      </c>
      <c r="C29" s="419">
        <v>8</v>
      </c>
      <c r="D29" s="420">
        <f t="shared" si="0"/>
        <v>3.5304501323918798</v>
      </c>
      <c r="E29" s="419">
        <v>110.2</v>
      </c>
      <c r="F29" s="420">
        <f t="shared" si="1"/>
        <v>6.6493694563446573</v>
      </c>
      <c r="G29" s="419">
        <v>113.3</v>
      </c>
      <c r="H29" s="420">
        <f t="shared" si="2"/>
        <v>1.5492110372740451</v>
      </c>
      <c r="I29" s="419">
        <v>141.30000000000001</v>
      </c>
      <c r="J29" s="420">
        <f t="shared" si="3"/>
        <v>6.4682993820096142</v>
      </c>
      <c r="K29" s="419">
        <v>34.9</v>
      </c>
      <c r="L29" s="420">
        <f t="shared" si="4"/>
        <v>4.9252046288456111</v>
      </c>
      <c r="N29" s="420">
        <f t="shared" si="5"/>
        <v>0</v>
      </c>
      <c r="O29" s="419">
        <v>14.4</v>
      </c>
      <c r="P29" s="420">
        <f t="shared" si="6"/>
        <v>6.735266604303086</v>
      </c>
      <c r="R29" s="420">
        <f t="shared" si="7"/>
        <v>0</v>
      </c>
      <c r="S29" s="419">
        <v>78.56</v>
      </c>
      <c r="T29" s="420">
        <f t="shared" si="8"/>
        <v>6.5871004851446466</v>
      </c>
      <c r="U29" s="419">
        <v>9.4719999999999995</v>
      </c>
      <c r="V29" s="420">
        <f t="shared" si="9"/>
        <v>1.1398781658936707</v>
      </c>
      <c r="W29" s="419">
        <v>4.4999999999999998E-2</v>
      </c>
      <c r="X29" s="420">
        <f t="shared" si="10"/>
        <v>4.5</v>
      </c>
      <c r="Y29" s="419">
        <v>2.2999999999999998</v>
      </c>
      <c r="Z29" s="420">
        <f t="shared" si="11"/>
        <v>4.4315992292870909</v>
      </c>
      <c r="AA29" s="419">
        <v>12.2</v>
      </c>
      <c r="AB29" s="420">
        <f t="shared" si="12"/>
        <v>5.6455344747801934</v>
      </c>
      <c r="AC29" s="419">
        <v>145.19999999999999</v>
      </c>
      <c r="AD29" s="420">
        <f t="shared" si="13"/>
        <v>4.3171884756043175</v>
      </c>
      <c r="AE29" s="419">
        <v>23.6</v>
      </c>
      <c r="AF29" s="420">
        <f t="shared" si="14"/>
        <v>2.8216164514586324</v>
      </c>
      <c r="AH29" s="420">
        <f t="shared" si="15"/>
        <v>0</v>
      </c>
      <c r="AI29" s="419">
        <v>16.100000000000001</v>
      </c>
      <c r="AJ29" s="420">
        <f t="shared" si="16"/>
        <v>8.0339321357285431</v>
      </c>
      <c r="AK29" s="191">
        <v>54</v>
      </c>
      <c r="AL29" s="420">
        <f t="shared" si="17"/>
        <v>3.5561409285479093</v>
      </c>
      <c r="AN29" s="420">
        <f t="shared" si="18"/>
        <v>0</v>
      </c>
      <c r="AO29" s="419">
        <v>0.71</v>
      </c>
      <c r="AP29" s="420">
        <f t="shared" si="19"/>
        <v>4.8200950441276307</v>
      </c>
    </row>
    <row r="30" spans="1:42" s="419" customFormat="1" ht="12.75" customHeight="1">
      <c r="A30" s="419" t="s">
        <v>228</v>
      </c>
      <c r="B30" s="419">
        <f t="shared" si="21"/>
        <v>157.29599999999999</v>
      </c>
      <c r="D30" s="420">
        <f t="shared" si="0"/>
        <v>0</v>
      </c>
      <c r="F30" s="420">
        <f t="shared" si="1"/>
        <v>0</v>
      </c>
      <c r="H30" s="420">
        <f t="shared" si="2"/>
        <v>0</v>
      </c>
      <c r="J30" s="420">
        <f t="shared" si="3"/>
        <v>0</v>
      </c>
      <c r="K30" s="419">
        <v>1</v>
      </c>
      <c r="L30" s="420">
        <f t="shared" si="4"/>
        <v>0.14112334180073383</v>
      </c>
      <c r="M30" s="419">
        <v>18.399999999999999</v>
      </c>
      <c r="N30" s="420">
        <f t="shared" si="5"/>
        <v>1.8290258449304173</v>
      </c>
      <c r="O30" s="419">
        <v>9</v>
      </c>
      <c r="P30" s="420">
        <f t="shared" si="6"/>
        <v>4.2095416276894291</v>
      </c>
      <c r="R30" s="420">
        <f t="shared" si="7"/>
        <v>0</v>
      </c>
      <c r="S30" s="419">
        <v>0</v>
      </c>
      <c r="T30" s="420">
        <f t="shared" si="8"/>
        <v>0</v>
      </c>
      <c r="U30" s="419">
        <v>8.09</v>
      </c>
      <c r="V30" s="420">
        <f t="shared" si="9"/>
        <v>0.97356570545605958</v>
      </c>
      <c r="W30" s="419">
        <v>1.4999999999999999E-2</v>
      </c>
      <c r="X30" s="420">
        <f t="shared" si="10"/>
        <v>1.5</v>
      </c>
      <c r="Y30" s="419">
        <v>0.65100000000000002</v>
      </c>
      <c r="Z30" s="420">
        <f t="shared" si="11"/>
        <v>1.254335260115607</v>
      </c>
      <c r="AB30" s="420">
        <f t="shared" si="12"/>
        <v>0</v>
      </c>
      <c r="AD30" s="420">
        <f t="shared" si="13"/>
        <v>0</v>
      </c>
      <c r="AE30" s="419">
        <v>24.1</v>
      </c>
      <c r="AF30" s="420">
        <f t="shared" si="14"/>
        <v>2.8813964610234342</v>
      </c>
      <c r="AH30" s="420">
        <f t="shared" si="15"/>
        <v>0</v>
      </c>
      <c r="AJ30" s="420">
        <f t="shared" si="16"/>
        <v>0</v>
      </c>
      <c r="AK30" s="191">
        <v>95.6</v>
      </c>
      <c r="AL30" s="420">
        <f t="shared" si="17"/>
        <v>6.2956865327625939</v>
      </c>
      <c r="AN30" s="420">
        <f t="shared" si="18"/>
        <v>0</v>
      </c>
      <c r="AO30" s="419">
        <v>0.44</v>
      </c>
      <c r="AP30" s="420">
        <f t="shared" si="19"/>
        <v>2.9871011541072643</v>
      </c>
    </row>
    <row r="31" spans="1:42" s="419" customFormat="1" ht="12.75" customHeight="1">
      <c r="A31" s="419" t="s">
        <v>229</v>
      </c>
      <c r="B31" s="419">
        <f t="shared" si="21"/>
        <v>0</v>
      </c>
      <c r="D31" s="420">
        <f t="shared" si="0"/>
        <v>0</v>
      </c>
      <c r="F31" s="420">
        <f t="shared" si="1"/>
        <v>0</v>
      </c>
      <c r="H31" s="420">
        <f t="shared" si="2"/>
        <v>0</v>
      </c>
      <c r="J31" s="420">
        <f t="shared" si="3"/>
        <v>0</v>
      </c>
      <c r="L31" s="420">
        <f t="shared" si="4"/>
        <v>0</v>
      </c>
      <c r="N31" s="420">
        <f t="shared" si="5"/>
        <v>0</v>
      </c>
      <c r="P31" s="420">
        <f t="shared" si="6"/>
        <v>0</v>
      </c>
      <c r="R31" s="420">
        <f t="shared" si="7"/>
        <v>0</v>
      </c>
      <c r="S31" s="419">
        <v>0</v>
      </c>
      <c r="T31" s="420">
        <f t="shared" si="8"/>
        <v>0</v>
      </c>
      <c r="U31" s="419">
        <v>0</v>
      </c>
      <c r="V31" s="420">
        <f t="shared" si="9"/>
        <v>0</v>
      </c>
      <c r="W31" s="419">
        <v>0</v>
      </c>
      <c r="X31" s="420">
        <f t="shared" si="10"/>
        <v>0</v>
      </c>
      <c r="Y31" s="419">
        <v>0</v>
      </c>
      <c r="Z31" s="420">
        <f t="shared" si="11"/>
        <v>0</v>
      </c>
      <c r="AB31" s="420">
        <f t="shared" si="12"/>
        <v>0</v>
      </c>
      <c r="AD31" s="420">
        <f t="shared" si="13"/>
        <v>0</v>
      </c>
      <c r="AE31" s="419">
        <v>0</v>
      </c>
      <c r="AF31" s="420">
        <f t="shared" si="14"/>
        <v>0</v>
      </c>
      <c r="AH31" s="420">
        <f t="shared" si="15"/>
        <v>0</v>
      </c>
      <c r="AJ31" s="420">
        <f t="shared" si="16"/>
        <v>0</v>
      </c>
      <c r="AK31" s="191">
        <v>0</v>
      </c>
      <c r="AL31" s="420">
        <f t="shared" si="17"/>
        <v>0</v>
      </c>
      <c r="AN31" s="420">
        <f t="shared" si="18"/>
        <v>0</v>
      </c>
      <c r="AP31" s="420">
        <f t="shared" si="19"/>
        <v>0</v>
      </c>
    </row>
    <row r="32" spans="1:42" s="419" customFormat="1" ht="12.75" customHeight="1">
      <c r="A32" s="419" t="s">
        <v>230</v>
      </c>
      <c r="B32" s="419">
        <f t="shared" si="21"/>
        <v>491.31900000000002</v>
      </c>
      <c r="C32" s="419">
        <v>4.3</v>
      </c>
      <c r="D32" s="420">
        <f t="shared" si="0"/>
        <v>1.8976169461606351</v>
      </c>
      <c r="F32" s="420">
        <f t="shared" si="1"/>
        <v>0</v>
      </c>
      <c r="G32" s="419">
        <v>87.1</v>
      </c>
      <c r="H32" s="420">
        <f t="shared" si="2"/>
        <v>1.1909645308611592</v>
      </c>
      <c r="J32" s="420">
        <f t="shared" si="3"/>
        <v>0</v>
      </c>
      <c r="L32" s="420">
        <f t="shared" si="4"/>
        <v>0</v>
      </c>
      <c r="M32" s="419">
        <v>39.1</v>
      </c>
      <c r="N32" s="420">
        <f t="shared" si="5"/>
        <v>3.8866799204771372</v>
      </c>
      <c r="P32" s="420">
        <f t="shared" si="6"/>
        <v>0</v>
      </c>
      <c r="R32" s="420">
        <f t="shared" si="7"/>
        <v>0</v>
      </c>
      <c r="S32" s="419">
        <v>40.570999999999998</v>
      </c>
      <c r="T32" s="420">
        <f t="shared" si="8"/>
        <v>3.4017980369501455</v>
      </c>
      <c r="U32" s="419">
        <v>49.34</v>
      </c>
      <c r="V32" s="420">
        <f t="shared" si="9"/>
        <v>5.9376677264773772</v>
      </c>
      <c r="W32" s="419">
        <v>2.3E-2</v>
      </c>
      <c r="X32" s="420">
        <f t="shared" si="10"/>
        <v>2.2999999999999998</v>
      </c>
      <c r="Y32" s="419">
        <v>0.98499999999999999</v>
      </c>
      <c r="Z32" s="420">
        <f t="shared" si="11"/>
        <v>1.8978805394990366</v>
      </c>
      <c r="AA32" s="419">
        <v>6</v>
      </c>
      <c r="AB32" s="420">
        <f t="shared" si="12"/>
        <v>2.7764923646459971</v>
      </c>
      <c r="AC32" s="419">
        <v>178.6</v>
      </c>
      <c r="AD32" s="420">
        <f t="shared" si="13"/>
        <v>5.3102607558053103</v>
      </c>
      <c r="AE32" s="419">
        <v>0</v>
      </c>
      <c r="AF32" s="420">
        <f t="shared" si="14"/>
        <v>0</v>
      </c>
      <c r="AH32" s="420">
        <f t="shared" si="15"/>
        <v>0</v>
      </c>
      <c r="AI32" s="419">
        <v>10.8</v>
      </c>
      <c r="AJ32" s="420">
        <f t="shared" si="16"/>
        <v>5.3892215568862278</v>
      </c>
      <c r="AK32" s="191">
        <v>74.5</v>
      </c>
      <c r="AL32" s="420">
        <f t="shared" si="17"/>
        <v>4.906157392163319</v>
      </c>
      <c r="AN32" s="420">
        <f t="shared" si="18"/>
        <v>0</v>
      </c>
      <c r="AP32" s="420">
        <f t="shared" si="19"/>
        <v>0</v>
      </c>
    </row>
    <row r="33" spans="1:42" s="419" customFormat="1" ht="12.75" customHeight="1" thickBot="1">
      <c r="A33" s="419" t="s">
        <v>231</v>
      </c>
      <c r="B33" s="419">
        <f t="shared" si="21"/>
        <v>0</v>
      </c>
      <c r="D33" s="420">
        <f t="shared" si="0"/>
        <v>0</v>
      </c>
      <c r="F33" s="420">
        <f t="shared" si="1"/>
        <v>0</v>
      </c>
      <c r="H33" s="420">
        <f t="shared" si="2"/>
        <v>0</v>
      </c>
      <c r="J33" s="420">
        <f t="shared" si="3"/>
        <v>0</v>
      </c>
      <c r="L33" s="420">
        <f t="shared" si="4"/>
        <v>0</v>
      </c>
      <c r="N33" s="420">
        <f t="shared" si="5"/>
        <v>0</v>
      </c>
      <c r="P33" s="420">
        <f t="shared" si="6"/>
        <v>0</v>
      </c>
      <c r="R33" s="420">
        <f t="shared" si="7"/>
        <v>0</v>
      </c>
      <c r="S33" s="419">
        <v>0</v>
      </c>
      <c r="T33" s="420">
        <f t="shared" si="8"/>
        <v>0</v>
      </c>
      <c r="U33" s="419">
        <v>0</v>
      </c>
      <c r="V33" s="420">
        <f t="shared" si="9"/>
        <v>0</v>
      </c>
      <c r="W33" s="419">
        <v>0</v>
      </c>
      <c r="X33" s="420">
        <f t="shared" si="10"/>
        <v>0</v>
      </c>
      <c r="Y33" s="419">
        <v>0</v>
      </c>
      <c r="Z33" s="420">
        <f t="shared" si="11"/>
        <v>0</v>
      </c>
      <c r="AB33" s="420">
        <f t="shared" si="12"/>
        <v>0</v>
      </c>
      <c r="AD33" s="420">
        <f t="shared" si="13"/>
        <v>0</v>
      </c>
      <c r="AE33" s="419">
        <v>0</v>
      </c>
      <c r="AF33" s="420">
        <f t="shared" si="14"/>
        <v>0</v>
      </c>
      <c r="AH33" s="420">
        <f t="shared" si="15"/>
        <v>0</v>
      </c>
      <c r="AJ33" s="420">
        <f t="shared" si="16"/>
        <v>0</v>
      </c>
      <c r="AK33" s="191">
        <v>0</v>
      </c>
      <c r="AL33" s="420">
        <f t="shared" si="17"/>
        <v>0</v>
      </c>
      <c r="AN33" s="420">
        <f t="shared" si="18"/>
        <v>0</v>
      </c>
      <c r="AP33" s="420">
        <f t="shared" si="19"/>
        <v>0</v>
      </c>
    </row>
    <row r="34" spans="1:42" s="419" customFormat="1" ht="12.75" customHeight="1" thickBot="1">
      <c r="A34" s="274" t="s">
        <v>232</v>
      </c>
      <c r="B34" s="274">
        <f>SUM(B27:B33)</f>
        <v>1876.6180000000002</v>
      </c>
      <c r="C34" s="274">
        <f>SUM(C27:C33)</f>
        <v>12.3</v>
      </c>
      <c r="D34" s="541">
        <f t="shared" si="0"/>
        <v>5.4280670785525151</v>
      </c>
      <c r="E34" s="274">
        <f>SUM(E27:E33)</f>
        <v>110.3</v>
      </c>
      <c r="F34" s="541">
        <f t="shared" si="1"/>
        <v>6.6554033669221022</v>
      </c>
      <c r="G34" s="274">
        <f>SUM(G27:G33)</f>
        <v>330.70000000000005</v>
      </c>
      <c r="H34" s="541">
        <f t="shared" si="2"/>
        <v>4.5218366286542526</v>
      </c>
      <c r="I34" s="274">
        <f>SUM(I27:I33)</f>
        <v>141.30000000000001</v>
      </c>
      <c r="J34" s="541">
        <f t="shared" si="3"/>
        <v>6.4682993820096142</v>
      </c>
      <c r="K34" s="274">
        <f>SUM(K27:K33)</f>
        <v>35.9</v>
      </c>
      <c r="L34" s="541">
        <f t="shared" si="4"/>
        <v>5.0663279706463449</v>
      </c>
      <c r="M34" s="274">
        <f>SUM(M27:M33)</f>
        <v>115.79999999999998</v>
      </c>
      <c r="N34" s="541">
        <f t="shared" si="5"/>
        <v>11.51093439363817</v>
      </c>
      <c r="O34" s="274">
        <f>SUM(O27:O33)</f>
        <v>32.200000000000003</v>
      </c>
      <c r="P34" s="541">
        <f t="shared" si="6"/>
        <v>15.060804490177738</v>
      </c>
      <c r="Q34" s="274">
        <f>SUM(Q27:Q33)</f>
        <v>0</v>
      </c>
      <c r="R34" s="541">
        <f t="shared" si="7"/>
        <v>0</v>
      </c>
      <c r="S34" s="274">
        <v>131.73099999999999</v>
      </c>
      <c r="T34" s="541">
        <f t="shared" si="8"/>
        <v>11.04538357953907</v>
      </c>
      <c r="U34" s="274">
        <v>110.792</v>
      </c>
      <c r="V34" s="541">
        <f t="shared" si="9"/>
        <v>13.332916148193789</v>
      </c>
      <c r="W34" s="274">
        <v>0.10700000000000001</v>
      </c>
      <c r="X34" s="541">
        <f t="shared" si="10"/>
        <v>10.700000000000001</v>
      </c>
      <c r="Y34" s="274">
        <v>5.1379999999999999</v>
      </c>
      <c r="Z34" s="541">
        <f t="shared" si="11"/>
        <v>9.8998073217726397</v>
      </c>
      <c r="AA34" s="274">
        <f>SUM(AA27:AA33)</f>
        <v>18.2</v>
      </c>
      <c r="AB34" s="541">
        <f t="shared" si="12"/>
        <v>8.4220268394261897</v>
      </c>
      <c r="AC34" s="274">
        <f>SUM(AC27:AC33)</f>
        <v>467.4</v>
      </c>
      <c r="AD34" s="541">
        <f t="shared" si="13"/>
        <v>13.897065382213897</v>
      </c>
      <c r="AE34" s="274">
        <f>SUM(AE27:AE33)</f>
        <v>71.2</v>
      </c>
      <c r="AF34" s="541">
        <f t="shared" si="14"/>
        <v>8.5126733620277388</v>
      </c>
      <c r="AG34" s="274">
        <f>SUM(AG27:AG33)</f>
        <v>0</v>
      </c>
      <c r="AH34" s="541">
        <f t="shared" si="15"/>
        <v>0</v>
      </c>
      <c r="AI34" s="274">
        <f>SUM(AI27:AI33)</f>
        <v>27.1</v>
      </c>
      <c r="AJ34" s="541">
        <f t="shared" si="16"/>
        <v>13.522954091816366</v>
      </c>
      <c r="AK34" s="201">
        <v>265.3</v>
      </c>
      <c r="AL34" s="541">
        <f t="shared" si="17"/>
        <v>17.471188673032596</v>
      </c>
      <c r="AM34" s="274">
        <f>SUM(AM27:AM33)</f>
        <v>0</v>
      </c>
      <c r="AN34" s="541">
        <f t="shared" si="18"/>
        <v>0</v>
      </c>
      <c r="AO34" s="274">
        <f>SUM(AO27:AO33)</f>
        <v>1.1499999999999999</v>
      </c>
      <c r="AP34" s="541">
        <f t="shared" si="19"/>
        <v>7.8071961982348936</v>
      </c>
    </row>
    <row r="35" spans="1:42" s="419" customFormat="1" ht="12.75" customHeight="1">
      <c r="A35" s="419" t="s">
        <v>233</v>
      </c>
      <c r="B35" s="419">
        <f>C35+E35+G35+I35+K35+M35+O35+Q35+S35+U35+W35+Y35+AA35+AC35+AE35+AG35+AI35+AK35+AM35+AO35</f>
        <v>517.46499999999992</v>
      </c>
      <c r="C35" s="419">
        <v>3.4</v>
      </c>
      <c r="D35" s="420">
        <f t="shared" si="0"/>
        <v>1.5004413062665489</v>
      </c>
      <c r="E35" s="419">
        <v>42.2</v>
      </c>
      <c r="F35" s="420">
        <f t="shared" si="1"/>
        <v>2.5463102636818924</v>
      </c>
      <c r="G35" s="419">
        <v>229.9</v>
      </c>
      <c r="H35" s="420">
        <f t="shared" si="2"/>
        <v>3.1435447261191789</v>
      </c>
      <c r="I35" s="419">
        <v>60.4</v>
      </c>
      <c r="J35" s="420">
        <f t="shared" si="3"/>
        <v>2.7649347676813916</v>
      </c>
      <c r="K35" s="419">
        <v>32</v>
      </c>
      <c r="L35" s="420">
        <f t="shared" si="4"/>
        <v>4.5159469376234824</v>
      </c>
      <c r="M35" s="419">
        <v>47.2</v>
      </c>
      <c r="N35" s="420">
        <f t="shared" si="5"/>
        <v>4.6918489065606366</v>
      </c>
      <c r="O35" s="419">
        <v>3</v>
      </c>
      <c r="P35" s="420">
        <f t="shared" si="6"/>
        <v>1.4031805425631432</v>
      </c>
      <c r="R35" s="420">
        <f t="shared" si="7"/>
        <v>0</v>
      </c>
      <c r="S35" s="419">
        <v>39.229999999999997</v>
      </c>
      <c r="T35" s="420">
        <f t="shared" si="8"/>
        <v>3.2893578415507183</v>
      </c>
      <c r="U35" s="419">
        <v>12.81</v>
      </c>
      <c r="V35" s="420">
        <f t="shared" si="9"/>
        <v>1.5415793185280746</v>
      </c>
      <c r="W35" s="419">
        <v>2.5000000000000001E-2</v>
      </c>
      <c r="X35" s="420">
        <f t="shared" si="10"/>
        <v>2.5</v>
      </c>
      <c r="Y35" s="419">
        <v>1.5</v>
      </c>
      <c r="Z35" s="420">
        <f t="shared" si="11"/>
        <v>2.8901734104046244</v>
      </c>
      <c r="AA35" s="419">
        <v>7</v>
      </c>
      <c r="AB35" s="420">
        <f t="shared" si="12"/>
        <v>3.2392410920869965</v>
      </c>
      <c r="AD35" s="420">
        <f t="shared" si="13"/>
        <v>0</v>
      </c>
      <c r="AE35" s="419">
        <v>38.799999999999997</v>
      </c>
      <c r="AF35" s="420">
        <f t="shared" si="14"/>
        <v>4.6389287422285985</v>
      </c>
      <c r="AH35" s="420">
        <f t="shared" si="15"/>
        <v>0</v>
      </c>
      <c r="AJ35" s="420">
        <f t="shared" si="16"/>
        <v>0</v>
      </c>
      <c r="AK35" s="191">
        <v>0</v>
      </c>
      <c r="AL35" s="420">
        <f t="shared" si="17"/>
        <v>0</v>
      </c>
      <c r="AN35" s="420">
        <f t="shared" si="18"/>
        <v>0</v>
      </c>
      <c r="AP35" s="420">
        <f t="shared" si="19"/>
        <v>0</v>
      </c>
    </row>
    <row r="36" spans="1:42" s="419" customFormat="1" ht="12.75" customHeight="1">
      <c r="A36" s="419" t="s">
        <v>234</v>
      </c>
      <c r="B36" s="419">
        <f>C36+E36+G36+I36+K36+M36+O36+Q36+S36+U36+W36+Y36+AA36+AC36+AE36+AG36+AI36+AK36+AM36+AO36</f>
        <v>320.48799999999989</v>
      </c>
      <c r="C36" s="419">
        <v>2.2000000000000002</v>
      </c>
      <c r="D36" s="420">
        <f t="shared" si="0"/>
        <v>0.97087378640776689</v>
      </c>
      <c r="F36" s="420">
        <f t="shared" si="1"/>
        <v>0</v>
      </c>
      <c r="G36" s="419">
        <v>126.9</v>
      </c>
      <c r="H36" s="420">
        <f t="shared" si="2"/>
        <v>1.7351710558700471</v>
      </c>
      <c r="I36" s="419">
        <v>85.8</v>
      </c>
      <c r="J36" s="420">
        <f t="shared" si="3"/>
        <v>3.9276722362096588</v>
      </c>
      <c r="L36" s="420">
        <f t="shared" si="4"/>
        <v>0</v>
      </c>
      <c r="M36" s="419">
        <v>22</v>
      </c>
      <c r="N36" s="420">
        <f t="shared" si="5"/>
        <v>2.1868787276341948</v>
      </c>
      <c r="O36" s="419">
        <v>2.1</v>
      </c>
      <c r="P36" s="420">
        <f t="shared" si="6"/>
        <v>0.98222637979420013</v>
      </c>
      <c r="R36" s="420">
        <f t="shared" si="7"/>
        <v>0</v>
      </c>
      <c r="S36" s="419">
        <v>29.132999999999999</v>
      </c>
      <c r="T36" s="420">
        <f t="shared" si="8"/>
        <v>2.4427443792479502</v>
      </c>
      <c r="U36" s="419">
        <v>2.37</v>
      </c>
      <c r="V36" s="420">
        <f t="shared" si="9"/>
        <v>0.28521022520777023</v>
      </c>
      <c r="W36" s="419">
        <v>2.5000000000000001E-2</v>
      </c>
      <c r="X36" s="420">
        <f t="shared" si="10"/>
        <v>2.5</v>
      </c>
      <c r="Y36" s="419">
        <v>0.82</v>
      </c>
      <c r="Z36" s="420">
        <f t="shared" si="11"/>
        <v>1.5799614643545279</v>
      </c>
      <c r="AA36" s="419">
        <v>2.9</v>
      </c>
      <c r="AB36" s="420">
        <f t="shared" si="12"/>
        <v>1.3419713095788983</v>
      </c>
      <c r="AC36" s="419">
        <v>31.2</v>
      </c>
      <c r="AD36" s="420">
        <f t="shared" si="13"/>
        <v>0.9276603336009277</v>
      </c>
      <c r="AE36" s="419">
        <v>0</v>
      </c>
      <c r="AF36" s="420">
        <f t="shared" si="14"/>
        <v>0</v>
      </c>
      <c r="AH36" s="420">
        <f t="shared" si="15"/>
        <v>0</v>
      </c>
      <c r="AI36" s="419">
        <v>13.4</v>
      </c>
      <c r="AJ36" s="420">
        <f t="shared" si="16"/>
        <v>6.6866267465069864</v>
      </c>
      <c r="AK36" s="191">
        <v>0</v>
      </c>
      <c r="AL36" s="420">
        <f t="shared" si="17"/>
        <v>0</v>
      </c>
      <c r="AN36" s="420">
        <f t="shared" si="18"/>
        <v>0</v>
      </c>
      <c r="AO36" s="419">
        <v>1.64</v>
      </c>
      <c r="AP36" s="420">
        <f t="shared" si="19"/>
        <v>11.133740665308894</v>
      </c>
    </row>
    <row r="37" spans="1:42" s="419" customFormat="1" ht="12.75" customHeight="1">
      <c r="A37" s="419" t="s">
        <v>235</v>
      </c>
      <c r="B37" s="419">
        <f>C37+E37+G37+I37+K37+M37+O37+Q37+S37+U37+W37+Y37+AA37+AC37+AE37+AG37+AI37+AK37+AM37+AO37</f>
        <v>1824.5180000000003</v>
      </c>
      <c r="C37" s="419">
        <v>11.4</v>
      </c>
      <c r="D37" s="420">
        <f t="shared" si="0"/>
        <v>5.0308914386584291</v>
      </c>
      <c r="E37" s="419">
        <v>89.1</v>
      </c>
      <c r="F37" s="420">
        <f t="shared" si="1"/>
        <v>5.3762143245037111</v>
      </c>
      <c r="G37" s="419">
        <v>760.2</v>
      </c>
      <c r="H37" s="420">
        <f t="shared" si="2"/>
        <v>10.394618098285342</v>
      </c>
      <c r="I37" s="419">
        <v>448.7</v>
      </c>
      <c r="J37" s="420">
        <f t="shared" si="3"/>
        <v>20.540169375143051</v>
      </c>
      <c r="K37" s="419">
        <v>80.400000000000006</v>
      </c>
      <c r="L37" s="420">
        <f t="shared" si="4"/>
        <v>11.346316680779003</v>
      </c>
      <c r="M37" s="419">
        <v>91.6</v>
      </c>
      <c r="N37" s="420">
        <f t="shared" si="5"/>
        <v>9.1053677932405552</v>
      </c>
      <c r="O37" s="419">
        <v>5.7</v>
      </c>
      <c r="P37" s="420">
        <f t="shared" si="6"/>
        <v>2.6660430308699716</v>
      </c>
      <c r="R37" s="420">
        <f t="shared" si="7"/>
        <v>0</v>
      </c>
      <c r="S37" s="419">
        <v>23.98</v>
      </c>
      <c r="T37" s="420">
        <f t="shared" si="8"/>
        <v>2.0106755299614134</v>
      </c>
      <c r="U37" s="419">
        <v>16.948</v>
      </c>
      <c r="V37" s="420">
        <f t="shared" si="9"/>
        <v>2.0395539649034977</v>
      </c>
      <c r="W37" s="419">
        <v>0.1</v>
      </c>
      <c r="X37" s="420">
        <f t="shared" si="10"/>
        <v>10</v>
      </c>
      <c r="Y37" s="419">
        <v>4.4000000000000004</v>
      </c>
      <c r="Z37" s="420">
        <f t="shared" si="11"/>
        <v>8.4778420038535653</v>
      </c>
      <c r="AA37" s="419">
        <v>17</v>
      </c>
      <c r="AB37" s="420">
        <f t="shared" si="12"/>
        <v>7.866728366496992</v>
      </c>
      <c r="AC37" s="419">
        <v>213</v>
      </c>
      <c r="AD37" s="420">
        <f t="shared" si="13"/>
        <v>6.3330657390063338</v>
      </c>
      <c r="AE37" s="419">
        <v>0</v>
      </c>
      <c r="AF37" s="420">
        <f t="shared" si="14"/>
        <v>0</v>
      </c>
      <c r="AH37" s="420">
        <f t="shared" si="15"/>
        <v>0</v>
      </c>
      <c r="AI37" s="419">
        <v>12.33</v>
      </c>
      <c r="AJ37" s="420">
        <f t="shared" si="16"/>
        <v>6.1526946107784433</v>
      </c>
      <c r="AK37" s="191">
        <v>47.8</v>
      </c>
      <c r="AL37" s="420">
        <f t="shared" si="17"/>
        <v>3.147843266381297</v>
      </c>
      <c r="AM37" s="419">
        <v>0.47</v>
      </c>
      <c r="AN37" s="420">
        <f t="shared" si="18"/>
        <v>6.8313953488372086</v>
      </c>
      <c r="AO37" s="419">
        <f>0.75+0.64</f>
        <v>1.3900000000000001</v>
      </c>
      <c r="AP37" s="420">
        <f t="shared" si="19"/>
        <v>9.4365241004752214</v>
      </c>
    </row>
    <row r="38" spans="1:42" s="419" customFormat="1" ht="12.75" customHeight="1" thickBot="1">
      <c r="A38" s="419" t="s">
        <v>236</v>
      </c>
      <c r="B38" s="419">
        <f>C38+E38+G38+I38+K38+M38+O38+Q38+S38+U38+W38+Y38+AA38+AC38+AE38+AG38+AI38+AK38+AM38+AO38</f>
        <v>264.36799999999999</v>
      </c>
      <c r="C38" s="419">
        <v>3.3</v>
      </c>
      <c r="D38" s="420">
        <f t="shared" si="0"/>
        <v>1.4563106796116503</v>
      </c>
      <c r="E38" s="419">
        <v>21.3</v>
      </c>
      <c r="F38" s="420">
        <f t="shared" si="1"/>
        <v>1.2852229529958368</v>
      </c>
      <c r="H38" s="420">
        <f t="shared" si="2"/>
        <v>0</v>
      </c>
      <c r="I38" s="419">
        <v>136</v>
      </c>
      <c r="J38" s="420">
        <f t="shared" si="3"/>
        <v>6.2256809338521402</v>
      </c>
      <c r="L38" s="420">
        <f t="shared" si="4"/>
        <v>0</v>
      </c>
      <c r="N38" s="420">
        <f t="shared" si="5"/>
        <v>0</v>
      </c>
      <c r="O38" s="419">
        <v>3.4</v>
      </c>
      <c r="P38" s="420">
        <f t="shared" si="6"/>
        <v>1.5902712815715621</v>
      </c>
      <c r="R38" s="420">
        <f t="shared" si="7"/>
        <v>0</v>
      </c>
      <c r="S38" s="419">
        <v>38.67</v>
      </c>
      <c r="T38" s="420">
        <f t="shared" si="8"/>
        <v>3.242402950108751</v>
      </c>
      <c r="U38" s="419">
        <v>0</v>
      </c>
      <c r="V38" s="420">
        <f t="shared" si="9"/>
        <v>0</v>
      </c>
      <c r="W38" s="419">
        <v>0</v>
      </c>
      <c r="X38" s="420">
        <f t="shared" si="10"/>
        <v>0</v>
      </c>
      <c r="Y38" s="419">
        <v>0.71799999999999997</v>
      </c>
      <c r="Z38" s="420">
        <f t="shared" si="11"/>
        <v>1.3834296724470134</v>
      </c>
      <c r="AA38" s="419">
        <v>9.6</v>
      </c>
      <c r="AB38" s="420">
        <f t="shared" si="12"/>
        <v>4.4423877834335945</v>
      </c>
      <c r="AD38" s="420">
        <f t="shared" si="13"/>
        <v>0</v>
      </c>
      <c r="AE38" s="419">
        <v>0</v>
      </c>
      <c r="AF38" s="420">
        <f t="shared" si="14"/>
        <v>0</v>
      </c>
      <c r="AH38" s="420">
        <f t="shared" si="15"/>
        <v>0</v>
      </c>
      <c r="AI38" s="419">
        <v>5</v>
      </c>
      <c r="AJ38" s="420">
        <f t="shared" si="16"/>
        <v>2.4950099800399204</v>
      </c>
      <c r="AK38" s="191">
        <v>46</v>
      </c>
      <c r="AL38" s="420">
        <f t="shared" si="17"/>
        <v>3.0293052354297001</v>
      </c>
      <c r="AM38" s="419">
        <v>0.38</v>
      </c>
      <c r="AN38" s="420">
        <f t="shared" si="18"/>
        <v>5.5232558139534884</v>
      </c>
      <c r="AP38" s="420">
        <f t="shared" si="19"/>
        <v>0</v>
      </c>
    </row>
    <row r="39" spans="1:42" s="419" customFormat="1" ht="12.75" customHeight="1" thickBot="1">
      <c r="A39" s="274" t="s">
        <v>237</v>
      </c>
      <c r="B39" s="274">
        <f>SUM(B35:B38)</f>
        <v>2926.8389999999999</v>
      </c>
      <c r="C39" s="274">
        <f>SUM(C35:C38)</f>
        <v>20.3</v>
      </c>
      <c r="D39" s="541">
        <f t="shared" si="0"/>
        <v>8.9585172109443949</v>
      </c>
      <c r="E39" s="274">
        <f>SUM(E35:E38)</f>
        <v>152.60000000000002</v>
      </c>
      <c r="F39" s="541">
        <f t="shared" si="1"/>
        <v>9.2077475411814405</v>
      </c>
      <c r="G39" s="274">
        <f>SUM(G35:G38)</f>
        <v>1117</v>
      </c>
      <c r="H39" s="541">
        <f t="shared" si="2"/>
        <v>15.273333880274567</v>
      </c>
      <c r="I39" s="274">
        <f>SUM(I35:I38)</f>
        <v>730.9</v>
      </c>
      <c r="J39" s="541">
        <f t="shared" si="3"/>
        <v>33.458457312886239</v>
      </c>
      <c r="K39" s="274">
        <f>SUM(K35:K38)</f>
        <v>112.4</v>
      </c>
      <c r="L39" s="541">
        <f t="shared" si="4"/>
        <v>15.862263618402483</v>
      </c>
      <c r="M39" s="274">
        <f>SUM(M35:M38)</f>
        <v>160.80000000000001</v>
      </c>
      <c r="N39" s="541">
        <f t="shared" si="5"/>
        <v>15.984095427435388</v>
      </c>
      <c r="O39" s="274">
        <f>SUM(O35:O38)</f>
        <v>14.200000000000001</v>
      </c>
      <c r="P39" s="541">
        <f t="shared" si="6"/>
        <v>6.6417212347988777</v>
      </c>
      <c r="Q39" s="274">
        <f>SUM(Q35:Q38)</f>
        <v>0</v>
      </c>
      <c r="R39" s="541">
        <f t="shared" si="7"/>
        <v>0</v>
      </c>
      <c r="S39" s="274">
        <v>131.01300000000001</v>
      </c>
      <c r="T39" s="541">
        <f t="shared" si="8"/>
        <v>10.985180700868833</v>
      </c>
      <c r="U39" s="274">
        <v>32.128</v>
      </c>
      <c r="V39" s="541">
        <f t="shared" si="9"/>
        <v>3.8663435086393423</v>
      </c>
      <c r="W39" s="274">
        <v>0.15</v>
      </c>
      <c r="X39" s="541">
        <f t="shared" si="10"/>
        <v>15</v>
      </c>
      <c r="Y39" s="274">
        <v>7.4380000000000006</v>
      </c>
      <c r="Z39" s="541">
        <f t="shared" si="11"/>
        <v>14.331406551059731</v>
      </c>
      <c r="AA39" s="274">
        <f>SUM(AA35:AA38)</f>
        <v>36.5</v>
      </c>
      <c r="AB39" s="541">
        <f t="shared" si="12"/>
        <v>16.890328551596482</v>
      </c>
      <c r="AC39" s="274">
        <f>SUM(AC35:AC38)</f>
        <v>244.2</v>
      </c>
      <c r="AD39" s="541">
        <f t="shared" si="13"/>
        <v>7.2607260726072615</v>
      </c>
      <c r="AE39" s="274">
        <f>SUM(AE35:AE38)</f>
        <v>38.799999999999997</v>
      </c>
      <c r="AF39" s="541">
        <f t="shared" si="14"/>
        <v>4.6389287422285985</v>
      </c>
      <c r="AG39" s="274">
        <f>SUM(AG35:AG38)</f>
        <v>0</v>
      </c>
      <c r="AH39" s="541">
        <f t="shared" si="15"/>
        <v>0</v>
      </c>
      <c r="AI39" s="274">
        <f>SUM(AI35:AI38)</f>
        <v>30.73</v>
      </c>
      <c r="AJ39" s="541">
        <f t="shared" si="16"/>
        <v>15.334331337325349</v>
      </c>
      <c r="AK39" s="201">
        <v>93.8</v>
      </c>
      <c r="AL39" s="541">
        <f t="shared" si="17"/>
        <v>6.1771485018109971</v>
      </c>
      <c r="AM39" s="274">
        <f>SUM(AM35:AM38)</f>
        <v>0.85</v>
      </c>
      <c r="AN39" s="541">
        <f t="shared" si="18"/>
        <v>12.354651162790697</v>
      </c>
      <c r="AO39" s="274">
        <f>SUM(AO35:AO38)</f>
        <v>3.0300000000000002</v>
      </c>
      <c r="AP39" s="541">
        <f t="shared" si="19"/>
        <v>20.570264765784117</v>
      </c>
    </row>
    <row r="40" spans="1:42" s="419" customFormat="1" ht="12.75" customHeight="1">
      <c r="A40" s="419" t="s">
        <v>238</v>
      </c>
      <c r="B40" s="419">
        <f t="shared" ref="B40:B46" si="22">C40+E40+G40+I40+K40+M40+O40+Q40+S40+U40+W40+Y40+AA40+AC40+AE40+AG40+AI40+AK40+AM40+AO40</f>
        <v>2441.3160000000003</v>
      </c>
      <c r="C40" s="419">
        <v>24.9</v>
      </c>
      <c r="D40" s="420">
        <f t="shared" si="0"/>
        <v>10.988526037069725</v>
      </c>
      <c r="F40" s="420">
        <f t="shared" si="1"/>
        <v>0</v>
      </c>
      <c r="G40" s="419">
        <v>1125.4000000000001</v>
      </c>
      <c r="H40" s="420">
        <f t="shared" si="2"/>
        <v>15.388191538819157</v>
      </c>
      <c r="I40" s="419">
        <v>196.8</v>
      </c>
      <c r="J40" s="420">
        <f t="shared" si="3"/>
        <v>9.0089265278095674</v>
      </c>
      <c r="K40" s="419">
        <v>116.1</v>
      </c>
      <c r="L40" s="420">
        <f t="shared" si="4"/>
        <v>16.3844199830652</v>
      </c>
      <c r="M40" s="419">
        <v>170.8</v>
      </c>
      <c r="N40" s="420">
        <f t="shared" si="5"/>
        <v>16.97813121272366</v>
      </c>
      <c r="O40" s="419">
        <v>19.7</v>
      </c>
      <c r="P40" s="420">
        <f t="shared" si="6"/>
        <v>9.2142188961646383</v>
      </c>
      <c r="R40" s="420">
        <f t="shared" si="7"/>
        <v>0</v>
      </c>
      <c r="S40" s="419">
        <v>21.003</v>
      </c>
      <c r="T40" s="420">
        <f t="shared" si="8"/>
        <v>1.7610599731350942</v>
      </c>
      <c r="U40" s="419">
        <v>94.311000000000007</v>
      </c>
      <c r="V40" s="420">
        <f t="shared" si="9"/>
        <v>11.349561835261612</v>
      </c>
      <c r="W40" s="419">
        <v>0.16200000000000001</v>
      </c>
      <c r="X40" s="420">
        <f t="shared" si="10"/>
        <v>16.2</v>
      </c>
      <c r="Y40" s="419">
        <v>6.2</v>
      </c>
      <c r="Z40" s="420">
        <f t="shared" si="11"/>
        <v>11.946050096339114</v>
      </c>
      <c r="AA40" s="419">
        <v>24</v>
      </c>
      <c r="AB40" s="420">
        <f t="shared" si="12"/>
        <v>11.105969458583989</v>
      </c>
      <c r="AC40" s="419">
        <v>431.2</v>
      </c>
      <c r="AD40" s="420">
        <f t="shared" si="13"/>
        <v>12.820741533612823</v>
      </c>
      <c r="AE40" s="419">
        <v>34.799999999999997</v>
      </c>
      <c r="AF40" s="420">
        <f t="shared" si="14"/>
        <v>4.160688665710186</v>
      </c>
      <c r="AH40" s="420">
        <f t="shared" si="15"/>
        <v>0</v>
      </c>
      <c r="AI40" s="419">
        <v>18.8</v>
      </c>
      <c r="AJ40" s="420">
        <f t="shared" si="16"/>
        <v>9.3812375249500999</v>
      </c>
      <c r="AK40" s="191">
        <v>156.5</v>
      </c>
      <c r="AL40" s="420">
        <f t="shared" si="17"/>
        <v>10.306223246624958</v>
      </c>
      <c r="AM40" s="419">
        <v>0.64</v>
      </c>
      <c r="AN40" s="420">
        <f t="shared" si="18"/>
        <v>9.3023255813953494</v>
      </c>
      <c r="AP40" s="420">
        <f t="shared" si="19"/>
        <v>0</v>
      </c>
    </row>
    <row r="41" spans="1:42" s="419" customFormat="1" ht="12.75" customHeight="1">
      <c r="A41" s="419" t="s">
        <v>239</v>
      </c>
      <c r="B41" s="419">
        <f t="shared" si="22"/>
        <v>1021.104</v>
      </c>
      <c r="C41" s="419">
        <v>7.6</v>
      </c>
      <c r="D41" s="420">
        <f t="shared" si="0"/>
        <v>3.3539276257722856</v>
      </c>
      <c r="F41" s="420">
        <f t="shared" si="1"/>
        <v>0</v>
      </c>
      <c r="G41" s="419">
        <v>368.7</v>
      </c>
      <c r="H41" s="420">
        <f t="shared" si="2"/>
        <v>5.0414307982607278</v>
      </c>
      <c r="I41" s="419">
        <v>148.9</v>
      </c>
      <c r="J41" s="420">
        <f t="shared" si="3"/>
        <v>6.8162050812542923</v>
      </c>
      <c r="K41" s="419">
        <v>52.4</v>
      </c>
      <c r="L41" s="420">
        <f t="shared" si="4"/>
        <v>7.394863110358453</v>
      </c>
      <c r="M41" s="419">
        <v>11.5</v>
      </c>
      <c r="N41" s="420">
        <f t="shared" si="5"/>
        <v>1.143141153081511</v>
      </c>
      <c r="P41" s="420">
        <f t="shared" si="6"/>
        <v>0</v>
      </c>
      <c r="R41" s="420">
        <f t="shared" si="7"/>
        <v>0</v>
      </c>
      <c r="S41" s="419">
        <v>129.95599999999999</v>
      </c>
      <c r="T41" s="420">
        <f t="shared" si="8"/>
        <v>10.896553343272117</v>
      </c>
      <c r="U41" s="419">
        <v>38.119999999999997</v>
      </c>
      <c r="V41" s="420">
        <f t="shared" si="9"/>
        <v>4.5874319767595786</v>
      </c>
      <c r="W41" s="419">
        <v>2.7E-2</v>
      </c>
      <c r="X41" s="420">
        <f t="shared" si="10"/>
        <v>2.7</v>
      </c>
      <c r="Y41" s="419">
        <v>2.2210000000000001</v>
      </c>
      <c r="Z41" s="420">
        <f t="shared" si="11"/>
        <v>4.2793834296724471</v>
      </c>
      <c r="AA41" s="419">
        <v>10.9</v>
      </c>
      <c r="AB41" s="420">
        <f t="shared" si="12"/>
        <v>5.0439611291068953</v>
      </c>
      <c r="AC41" s="419">
        <v>145.4</v>
      </c>
      <c r="AD41" s="420">
        <f t="shared" si="13"/>
        <v>4.3231350162043238</v>
      </c>
      <c r="AE41" s="419">
        <v>0</v>
      </c>
      <c r="AF41" s="420">
        <f t="shared" si="14"/>
        <v>0</v>
      </c>
      <c r="AH41" s="420">
        <f t="shared" si="15"/>
        <v>0</v>
      </c>
      <c r="AI41" s="419">
        <v>20.2</v>
      </c>
      <c r="AJ41" s="420">
        <f t="shared" si="16"/>
        <v>10.079840319361278</v>
      </c>
      <c r="AK41" s="191">
        <v>84.5</v>
      </c>
      <c r="AL41" s="420">
        <f t="shared" si="17"/>
        <v>5.5647020085610803</v>
      </c>
      <c r="AM41" s="419">
        <v>0.68</v>
      </c>
      <c r="AN41" s="420">
        <f t="shared" si="18"/>
        <v>9.8837209302325597</v>
      </c>
      <c r="AP41" s="420">
        <f t="shared" si="19"/>
        <v>0</v>
      </c>
    </row>
    <row r="42" spans="1:42" s="419" customFormat="1" ht="12.75" customHeight="1">
      <c r="A42" s="419" t="s">
        <v>40</v>
      </c>
      <c r="B42" s="419">
        <f t="shared" si="22"/>
        <v>97.36</v>
      </c>
      <c r="C42" s="419">
        <v>8.3000000000000007</v>
      </c>
      <c r="D42" s="420">
        <f t="shared" si="0"/>
        <v>3.6628420123565757</v>
      </c>
      <c r="E42" s="419">
        <v>11.4</v>
      </c>
      <c r="F42" s="420">
        <f t="shared" si="1"/>
        <v>0.68786580582875767</v>
      </c>
      <c r="G42" s="419">
        <v>56.6</v>
      </c>
      <c r="H42" s="420">
        <f t="shared" si="2"/>
        <v>0.77392184209806669</v>
      </c>
      <c r="J42" s="420">
        <f t="shared" si="3"/>
        <v>0</v>
      </c>
      <c r="L42" s="420">
        <f t="shared" si="4"/>
        <v>0</v>
      </c>
      <c r="M42" s="419">
        <v>0.1</v>
      </c>
      <c r="N42" s="420">
        <f t="shared" si="5"/>
        <v>9.9403578528827041E-3</v>
      </c>
      <c r="P42" s="420">
        <f t="shared" si="6"/>
        <v>0</v>
      </c>
      <c r="R42" s="420">
        <f t="shared" si="7"/>
        <v>0</v>
      </c>
      <c r="S42" s="419">
        <v>0</v>
      </c>
      <c r="T42" s="420">
        <f t="shared" si="8"/>
        <v>0</v>
      </c>
      <c r="U42" s="419">
        <v>13.64</v>
      </c>
      <c r="V42" s="420">
        <f t="shared" si="9"/>
        <v>1.6414630682843823</v>
      </c>
      <c r="W42" s="419">
        <v>0</v>
      </c>
      <c r="X42" s="420">
        <f t="shared" si="10"/>
        <v>0</v>
      </c>
      <c r="Y42" s="419">
        <v>0</v>
      </c>
      <c r="Z42" s="420">
        <f t="shared" si="11"/>
        <v>0</v>
      </c>
      <c r="AB42" s="420">
        <f t="shared" si="12"/>
        <v>0</v>
      </c>
      <c r="AD42" s="420">
        <f t="shared" si="13"/>
        <v>0</v>
      </c>
      <c r="AE42" s="419">
        <v>0</v>
      </c>
      <c r="AF42" s="420">
        <f t="shared" si="14"/>
        <v>0</v>
      </c>
      <c r="AH42" s="420">
        <f t="shared" si="15"/>
        <v>0</v>
      </c>
      <c r="AI42" s="419">
        <v>7</v>
      </c>
      <c r="AJ42" s="420">
        <f t="shared" si="16"/>
        <v>3.4930139720558881</v>
      </c>
      <c r="AK42" s="191">
        <v>0</v>
      </c>
      <c r="AL42" s="420">
        <f t="shared" si="17"/>
        <v>0</v>
      </c>
      <c r="AN42" s="420">
        <f t="shared" si="18"/>
        <v>0</v>
      </c>
      <c r="AO42" s="419">
        <v>0.32</v>
      </c>
      <c r="AP42" s="420">
        <f t="shared" si="19"/>
        <v>2.1724372029871009</v>
      </c>
    </row>
    <row r="43" spans="1:42" s="419" customFormat="1" ht="12.75" customHeight="1">
      <c r="A43" s="419" t="s">
        <v>240</v>
      </c>
      <c r="B43" s="419">
        <f t="shared" si="22"/>
        <v>708.69299999999998</v>
      </c>
      <c r="C43" s="419">
        <v>12.4</v>
      </c>
      <c r="D43" s="420">
        <f t="shared" si="0"/>
        <v>5.4721977052074138</v>
      </c>
      <c r="F43" s="420">
        <f t="shared" si="1"/>
        <v>0</v>
      </c>
      <c r="G43" s="419">
        <v>137.6</v>
      </c>
      <c r="H43" s="420">
        <f t="shared" si="2"/>
        <v>1.8814778352066071</v>
      </c>
      <c r="I43" s="419">
        <v>203.1</v>
      </c>
      <c r="J43" s="420">
        <f t="shared" si="3"/>
        <v>9.2973220416571305</v>
      </c>
      <c r="K43" s="419">
        <v>16.100000000000001</v>
      </c>
      <c r="L43" s="420">
        <f t="shared" si="4"/>
        <v>2.272085802991815</v>
      </c>
      <c r="M43" s="419">
        <v>19.5</v>
      </c>
      <c r="N43" s="420">
        <f t="shared" si="5"/>
        <v>1.9383697813121274</v>
      </c>
      <c r="O43" s="419">
        <v>1.4</v>
      </c>
      <c r="P43" s="420">
        <f t="shared" si="6"/>
        <v>0.65481758652946676</v>
      </c>
      <c r="R43" s="420">
        <f t="shared" si="7"/>
        <v>0</v>
      </c>
      <c r="S43" s="419">
        <v>26.033000000000001</v>
      </c>
      <c r="T43" s="420">
        <f t="shared" si="8"/>
        <v>2.182815515908485</v>
      </c>
      <c r="U43" s="419">
        <v>53.988</v>
      </c>
      <c r="V43" s="420">
        <f t="shared" si="9"/>
        <v>6.4970167251127</v>
      </c>
      <c r="W43" s="419">
        <v>4.4999999999999998E-2</v>
      </c>
      <c r="X43" s="420">
        <f t="shared" si="10"/>
        <v>4.5</v>
      </c>
      <c r="Y43" s="419">
        <v>1.627</v>
      </c>
      <c r="Z43" s="420">
        <f t="shared" si="11"/>
        <v>3.1348747591522161</v>
      </c>
      <c r="AA43" s="419">
        <v>4.2</v>
      </c>
      <c r="AB43" s="420">
        <f t="shared" si="12"/>
        <v>1.9435446552521978</v>
      </c>
      <c r="AC43" s="419">
        <v>118</v>
      </c>
      <c r="AD43" s="420">
        <f t="shared" si="13"/>
        <v>3.5084589540035087</v>
      </c>
      <c r="AE43" s="419">
        <v>46.3</v>
      </c>
      <c r="AF43" s="420">
        <f t="shared" si="14"/>
        <v>5.5356288857006213</v>
      </c>
      <c r="AH43" s="420">
        <f t="shared" si="15"/>
        <v>0</v>
      </c>
      <c r="AI43" s="419">
        <v>15.4</v>
      </c>
      <c r="AJ43" s="420">
        <f t="shared" si="16"/>
        <v>7.6846307385229542</v>
      </c>
      <c r="AK43" s="191">
        <v>53</v>
      </c>
      <c r="AL43" s="420">
        <f t="shared" si="17"/>
        <v>3.4902864669081333</v>
      </c>
      <c r="AN43" s="420">
        <f t="shared" si="18"/>
        <v>0</v>
      </c>
      <c r="AP43" s="420">
        <f t="shared" si="19"/>
        <v>0</v>
      </c>
    </row>
    <row r="44" spans="1:42" s="419" customFormat="1" ht="12.75" customHeight="1">
      <c r="A44" s="419" t="s">
        <v>241</v>
      </c>
      <c r="B44" s="419">
        <f t="shared" si="22"/>
        <v>94.031999999999996</v>
      </c>
      <c r="D44" s="420">
        <f t="shared" si="0"/>
        <v>0</v>
      </c>
      <c r="F44" s="420">
        <f t="shared" si="1"/>
        <v>0</v>
      </c>
      <c r="H44" s="420">
        <f t="shared" si="2"/>
        <v>0</v>
      </c>
      <c r="I44" s="419">
        <v>4.5999999999999996</v>
      </c>
      <c r="J44" s="420">
        <f t="shared" si="3"/>
        <v>0.21057450217441062</v>
      </c>
      <c r="L44" s="420">
        <f t="shared" si="4"/>
        <v>0</v>
      </c>
      <c r="M44" s="419">
        <v>19.899999999999999</v>
      </c>
      <c r="N44" s="420">
        <f t="shared" si="5"/>
        <v>1.9781312127236577</v>
      </c>
      <c r="O44" s="419">
        <v>1.7</v>
      </c>
      <c r="P44" s="420">
        <f t="shared" si="6"/>
        <v>0.79513564078578103</v>
      </c>
      <c r="R44" s="420">
        <f t="shared" si="7"/>
        <v>0</v>
      </c>
      <c r="S44" s="419">
        <v>0</v>
      </c>
      <c r="T44" s="420">
        <f t="shared" si="8"/>
        <v>0</v>
      </c>
      <c r="U44" s="419">
        <v>0</v>
      </c>
      <c r="V44" s="420">
        <f t="shared" si="9"/>
        <v>0</v>
      </c>
      <c r="W44" s="419">
        <v>0</v>
      </c>
      <c r="X44" s="420">
        <f t="shared" si="10"/>
        <v>0</v>
      </c>
      <c r="Y44" s="419">
        <v>0.53200000000000003</v>
      </c>
      <c r="Z44" s="420">
        <f t="shared" si="11"/>
        <v>1.0250481695568403</v>
      </c>
      <c r="AA44" s="419">
        <v>4.4000000000000004</v>
      </c>
      <c r="AB44" s="420">
        <f t="shared" si="12"/>
        <v>2.036094400740398</v>
      </c>
      <c r="AC44" s="419">
        <v>56.1</v>
      </c>
      <c r="AD44" s="420">
        <f t="shared" si="13"/>
        <v>1.6680046383016682</v>
      </c>
      <c r="AE44" s="419">
        <v>0</v>
      </c>
      <c r="AF44" s="420">
        <f t="shared" si="14"/>
        <v>0</v>
      </c>
      <c r="AH44" s="420">
        <f t="shared" si="15"/>
        <v>0</v>
      </c>
      <c r="AJ44" s="420">
        <f t="shared" si="16"/>
        <v>0</v>
      </c>
      <c r="AK44" s="191">
        <v>6.8</v>
      </c>
      <c r="AL44" s="420">
        <f t="shared" si="17"/>
        <v>0.44781033915047747</v>
      </c>
      <c r="AN44" s="420">
        <f t="shared" si="18"/>
        <v>0</v>
      </c>
      <c r="AP44" s="420">
        <f t="shared" si="19"/>
        <v>0</v>
      </c>
    </row>
    <row r="45" spans="1:42" s="419" customFormat="1" ht="12.75" customHeight="1">
      <c r="A45" s="419" t="s">
        <v>242</v>
      </c>
      <c r="B45" s="419">
        <f t="shared" si="22"/>
        <v>96.5</v>
      </c>
      <c r="C45" s="419">
        <v>18.3</v>
      </c>
      <c r="D45" s="420">
        <f t="shared" si="0"/>
        <v>8.0759046778464256</v>
      </c>
      <c r="E45" s="419">
        <v>30</v>
      </c>
      <c r="F45" s="420">
        <f t="shared" si="1"/>
        <v>1.8101731732335726</v>
      </c>
      <c r="H45" s="420">
        <f t="shared" si="2"/>
        <v>0</v>
      </c>
      <c r="J45" s="420">
        <f t="shared" si="3"/>
        <v>0</v>
      </c>
      <c r="L45" s="420">
        <f t="shared" si="4"/>
        <v>0</v>
      </c>
      <c r="N45" s="420">
        <f t="shared" si="5"/>
        <v>0</v>
      </c>
      <c r="O45" s="419">
        <v>13.1</v>
      </c>
      <c r="P45" s="420">
        <f t="shared" si="6"/>
        <v>6.1272217025257243</v>
      </c>
      <c r="R45" s="420">
        <f t="shared" si="7"/>
        <v>0</v>
      </c>
      <c r="S45" s="419">
        <v>0</v>
      </c>
      <c r="T45" s="420">
        <f t="shared" si="8"/>
        <v>0</v>
      </c>
      <c r="U45" s="419">
        <v>0</v>
      </c>
      <c r="V45" s="420">
        <f t="shared" si="9"/>
        <v>0</v>
      </c>
      <c r="W45" s="419">
        <v>0</v>
      </c>
      <c r="X45" s="420">
        <f t="shared" si="10"/>
        <v>0</v>
      </c>
      <c r="Y45" s="419">
        <v>0</v>
      </c>
      <c r="Z45" s="420">
        <f t="shared" si="11"/>
        <v>0</v>
      </c>
      <c r="AB45" s="420">
        <f t="shared" si="12"/>
        <v>0</v>
      </c>
      <c r="AC45" s="419">
        <v>16.3</v>
      </c>
      <c r="AD45" s="420">
        <f t="shared" si="13"/>
        <v>0.4846430589004847</v>
      </c>
      <c r="AE45" s="419">
        <v>18.8</v>
      </c>
      <c r="AF45" s="420">
        <f t="shared" si="14"/>
        <v>2.2477283596365378</v>
      </c>
      <c r="AH45" s="420">
        <f t="shared" si="15"/>
        <v>0</v>
      </c>
      <c r="AJ45" s="420">
        <f t="shared" si="16"/>
        <v>0</v>
      </c>
      <c r="AK45" s="191">
        <v>0</v>
      </c>
      <c r="AL45" s="420">
        <f t="shared" si="17"/>
        <v>0</v>
      </c>
      <c r="AN45" s="420">
        <f t="shared" si="18"/>
        <v>0</v>
      </c>
      <c r="AP45" s="420">
        <f t="shared" si="19"/>
        <v>0</v>
      </c>
    </row>
    <row r="46" spans="1:42" s="419" customFormat="1" ht="12.75" customHeight="1" thickBot="1">
      <c r="A46" s="419" t="s">
        <v>243</v>
      </c>
      <c r="B46" s="419">
        <f t="shared" si="22"/>
        <v>7.6</v>
      </c>
      <c r="D46" s="420">
        <f t="shared" si="0"/>
        <v>0</v>
      </c>
      <c r="F46" s="420">
        <f t="shared" si="1"/>
        <v>0</v>
      </c>
      <c r="H46" s="420">
        <f t="shared" si="2"/>
        <v>0</v>
      </c>
      <c r="J46" s="420">
        <f t="shared" si="3"/>
        <v>0</v>
      </c>
      <c r="L46" s="420">
        <f t="shared" si="4"/>
        <v>0</v>
      </c>
      <c r="N46" s="420">
        <f t="shared" si="5"/>
        <v>0</v>
      </c>
      <c r="O46" s="419">
        <v>7.6</v>
      </c>
      <c r="P46" s="420">
        <f t="shared" si="6"/>
        <v>3.5547240411599623</v>
      </c>
      <c r="R46" s="420">
        <f t="shared" si="7"/>
        <v>0</v>
      </c>
      <c r="S46" s="419">
        <v>0</v>
      </c>
      <c r="T46" s="420">
        <f t="shared" si="8"/>
        <v>0</v>
      </c>
      <c r="U46" s="419">
        <v>0</v>
      </c>
      <c r="V46" s="420">
        <f t="shared" si="9"/>
        <v>0</v>
      </c>
      <c r="W46" s="419">
        <v>0</v>
      </c>
      <c r="X46" s="420">
        <f t="shared" si="10"/>
        <v>0</v>
      </c>
      <c r="Y46" s="419">
        <v>0</v>
      </c>
      <c r="Z46" s="420">
        <f t="shared" si="11"/>
        <v>0</v>
      </c>
      <c r="AB46" s="420">
        <f t="shared" si="12"/>
        <v>0</v>
      </c>
      <c r="AD46" s="420">
        <f t="shared" si="13"/>
        <v>0</v>
      </c>
      <c r="AE46" s="419">
        <v>0</v>
      </c>
      <c r="AF46" s="420">
        <f t="shared" si="14"/>
        <v>0</v>
      </c>
      <c r="AH46" s="420">
        <f t="shared" si="15"/>
        <v>0</v>
      </c>
      <c r="AJ46" s="420">
        <f t="shared" si="16"/>
        <v>0</v>
      </c>
      <c r="AK46" s="191">
        <v>0</v>
      </c>
      <c r="AL46" s="420">
        <f t="shared" si="17"/>
        <v>0</v>
      </c>
      <c r="AN46" s="420">
        <f t="shared" si="18"/>
        <v>0</v>
      </c>
      <c r="AP46" s="420">
        <f t="shared" si="19"/>
        <v>0</v>
      </c>
    </row>
    <row r="47" spans="1:42" s="419" customFormat="1" ht="12.75" customHeight="1" thickBot="1">
      <c r="A47" s="274" t="s">
        <v>244</v>
      </c>
      <c r="B47" s="274">
        <f>SUM(B40:B46)</f>
        <v>4466.6050000000005</v>
      </c>
      <c r="C47" s="274">
        <f>SUM(C40:C46)</f>
        <v>71.5</v>
      </c>
      <c r="D47" s="541">
        <f t="shared" si="0"/>
        <v>31.553398058252423</v>
      </c>
      <c r="E47" s="274">
        <f>SUM(E40:E46)</f>
        <v>41.4</v>
      </c>
      <c r="F47" s="541">
        <f t="shared" si="1"/>
        <v>2.4980389790623301</v>
      </c>
      <c r="G47" s="274">
        <f>SUM(G40:G46)</f>
        <v>1688.3</v>
      </c>
      <c r="H47" s="541">
        <f t="shared" si="2"/>
        <v>23.085022014384556</v>
      </c>
      <c r="I47" s="274">
        <f>SUM(I40:I46)</f>
        <v>553.40000000000009</v>
      </c>
      <c r="J47" s="541">
        <f t="shared" si="3"/>
        <v>25.333028152895405</v>
      </c>
      <c r="K47" s="274">
        <f>SUM(K40:K46)</f>
        <v>184.6</v>
      </c>
      <c r="L47" s="541">
        <f t="shared" si="4"/>
        <v>26.051368896415468</v>
      </c>
      <c r="M47" s="274">
        <f>SUM(M40:M46)</f>
        <v>221.8</v>
      </c>
      <c r="N47" s="541">
        <f t="shared" si="5"/>
        <v>22.047713717693838</v>
      </c>
      <c r="O47" s="274">
        <f>SUM(O40:O46)</f>
        <v>43.5</v>
      </c>
      <c r="P47" s="541">
        <f t="shared" si="6"/>
        <v>20.346117867165574</v>
      </c>
      <c r="Q47" s="274">
        <f>SUM(Q40:Q46)</f>
        <v>0</v>
      </c>
      <c r="R47" s="541">
        <f t="shared" si="7"/>
        <v>0</v>
      </c>
      <c r="S47" s="274">
        <v>176.99200000000002</v>
      </c>
      <c r="T47" s="541">
        <f t="shared" si="8"/>
        <v>14.8404288323157</v>
      </c>
      <c r="U47" s="274">
        <v>200.05900000000003</v>
      </c>
      <c r="V47" s="541">
        <f t="shared" si="9"/>
        <v>24.075473605418274</v>
      </c>
      <c r="W47" s="274">
        <v>0.23399999999999999</v>
      </c>
      <c r="X47" s="541">
        <f t="shared" si="10"/>
        <v>23.4</v>
      </c>
      <c r="Y47" s="274">
        <v>10.58</v>
      </c>
      <c r="Z47" s="541">
        <f t="shared" si="11"/>
        <v>20.385356454720618</v>
      </c>
      <c r="AA47" s="274">
        <f>SUM(AA40:AA46)</f>
        <v>43.5</v>
      </c>
      <c r="AB47" s="541">
        <f t="shared" si="12"/>
        <v>20.129569643683478</v>
      </c>
      <c r="AC47" s="274">
        <f>SUM(AC40:AC46)</f>
        <v>767</v>
      </c>
      <c r="AD47" s="541">
        <f t="shared" si="13"/>
        <v>22.804983201022807</v>
      </c>
      <c r="AE47" s="274">
        <f>SUM(AE40:AE46)</f>
        <v>99.899999999999991</v>
      </c>
      <c r="AF47" s="541">
        <f t="shared" si="14"/>
        <v>11.944045911047345</v>
      </c>
      <c r="AG47" s="274">
        <f>SUM(AG40:AG46)</f>
        <v>0</v>
      </c>
      <c r="AH47" s="541">
        <f t="shared" si="15"/>
        <v>0</v>
      </c>
      <c r="AI47" s="274">
        <f>SUM(AI40:AI46)</f>
        <v>61.4</v>
      </c>
      <c r="AJ47" s="541">
        <f t="shared" si="16"/>
        <v>30.638722554890219</v>
      </c>
      <c r="AK47" s="201">
        <v>300.8</v>
      </c>
      <c r="AL47" s="541">
        <f t="shared" si="17"/>
        <v>19.809022061244651</v>
      </c>
      <c r="AM47" s="274">
        <f>SUM(AM40:AM46)</f>
        <v>1.32</v>
      </c>
      <c r="AN47" s="541">
        <f t="shared" si="18"/>
        <v>19.186046511627907</v>
      </c>
      <c r="AO47" s="274">
        <f>SUM(AO40:AO46)</f>
        <v>0.32</v>
      </c>
      <c r="AP47" s="541">
        <f t="shared" si="19"/>
        <v>2.1724372029871009</v>
      </c>
    </row>
    <row r="48" spans="1:42" s="419" customFormat="1" ht="12.75" customHeight="1">
      <c r="A48" s="419" t="s">
        <v>245</v>
      </c>
      <c r="B48" s="419">
        <f>C48+E48+G48+I48+K48+M48+O48+Q48+S48+U48+W48+Y48+AA48+AC48+AE48+AG48+AI48+AK48+AM48+AO48</f>
        <v>121.32100000000001</v>
      </c>
      <c r="C48" s="419">
        <v>5</v>
      </c>
      <c r="D48" s="420">
        <f t="shared" si="0"/>
        <v>2.206531332744925</v>
      </c>
      <c r="E48" s="419">
        <v>50</v>
      </c>
      <c r="F48" s="420">
        <f t="shared" si="1"/>
        <v>3.0169552887226212</v>
      </c>
      <c r="H48" s="420">
        <f t="shared" si="2"/>
        <v>0</v>
      </c>
      <c r="J48" s="420">
        <f t="shared" si="3"/>
        <v>0</v>
      </c>
      <c r="L48" s="420">
        <f t="shared" si="4"/>
        <v>0</v>
      </c>
      <c r="N48" s="420">
        <f t="shared" si="5"/>
        <v>0</v>
      </c>
      <c r="O48" s="419">
        <v>1.9</v>
      </c>
      <c r="P48" s="420">
        <f t="shared" si="6"/>
        <v>0.88868101028999058</v>
      </c>
      <c r="R48" s="420">
        <f t="shared" si="7"/>
        <v>0</v>
      </c>
      <c r="S48" s="419">
        <v>12.21</v>
      </c>
      <c r="T48" s="420">
        <f t="shared" si="8"/>
        <v>1.0237843294757654</v>
      </c>
      <c r="U48" s="419">
        <v>5.3</v>
      </c>
      <c r="V48" s="420">
        <f t="shared" si="9"/>
        <v>0.63781189603425414</v>
      </c>
      <c r="W48" s="419">
        <v>0.01</v>
      </c>
      <c r="X48" s="420">
        <f t="shared" si="10"/>
        <v>1</v>
      </c>
      <c r="Y48" s="419">
        <v>0.56100000000000005</v>
      </c>
      <c r="Z48" s="420">
        <f t="shared" si="11"/>
        <v>1.0809248554913296</v>
      </c>
      <c r="AB48" s="420">
        <f t="shared" si="12"/>
        <v>0</v>
      </c>
      <c r="AD48" s="420">
        <f t="shared" si="13"/>
        <v>0</v>
      </c>
      <c r="AE48" s="419">
        <v>0</v>
      </c>
      <c r="AF48" s="420">
        <f t="shared" si="14"/>
        <v>0</v>
      </c>
      <c r="AH48" s="420">
        <f t="shared" si="15"/>
        <v>0</v>
      </c>
      <c r="AJ48" s="420">
        <f t="shared" si="16"/>
        <v>0</v>
      </c>
      <c r="AK48" s="191">
        <v>46</v>
      </c>
      <c r="AL48" s="420">
        <f t="shared" si="17"/>
        <v>3.0293052354297001</v>
      </c>
      <c r="AN48" s="420">
        <f t="shared" si="18"/>
        <v>0</v>
      </c>
      <c r="AO48" s="419">
        <v>0.34</v>
      </c>
      <c r="AP48" s="420">
        <f t="shared" si="19"/>
        <v>2.3082145281737949</v>
      </c>
    </row>
    <row r="49" spans="1:42" s="419" customFormat="1" ht="12.75" customHeight="1" thickBot="1">
      <c r="A49" s="419" t="s">
        <v>246</v>
      </c>
      <c r="B49" s="419">
        <f>C49+E49+G49+I49+K49+M49+O49+Q49+S49+U49+W49+Y49+AA49+AC49+AE49+AG49+AI49+AK49+AM49+AO49</f>
        <v>6.0730000000000004</v>
      </c>
      <c r="D49" s="420">
        <f t="shared" si="0"/>
        <v>0</v>
      </c>
      <c r="F49" s="420">
        <f t="shared" si="1"/>
        <v>0</v>
      </c>
      <c r="H49" s="420">
        <f t="shared" si="2"/>
        <v>0</v>
      </c>
      <c r="J49" s="420">
        <f t="shared" si="3"/>
        <v>0</v>
      </c>
      <c r="L49" s="420">
        <f t="shared" si="4"/>
        <v>0</v>
      </c>
      <c r="N49" s="420">
        <f t="shared" si="5"/>
        <v>0</v>
      </c>
      <c r="P49" s="420">
        <f t="shared" si="6"/>
        <v>0</v>
      </c>
      <c r="R49" s="420">
        <f t="shared" si="7"/>
        <v>0</v>
      </c>
      <c r="S49" s="419">
        <v>0</v>
      </c>
      <c r="T49" s="420">
        <f t="shared" si="8"/>
        <v>0</v>
      </c>
      <c r="U49" s="419">
        <v>5.37</v>
      </c>
      <c r="V49" s="420">
        <f t="shared" si="9"/>
        <v>0.6462358267365933</v>
      </c>
      <c r="W49" s="419">
        <v>0</v>
      </c>
      <c r="X49" s="420">
        <f t="shared" si="10"/>
        <v>0</v>
      </c>
      <c r="Y49" s="419">
        <v>0.16300000000000001</v>
      </c>
      <c r="Z49" s="420">
        <f t="shared" si="11"/>
        <v>0.31406551059730253</v>
      </c>
      <c r="AB49" s="420">
        <f t="shared" si="12"/>
        <v>0</v>
      </c>
      <c r="AD49" s="420">
        <f t="shared" si="13"/>
        <v>0</v>
      </c>
      <c r="AE49" s="419">
        <v>0</v>
      </c>
      <c r="AF49" s="420">
        <f t="shared" si="14"/>
        <v>0</v>
      </c>
      <c r="AH49" s="420">
        <f t="shared" si="15"/>
        <v>0</v>
      </c>
      <c r="AJ49" s="420">
        <f t="shared" si="16"/>
        <v>0</v>
      </c>
      <c r="AK49" s="191">
        <v>0</v>
      </c>
      <c r="AL49" s="420">
        <f t="shared" si="17"/>
        <v>0</v>
      </c>
      <c r="AN49" s="420">
        <f t="shared" si="18"/>
        <v>0</v>
      </c>
      <c r="AO49" s="419">
        <v>0.54</v>
      </c>
      <c r="AP49" s="420">
        <f t="shared" si="19"/>
        <v>3.6659877800407332</v>
      </c>
    </row>
    <row r="50" spans="1:42" s="419" customFormat="1" ht="12.75" customHeight="1" thickBot="1">
      <c r="A50" s="274" t="s">
        <v>247</v>
      </c>
      <c r="B50" s="274">
        <f>SUM(B48:B49)</f>
        <v>127.39400000000001</v>
      </c>
      <c r="C50" s="274">
        <f>SUM(C48:C49)</f>
        <v>5</v>
      </c>
      <c r="D50" s="541">
        <f t="shared" si="0"/>
        <v>2.206531332744925</v>
      </c>
      <c r="E50" s="274">
        <f>SUM(E48:E49)</f>
        <v>50</v>
      </c>
      <c r="F50" s="541">
        <f t="shared" si="1"/>
        <v>3.0169552887226212</v>
      </c>
      <c r="G50" s="274">
        <f>SUM(G48:G49)</f>
        <v>0</v>
      </c>
      <c r="H50" s="541">
        <f t="shared" si="2"/>
        <v>0</v>
      </c>
      <c r="I50" s="274">
        <f>SUM(I48:I49)</f>
        <v>0</v>
      </c>
      <c r="J50" s="541">
        <f t="shared" si="3"/>
        <v>0</v>
      </c>
      <c r="K50" s="274">
        <f>SUM(K48:K49)</f>
        <v>0</v>
      </c>
      <c r="L50" s="541">
        <f t="shared" si="4"/>
        <v>0</v>
      </c>
      <c r="M50" s="274">
        <f>SUM(M48:M49)</f>
        <v>0</v>
      </c>
      <c r="N50" s="541">
        <f t="shared" si="5"/>
        <v>0</v>
      </c>
      <c r="O50" s="274">
        <f>SUM(O48:O49)</f>
        <v>1.9</v>
      </c>
      <c r="P50" s="541">
        <f t="shared" si="6"/>
        <v>0.88868101028999058</v>
      </c>
      <c r="Q50" s="274">
        <f>SUM(Q48:Q49)</f>
        <v>0</v>
      </c>
      <c r="R50" s="541">
        <f t="shared" si="7"/>
        <v>0</v>
      </c>
      <c r="S50" s="274">
        <v>12.21</v>
      </c>
      <c r="T50" s="541">
        <f t="shared" si="8"/>
        <v>1.0237843294757654</v>
      </c>
      <c r="U50" s="274">
        <v>10.67</v>
      </c>
      <c r="V50" s="541">
        <f t="shared" si="9"/>
        <v>1.2840477227708476</v>
      </c>
      <c r="W50" s="274">
        <v>0.01</v>
      </c>
      <c r="X50" s="541">
        <f t="shared" si="10"/>
        <v>1</v>
      </c>
      <c r="Y50" s="274">
        <v>0.72400000000000009</v>
      </c>
      <c r="Z50" s="541">
        <f t="shared" si="11"/>
        <v>1.3949903660886322</v>
      </c>
      <c r="AA50" s="274">
        <f>SUM(AA48:AA49)</f>
        <v>0</v>
      </c>
      <c r="AB50" s="541">
        <f t="shared" si="12"/>
        <v>0</v>
      </c>
      <c r="AC50" s="274">
        <f>SUM(AC48:AC49)</f>
        <v>0</v>
      </c>
      <c r="AD50" s="541">
        <f t="shared" si="13"/>
        <v>0</v>
      </c>
      <c r="AE50" s="274">
        <f>SUM(AE48:AE49)</f>
        <v>0</v>
      </c>
      <c r="AF50" s="541">
        <f t="shared" si="14"/>
        <v>0</v>
      </c>
      <c r="AG50" s="274">
        <f>SUM(AG48:AG49)</f>
        <v>0</v>
      </c>
      <c r="AH50" s="541">
        <f t="shared" si="15"/>
        <v>0</v>
      </c>
      <c r="AI50" s="274">
        <f>SUM(AI48:AI49)</f>
        <v>0</v>
      </c>
      <c r="AJ50" s="541">
        <f t="shared" si="16"/>
        <v>0</v>
      </c>
      <c r="AK50" s="201">
        <v>46</v>
      </c>
      <c r="AL50" s="541">
        <f t="shared" si="17"/>
        <v>3.0293052354297001</v>
      </c>
      <c r="AM50" s="274">
        <f>SUM(AM48:AM49)</f>
        <v>0</v>
      </c>
      <c r="AN50" s="541">
        <f t="shared" si="18"/>
        <v>0</v>
      </c>
      <c r="AO50" s="274">
        <f>SUM(AO48:AO49)</f>
        <v>0.88000000000000012</v>
      </c>
      <c r="AP50" s="541">
        <f t="shared" si="19"/>
        <v>5.9742023082145286</v>
      </c>
    </row>
    <row r="51" spans="1:42" s="419" customFormat="1" ht="12.75" customHeight="1">
      <c r="A51" s="419" t="s">
        <v>248</v>
      </c>
      <c r="B51" s="419">
        <f t="shared" ref="B51:B57" si="23">C51+E51+G51+I51+K51+M51+O51+Q51+S51+U51+W51+Y51+AA51+AC51+AE51+AG51+AI51+AK51+AM51+AO51</f>
        <v>530.029</v>
      </c>
      <c r="C51" s="419">
        <v>10.5</v>
      </c>
      <c r="D51" s="420">
        <f t="shared" si="0"/>
        <v>4.6337157987643423</v>
      </c>
      <c r="E51" s="419">
        <v>110.1</v>
      </c>
      <c r="F51" s="420">
        <f t="shared" si="1"/>
        <v>6.6433355457672123</v>
      </c>
      <c r="G51" s="419">
        <v>143.1</v>
      </c>
      <c r="H51" s="420">
        <f t="shared" si="2"/>
        <v>1.956682254491755</v>
      </c>
      <c r="I51" s="419">
        <v>94.5</v>
      </c>
      <c r="J51" s="420">
        <f t="shared" si="3"/>
        <v>4.3259327077134353</v>
      </c>
      <c r="L51" s="420">
        <f t="shared" si="4"/>
        <v>0</v>
      </c>
      <c r="N51" s="420">
        <f t="shared" si="5"/>
        <v>0</v>
      </c>
      <c r="O51" s="419">
        <v>3.3</v>
      </c>
      <c r="P51" s="420">
        <f t="shared" si="6"/>
        <v>1.5434985968194572</v>
      </c>
      <c r="R51" s="420">
        <f t="shared" si="7"/>
        <v>0</v>
      </c>
      <c r="S51" s="419">
        <v>7.5280000000000005</v>
      </c>
      <c r="T51" s="420">
        <f t="shared" si="8"/>
        <v>0.63120789781274056</v>
      </c>
      <c r="U51" s="419">
        <v>2.91</v>
      </c>
      <c r="V51" s="420">
        <f t="shared" si="9"/>
        <v>0.35019483348295843</v>
      </c>
      <c r="W51" s="419">
        <v>3.1E-2</v>
      </c>
      <c r="X51" s="420">
        <f t="shared" si="10"/>
        <v>3.1</v>
      </c>
      <c r="Y51" s="419">
        <v>1.7</v>
      </c>
      <c r="Z51" s="420">
        <f t="shared" si="11"/>
        <v>3.2755298651252409</v>
      </c>
      <c r="AA51" s="419">
        <v>9.5</v>
      </c>
      <c r="AB51" s="420">
        <f t="shared" si="12"/>
        <v>4.3961129106894949</v>
      </c>
      <c r="AC51" s="419">
        <v>12.1</v>
      </c>
      <c r="AD51" s="420">
        <f t="shared" si="13"/>
        <v>0.35976570630035976</v>
      </c>
      <c r="AE51" s="419">
        <v>58.3</v>
      </c>
      <c r="AF51" s="420">
        <f t="shared" si="14"/>
        <v>6.9703491152558588</v>
      </c>
      <c r="AH51" s="420">
        <f t="shared" si="15"/>
        <v>0</v>
      </c>
      <c r="AI51" s="419">
        <v>6.4</v>
      </c>
      <c r="AJ51" s="420">
        <f t="shared" si="16"/>
        <v>3.1936127744510983</v>
      </c>
      <c r="AK51" s="191">
        <v>66</v>
      </c>
      <c r="AL51" s="420">
        <f t="shared" si="17"/>
        <v>4.3463944682252222</v>
      </c>
      <c r="AM51" s="419">
        <v>0.8</v>
      </c>
      <c r="AN51" s="420">
        <f t="shared" si="18"/>
        <v>11.627906976744187</v>
      </c>
      <c r="AO51" s="419">
        <f>0.59+2.67</f>
        <v>3.26</v>
      </c>
      <c r="AP51" s="420">
        <f t="shared" si="19"/>
        <v>22.131704005431089</v>
      </c>
    </row>
    <row r="52" spans="1:42" s="419" customFormat="1" ht="12.75" customHeight="1">
      <c r="A52" s="419" t="s">
        <v>249</v>
      </c>
      <c r="B52" s="419">
        <f t="shared" si="23"/>
        <v>0</v>
      </c>
      <c r="D52" s="420">
        <f t="shared" si="0"/>
        <v>0</v>
      </c>
      <c r="F52" s="420">
        <f t="shared" si="1"/>
        <v>0</v>
      </c>
      <c r="H52" s="420">
        <f t="shared" si="2"/>
        <v>0</v>
      </c>
      <c r="J52" s="420">
        <f t="shared" si="3"/>
        <v>0</v>
      </c>
      <c r="L52" s="420">
        <f t="shared" si="4"/>
        <v>0</v>
      </c>
      <c r="N52" s="420">
        <f t="shared" si="5"/>
        <v>0</v>
      </c>
      <c r="P52" s="420">
        <f t="shared" si="6"/>
        <v>0</v>
      </c>
      <c r="R52" s="420">
        <f t="shared" si="7"/>
        <v>0</v>
      </c>
      <c r="S52" s="419">
        <v>0</v>
      </c>
      <c r="T52" s="420">
        <f t="shared" si="8"/>
        <v>0</v>
      </c>
      <c r="U52" s="419">
        <v>0</v>
      </c>
      <c r="V52" s="420">
        <f t="shared" si="9"/>
        <v>0</v>
      </c>
      <c r="W52" s="419">
        <v>0</v>
      </c>
      <c r="X52" s="420">
        <f t="shared" si="10"/>
        <v>0</v>
      </c>
      <c r="Y52" s="419">
        <v>0</v>
      </c>
      <c r="Z52" s="420">
        <f t="shared" si="11"/>
        <v>0</v>
      </c>
      <c r="AB52" s="420">
        <f t="shared" si="12"/>
        <v>0</v>
      </c>
      <c r="AD52" s="420">
        <f t="shared" si="13"/>
        <v>0</v>
      </c>
      <c r="AE52" s="419">
        <v>0</v>
      </c>
      <c r="AF52" s="420">
        <f t="shared" si="14"/>
        <v>0</v>
      </c>
      <c r="AH52" s="420">
        <f t="shared" si="15"/>
        <v>0</v>
      </c>
      <c r="AJ52" s="420">
        <f t="shared" si="16"/>
        <v>0</v>
      </c>
      <c r="AK52" s="191">
        <v>0</v>
      </c>
      <c r="AL52" s="420">
        <f t="shared" si="17"/>
        <v>0</v>
      </c>
      <c r="AN52" s="420">
        <f t="shared" si="18"/>
        <v>0</v>
      </c>
      <c r="AP52" s="420">
        <f t="shared" si="19"/>
        <v>0</v>
      </c>
    </row>
    <row r="53" spans="1:42" s="419" customFormat="1" ht="12.75" customHeight="1">
      <c r="A53" s="419" t="s">
        <v>250</v>
      </c>
      <c r="B53" s="419">
        <f t="shared" si="23"/>
        <v>611.923</v>
      </c>
      <c r="C53" s="419">
        <v>4.9000000000000004</v>
      </c>
      <c r="D53" s="420">
        <f t="shared" si="0"/>
        <v>2.1624007060900263</v>
      </c>
      <c r="E53" s="419">
        <v>69.5</v>
      </c>
      <c r="F53" s="420">
        <f t="shared" si="1"/>
        <v>4.1935678513244437</v>
      </c>
      <c r="G53" s="419">
        <v>166.7</v>
      </c>
      <c r="H53" s="420">
        <f t="shared" si="2"/>
        <v>2.2793775808789345</v>
      </c>
      <c r="I53" s="419">
        <v>135.9</v>
      </c>
      <c r="J53" s="420">
        <f t="shared" si="3"/>
        <v>6.2211032272831313</v>
      </c>
      <c r="L53" s="420">
        <f t="shared" si="4"/>
        <v>0</v>
      </c>
      <c r="N53" s="420">
        <f t="shared" si="5"/>
        <v>0</v>
      </c>
      <c r="O53" s="419">
        <v>12</v>
      </c>
      <c r="P53" s="420">
        <f t="shared" si="6"/>
        <v>5.6127221702525727</v>
      </c>
      <c r="R53" s="420">
        <f t="shared" si="7"/>
        <v>0</v>
      </c>
      <c r="S53" s="419">
        <v>124.41</v>
      </c>
      <c r="T53" s="420">
        <f t="shared" si="8"/>
        <v>10.431532221955772</v>
      </c>
      <c r="U53" s="419">
        <v>0</v>
      </c>
      <c r="V53" s="420">
        <f t="shared" si="9"/>
        <v>0</v>
      </c>
      <c r="W53" s="419">
        <v>3.3000000000000002E-2</v>
      </c>
      <c r="X53" s="420">
        <f t="shared" si="10"/>
        <v>3.3000000000000003</v>
      </c>
      <c r="Y53" s="419">
        <v>1.3</v>
      </c>
      <c r="Z53" s="420">
        <f t="shared" si="11"/>
        <v>2.5048169556840079</v>
      </c>
      <c r="AA53" s="419">
        <v>13.1</v>
      </c>
      <c r="AB53" s="420">
        <f t="shared" si="12"/>
        <v>6.0620083294770932</v>
      </c>
      <c r="AC53" s="419">
        <v>55.6</v>
      </c>
      <c r="AD53" s="420">
        <f t="shared" si="13"/>
        <v>1.6531382868016535</v>
      </c>
      <c r="AE53" s="419">
        <v>25.4</v>
      </c>
      <c r="AF53" s="420">
        <f t="shared" si="14"/>
        <v>3.036824485891918</v>
      </c>
      <c r="AH53" s="420">
        <f t="shared" si="15"/>
        <v>0</v>
      </c>
      <c r="AI53" s="419">
        <v>1.5</v>
      </c>
      <c r="AJ53" s="420">
        <f t="shared" si="16"/>
        <v>0.74850299401197606</v>
      </c>
      <c r="AK53" s="191">
        <v>0</v>
      </c>
      <c r="AL53" s="420">
        <f t="shared" si="17"/>
        <v>0</v>
      </c>
      <c r="AN53" s="420">
        <f t="shared" si="18"/>
        <v>0</v>
      </c>
      <c r="AO53" s="419">
        <v>1.58</v>
      </c>
      <c r="AP53" s="420">
        <f t="shared" si="19"/>
        <v>10.726408689748812</v>
      </c>
    </row>
    <row r="54" spans="1:42" s="419" customFormat="1" ht="12.75" customHeight="1">
      <c r="A54" s="419" t="s">
        <v>251</v>
      </c>
      <c r="B54" s="419">
        <f t="shared" si="23"/>
        <v>637.245</v>
      </c>
      <c r="C54" s="419">
        <v>21.1</v>
      </c>
      <c r="D54" s="420">
        <f t="shared" si="0"/>
        <v>9.3115622241835823</v>
      </c>
      <c r="E54" s="419">
        <v>164.1</v>
      </c>
      <c r="F54" s="420">
        <f t="shared" si="1"/>
        <v>9.9016472575876424</v>
      </c>
      <c r="G54" s="419">
        <v>134.4</v>
      </c>
      <c r="H54" s="420">
        <f t="shared" si="2"/>
        <v>1.8377225367134307</v>
      </c>
      <c r="I54" s="419">
        <v>43.5</v>
      </c>
      <c r="J54" s="420">
        <f t="shared" si="3"/>
        <v>1.9913023575188828</v>
      </c>
      <c r="K54" s="419">
        <v>24</v>
      </c>
      <c r="L54" s="420">
        <f t="shared" si="4"/>
        <v>3.3869602032176123</v>
      </c>
      <c r="M54" s="419">
        <v>8.3000000000000007</v>
      </c>
      <c r="N54" s="420">
        <f t="shared" si="5"/>
        <v>0.82504970178926451</v>
      </c>
      <c r="O54" s="419">
        <v>4.2</v>
      </c>
      <c r="P54" s="420">
        <f t="shared" si="6"/>
        <v>1.9644527595884003</v>
      </c>
      <c r="R54" s="420">
        <f t="shared" si="7"/>
        <v>0</v>
      </c>
      <c r="S54" s="419">
        <v>30.991999999999997</v>
      </c>
      <c r="T54" s="420">
        <f t="shared" si="8"/>
        <v>2.5986178492311973</v>
      </c>
      <c r="U54" s="419">
        <v>9.75</v>
      </c>
      <c r="V54" s="420">
        <f t="shared" si="9"/>
        <v>1.1733332049686751</v>
      </c>
      <c r="W54" s="419">
        <v>1.2999999999999999E-2</v>
      </c>
      <c r="X54" s="420">
        <f t="shared" si="10"/>
        <v>1.3</v>
      </c>
      <c r="Y54" s="419">
        <v>1.1000000000000001</v>
      </c>
      <c r="Z54" s="420">
        <f t="shared" si="11"/>
        <v>2.1194605009633913</v>
      </c>
      <c r="AA54" s="419">
        <v>6.2</v>
      </c>
      <c r="AB54" s="420">
        <f t="shared" si="12"/>
        <v>2.8690421101341972</v>
      </c>
      <c r="AC54" s="419">
        <v>78.599999999999994</v>
      </c>
      <c r="AD54" s="420">
        <f t="shared" si="13"/>
        <v>2.3369904558023369</v>
      </c>
      <c r="AE54" s="419">
        <v>40.1</v>
      </c>
      <c r="AF54" s="420">
        <f t="shared" si="14"/>
        <v>4.7943567670970824</v>
      </c>
      <c r="AH54" s="420">
        <f t="shared" si="15"/>
        <v>0</v>
      </c>
      <c r="AI54" s="419">
        <v>1.5</v>
      </c>
      <c r="AJ54" s="420">
        <f t="shared" si="16"/>
        <v>0.74850299401197606</v>
      </c>
      <c r="AK54" s="191">
        <v>66.900000000000006</v>
      </c>
      <c r="AL54" s="420">
        <f t="shared" si="17"/>
        <v>4.4056634837010211</v>
      </c>
      <c r="AM54" s="419">
        <v>0.8</v>
      </c>
      <c r="AN54" s="420">
        <f t="shared" si="18"/>
        <v>11.627906976744187</v>
      </c>
      <c r="AO54" s="419">
        <v>1.69</v>
      </c>
      <c r="AP54" s="420">
        <f t="shared" si="19"/>
        <v>11.473183978275628</v>
      </c>
    </row>
    <row r="55" spans="1:42" s="419" customFormat="1" ht="12.75" customHeight="1">
      <c r="A55" s="419" t="s">
        <v>252</v>
      </c>
      <c r="B55" s="419">
        <f t="shared" si="23"/>
        <v>51.8</v>
      </c>
      <c r="C55" s="419">
        <v>2</v>
      </c>
      <c r="D55" s="420">
        <f t="shared" si="0"/>
        <v>0.88261253309796994</v>
      </c>
      <c r="E55" s="419">
        <v>27.2</v>
      </c>
      <c r="F55" s="420">
        <f t="shared" si="1"/>
        <v>1.6412236770651061</v>
      </c>
      <c r="H55" s="420">
        <f t="shared" si="2"/>
        <v>0</v>
      </c>
      <c r="J55" s="420">
        <f t="shared" si="3"/>
        <v>0</v>
      </c>
      <c r="L55" s="420">
        <f t="shared" si="4"/>
        <v>0</v>
      </c>
      <c r="N55" s="420">
        <f t="shared" si="5"/>
        <v>0</v>
      </c>
      <c r="P55" s="420">
        <f t="shared" si="6"/>
        <v>0</v>
      </c>
      <c r="R55" s="420">
        <f t="shared" si="7"/>
        <v>0</v>
      </c>
      <c r="S55" s="419">
        <v>0</v>
      </c>
      <c r="T55" s="420">
        <f t="shared" si="8"/>
        <v>0</v>
      </c>
      <c r="U55" s="419">
        <v>0</v>
      </c>
      <c r="V55" s="420">
        <f t="shared" si="9"/>
        <v>0</v>
      </c>
      <c r="W55" s="419">
        <v>0</v>
      </c>
      <c r="X55" s="420">
        <f t="shared" si="10"/>
        <v>0</v>
      </c>
      <c r="Y55" s="419">
        <v>0</v>
      </c>
      <c r="Z55" s="420">
        <f t="shared" si="11"/>
        <v>0</v>
      </c>
      <c r="AB55" s="420">
        <f t="shared" si="12"/>
        <v>0</v>
      </c>
      <c r="AC55" s="419">
        <v>13.5</v>
      </c>
      <c r="AD55" s="420">
        <f t="shared" si="13"/>
        <v>0.4013914905004014</v>
      </c>
      <c r="AE55" s="419">
        <v>0</v>
      </c>
      <c r="AF55" s="420">
        <f t="shared" si="14"/>
        <v>0</v>
      </c>
      <c r="AH55" s="420">
        <f t="shared" si="15"/>
        <v>0</v>
      </c>
      <c r="AI55" s="419">
        <v>2.8</v>
      </c>
      <c r="AJ55" s="420">
        <f t="shared" si="16"/>
        <v>1.3972055888223551</v>
      </c>
      <c r="AK55" s="191">
        <v>6.3</v>
      </c>
      <c r="AL55" s="420">
        <f t="shared" si="17"/>
        <v>0.41488310833058939</v>
      </c>
      <c r="AN55" s="420">
        <f t="shared" si="18"/>
        <v>0</v>
      </c>
      <c r="AP55" s="420">
        <f t="shared" si="19"/>
        <v>0</v>
      </c>
    </row>
    <row r="56" spans="1:42" s="419" customFormat="1" ht="12.75" customHeight="1">
      <c r="A56" s="419" t="s">
        <v>253</v>
      </c>
      <c r="B56" s="419">
        <f t="shared" si="23"/>
        <v>577.73099999999999</v>
      </c>
      <c r="C56" s="419">
        <v>1</v>
      </c>
      <c r="D56" s="420">
        <f t="shared" si="0"/>
        <v>0.44130626654898497</v>
      </c>
      <c r="F56" s="420">
        <f t="shared" si="1"/>
        <v>0</v>
      </c>
      <c r="G56" s="419">
        <v>262.7</v>
      </c>
      <c r="H56" s="420">
        <f t="shared" si="2"/>
        <v>3.5920365356742421</v>
      </c>
      <c r="J56" s="420">
        <f t="shared" si="3"/>
        <v>0</v>
      </c>
      <c r="K56" s="419">
        <v>31.4</v>
      </c>
      <c r="L56" s="420">
        <f t="shared" si="4"/>
        <v>4.4312729325430418</v>
      </c>
      <c r="M56" s="419">
        <v>54.9</v>
      </c>
      <c r="N56" s="420">
        <f t="shared" si="5"/>
        <v>5.4572564612326042</v>
      </c>
      <c r="O56" s="419">
        <v>3.1</v>
      </c>
      <c r="P56" s="420">
        <f t="shared" si="6"/>
        <v>1.4499532273152478</v>
      </c>
      <c r="R56" s="420">
        <f t="shared" si="7"/>
        <v>0</v>
      </c>
      <c r="S56" s="419">
        <v>47.555</v>
      </c>
      <c r="T56" s="420">
        <f t="shared" si="8"/>
        <v>3.9873926116478318</v>
      </c>
      <c r="U56" s="419">
        <v>0</v>
      </c>
      <c r="V56" s="420">
        <f t="shared" si="9"/>
        <v>0</v>
      </c>
      <c r="W56" s="419">
        <v>2.5999999999999999E-2</v>
      </c>
      <c r="X56" s="420">
        <f t="shared" si="10"/>
        <v>2.6</v>
      </c>
      <c r="Y56" s="419">
        <v>1.4</v>
      </c>
      <c r="Z56" s="420">
        <f t="shared" si="11"/>
        <v>2.6974951830443161</v>
      </c>
      <c r="AA56" s="419">
        <v>5.4</v>
      </c>
      <c r="AB56" s="420">
        <f t="shared" si="12"/>
        <v>2.4988431281813974</v>
      </c>
      <c r="AC56" s="419">
        <v>102</v>
      </c>
      <c r="AD56" s="420">
        <f t="shared" si="13"/>
        <v>3.0327357060030331</v>
      </c>
      <c r="AE56" s="419">
        <v>27.9</v>
      </c>
      <c r="AF56" s="420">
        <f t="shared" si="14"/>
        <v>3.3357245337159251</v>
      </c>
      <c r="AH56" s="420">
        <f t="shared" si="15"/>
        <v>0</v>
      </c>
      <c r="AI56" s="419">
        <v>3.2</v>
      </c>
      <c r="AJ56" s="420">
        <f t="shared" si="16"/>
        <v>1.5968063872255491</v>
      </c>
      <c r="AK56" s="191">
        <v>36</v>
      </c>
      <c r="AL56" s="420">
        <f t="shared" si="17"/>
        <v>2.3707606190319397</v>
      </c>
      <c r="AM56" s="419">
        <v>0.38</v>
      </c>
      <c r="AN56" s="420">
        <f t="shared" si="18"/>
        <v>5.5232558139534884</v>
      </c>
      <c r="AO56" s="419">
        <v>0.77</v>
      </c>
      <c r="AP56" s="420">
        <f t="shared" si="19"/>
        <v>5.2274270196877124</v>
      </c>
    </row>
    <row r="57" spans="1:42" s="419" customFormat="1" ht="12.75" customHeight="1" thickBot="1">
      <c r="A57" s="419" t="s">
        <v>254</v>
      </c>
      <c r="B57" s="419">
        <f t="shared" si="23"/>
        <v>712.79799999999989</v>
      </c>
      <c r="D57" s="420">
        <f t="shared" si="0"/>
        <v>0</v>
      </c>
      <c r="F57" s="420">
        <f t="shared" si="1"/>
        <v>0</v>
      </c>
      <c r="G57" s="419">
        <v>226.2</v>
      </c>
      <c r="H57" s="420">
        <f t="shared" si="2"/>
        <v>3.0929526622364429</v>
      </c>
      <c r="I57" s="419">
        <v>115.1</v>
      </c>
      <c r="J57" s="420">
        <f t="shared" si="3"/>
        <v>5.2689402609292744</v>
      </c>
      <c r="L57" s="420">
        <f t="shared" si="4"/>
        <v>0</v>
      </c>
      <c r="M57" s="419">
        <v>20.8</v>
      </c>
      <c r="N57" s="420">
        <f t="shared" si="5"/>
        <v>2.0675944333996021</v>
      </c>
      <c r="O57" s="419">
        <v>9.6999999999999993</v>
      </c>
      <c r="P57" s="420">
        <f t="shared" si="6"/>
        <v>4.5369504209541622</v>
      </c>
      <c r="R57" s="420">
        <f t="shared" si="7"/>
        <v>0</v>
      </c>
      <c r="S57" s="419">
        <v>56.084000000000003</v>
      </c>
      <c r="T57" s="420">
        <f t="shared" si="8"/>
        <v>4.7025323779130899</v>
      </c>
      <c r="U57" s="419">
        <v>23.14</v>
      </c>
      <c r="V57" s="420">
        <f t="shared" si="9"/>
        <v>2.7847108064589889</v>
      </c>
      <c r="W57" s="419">
        <v>3.4000000000000002E-2</v>
      </c>
      <c r="X57" s="420">
        <f t="shared" si="10"/>
        <v>3.4000000000000004</v>
      </c>
      <c r="Y57" s="419">
        <v>1.5</v>
      </c>
      <c r="Z57" s="420">
        <f t="shared" si="11"/>
        <v>2.8901734104046244</v>
      </c>
      <c r="AA57" s="419">
        <v>6.1</v>
      </c>
      <c r="AB57" s="420">
        <f t="shared" si="12"/>
        <v>2.8227672373900967</v>
      </c>
      <c r="AC57" s="419">
        <v>101.6</v>
      </c>
      <c r="AD57" s="420">
        <f t="shared" si="13"/>
        <v>3.0208426248030209</v>
      </c>
      <c r="AE57" s="419">
        <v>33.4</v>
      </c>
      <c r="AF57" s="420">
        <f t="shared" si="14"/>
        <v>3.9933046389287421</v>
      </c>
      <c r="AH57" s="420">
        <f t="shared" si="15"/>
        <v>0</v>
      </c>
      <c r="AJ57" s="420">
        <f t="shared" si="16"/>
        <v>0</v>
      </c>
      <c r="AK57" s="191">
        <v>118.8</v>
      </c>
      <c r="AL57" s="420">
        <f t="shared" si="17"/>
        <v>7.8235100428053999</v>
      </c>
      <c r="AM57" s="419">
        <v>0.34</v>
      </c>
      <c r="AN57" s="420">
        <f t="shared" si="18"/>
        <v>4.9418604651162799</v>
      </c>
      <c r="AP57" s="420">
        <f t="shared" si="19"/>
        <v>0</v>
      </c>
    </row>
    <row r="58" spans="1:42" s="419" customFormat="1" ht="12.75" customHeight="1" thickBot="1">
      <c r="A58" s="274" t="s">
        <v>255</v>
      </c>
      <c r="B58" s="274">
        <f>SUM(B51:B57)</f>
        <v>3121.5259999999998</v>
      </c>
      <c r="C58" s="274">
        <f>SUM(C51:C57)</f>
        <v>39.5</v>
      </c>
      <c r="D58" s="541">
        <f t="shared" si="0"/>
        <v>17.431597528684904</v>
      </c>
      <c r="E58" s="274">
        <f>SUM(E51:E57)</f>
        <v>370.9</v>
      </c>
      <c r="F58" s="541">
        <f t="shared" si="1"/>
        <v>22.379774331744404</v>
      </c>
      <c r="G58" s="274">
        <f>SUM(G51:G57)</f>
        <v>933.09999999999991</v>
      </c>
      <c r="H58" s="541">
        <f t="shared" si="2"/>
        <v>12.758771569994806</v>
      </c>
      <c r="I58" s="274">
        <f>SUM(I51:I57)</f>
        <v>389</v>
      </c>
      <c r="J58" s="541">
        <f t="shared" si="3"/>
        <v>17.807278553444725</v>
      </c>
      <c r="K58" s="274">
        <f>SUM(K51:K57)</f>
        <v>55.4</v>
      </c>
      <c r="L58" s="541">
        <f t="shared" si="4"/>
        <v>7.8182331357606554</v>
      </c>
      <c r="M58" s="274">
        <f>SUM(M51:M57)</f>
        <v>84</v>
      </c>
      <c r="N58" s="541">
        <f t="shared" si="5"/>
        <v>8.3499005964214703</v>
      </c>
      <c r="O58" s="274">
        <f>SUM(O51:O57)</f>
        <v>32.299999999999997</v>
      </c>
      <c r="P58" s="541">
        <f t="shared" si="6"/>
        <v>15.10757717492984</v>
      </c>
      <c r="Q58" s="274">
        <f>SUM(Q51:Q57)</f>
        <v>0</v>
      </c>
      <c r="R58" s="541">
        <f t="shared" si="7"/>
        <v>0</v>
      </c>
      <c r="S58" s="274">
        <v>266.56899999999996</v>
      </c>
      <c r="T58" s="541">
        <f t="shared" si="8"/>
        <v>22.351282958560628</v>
      </c>
      <c r="U58" s="274">
        <v>35.799999999999997</v>
      </c>
      <c r="V58" s="541">
        <f t="shared" si="9"/>
        <v>4.3082388449106217</v>
      </c>
      <c r="W58" s="274">
        <v>0.13700000000000001</v>
      </c>
      <c r="X58" s="541">
        <f t="shared" si="10"/>
        <v>13.700000000000001</v>
      </c>
      <c r="Y58" s="274">
        <v>7</v>
      </c>
      <c r="Z58" s="541">
        <f t="shared" si="11"/>
        <v>13.48747591522158</v>
      </c>
      <c r="AA58" s="274">
        <f>SUM(AA51:AA57)</f>
        <v>40.300000000000004</v>
      </c>
      <c r="AB58" s="541">
        <f t="shared" si="12"/>
        <v>18.648773715872284</v>
      </c>
      <c r="AC58" s="274">
        <f>SUM(AC51:AC57)</f>
        <v>363.4</v>
      </c>
      <c r="AD58" s="541">
        <f t="shared" si="13"/>
        <v>10.804864270210805</v>
      </c>
      <c r="AE58" s="274">
        <f>SUM(AE51:AE57)</f>
        <v>185.1</v>
      </c>
      <c r="AF58" s="541">
        <f t="shared" si="14"/>
        <v>22.130559540889529</v>
      </c>
      <c r="AG58" s="274">
        <f>SUM(AG51:AG57)</f>
        <v>0</v>
      </c>
      <c r="AH58" s="541">
        <f t="shared" si="15"/>
        <v>0</v>
      </c>
      <c r="AI58" s="274">
        <f>SUM(AI51:AI57)</f>
        <v>15.399999999999999</v>
      </c>
      <c r="AJ58" s="541">
        <f t="shared" si="16"/>
        <v>7.6846307385229533</v>
      </c>
      <c r="AK58" s="201">
        <v>294</v>
      </c>
      <c r="AL58" s="541">
        <f t="shared" si="17"/>
        <v>19.361211722094172</v>
      </c>
      <c r="AM58" s="274">
        <f>SUM(AM51:AM57)</f>
        <v>2.3199999999999998</v>
      </c>
      <c r="AN58" s="541">
        <f t="shared" si="18"/>
        <v>33.720930232558139</v>
      </c>
      <c r="AO58" s="274">
        <f>SUM(AO51:AO57)</f>
        <v>7.2999999999999989</v>
      </c>
      <c r="AP58" s="541">
        <f t="shared" si="19"/>
        <v>49.558723693143236</v>
      </c>
    </row>
    <row r="59" spans="1:42" s="419" customFormat="1" ht="12.75" customHeight="1">
      <c r="A59" s="419" t="s">
        <v>256</v>
      </c>
      <c r="B59" s="419">
        <f>C59+E59+G59+I59+K59+M59+O59+Q59+S59+U59+W59+Y59+AA59+AC59+AE59+AG59+AI59+AK59+AM59+AO59</f>
        <v>986.45700000000011</v>
      </c>
      <c r="C59" s="419">
        <v>11.7</v>
      </c>
      <c r="D59" s="420">
        <f t="shared" si="0"/>
        <v>5.1632833186231233</v>
      </c>
      <c r="E59" s="419">
        <v>101</v>
      </c>
      <c r="F59" s="420">
        <f t="shared" si="1"/>
        <v>6.0942496832196946</v>
      </c>
      <c r="G59" s="419">
        <v>398.2</v>
      </c>
      <c r="H59" s="420">
        <f t="shared" si="2"/>
        <v>5.4447999562447027</v>
      </c>
      <c r="J59" s="420">
        <f t="shared" si="3"/>
        <v>0</v>
      </c>
      <c r="K59" s="419">
        <v>43.6</v>
      </c>
      <c r="L59" s="420">
        <f t="shared" si="4"/>
        <v>6.1529777025119952</v>
      </c>
      <c r="M59" s="419">
        <v>58.5</v>
      </c>
      <c r="N59" s="420">
        <f t="shared" si="5"/>
        <v>5.8151093439363821</v>
      </c>
      <c r="O59" s="419">
        <v>13</v>
      </c>
      <c r="P59" s="420">
        <f t="shared" si="6"/>
        <v>6.0804490177736197</v>
      </c>
      <c r="R59" s="420">
        <f t="shared" si="7"/>
        <v>0</v>
      </c>
      <c r="S59" s="419">
        <v>69.58</v>
      </c>
      <c r="T59" s="420">
        <f t="shared" si="8"/>
        <v>5.8341452616645171</v>
      </c>
      <c r="U59" s="419">
        <v>51.2</v>
      </c>
      <c r="V59" s="420">
        <f t="shared" si="9"/>
        <v>6.1615035994252478</v>
      </c>
      <c r="W59" s="419">
        <v>4.7E-2</v>
      </c>
      <c r="X59" s="420">
        <f t="shared" si="10"/>
        <v>4.7</v>
      </c>
      <c r="Y59" s="419">
        <v>1.8</v>
      </c>
      <c r="Z59" s="420">
        <f t="shared" si="11"/>
        <v>3.4682080924855496</v>
      </c>
      <c r="AA59" s="419">
        <v>6.8</v>
      </c>
      <c r="AB59" s="420">
        <f t="shared" si="12"/>
        <v>3.1466913465987965</v>
      </c>
      <c r="AC59" s="419">
        <v>153.80000000000001</v>
      </c>
      <c r="AD59" s="420">
        <f t="shared" si="13"/>
        <v>4.5728897214045734</v>
      </c>
      <c r="AE59" s="419">
        <v>77</v>
      </c>
      <c r="AF59" s="420">
        <f t="shared" si="14"/>
        <v>9.2061214729794365</v>
      </c>
      <c r="AH59" s="420">
        <f t="shared" si="15"/>
        <v>0</v>
      </c>
      <c r="AJ59" s="420">
        <f t="shared" si="16"/>
        <v>0</v>
      </c>
      <c r="AK59" s="191">
        <v>0</v>
      </c>
      <c r="AL59" s="420">
        <f t="shared" si="17"/>
        <v>0</v>
      </c>
      <c r="AM59" s="419">
        <v>0.23</v>
      </c>
      <c r="AN59" s="420">
        <f t="shared" si="18"/>
        <v>3.3430232558139537</v>
      </c>
      <c r="AP59" s="420">
        <f t="shared" si="19"/>
        <v>0</v>
      </c>
    </row>
    <row r="60" spans="1:42" s="419" customFormat="1" ht="12.75" customHeight="1" thickBot="1">
      <c r="A60" s="419" t="s">
        <v>257</v>
      </c>
      <c r="B60" s="419">
        <f>C60+E60+G60+I60+K60+M60+O60+Q60+S60+U60+W60+Y60+AA60+AC60+AE60+AG60+AI60+AK60+AM60+AO60</f>
        <v>0</v>
      </c>
      <c r="D60" s="420">
        <f t="shared" si="0"/>
        <v>0</v>
      </c>
      <c r="F60" s="420">
        <f t="shared" si="1"/>
        <v>0</v>
      </c>
      <c r="H60" s="420">
        <f t="shared" si="2"/>
        <v>0</v>
      </c>
      <c r="J60" s="420">
        <f t="shared" si="3"/>
        <v>0</v>
      </c>
      <c r="L60" s="420">
        <f t="shared" si="4"/>
        <v>0</v>
      </c>
      <c r="N60" s="420">
        <f t="shared" si="5"/>
        <v>0</v>
      </c>
      <c r="P60" s="420">
        <f t="shared" si="6"/>
        <v>0</v>
      </c>
      <c r="R60" s="420">
        <f t="shared" si="7"/>
        <v>0</v>
      </c>
      <c r="S60" s="419">
        <v>0</v>
      </c>
      <c r="T60" s="420">
        <f t="shared" si="8"/>
        <v>0</v>
      </c>
      <c r="U60" s="419">
        <v>0</v>
      </c>
      <c r="V60" s="420">
        <f t="shared" si="9"/>
        <v>0</v>
      </c>
      <c r="W60" s="419">
        <v>0</v>
      </c>
      <c r="X60" s="420">
        <f t="shared" si="10"/>
        <v>0</v>
      </c>
      <c r="Y60" s="419">
        <v>0</v>
      </c>
      <c r="Z60" s="420">
        <f t="shared" si="11"/>
        <v>0</v>
      </c>
      <c r="AB60" s="420">
        <f t="shared" si="12"/>
        <v>0</v>
      </c>
      <c r="AD60" s="420">
        <f t="shared" si="13"/>
        <v>0</v>
      </c>
      <c r="AE60" s="419">
        <v>0</v>
      </c>
      <c r="AF60" s="420">
        <f t="shared" si="14"/>
        <v>0</v>
      </c>
      <c r="AH60" s="420">
        <f t="shared" si="15"/>
        <v>0</v>
      </c>
      <c r="AJ60" s="420">
        <f t="shared" si="16"/>
        <v>0</v>
      </c>
      <c r="AK60" s="191">
        <v>0</v>
      </c>
      <c r="AL60" s="420">
        <f t="shared" si="17"/>
        <v>0</v>
      </c>
      <c r="AN60" s="420">
        <f t="shared" si="18"/>
        <v>0</v>
      </c>
      <c r="AP60" s="420">
        <f t="shared" si="19"/>
        <v>0</v>
      </c>
    </row>
    <row r="61" spans="1:42" s="419" customFormat="1" ht="12.75" customHeight="1" thickBot="1">
      <c r="A61" s="274" t="s">
        <v>258</v>
      </c>
      <c r="B61" s="274">
        <f>SUM(B59:B60)</f>
        <v>986.45700000000011</v>
      </c>
      <c r="C61" s="274">
        <f>SUM(C59:C60)</f>
        <v>11.7</v>
      </c>
      <c r="D61" s="541">
        <f t="shared" si="0"/>
        <v>5.1632833186231233</v>
      </c>
      <c r="E61" s="274">
        <f>SUM(E59:E60)</f>
        <v>101</v>
      </c>
      <c r="F61" s="541">
        <f t="shared" si="1"/>
        <v>6.0942496832196946</v>
      </c>
      <c r="G61" s="274">
        <f>SUM(G59:G60)</f>
        <v>398.2</v>
      </c>
      <c r="H61" s="541">
        <f t="shared" si="2"/>
        <v>5.4447999562447027</v>
      </c>
      <c r="I61" s="274">
        <f>SUM(I59:I60)</f>
        <v>0</v>
      </c>
      <c r="J61" s="541">
        <f t="shared" si="3"/>
        <v>0</v>
      </c>
      <c r="K61" s="274">
        <f>SUM(K59:K60)</f>
        <v>43.6</v>
      </c>
      <c r="L61" s="541">
        <f t="shared" si="4"/>
        <v>6.1529777025119952</v>
      </c>
      <c r="M61" s="274">
        <f>SUM(M59:M60)</f>
        <v>58.5</v>
      </c>
      <c r="N61" s="541">
        <f t="shared" si="5"/>
        <v>5.8151093439363821</v>
      </c>
      <c r="O61" s="274">
        <f>SUM(O59:O60)</f>
        <v>13</v>
      </c>
      <c r="P61" s="541">
        <f t="shared" si="6"/>
        <v>6.0804490177736197</v>
      </c>
      <c r="Q61" s="274">
        <f>SUM(Q59:Q60)</f>
        <v>0</v>
      </c>
      <c r="R61" s="541">
        <f t="shared" si="7"/>
        <v>0</v>
      </c>
      <c r="S61" s="274">
        <v>69.58</v>
      </c>
      <c r="T61" s="541">
        <f t="shared" si="8"/>
        <v>5.8341452616645171</v>
      </c>
      <c r="U61" s="274">
        <v>51.2</v>
      </c>
      <c r="V61" s="541">
        <f t="shared" si="9"/>
        <v>6.1615035994252478</v>
      </c>
      <c r="W61" s="274">
        <v>4.7E-2</v>
      </c>
      <c r="X61" s="541">
        <f t="shared" si="10"/>
        <v>4.7</v>
      </c>
      <c r="Y61" s="274">
        <v>1.8</v>
      </c>
      <c r="Z61" s="541">
        <f t="shared" si="11"/>
        <v>3.4682080924855496</v>
      </c>
      <c r="AA61" s="274">
        <f>SUM(AA59:AA60)</f>
        <v>6.8</v>
      </c>
      <c r="AB61" s="541">
        <f t="shared" si="12"/>
        <v>3.1466913465987965</v>
      </c>
      <c r="AC61" s="274">
        <f>SUM(AC59:AC60)</f>
        <v>153.80000000000001</v>
      </c>
      <c r="AD61" s="541">
        <f t="shared" si="13"/>
        <v>4.5728897214045734</v>
      </c>
      <c r="AE61" s="274">
        <f>SUM(AE59:AE60)</f>
        <v>77</v>
      </c>
      <c r="AF61" s="541">
        <f t="shared" si="14"/>
        <v>9.2061214729794365</v>
      </c>
      <c r="AG61" s="274">
        <f>SUM(AG59:AG60)</f>
        <v>0</v>
      </c>
      <c r="AH61" s="541">
        <f t="shared" si="15"/>
        <v>0</v>
      </c>
      <c r="AI61" s="274">
        <f>SUM(AI59:AI60)</f>
        <v>0</v>
      </c>
      <c r="AJ61" s="541">
        <f t="shared" si="16"/>
        <v>0</v>
      </c>
      <c r="AK61" s="201">
        <v>0</v>
      </c>
      <c r="AL61" s="541">
        <f t="shared" si="17"/>
        <v>0</v>
      </c>
      <c r="AM61" s="274">
        <f>SUM(AM59:AM60)</f>
        <v>0.23</v>
      </c>
      <c r="AN61" s="541">
        <f t="shared" si="18"/>
        <v>3.3430232558139537</v>
      </c>
      <c r="AO61" s="274">
        <f>SUM(AO59:AO60)</f>
        <v>0</v>
      </c>
      <c r="AP61" s="541">
        <f t="shared" si="19"/>
        <v>0</v>
      </c>
    </row>
    <row r="62" spans="1:42" s="419" customFormat="1" ht="12.75" customHeight="1">
      <c r="A62" s="419" t="s">
        <v>259</v>
      </c>
      <c r="B62" s="419">
        <f>C62+E62+G62+I62+K62+M62+O62+Q62+S62+U62+W62+Y62+AA62+AC62+AE62+AG62+AI62+AK62+AM62+AO62</f>
        <v>657.26099999999997</v>
      </c>
      <c r="C62" s="419">
        <v>5.4</v>
      </c>
      <c r="D62" s="420">
        <f t="shared" si="0"/>
        <v>2.3830538393645186</v>
      </c>
      <c r="E62" s="419">
        <v>53</v>
      </c>
      <c r="F62" s="420">
        <f t="shared" si="1"/>
        <v>3.1979726060459783</v>
      </c>
      <c r="G62" s="419">
        <v>233.9</v>
      </c>
      <c r="H62" s="420">
        <f t="shared" si="2"/>
        <v>3.1982388492356502</v>
      </c>
      <c r="I62" s="419">
        <v>110.8</v>
      </c>
      <c r="J62" s="420">
        <f t="shared" si="3"/>
        <v>5.0720988784618903</v>
      </c>
      <c r="K62" s="419">
        <v>29.5</v>
      </c>
      <c r="L62" s="420">
        <f t="shared" si="4"/>
        <v>4.1631385831216488</v>
      </c>
      <c r="M62" s="419">
        <v>26.7</v>
      </c>
      <c r="N62" s="420">
        <f t="shared" si="5"/>
        <v>2.6540755467196817</v>
      </c>
      <c r="O62" s="419">
        <v>6.1</v>
      </c>
      <c r="P62" s="420">
        <f t="shared" si="6"/>
        <v>2.8531337698783905</v>
      </c>
      <c r="R62" s="420">
        <f t="shared" si="7"/>
        <v>0</v>
      </c>
      <c r="S62" s="419">
        <v>33.256</v>
      </c>
      <c r="T62" s="420">
        <f t="shared" si="8"/>
        <v>2.7884497674894395</v>
      </c>
      <c r="U62" s="419">
        <v>14.1</v>
      </c>
      <c r="V62" s="420">
        <f t="shared" si="9"/>
        <v>1.6968203271854685</v>
      </c>
      <c r="W62" s="419">
        <v>3.2000000000000001E-2</v>
      </c>
      <c r="X62" s="420">
        <f t="shared" si="10"/>
        <v>3.2</v>
      </c>
      <c r="Y62" s="419">
        <v>1.4530000000000001</v>
      </c>
      <c r="Z62" s="420">
        <f t="shared" si="11"/>
        <v>2.7996146435452793</v>
      </c>
      <c r="AA62" s="419">
        <v>11</v>
      </c>
      <c r="AB62" s="420">
        <f t="shared" si="12"/>
        <v>5.090236001850994</v>
      </c>
      <c r="AC62" s="419">
        <v>125.8</v>
      </c>
      <c r="AD62" s="420">
        <f t="shared" si="13"/>
        <v>3.7403740374037402</v>
      </c>
      <c r="AE62" s="419">
        <v>0</v>
      </c>
      <c r="AF62" s="420">
        <f t="shared" si="14"/>
        <v>0</v>
      </c>
      <c r="AH62" s="420">
        <f t="shared" si="15"/>
        <v>0</v>
      </c>
      <c r="AI62" s="419">
        <v>5.5</v>
      </c>
      <c r="AJ62" s="420">
        <f t="shared" si="16"/>
        <v>2.7445109780439121</v>
      </c>
      <c r="AK62" s="191">
        <v>0</v>
      </c>
      <c r="AL62" s="420">
        <f t="shared" si="17"/>
        <v>0</v>
      </c>
      <c r="AM62" s="419">
        <v>0.16</v>
      </c>
      <c r="AN62" s="420">
        <f t="shared" si="18"/>
        <v>2.3255813953488373</v>
      </c>
      <c r="AO62" s="419">
        <v>0.56000000000000005</v>
      </c>
      <c r="AP62" s="420">
        <f t="shared" si="19"/>
        <v>3.8017651052274273</v>
      </c>
    </row>
    <row r="63" spans="1:42" s="419" customFormat="1" ht="12.75" customHeight="1" thickBot="1">
      <c r="A63" s="419" t="s">
        <v>260</v>
      </c>
      <c r="B63" s="419">
        <f>C63+E63+G63+I63+K63+M63+O63+Q63+S63+U63+W63+Y63+AA63+AC63+AE63+AG63+AI63+AK63+AM63+AO63</f>
        <v>821.80000000000007</v>
      </c>
      <c r="D63" s="420">
        <f t="shared" si="0"/>
        <v>0</v>
      </c>
      <c r="F63" s="420">
        <f t="shared" si="1"/>
        <v>0</v>
      </c>
      <c r="G63" s="419">
        <v>447.1</v>
      </c>
      <c r="H63" s="420">
        <f t="shared" si="2"/>
        <v>6.1134356113435624</v>
      </c>
      <c r="J63" s="420">
        <f t="shared" si="3"/>
        <v>0</v>
      </c>
      <c r="K63" s="419">
        <v>52.6</v>
      </c>
      <c r="L63" s="420">
        <f t="shared" si="4"/>
        <v>7.4230877787185996</v>
      </c>
      <c r="M63" s="419">
        <v>81.599999999999994</v>
      </c>
      <c r="N63" s="420">
        <f t="shared" si="5"/>
        <v>8.1113320079522868</v>
      </c>
      <c r="O63" s="419">
        <v>7.9</v>
      </c>
      <c r="P63" s="420">
        <f t="shared" si="6"/>
        <v>3.6950420954162766</v>
      </c>
      <c r="R63" s="420">
        <f t="shared" si="7"/>
        <v>0</v>
      </c>
      <c r="S63" s="419">
        <v>64.634</v>
      </c>
      <c r="T63" s="420">
        <f t="shared" si="8"/>
        <v>5.4194329526074219</v>
      </c>
      <c r="U63" s="419">
        <v>32.9</v>
      </c>
      <c r="V63" s="420">
        <f t="shared" si="9"/>
        <v>3.9592474300994258</v>
      </c>
      <c r="W63" s="419">
        <v>3.6999999999999998E-2</v>
      </c>
      <c r="X63" s="420">
        <f t="shared" si="10"/>
        <v>3.6999999999999997</v>
      </c>
      <c r="Y63" s="419">
        <v>1.9590000000000001</v>
      </c>
      <c r="Z63" s="420">
        <f t="shared" si="11"/>
        <v>3.7745664739884397</v>
      </c>
      <c r="AB63" s="420">
        <f t="shared" si="12"/>
        <v>0</v>
      </c>
      <c r="AD63" s="420">
        <f t="shared" si="13"/>
        <v>0</v>
      </c>
      <c r="AE63" s="419">
        <v>27</v>
      </c>
      <c r="AF63" s="420">
        <f t="shared" si="14"/>
        <v>3.2281205164992826</v>
      </c>
      <c r="AH63" s="420">
        <f t="shared" si="15"/>
        <v>0</v>
      </c>
      <c r="AJ63" s="420">
        <f t="shared" si="16"/>
        <v>0</v>
      </c>
      <c r="AK63" s="191">
        <v>105.5</v>
      </c>
      <c r="AL63" s="420">
        <f t="shared" si="17"/>
        <v>6.947645702996379</v>
      </c>
      <c r="AN63" s="420">
        <f t="shared" si="18"/>
        <v>0</v>
      </c>
      <c r="AO63" s="419">
        <v>0.56999999999999995</v>
      </c>
      <c r="AP63" s="420">
        <f t="shared" si="19"/>
        <v>3.8696537678207736</v>
      </c>
    </row>
    <row r="64" spans="1:42" s="419" customFormat="1" ht="12.75" customHeight="1" thickBot="1">
      <c r="A64" s="274" t="s">
        <v>261</v>
      </c>
      <c r="B64" s="274">
        <f>SUM(B62:B63)</f>
        <v>1479.0610000000001</v>
      </c>
      <c r="C64" s="274">
        <f>SUM(C62:C63)</f>
        <v>5.4</v>
      </c>
      <c r="D64" s="541">
        <f t="shared" si="0"/>
        <v>2.3830538393645186</v>
      </c>
      <c r="E64" s="274">
        <f>SUM(E62:E63)</f>
        <v>53</v>
      </c>
      <c r="F64" s="541">
        <f t="shared" si="1"/>
        <v>3.1979726060459783</v>
      </c>
      <c r="G64" s="274">
        <f>SUM(G62:G63)</f>
        <v>681</v>
      </c>
      <c r="H64" s="541">
        <f t="shared" si="2"/>
        <v>9.3116744605792121</v>
      </c>
      <c r="I64" s="274">
        <f>SUM(I62:I63)</f>
        <v>110.8</v>
      </c>
      <c r="J64" s="541">
        <f t="shared" si="3"/>
        <v>5.0720988784618903</v>
      </c>
      <c r="K64" s="274">
        <f>SUM(K62:K63)</f>
        <v>82.1</v>
      </c>
      <c r="L64" s="541">
        <f t="shared" si="4"/>
        <v>11.586226361840248</v>
      </c>
      <c r="M64" s="274">
        <f>SUM(M62:M63)</f>
        <v>108.3</v>
      </c>
      <c r="N64" s="541">
        <f t="shared" si="5"/>
        <v>10.765407554671969</v>
      </c>
      <c r="O64" s="274">
        <f>SUM(O62:O63)</f>
        <v>14</v>
      </c>
      <c r="P64" s="541">
        <f t="shared" si="6"/>
        <v>6.5481758652946667</v>
      </c>
      <c r="Q64" s="274">
        <f>SUM(Q62:Q63)</f>
        <v>0</v>
      </c>
      <c r="R64" s="541">
        <f t="shared" si="7"/>
        <v>0</v>
      </c>
      <c r="S64" s="274">
        <v>97.89</v>
      </c>
      <c r="T64" s="541">
        <f t="shared" si="8"/>
        <v>8.2078827200968618</v>
      </c>
      <c r="U64" s="274">
        <v>47</v>
      </c>
      <c r="V64" s="541">
        <f t="shared" si="9"/>
        <v>5.6560677572848945</v>
      </c>
      <c r="W64" s="274">
        <v>6.9000000000000006E-2</v>
      </c>
      <c r="X64" s="541">
        <f t="shared" si="10"/>
        <v>6.9</v>
      </c>
      <c r="Y64" s="274">
        <v>3.4119999999999999</v>
      </c>
      <c r="Z64" s="541">
        <f t="shared" si="11"/>
        <v>6.574181117533719</v>
      </c>
      <c r="AA64" s="274">
        <f>SUM(AA62:AA63)</f>
        <v>11</v>
      </c>
      <c r="AB64" s="541">
        <f t="shared" si="12"/>
        <v>5.090236001850994</v>
      </c>
      <c r="AC64" s="274">
        <f>SUM(AC62:AC63)</f>
        <v>125.8</v>
      </c>
      <c r="AD64" s="541">
        <f t="shared" si="13"/>
        <v>3.7403740374037402</v>
      </c>
      <c r="AE64" s="274">
        <f>SUM(AE62:AE63)</f>
        <v>27</v>
      </c>
      <c r="AF64" s="541">
        <f t="shared" si="14"/>
        <v>3.2281205164992826</v>
      </c>
      <c r="AG64" s="274">
        <f>SUM(AG62:AG63)</f>
        <v>0</v>
      </c>
      <c r="AH64" s="541">
        <f t="shared" si="15"/>
        <v>0</v>
      </c>
      <c r="AI64" s="274">
        <f>SUM(AI62:AI63)</f>
        <v>5.5</v>
      </c>
      <c r="AJ64" s="541">
        <f t="shared" si="16"/>
        <v>2.7445109780439121</v>
      </c>
      <c r="AK64" s="201">
        <v>105.5</v>
      </c>
      <c r="AL64" s="541">
        <f t="shared" si="17"/>
        <v>6.947645702996379</v>
      </c>
      <c r="AM64" s="274">
        <f>SUM(AM62:AM63)</f>
        <v>0.16</v>
      </c>
      <c r="AN64" s="541">
        <f t="shared" si="18"/>
        <v>2.3255813953488373</v>
      </c>
      <c r="AO64" s="274">
        <f>SUM(AO62:AO63)</f>
        <v>1.1299999999999999</v>
      </c>
      <c r="AP64" s="541">
        <f t="shared" si="19"/>
        <v>7.6714188730482</v>
      </c>
    </row>
    <row r="65" spans="1:42" s="419" customFormat="1" ht="12.75" customHeight="1">
      <c r="A65" s="419" t="s">
        <v>262</v>
      </c>
      <c r="B65" s="419">
        <f>C65+E65+G65+I65+K65+M65+O65+Q65+S65+U65+W65+Y65+AA65+AC65+AE65+AG65+AI65+AK65+AM65+AO65</f>
        <v>145.018</v>
      </c>
      <c r="C65" s="419">
        <v>2.2999999999999998</v>
      </c>
      <c r="D65" s="420">
        <f t="shared" si="0"/>
        <v>1.0150044130626652</v>
      </c>
      <c r="E65" s="419">
        <v>31.8</v>
      </c>
      <c r="F65" s="420">
        <f t="shared" si="1"/>
        <v>1.9187835636275872</v>
      </c>
      <c r="H65" s="420">
        <f t="shared" si="2"/>
        <v>0</v>
      </c>
      <c r="J65" s="420">
        <f t="shared" si="3"/>
        <v>0</v>
      </c>
      <c r="L65" s="420">
        <f t="shared" si="4"/>
        <v>0</v>
      </c>
      <c r="M65" s="419">
        <v>11.8</v>
      </c>
      <c r="N65" s="420">
        <f t="shared" si="5"/>
        <v>1.1729622266401591</v>
      </c>
      <c r="O65" s="419">
        <v>0.9</v>
      </c>
      <c r="P65" s="420">
        <f t="shared" si="6"/>
        <v>0.42095416276894287</v>
      </c>
      <c r="R65" s="420">
        <f t="shared" si="7"/>
        <v>0</v>
      </c>
      <c r="S65" s="419">
        <v>19.962</v>
      </c>
      <c r="T65" s="420">
        <f t="shared" si="8"/>
        <v>1.6737741838652933</v>
      </c>
      <c r="U65" s="419">
        <v>0</v>
      </c>
      <c r="V65" s="420">
        <f t="shared" si="9"/>
        <v>0</v>
      </c>
      <c r="W65" s="419">
        <v>0</v>
      </c>
      <c r="X65" s="420">
        <f t="shared" si="10"/>
        <v>0</v>
      </c>
      <c r="Y65" s="419">
        <v>0.35599999999999998</v>
      </c>
      <c r="Z65" s="420">
        <f t="shared" si="11"/>
        <v>0.68593448940269752</v>
      </c>
      <c r="AA65" s="419">
        <v>6.2</v>
      </c>
      <c r="AB65" s="420">
        <f t="shared" si="12"/>
        <v>2.8690421101341972</v>
      </c>
      <c r="AC65" s="419">
        <v>52.7</v>
      </c>
      <c r="AD65" s="420">
        <f t="shared" si="13"/>
        <v>1.5669134481015674</v>
      </c>
      <c r="AE65" s="419">
        <v>15.7</v>
      </c>
      <c r="AF65" s="420">
        <f t="shared" si="14"/>
        <v>1.8770923003347681</v>
      </c>
      <c r="AH65" s="420">
        <f t="shared" si="15"/>
        <v>0</v>
      </c>
      <c r="AI65" s="419">
        <v>3.3</v>
      </c>
      <c r="AJ65" s="420">
        <f t="shared" si="16"/>
        <v>1.6467065868263471</v>
      </c>
      <c r="AK65" s="191">
        <v>0</v>
      </c>
      <c r="AL65" s="420">
        <f t="shared" si="17"/>
        <v>0</v>
      </c>
      <c r="AN65" s="420">
        <f t="shared" si="18"/>
        <v>0</v>
      </c>
      <c r="AP65" s="420">
        <f t="shared" si="19"/>
        <v>0</v>
      </c>
    </row>
    <row r="66" spans="1:42" s="419" customFormat="1" ht="12.75" customHeight="1" thickBot="1">
      <c r="A66" s="419" t="s">
        <v>263</v>
      </c>
      <c r="B66" s="419">
        <f>C66+E66+G66+I66+K66+M66+O66+Q66+S66+U66+W66+Y66+AA66+AC66+AE66+AG66+AI66+AK66+AM66+AO66</f>
        <v>86.759999999999991</v>
      </c>
      <c r="D66" s="420">
        <f t="shared" si="0"/>
        <v>0</v>
      </c>
      <c r="F66" s="420">
        <f t="shared" si="1"/>
        <v>0</v>
      </c>
      <c r="H66" s="420">
        <f t="shared" si="2"/>
        <v>0</v>
      </c>
      <c r="I66" s="419">
        <v>49.9</v>
      </c>
      <c r="J66" s="420">
        <f t="shared" si="3"/>
        <v>2.2842755779354542</v>
      </c>
      <c r="K66" s="419">
        <v>11.7</v>
      </c>
      <c r="L66" s="420">
        <f t="shared" si="4"/>
        <v>1.6511430990685856</v>
      </c>
      <c r="M66" s="419">
        <v>18</v>
      </c>
      <c r="N66" s="420">
        <f t="shared" si="5"/>
        <v>1.7892644135188867</v>
      </c>
      <c r="O66" s="419">
        <v>0.4</v>
      </c>
      <c r="P66" s="420">
        <f t="shared" si="6"/>
        <v>0.18709073900841908</v>
      </c>
      <c r="R66" s="420">
        <f t="shared" si="7"/>
        <v>0</v>
      </c>
      <c r="S66" s="419">
        <v>6.3449999999999998</v>
      </c>
      <c r="T66" s="420">
        <f t="shared" si="8"/>
        <v>0.5320156896415833</v>
      </c>
      <c r="U66" s="419">
        <v>0</v>
      </c>
      <c r="V66" s="420">
        <f t="shared" si="9"/>
        <v>0</v>
      </c>
      <c r="W66" s="419">
        <v>1.0999999999999999E-2</v>
      </c>
      <c r="X66" s="420">
        <f t="shared" si="10"/>
        <v>1.0999999999999999</v>
      </c>
      <c r="Y66" s="419">
        <v>0.40400000000000003</v>
      </c>
      <c r="Z66" s="420">
        <f t="shared" si="11"/>
        <v>0.77842003853564556</v>
      </c>
      <c r="AB66" s="420">
        <f t="shared" si="12"/>
        <v>0</v>
      </c>
      <c r="AD66" s="420">
        <f t="shared" si="13"/>
        <v>0</v>
      </c>
      <c r="AE66" s="419">
        <v>0</v>
      </c>
      <c r="AF66" s="420">
        <f t="shared" si="14"/>
        <v>0</v>
      </c>
      <c r="AH66" s="420">
        <f t="shared" si="15"/>
        <v>0</v>
      </c>
      <c r="AJ66" s="420">
        <f t="shared" si="16"/>
        <v>0</v>
      </c>
      <c r="AK66" s="191">
        <v>0</v>
      </c>
      <c r="AL66" s="420">
        <f t="shared" si="17"/>
        <v>0</v>
      </c>
      <c r="AN66" s="420">
        <f t="shared" si="18"/>
        <v>0</v>
      </c>
      <c r="AP66" s="420">
        <f t="shared" si="19"/>
        <v>0</v>
      </c>
    </row>
    <row r="67" spans="1:42" s="419" customFormat="1" ht="12.75" customHeight="1" thickBot="1">
      <c r="A67" s="274" t="s">
        <v>264</v>
      </c>
      <c r="B67" s="274">
        <f>SUM(B65:B66)</f>
        <v>231.77799999999999</v>
      </c>
      <c r="C67" s="429">
        <f>SUM(C65:C66)</f>
        <v>2.2999999999999998</v>
      </c>
      <c r="D67" s="541">
        <f t="shared" si="0"/>
        <v>1.0150044130626652</v>
      </c>
      <c r="E67" s="429">
        <f>SUM(E65:E66)</f>
        <v>31.8</v>
      </c>
      <c r="F67" s="541">
        <f t="shared" si="1"/>
        <v>1.9187835636275872</v>
      </c>
      <c r="G67" s="429">
        <f>SUM(G65:G66)</f>
        <v>0</v>
      </c>
      <c r="H67" s="541">
        <f t="shared" si="2"/>
        <v>0</v>
      </c>
      <c r="I67" s="429">
        <f>SUM(I65:I66)</f>
        <v>49.9</v>
      </c>
      <c r="J67" s="541">
        <f t="shared" si="3"/>
        <v>2.2842755779354542</v>
      </c>
      <c r="K67" s="429">
        <f>SUM(K65:K66)</f>
        <v>11.7</v>
      </c>
      <c r="L67" s="541">
        <f t="shared" si="4"/>
        <v>1.6511430990685856</v>
      </c>
      <c r="M67" s="429">
        <f>SUM(M65:M66)</f>
        <v>29.8</v>
      </c>
      <c r="N67" s="541">
        <f t="shared" si="5"/>
        <v>2.9622266401590456</v>
      </c>
      <c r="O67" s="429">
        <f>SUM(O65:O66)</f>
        <v>1.3</v>
      </c>
      <c r="P67" s="541">
        <f t="shared" si="6"/>
        <v>0.60804490177736203</v>
      </c>
      <c r="Q67" s="429">
        <f>SUM(Q65:Q66)</f>
        <v>0</v>
      </c>
      <c r="R67" s="541">
        <f t="shared" si="7"/>
        <v>0</v>
      </c>
      <c r="S67" s="429">
        <v>26.306999999999999</v>
      </c>
      <c r="T67" s="541">
        <f t="shared" si="8"/>
        <v>2.2057898735068764</v>
      </c>
      <c r="U67" s="429">
        <v>0</v>
      </c>
      <c r="V67" s="541">
        <f t="shared" si="9"/>
        <v>0</v>
      </c>
      <c r="W67" s="429">
        <v>1.0999999999999999E-2</v>
      </c>
      <c r="X67" s="541">
        <f t="shared" si="10"/>
        <v>1.0999999999999999</v>
      </c>
      <c r="Y67" s="429">
        <v>0.76</v>
      </c>
      <c r="Z67" s="541">
        <f t="shared" si="11"/>
        <v>1.464354527938343</v>
      </c>
      <c r="AA67" s="429">
        <f>SUM(AA65:AA66)</f>
        <v>6.2</v>
      </c>
      <c r="AB67" s="541">
        <f t="shared" si="12"/>
        <v>2.8690421101341972</v>
      </c>
      <c r="AC67" s="429">
        <f>SUM(AC65:AC66)</f>
        <v>52.7</v>
      </c>
      <c r="AD67" s="541">
        <f t="shared" si="13"/>
        <v>1.5669134481015674</v>
      </c>
      <c r="AE67" s="429">
        <f>SUM(AE65:AE66)</f>
        <v>15.7</v>
      </c>
      <c r="AF67" s="541">
        <f t="shared" si="14"/>
        <v>1.8770923003347681</v>
      </c>
      <c r="AG67" s="429">
        <f>SUM(AG65:AG66)</f>
        <v>0</v>
      </c>
      <c r="AH67" s="541">
        <f t="shared" si="15"/>
        <v>0</v>
      </c>
      <c r="AI67" s="429">
        <f>SUM(AI65:AI66)</f>
        <v>3.3</v>
      </c>
      <c r="AJ67" s="541">
        <f t="shared" si="16"/>
        <v>1.6467065868263471</v>
      </c>
      <c r="AK67" s="201">
        <v>0</v>
      </c>
      <c r="AL67" s="541">
        <f t="shared" si="17"/>
        <v>0</v>
      </c>
      <c r="AM67" s="429">
        <f>SUM(AM65:AM66)</f>
        <v>0</v>
      </c>
      <c r="AN67" s="541">
        <f t="shared" si="18"/>
        <v>0</v>
      </c>
      <c r="AO67" s="429">
        <f>SUM(AO65:AO66)</f>
        <v>0</v>
      </c>
      <c r="AP67" s="541">
        <f t="shared" si="19"/>
        <v>0</v>
      </c>
    </row>
    <row r="68" spans="1:42" s="419" customFormat="1" ht="12.75" customHeight="1">
      <c r="A68" s="419" t="s">
        <v>265</v>
      </c>
      <c r="B68" s="419">
        <f>C68+E68+G68+I68+K68+M68+O68+Q68+S68+U68+W68+Y68+AA68+AC68+AE68+AG68+AI68+AK68+AM68+AO68</f>
        <v>0</v>
      </c>
      <c r="C68" s="429"/>
      <c r="D68" s="544">
        <f t="shared" si="0"/>
        <v>0</v>
      </c>
      <c r="E68" s="429"/>
      <c r="F68" s="544">
        <f t="shared" si="1"/>
        <v>0</v>
      </c>
      <c r="G68" s="429"/>
      <c r="H68" s="544">
        <f t="shared" si="2"/>
        <v>0</v>
      </c>
      <c r="I68" s="429"/>
      <c r="J68" s="544">
        <f t="shared" si="3"/>
        <v>0</v>
      </c>
      <c r="K68" s="429"/>
      <c r="L68" s="544">
        <f t="shared" si="4"/>
        <v>0</v>
      </c>
      <c r="M68" s="429"/>
      <c r="N68" s="544">
        <f t="shared" si="5"/>
        <v>0</v>
      </c>
      <c r="O68" s="429"/>
      <c r="P68" s="544">
        <f t="shared" si="6"/>
        <v>0</v>
      </c>
      <c r="Q68" s="429"/>
      <c r="R68" s="544">
        <f t="shared" si="7"/>
        <v>0</v>
      </c>
      <c r="S68" s="429">
        <v>0</v>
      </c>
      <c r="T68" s="544">
        <f t="shared" si="8"/>
        <v>0</v>
      </c>
      <c r="U68" s="429">
        <v>0</v>
      </c>
      <c r="V68" s="544">
        <f t="shared" si="9"/>
        <v>0</v>
      </c>
      <c r="W68" s="429">
        <v>0</v>
      </c>
      <c r="X68" s="544">
        <f t="shared" si="10"/>
        <v>0</v>
      </c>
      <c r="Y68" s="429">
        <v>0</v>
      </c>
      <c r="Z68" s="544">
        <f t="shared" si="11"/>
        <v>0</v>
      </c>
      <c r="AA68" s="429"/>
      <c r="AB68" s="544">
        <f t="shared" si="12"/>
        <v>0</v>
      </c>
      <c r="AC68" s="429"/>
      <c r="AD68" s="544">
        <f t="shared" si="13"/>
        <v>0</v>
      </c>
      <c r="AE68" s="429">
        <v>0</v>
      </c>
      <c r="AF68" s="544">
        <f t="shared" si="14"/>
        <v>0</v>
      </c>
      <c r="AG68" s="429"/>
      <c r="AH68" s="544">
        <f t="shared" si="15"/>
        <v>0</v>
      </c>
      <c r="AI68" s="429"/>
      <c r="AJ68" s="544">
        <f t="shared" si="16"/>
        <v>0</v>
      </c>
      <c r="AK68" s="191">
        <v>0</v>
      </c>
      <c r="AL68" s="544">
        <f t="shared" si="17"/>
        <v>0</v>
      </c>
      <c r="AM68" s="429"/>
      <c r="AN68" s="544">
        <f t="shared" si="18"/>
        <v>0</v>
      </c>
      <c r="AO68" s="429"/>
      <c r="AP68" s="544">
        <f t="shared" si="19"/>
        <v>0</v>
      </c>
    </row>
    <row r="69" spans="1:42" s="419" customFormat="1" ht="12.75" customHeight="1" thickBot="1">
      <c r="A69" s="432" t="s">
        <v>266</v>
      </c>
      <c r="B69" s="419">
        <f>C69+E69+G69+I69+K69+M69+O69+Q69+S69+U69+W69+Y69+AA69+AC69+AE69+AG69+AI69+AK69+AM69+AO69</f>
        <v>0</v>
      </c>
      <c r="C69" s="432"/>
      <c r="D69" s="545">
        <f t="shared" si="0"/>
        <v>0</v>
      </c>
      <c r="E69" s="432"/>
      <c r="F69" s="545">
        <f t="shared" si="1"/>
        <v>0</v>
      </c>
      <c r="G69" s="432"/>
      <c r="H69" s="545">
        <f t="shared" si="2"/>
        <v>0</v>
      </c>
      <c r="I69" s="432"/>
      <c r="J69" s="545">
        <f t="shared" si="3"/>
        <v>0</v>
      </c>
      <c r="K69" s="432"/>
      <c r="L69" s="545">
        <f t="shared" si="4"/>
        <v>0</v>
      </c>
      <c r="M69" s="432"/>
      <c r="N69" s="545">
        <f t="shared" si="5"/>
        <v>0</v>
      </c>
      <c r="O69" s="432"/>
      <c r="P69" s="545">
        <f t="shared" si="6"/>
        <v>0</v>
      </c>
      <c r="Q69" s="432"/>
      <c r="R69" s="545">
        <f t="shared" si="7"/>
        <v>0</v>
      </c>
      <c r="S69" s="432">
        <v>0</v>
      </c>
      <c r="T69" s="545">
        <f t="shared" si="8"/>
        <v>0</v>
      </c>
      <c r="U69" s="432">
        <v>0</v>
      </c>
      <c r="V69" s="545">
        <f t="shared" si="9"/>
        <v>0</v>
      </c>
      <c r="W69" s="432">
        <v>0</v>
      </c>
      <c r="X69" s="545">
        <f t="shared" si="10"/>
        <v>0</v>
      </c>
      <c r="Y69" s="432">
        <v>0</v>
      </c>
      <c r="Z69" s="545">
        <f t="shared" si="11"/>
        <v>0</v>
      </c>
      <c r="AA69" s="432"/>
      <c r="AB69" s="545">
        <f t="shared" si="12"/>
        <v>0</v>
      </c>
      <c r="AC69" s="432"/>
      <c r="AD69" s="545">
        <f t="shared" si="13"/>
        <v>0</v>
      </c>
      <c r="AE69" s="432">
        <v>0</v>
      </c>
      <c r="AF69" s="545">
        <f t="shared" si="14"/>
        <v>0</v>
      </c>
      <c r="AG69" s="432"/>
      <c r="AH69" s="545">
        <f t="shared" si="15"/>
        <v>0</v>
      </c>
      <c r="AI69" s="432"/>
      <c r="AJ69" s="545">
        <f t="shared" si="16"/>
        <v>0</v>
      </c>
      <c r="AK69" s="191">
        <v>0</v>
      </c>
      <c r="AL69" s="545">
        <f t="shared" si="17"/>
        <v>0</v>
      </c>
      <c r="AM69" s="432"/>
      <c r="AN69" s="545">
        <f t="shared" si="18"/>
        <v>0</v>
      </c>
      <c r="AO69" s="432"/>
      <c r="AP69" s="545">
        <f t="shared" si="19"/>
        <v>0</v>
      </c>
    </row>
    <row r="70" spans="1:42" s="419" customFormat="1" ht="12.75" customHeight="1" thickBot="1">
      <c r="A70" s="274" t="s">
        <v>267</v>
      </c>
      <c r="B70" s="274">
        <f>SUM(B68:B69)</f>
        <v>0</v>
      </c>
      <c r="C70" s="429">
        <f>SUM(C68:C69)</f>
        <v>0</v>
      </c>
      <c r="D70" s="541">
        <f t="shared" si="0"/>
        <v>0</v>
      </c>
      <c r="E70" s="429">
        <f>SUM(E68:E69)</f>
        <v>0</v>
      </c>
      <c r="F70" s="541">
        <f t="shared" si="1"/>
        <v>0</v>
      </c>
      <c r="G70" s="429">
        <f>SUM(G68:G69)</f>
        <v>0</v>
      </c>
      <c r="H70" s="541">
        <f t="shared" si="2"/>
        <v>0</v>
      </c>
      <c r="I70" s="429">
        <f>SUM(I68:I69)</f>
        <v>0</v>
      </c>
      <c r="J70" s="541">
        <f t="shared" si="3"/>
        <v>0</v>
      </c>
      <c r="K70" s="429">
        <f>SUM(K68:K69)</f>
        <v>0</v>
      </c>
      <c r="L70" s="541">
        <f t="shared" si="4"/>
        <v>0</v>
      </c>
      <c r="M70" s="429">
        <f>SUM(M68:M69)</f>
        <v>0</v>
      </c>
      <c r="N70" s="541">
        <f t="shared" si="5"/>
        <v>0</v>
      </c>
      <c r="O70" s="429">
        <f>SUM(O68:O69)</f>
        <v>0</v>
      </c>
      <c r="P70" s="541">
        <f t="shared" si="6"/>
        <v>0</v>
      </c>
      <c r="Q70" s="429">
        <f>SUM(Q68:Q69)</f>
        <v>0</v>
      </c>
      <c r="R70" s="541">
        <f t="shared" si="7"/>
        <v>0</v>
      </c>
      <c r="S70" s="429">
        <v>0</v>
      </c>
      <c r="T70" s="541">
        <f t="shared" si="8"/>
        <v>0</v>
      </c>
      <c r="U70" s="429">
        <v>0</v>
      </c>
      <c r="V70" s="541">
        <f t="shared" si="9"/>
        <v>0</v>
      </c>
      <c r="W70" s="429">
        <v>0</v>
      </c>
      <c r="X70" s="541">
        <f t="shared" si="10"/>
        <v>0</v>
      </c>
      <c r="Y70" s="429">
        <v>0</v>
      </c>
      <c r="Z70" s="541">
        <f t="shared" si="11"/>
        <v>0</v>
      </c>
      <c r="AA70" s="429">
        <f>SUM(AA68:AA69)</f>
        <v>0</v>
      </c>
      <c r="AB70" s="541">
        <f t="shared" si="12"/>
        <v>0</v>
      </c>
      <c r="AC70" s="429">
        <f>SUM(AC68:AC69)</f>
        <v>0</v>
      </c>
      <c r="AD70" s="541">
        <f t="shared" si="13"/>
        <v>0</v>
      </c>
      <c r="AE70" s="429">
        <f>SUM(AE68:AE69)</f>
        <v>0</v>
      </c>
      <c r="AF70" s="541">
        <f t="shared" si="14"/>
        <v>0</v>
      </c>
      <c r="AG70" s="429">
        <f>SUM(AG68:AG69)</f>
        <v>0</v>
      </c>
      <c r="AH70" s="541">
        <f t="shared" si="15"/>
        <v>0</v>
      </c>
      <c r="AI70" s="429">
        <f>SUM(AI68:AI69)</f>
        <v>0</v>
      </c>
      <c r="AJ70" s="541">
        <f t="shared" si="16"/>
        <v>0</v>
      </c>
      <c r="AK70" s="201">
        <v>0</v>
      </c>
      <c r="AL70" s="541">
        <f t="shared" si="17"/>
        <v>0</v>
      </c>
      <c r="AM70" s="429">
        <f>SUM(AM68:AM69)</f>
        <v>0</v>
      </c>
      <c r="AN70" s="541">
        <f t="shared" si="18"/>
        <v>0</v>
      </c>
      <c r="AO70" s="429">
        <f>SUM(AO68:AO69)</f>
        <v>0</v>
      </c>
      <c r="AP70" s="541">
        <f t="shared" si="19"/>
        <v>0</v>
      </c>
    </row>
    <row r="71" spans="1:42" s="419" customFormat="1" ht="12.75" customHeight="1" thickBot="1">
      <c r="A71" s="274" t="s">
        <v>268</v>
      </c>
      <c r="B71" s="274">
        <f>C71+E71+G71+I71+K71+M71+O71+Q71+S71+U71+W71+Y71+AA71+AC71+AE71+AG71+AI71+AK71+AM71+AO71</f>
        <v>2.7</v>
      </c>
      <c r="C71" s="274">
        <v>0</v>
      </c>
      <c r="D71" s="541">
        <f t="shared" ref="D71:D79" si="24">C71/C$12*100</f>
        <v>0</v>
      </c>
      <c r="E71" s="274">
        <v>0</v>
      </c>
      <c r="F71" s="541">
        <f t="shared" ref="F71:F79" si="25">E71/E$12*100</f>
        <v>0</v>
      </c>
      <c r="G71" s="274">
        <v>2.7</v>
      </c>
      <c r="H71" s="541">
        <f t="shared" ref="H71:H79" si="26">G71/G$12*100</f>
        <v>3.6918533103618027E-2</v>
      </c>
      <c r="I71" s="274">
        <v>0</v>
      </c>
      <c r="J71" s="541">
        <f t="shared" ref="J71:J79" si="27">I71/I$12*100</f>
        <v>0</v>
      </c>
      <c r="K71" s="274">
        <v>0</v>
      </c>
      <c r="L71" s="541">
        <f t="shared" ref="L71:L79" si="28">K71/K$12*100</f>
        <v>0</v>
      </c>
      <c r="M71" s="274">
        <v>0</v>
      </c>
      <c r="N71" s="541">
        <f t="shared" ref="N71:N79" si="29">M71/M$12*100</f>
        <v>0</v>
      </c>
      <c r="O71" s="274">
        <v>0</v>
      </c>
      <c r="P71" s="541">
        <f t="shared" ref="P71:P79" si="30">O71/O$12*100</f>
        <v>0</v>
      </c>
      <c r="Q71" s="274">
        <v>0</v>
      </c>
      <c r="R71" s="541">
        <f t="shared" ref="R71:R79" si="31">Q71/Q$12*100</f>
        <v>0</v>
      </c>
      <c r="S71" s="274">
        <v>0</v>
      </c>
      <c r="T71" s="541">
        <f t="shared" ref="T71:T79" si="32">S71/S$12*100</f>
        <v>0</v>
      </c>
      <c r="U71" s="274">
        <v>0</v>
      </c>
      <c r="V71" s="541">
        <f t="shared" ref="V71:V79" si="33">U71/U$12*100</f>
        <v>0</v>
      </c>
      <c r="W71" s="274">
        <v>0</v>
      </c>
      <c r="X71" s="541">
        <f t="shared" ref="X71:X79" si="34">W71/W$12*100</f>
        <v>0</v>
      </c>
      <c r="Y71" s="274">
        <v>0</v>
      </c>
      <c r="Z71" s="541">
        <f t="shared" ref="Z71:Z79" si="35">Y71/Y$12*100</f>
        <v>0</v>
      </c>
      <c r="AA71" s="274">
        <v>0</v>
      </c>
      <c r="AB71" s="541">
        <f t="shared" ref="AB71:AB79" si="36">AA71/AA$12*100</f>
        <v>0</v>
      </c>
      <c r="AC71" s="274">
        <v>0</v>
      </c>
      <c r="AD71" s="541">
        <f t="shared" ref="AD71:AD79" si="37">AC71/AC$12*100</f>
        <v>0</v>
      </c>
      <c r="AE71" s="274">
        <v>0</v>
      </c>
      <c r="AF71" s="541">
        <f t="shared" ref="AF71:AF79" si="38">AE71/AE$12*100</f>
        <v>0</v>
      </c>
      <c r="AG71" s="274">
        <v>0</v>
      </c>
      <c r="AH71" s="541">
        <f t="shared" ref="AH71:AH79" si="39">AG71/AG$12*100</f>
        <v>0</v>
      </c>
      <c r="AI71" s="274">
        <v>0</v>
      </c>
      <c r="AJ71" s="541">
        <f t="shared" ref="AJ71:AJ79" si="40">AI71/AI$12*100</f>
        <v>0</v>
      </c>
      <c r="AK71" s="203">
        <v>0</v>
      </c>
      <c r="AL71" s="541">
        <f t="shared" ref="AL71:AL79" si="41">AK71/AK$12*100</f>
        <v>0</v>
      </c>
      <c r="AM71" s="274">
        <v>0</v>
      </c>
      <c r="AN71" s="541">
        <f t="shared" ref="AN71:AN79" si="42">AM71/AM$12*100</f>
        <v>0</v>
      </c>
      <c r="AO71" s="274">
        <v>0</v>
      </c>
      <c r="AP71" s="541">
        <f t="shared" ref="AP71:AP79" si="43">AO71/AO$12*100</f>
        <v>0</v>
      </c>
    </row>
    <row r="72" spans="1:42" s="419" customFormat="1" ht="12.75" customHeight="1" thickBot="1">
      <c r="A72" s="274" t="s">
        <v>269</v>
      </c>
      <c r="B72" s="274">
        <f>C72+E72+G72+I72+K72+M72+O72+Q72+S72+U72+W72+Y72+AA72+AC72+AE72+AG72+AI72+AK72+AM72+AO72</f>
        <v>0</v>
      </c>
      <c r="C72" s="274">
        <v>0</v>
      </c>
      <c r="D72" s="541">
        <f t="shared" si="24"/>
        <v>0</v>
      </c>
      <c r="E72" s="274">
        <v>0</v>
      </c>
      <c r="F72" s="541">
        <f t="shared" si="25"/>
        <v>0</v>
      </c>
      <c r="G72" s="274">
        <v>0</v>
      </c>
      <c r="H72" s="541">
        <f t="shared" si="26"/>
        <v>0</v>
      </c>
      <c r="I72" s="274">
        <v>0</v>
      </c>
      <c r="J72" s="541">
        <f t="shared" si="27"/>
        <v>0</v>
      </c>
      <c r="K72" s="274">
        <v>0</v>
      </c>
      <c r="L72" s="541">
        <f t="shared" si="28"/>
        <v>0</v>
      </c>
      <c r="M72" s="274">
        <v>0</v>
      </c>
      <c r="N72" s="541">
        <f t="shared" si="29"/>
        <v>0</v>
      </c>
      <c r="O72" s="274">
        <v>0</v>
      </c>
      <c r="P72" s="541">
        <f t="shared" si="30"/>
        <v>0</v>
      </c>
      <c r="Q72" s="274">
        <v>0</v>
      </c>
      <c r="R72" s="541">
        <f t="shared" si="31"/>
        <v>0</v>
      </c>
      <c r="S72" s="274">
        <v>0</v>
      </c>
      <c r="T72" s="541">
        <f t="shared" si="32"/>
        <v>0</v>
      </c>
      <c r="U72" s="274">
        <v>0</v>
      </c>
      <c r="V72" s="541">
        <f t="shared" si="33"/>
        <v>0</v>
      </c>
      <c r="W72" s="274">
        <v>0</v>
      </c>
      <c r="X72" s="541">
        <f t="shared" si="34"/>
        <v>0</v>
      </c>
      <c r="Y72" s="274">
        <v>0</v>
      </c>
      <c r="Z72" s="541">
        <f t="shared" si="35"/>
        <v>0</v>
      </c>
      <c r="AA72" s="274">
        <v>0</v>
      </c>
      <c r="AB72" s="541">
        <f t="shared" si="36"/>
        <v>0</v>
      </c>
      <c r="AC72" s="274">
        <v>0</v>
      </c>
      <c r="AD72" s="541">
        <f t="shared" si="37"/>
        <v>0</v>
      </c>
      <c r="AE72" s="274">
        <v>0</v>
      </c>
      <c r="AF72" s="541">
        <f t="shared" si="38"/>
        <v>0</v>
      </c>
      <c r="AG72" s="274">
        <v>0</v>
      </c>
      <c r="AH72" s="541">
        <f t="shared" si="39"/>
        <v>0</v>
      </c>
      <c r="AI72" s="274">
        <v>0</v>
      </c>
      <c r="AJ72" s="541">
        <f t="shared" si="40"/>
        <v>0</v>
      </c>
      <c r="AK72" s="201">
        <v>0</v>
      </c>
      <c r="AL72" s="541">
        <f t="shared" si="41"/>
        <v>0</v>
      </c>
      <c r="AM72" s="274">
        <v>0</v>
      </c>
      <c r="AN72" s="541">
        <f t="shared" si="42"/>
        <v>0</v>
      </c>
      <c r="AO72" s="274">
        <v>0</v>
      </c>
      <c r="AP72" s="541">
        <f t="shared" si="43"/>
        <v>0</v>
      </c>
    </row>
    <row r="73" spans="1:42" s="419" customFormat="1" ht="12.75" customHeight="1" thickBot="1">
      <c r="A73" s="494" t="s">
        <v>159</v>
      </c>
      <c r="B73" s="274">
        <f>B72+B71+B70+B67+B64+B61+B58+B50+B47+B39+B34+B26+B21</f>
        <v>20013.206999999999</v>
      </c>
      <c r="C73" s="419">
        <f>C72+C71+C70+C67+C64+C61+C58+C50+C47+C39+C34+C26+C21</f>
        <v>219.00000000000003</v>
      </c>
      <c r="D73" s="541">
        <f t="shared" si="24"/>
        <v>96.646072374227714</v>
      </c>
      <c r="E73" s="419">
        <f>E72+E71+E70+E67+E64+E61+E58+E50+E47+E39+E34+E26+E21</f>
        <v>1330.1000000000001</v>
      </c>
      <c r="F73" s="541">
        <f t="shared" si="25"/>
        <v>80.257044590599179</v>
      </c>
      <c r="G73" s="419">
        <f>G72+G71+G70+G67+G64+G61+G58+G50+G47+G39+G34+G26+G21</f>
        <v>6590.7</v>
      </c>
      <c r="H73" s="541">
        <f t="shared" si="26"/>
        <v>90.118139305931592</v>
      </c>
      <c r="I73" s="419">
        <f>I72+I71+I70+I67+I64+I61+I58+I50+I47+I39+I34+I26+I21</f>
        <v>2111</v>
      </c>
      <c r="J73" s="541">
        <f t="shared" si="27"/>
        <v>96.635385671778437</v>
      </c>
      <c r="K73" s="419">
        <f>K72+K71+K70+K67+K64+K61+K58+K50+K47+K39+K34+K26+K21</f>
        <v>673.89999999999986</v>
      </c>
      <c r="L73" s="541">
        <f t="shared" si="28"/>
        <v>95.103020039514519</v>
      </c>
      <c r="M73" s="419">
        <f>M72+M71+M70+M67+M64+M61+M58+M50+M47+M39+M34+M26+M21</f>
        <v>981.1</v>
      </c>
      <c r="N73" s="541">
        <f t="shared" si="29"/>
        <v>97.524850894632209</v>
      </c>
      <c r="O73" s="419">
        <f>O72+O71+O70+O67+O64+O61+O58+O50+O47+O39+O34+O26+O21</f>
        <v>198.8</v>
      </c>
      <c r="P73" s="541">
        <f t="shared" si="30"/>
        <v>92.984097287184284</v>
      </c>
      <c r="Q73" s="419">
        <f>Q72+Q71+Q70+Q67+Q64+Q61+Q58+Q50+Q47+Q39+Q34+Q26+Q21</f>
        <v>0</v>
      </c>
      <c r="R73" s="541">
        <f t="shared" si="31"/>
        <v>0</v>
      </c>
      <c r="S73" s="419">
        <v>1156.011</v>
      </c>
      <c r="T73" s="541">
        <f t="shared" si="32"/>
        <v>96.929233947715716</v>
      </c>
      <c r="U73" s="419">
        <v>793.96600000000001</v>
      </c>
      <c r="V73" s="541">
        <f t="shared" si="33"/>
        <v>95.547350914477846</v>
      </c>
      <c r="W73" s="419">
        <v>0.98499999999999999</v>
      </c>
      <c r="X73" s="541">
        <f t="shared" si="34"/>
        <v>98.5</v>
      </c>
      <c r="Y73" s="419">
        <v>47.373999999999995</v>
      </c>
      <c r="Z73" s="541">
        <f t="shared" si="35"/>
        <v>91.27938342967245</v>
      </c>
      <c r="AA73" s="419">
        <f>AA72+AA71+AA70+AA67+AA64+AA61+AA58+AA50+AA47+AA39+AA34+AA26+AA21</f>
        <v>202.7</v>
      </c>
      <c r="AB73" s="541">
        <f t="shared" si="36"/>
        <v>93.799167052290585</v>
      </c>
      <c r="AC73" s="419">
        <f>AC72+AC71+AC70+AC67+AC64+AC61+AC58+AC50+AC47+AC39+AC34+AC26+AC21</f>
        <v>3286.5</v>
      </c>
      <c r="AD73" s="541">
        <f t="shared" si="37"/>
        <v>97.716528409597728</v>
      </c>
      <c r="AE73" s="419">
        <f>AE72+AE71+AE70+AE67+AE64+AE61+AE58+AE50+AE47+AE39+AE34+AE26+AE21</f>
        <v>830.8</v>
      </c>
      <c r="AF73" s="541">
        <f t="shared" si="38"/>
        <v>99.330463892874221</v>
      </c>
      <c r="AG73" s="419">
        <f>AG72+AG71+AG70+AG67+AG64+AG61+AG58+AG50+AG47+AG39+AG34+AG26+AG21</f>
        <v>0</v>
      </c>
      <c r="AH73" s="541">
        <f t="shared" si="39"/>
        <v>0</v>
      </c>
      <c r="AI73" s="419">
        <f>AI72+AI71+AI70+AI67+AI64+AI61+AI58+AI50+AI47+AI39+AI34+AI26+AI21</f>
        <v>188.63000000000002</v>
      </c>
      <c r="AJ73" s="541">
        <f t="shared" si="40"/>
        <v>94.126746506986038</v>
      </c>
      <c r="AK73" s="1433">
        <v>1381.1</v>
      </c>
      <c r="AL73" s="541">
        <f t="shared" si="41"/>
        <v>90.951596970694766</v>
      </c>
      <c r="AM73" s="419">
        <f>AM72+AM71+AM70+AM67+AM64+AM61+AM58+AM50+AM47+AM39+AM34+AM26+AM21</f>
        <v>6.02</v>
      </c>
      <c r="AN73" s="541">
        <f t="shared" si="42"/>
        <v>87.5</v>
      </c>
      <c r="AO73" s="419">
        <f>AO72+AO71+AO70+AO67+AO64+AO61+AO58+AO50+AO47+AO39+AO34+AO26+AO21</f>
        <v>14.530000000000001</v>
      </c>
      <c r="AP73" s="541">
        <f t="shared" si="43"/>
        <v>98.642226748133069</v>
      </c>
    </row>
    <row r="74" spans="1:42" s="419" customFormat="1" ht="12.75" customHeight="1" thickBot="1">
      <c r="A74" s="530" t="s">
        <v>161</v>
      </c>
      <c r="B74" s="419">
        <f>C74+E74+G74+I74+K74+M74+O74+Q74+S74+U74+W74+Y74+AA74+AC74+AE74+AG74+AI74+AK74+AM74+AO74</f>
        <v>125.5</v>
      </c>
      <c r="C74" s="274">
        <v>0</v>
      </c>
      <c r="D74" s="541">
        <f t="shared" si="24"/>
        <v>0</v>
      </c>
      <c r="E74" s="274">
        <v>0</v>
      </c>
      <c r="F74" s="541">
        <f t="shared" si="25"/>
        <v>0</v>
      </c>
      <c r="G74" s="274">
        <v>0</v>
      </c>
      <c r="H74" s="541">
        <f t="shared" si="26"/>
        <v>0</v>
      </c>
      <c r="I74" s="274">
        <v>1</v>
      </c>
      <c r="J74" s="541">
        <f t="shared" si="27"/>
        <v>4.5777065690089262E-2</v>
      </c>
      <c r="K74" s="274">
        <v>0</v>
      </c>
      <c r="L74" s="541">
        <f t="shared" si="28"/>
        <v>0</v>
      </c>
      <c r="M74" s="274">
        <v>0</v>
      </c>
      <c r="N74" s="541">
        <f t="shared" si="29"/>
        <v>0</v>
      </c>
      <c r="O74" s="274">
        <v>0</v>
      </c>
      <c r="P74" s="541">
        <f t="shared" si="30"/>
        <v>0</v>
      </c>
      <c r="Q74" s="274">
        <v>0</v>
      </c>
      <c r="R74" s="541">
        <f t="shared" si="31"/>
        <v>0</v>
      </c>
      <c r="S74" s="274">
        <v>0</v>
      </c>
      <c r="T74" s="541">
        <f t="shared" si="32"/>
        <v>0</v>
      </c>
      <c r="U74" s="274">
        <v>0</v>
      </c>
      <c r="V74" s="541">
        <f t="shared" si="33"/>
        <v>0</v>
      </c>
      <c r="W74" s="274">
        <v>0</v>
      </c>
      <c r="X74" s="541">
        <f t="shared" si="34"/>
        <v>0</v>
      </c>
      <c r="Y74" s="274">
        <v>0</v>
      </c>
      <c r="Z74" s="541">
        <f t="shared" si="35"/>
        <v>0</v>
      </c>
      <c r="AA74" s="274">
        <v>0</v>
      </c>
      <c r="AB74" s="541">
        <f t="shared" si="36"/>
        <v>0</v>
      </c>
      <c r="AC74" s="274">
        <v>0</v>
      </c>
      <c r="AD74" s="541">
        <f t="shared" si="37"/>
        <v>0</v>
      </c>
      <c r="AE74" s="274">
        <v>0</v>
      </c>
      <c r="AF74" s="541">
        <f t="shared" si="38"/>
        <v>0</v>
      </c>
      <c r="AG74" s="274">
        <v>0</v>
      </c>
      <c r="AH74" s="541">
        <f t="shared" si="39"/>
        <v>0</v>
      </c>
      <c r="AI74" s="274">
        <v>0</v>
      </c>
      <c r="AJ74" s="541">
        <f t="shared" si="40"/>
        <v>0</v>
      </c>
      <c r="AK74" s="201">
        <v>124.5</v>
      </c>
      <c r="AL74" s="541">
        <f t="shared" si="41"/>
        <v>8.1988804741521228</v>
      </c>
      <c r="AM74" s="274">
        <v>0</v>
      </c>
      <c r="AN74" s="541">
        <f t="shared" si="42"/>
        <v>0</v>
      </c>
      <c r="AO74" s="274">
        <v>0</v>
      </c>
      <c r="AP74" s="541">
        <f t="shared" si="43"/>
        <v>0</v>
      </c>
    </row>
    <row r="75" spans="1:42" s="419" customFormat="1" ht="12.75" customHeight="1" thickBot="1">
      <c r="A75" s="530" t="s">
        <v>164</v>
      </c>
      <c r="B75" s="274">
        <f>B74+B73</f>
        <v>20138.706999999999</v>
      </c>
      <c r="C75" s="274">
        <f>C74+C73</f>
        <v>219.00000000000003</v>
      </c>
      <c r="D75" s="541">
        <f t="shared" si="24"/>
        <v>96.646072374227714</v>
      </c>
      <c r="E75" s="274">
        <f>E74+E73</f>
        <v>1330.1000000000001</v>
      </c>
      <c r="F75" s="541">
        <f t="shared" si="25"/>
        <v>80.257044590599179</v>
      </c>
      <c r="G75" s="274">
        <f>G74+G73</f>
        <v>6590.7</v>
      </c>
      <c r="H75" s="541">
        <f t="shared" si="26"/>
        <v>90.118139305931592</v>
      </c>
      <c r="I75" s="274">
        <f>I74+I73</f>
        <v>2112</v>
      </c>
      <c r="J75" s="541">
        <f t="shared" si="27"/>
        <v>96.681162737468526</v>
      </c>
      <c r="K75" s="274">
        <f>K74+K73</f>
        <v>673.89999999999986</v>
      </c>
      <c r="L75" s="541">
        <f t="shared" si="28"/>
        <v>95.103020039514519</v>
      </c>
      <c r="M75" s="274">
        <f>M74+M73</f>
        <v>981.1</v>
      </c>
      <c r="N75" s="541">
        <f t="shared" si="29"/>
        <v>97.524850894632209</v>
      </c>
      <c r="O75" s="274">
        <f>O74+O73</f>
        <v>198.8</v>
      </c>
      <c r="P75" s="541">
        <f t="shared" si="30"/>
        <v>92.984097287184284</v>
      </c>
      <c r="Q75" s="274">
        <f>Q74+Q73</f>
        <v>0</v>
      </c>
      <c r="R75" s="541">
        <f t="shared" si="31"/>
        <v>0</v>
      </c>
      <c r="S75" s="274">
        <v>1156.011</v>
      </c>
      <c r="T75" s="541">
        <f t="shared" si="32"/>
        <v>96.929233947715716</v>
      </c>
      <c r="U75" s="274">
        <v>793.96600000000001</v>
      </c>
      <c r="V75" s="541">
        <f t="shared" si="33"/>
        <v>95.547350914477846</v>
      </c>
      <c r="W75" s="274">
        <v>0.98499999999999999</v>
      </c>
      <c r="X75" s="541">
        <f t="shared" si="34"/>
        <v>98.5</v>
      </c>
      <c r="Y75" s="274">
        <v>47.373999999999995</v>
      </c>
      <c r="Z75" s="541">
        <f t="shared" si="35"/>
        <v>91.27938342967245</v>
      </c>
      <c r="AA75" s="274">
        <f>AA74+AA73</f>
        <v>202.7</v>
      </c>
      <c r="AB75" s="541">
        <f t="shared" si="36"/>
        <v>93.799167052290585</v>
      </c>
      <c r="AC75" s="274">
        <f>AC74+AC73</f>
        <v>3286.5</v>
      </c>
      <c r="AD75" s="541">
        <f t="shared" si="37"/>
        <v>97.716528409597728</v>
      </c>
      <c r="AE75" s="274">
        <f>AE74+AE73</f>
        <v>830.8</v>
      </c>
      <c r="AF75" s="541">
        <f t="shared" si="38"/>
        <v>99.330463892874221</v>
      </c>
      <c r="AG75" s="274">
        <f>AG74+AG73</f>
        <v>0</v>
      </c>
      <c r="AH75" s="541">
        <f t="shared" si="39"/>
        <v>0</v>
      </c>
      <c r="AI75" s="274">
        <f>AI74+AI73</f>
        <v>188.63000000000002</v>
      </c>
      <c r="AJ75" s="541">
        <f t="shared" si="40"/>
        <v>94.126746506986038</v>
      </c>
      <c r="AK75" s="201">
        <v>1505.6</v>
      </c>
      <c r="AL75" s="541">
        <f t="shared" si="41"/>
        <v>99.150477444846885</v>
      </c>
      <c r="AM75" s="274">
        <f>AM74+AM73</f>
        <v>6.02</v>
      </c>
      <c r="AN75" s="541">
        <f t="shared" si="42"/>
        <v>87.5</v>
      </c>
      <c r="AO75" s="274">
        <f>AO74+AO73</f>
        <v>14.530000000000001</v>
      </c>
      <c r="AP75" s="541">
        <f t="shared" si="43"/>
        <v>98.642226748133069</v>
      </c>
    </row>
    <row r="76" spans="1:42" s="419" customFormat="1" ht="12.75" customHeight="1">
      <c r="A76" s="419" t="s">
        <v>270</v>
      </c>
      <c r="B76" s="419">
        <f>C76+E76+G76+I76+K76+M76+O76+Q76+S76+U76+W76+Y76+AA76+AC76+AE76+AG76+AI76+AK76+AM76+AO76</f>
        <v>362.4</v>
      </c>
      <c r="D76" s="420">
        <f t="shared" si="24"/>
        <v>0</v>
      </c>
      <c r="E76" s="419">
        <v>0</v>
      </c>
      <c r="F76" s="420">
        <f t="shared" si="25"/>
        <v>0</v>
      </c>
      <c r="G76" s="419">
        <v>362.4</v>
      </c>
      <c r="H76" s="420">
        <f t="shared" si="26"/>
        <v>4.9552875543522852</v>
      </c>
      <c r="J76" s="420">
        <f t="shared" si="27"/>
        <v>0</v>
      </c>
      <c r="L76" s="420">
        <f t="shared" si="28"/>
        <v>0</v>
      </c>
      <c r="N76" s="420">
        <f t="shared" si="29"/>
        <v>0</v>
      </c>
      <c r="P76" s="420">
        <f t="shared" si="30"/>
        <v>0</v>
      </c>
      <c r="R76" s="420">
        <f t="shared" si="31"/>
        <v>0</v>
      </c>
      <c r="S76" s="419">
        <v>0</v>
      </c>
      <c r="T76" s="420">
        <f t="shared" si="32"/>
        <v>0</v>
      </c>
      <c r="U76" s="419">
        <v>0</v>
      </c>
      <c r="V76" s="420">
        <f t="shared" si="33"/>
        <v>0</v>
      </c>
      <c r="W76" s="419">
        <v>0</v>
      </c>
      <c r="X76" s="420">
        <f t="shared" si="34"/>
        <v>0</v>
      </c>
      <c r="Y76" s="419">
        <v>0</v>
      </c>
      <c r="Z76" s="420">
        <f t="shared" si="35"/>
        <v>0</v>
      </c>
      <c r="AB76" s="420">
        <f t="shared" si="36"/>
        <v>0</v>
      </c>
      <c r="AD76" s="420">
        <f t="shared" si="37"/>
        <v>0</v>
      </c>
      <c r="AE76" s="419">
        <v>0</v>
      </c>
      <c r="AF76" s="420">
        <f t="shared" si="38"/>
        <v>0</v>
      </c>
      <c r="AH76" s="420">
        <f t="shared" si="39"/>
        <v>0</v>
      </c>
      <c r="AJ76" s="420">
        <f t="shared" si="40"/>
        <v>0</v>
      </c>
      <c r="AK76" s="191">
        <v>0</v>
      </c>
      <c r="AL76" s="420">
        <f t="shared" si="41"/>
        <v>0</v>
      </c>
      <c r="AN76" s="420">
        <f t="shared" si="42"/>
        <v>0</v>
      </c>
      <c r="AP76" s="420">
        <f t="shared" si="43"/>
        <v>0</v>
      </c>
    </row>
    <row r="77" spans="1:42" s="419" customFormat="1" ht="12.75" customHeight="1">
      <c r="A77" s="419" t="s">
        <v>271</v>
      </c>
      <c r="B77" s="419">
        <f>C77+E77+G77+I77+K77+M77+O77+Q77+S77+U77+W77+Y77+AA77+AC77+AE77+AG77+AI77+AK77+AM77+AO77</f>
        <v>200.1</v>
      </c>
      <c r="D77" s="420">
        <f t="shared" si="24"/>
        <v>0</v>
      </c>
      <c r="E77" s="419">
        <v>200.1</v>
      </c>
      <c r="F77" s="420">
        <f t="shared" si="25"/>
        <v>12.07385506546793</v>
      </c>
      <c r="H77" s="420">
        <f t="shared" si="26"/>
        <v>0</v>
      </c>
      <c r="J77" s="420">
        <f t="shared" si="27"/>
        <v>0</v>
      </c>
      <c r="L77" s="420">
        <f t="shared" si="28"/>
        <v>0</v>
      </c>
      <c r="N77" s="420">
        <f t="shared" si="29"/>
        <v>0</v>
      </c>
      <c r="P77" s="420">
        <f t="shared" si="30"/>
        <v>0</v>
      </c>
      <c r="R77" s="420">
        <f t="shared" si="31"/>
        <v>0</v>
      </c>
      <c r="S77" s="419">
        <v>0</v>
      </c>
      <c r="T77" s="420">
        <f t="shared" si="32"/>
        <v>0</v>
      </c>
      <c r="U77" s="419">
        <v>0</v>
      </c>
      <c r="V77" s="420">
        <f t="shared" si="33"/>
        <v>0</v>
      </c>
      <c r="W77" s="419">
        <v>0</v>
      </c>
      <c r="X77" s="420">
        <f t="shared" si="34"/>
        <v>0</v>
      </c>
      <c r="Y77" s="419">
        <v>0</v>
      </c>
      <c r="Z77" s="420">
        <f t="shared" si="35"/>
        <v>0</v>
      </c>
      <c r="AB77" s="420">
        <f t="shared" si="36"/>
        <v>0</v>
      </c>
      <c r="AD77" s="420">
        <f t="shared" si="37"/>
        <v>0</v>
      </c>
      <c r="AE77" s="419">
        <v>0</v>
      </c>
      <c r="AF77" s="420">
        <f t="shared" si="38"/>
        <v>0</v>
      </c>
      <c r="AH77" s="420">
        <f t="shared" si="39"/>
        <v>0</v>
      </c>
      <c r="AJ77" s="420">
        <f t="shared" si="40"/>
        <v>0</v>
      </c>
      <c r="AK77" s="191">
        <v>0</v>
      </c>
      <c r="AL77" s="420">
        <f t="shared" si="41"/>
        <v>0</v>
      </c>
      <c r="AN77" s="420">
        <f t="shared" si="42"/>
        <v>0</v>
      </c>
      <c r="AP77" s="420">
        <f t="shared" si="43"/>
        <v>0</v>
      </c>
    </row>
    <row r="78" spans="1:42" s="542" customFormat="1" ht="12.75" customHeight="1" thickBot="1">
      <c r="A78" s="419" t="s">
        <v>272</v>
      </c>
      <c r="B78" s="419">
        <f>C78+E78+G78+I78+K78+M78+O78+Q78+S78+U78+W78+Y78+AA78+AC78+AE78+AG78+AI78+AK78+AM78+AO78</f>
        <v>36.799999999999997</v>
      </c>
      <c r="C78" s="419"/>
      <c r="D78" s="420">
        <f t="shared" si="24"/>
        <v>0</v>
      </c>
      <c r="E78" s="419">
        <v>36.799999999999997</v>
      </c>
      <c r="F78" s="420">
        <f t="shared" si="25"/>
        <v>2.2204790924998488</v>
      </c>
      <c r="G78" s="419"/>
      <c r="H78" s="420">
        <f t="shared" si="26"/>
        <v>0</v>
      </c>
      <c r="I78" s="419"/>
      <c r="J78" s="420">
        <f t="shared" si="27"/>
        <v>0</v>
      </c>
      <c r="K78" s="419"/>
      <c r="L78" s="420">
        <f t="shared" si="28"/>
        <v>0</v>
      </c>
      <c r="M78" s="419"/>
      <c r="N78" s="420">
        <f t="shared" si="29"/>
        <v>0</v>
      </c>
      <c r="O78" s="419"/>
      <c r="P78" s="420">
        <f t="shared" si="30"/>
        <v>0</v>
      </c>
      <c r="Q78" s="419"/>
      <c r="R78" s="420">
        <f t="shared" si="31"/>
        <v>0</v>
      </c>
      <c r="S78" s="419">
        <v>0</v>
      </c>
      <c r="T78" s="420">
        <f t="shared" si="32"/>
        <v>0</v>
      </c>
      <c r="U78" s="419">
        <v>0</v>
      </c>
      <c r="V78" s="420">
        <f t="shared" si="33"/>
        <v>0</v>
      </c>
      <c r="W78" s="419">
        <v>0</v>
      </c>
      <c r="X78" s="420">
        <f t="shared" si="34"/>
        <v>0</v>
      </c>
      <c r="Y78" s="419">
        <v>0</v>
      </c>
      <c r="Z78" s="420">
        <f t="shared" si="35"/>
        <v>0</v>
      </c>
      <c r="AA78" s="419"/>
      <c r="AB78" s="420">
        <f t="shared" si="36"/>
        <v>0</v>
      </c>
      <c r="AC78" s="419"/>
      <c r="AD78" s="420">
        <f t="shared" si="37"/>
        <v>0</v>
      </c>
      <c r="AE78" s="419">
        <v>0</v>
      </c>
      <c r="AF78" s="420">
        <f t="shared" si="38"/>
        <v>0</v>
      </c>
      <c r="AG78" s="419"/>
      <c r="AH78" s="420">
        <f t="shared" si="39"/>
        <v>0</v>
      </c>
      <c r="AI78" s="419"/>
      <c r="AJ78" s="420">
        <f t="shared" si="40"/>
        <v>0</v>
      </c>
      <c r="AK78" s="191">
        <v>0</v>
      </c>
      <c r="AL78" s="420">
        <f t="shared" si="41"/>
        <v>0</v>
      </c>
      <c r="AM78" s="419"/>
      <c r="AN78" s="420">
        <f t="shared" si="42"/>
        <v>0</v>
      </c>
      <c r="AO78" s="419"/>
      <c r="AP78" s="420">
        <f t="shared" si="43"/>
        <v>0</v>
      </c>
    </row>
    <row r="79" spans="1:42" s="542" customFormat="1" ht="12.75" customHeight="1" thickBot="1">
      <c r="A79" s="530" t="s">
        <v>273</v>
      </c>
      <c r="B79" s="274">
        <f>SUM(B76:B78)</f>
        <v>599.29999999999995</v>
      </c>
      <c r="C79" s="274">
        <f>SUM(C76:C78)</f>
        <v>0</v>
      </c>
      <c r="D79" s="541">
        <f t="shared" si="24"/>
        <v>0</v>
      </c>
      <c r="E79" s="274">
        <f>SUM(E76:E78)</f>
        <v>236.89999999999998</v>
      </c>
      <c r="F79" s="541">
        <f t="shared" si="25"/>
        <v>14.294334157967779</v>
      </c>
      <c r="G79" s="274">
        <f>SUM(G76:G78)</f>
        <v>362.4</v>
      </c>
      <c r="H79" s="541">
        <f t="shared" si="26"/>
        <v>4.9552875543522852</v>
      </c>
      <c r="I79" s="274">
        <f>SUM(I76:I78)</f>
        <v>0</v>
      </c>
      <c r="J79" s="541">
        <f t="shared" si="27"/>
        <v>0</v>
      </c>
      <c r="K79" s="274">
        <f>SUM(K76:K78)</f>
        <v>0</v>
      </c>
      <c r="L79" s="541">
        <f t="shared" si="28"/>
        <v>0</v>
      </c>
      <c r="M79" s="274">
        <f>SUM(M76:M78)</f>
        <v>0</v>
      </c>
      <c r="N79" s="541">
        <f t="shared" si="29"/>
        <v>0</v>
      </c>
      <c r="O79" s="274">
        <f>SUM(O76:O78)</f>
        <v>0</v>
      </c>
      <c r="P79" s="541">
        <f t="shared" si="30"/>
        <v>0</v>
      </c>
      <c r="Q79" s="274">
        <f>SUM(Q76:Q78)</f>
        <v>0</v>
      </c>
      <c r="R79" s="541">
        <f t="shared" si="31"/>
        <v>0</v>
      </c>
      <c r="S79" s="274">
        <v>0</v>
      </c>
      <c r="T79" s="541">
        <f t="shared" si="32"/>
        <v>0</v>
      </c>
      <c r="U79" s="274">
        <v>0</v>
      </c>
      <c r="V79" s="541">
        <f t="shared" si="33"/>
        <v>0</v>
      </c>
      <c r="W79" s="274">
        <v>0</v>
      </c>
      <c r="X79" s="541">
        <f t="shared" si="34"/>
        <v>0</v>
      </c>
      <c r="Y79" s="274">
        <v>0</v>
      </c>
      <c r="Z79" s="541">
        <f t="shared" si="35"/>
        <v>0</v>
      </c>
      <c r="AA79" s="274">
        <f>SUM(AA76:AA78)</f>
        <v>0</v>
      </c>
      <c r="AB79" s="541">
        <f t="shared" si="36"/>
        <v>0</v>
      </c>
      <c r="AC79" s="274">
        <f>SUM(AC76:AC78)</f>
        <v>0</v>
      </c>
      <c r="AD79" s="541">
        <f t="shared" si="37"/>
        <v>0</v>
      </c>
      <c r="AE79" s="274">
        <f>SUM(AE76:AE78)</f>
        <v>0</v>
      </c>
      <c r="AF79" s="541">
        <f t="shared" si="38"/>
        <v>0</v>
      </c>
      <c r="AG79" s="274">
        <f>SUM(AG76:AG78)</f>
        <v>0</v>
      </c>
      <c r="AH79" s="541">
        <f t="shared" si="39"/>
        <v>0</v>
      </c>
      <c r="AI79" s="274">
        <f>SUM(AI76:AI78)</f>
        <v>0</v>
      </c>
      <c r="AJ79" s="541">
        <f t="shared" si="40"/>
        <v>0</v>
      </c>
      <c r="AK79" s="201">
        <v>0</v>
      </c>
      <c r="AL79" s="541">
        <f t="shared" si="41"/>
        <v>0</v>
      </c>
      <c r="AM79" s="274">
        <f>SUM(AM76:AM78)</f>
        <v>0</v>
      </c>
      <c r="AN79" s="541">
        <f t="shared" si="42"/>
        <v>0</v>
      </c>
      <c r="AO79" s="274">
        <f>SUM(AO76:AO78)</f>
        <v>0</v>
      </c>
      <c r="AP79" s="541">
        <f t="shared" si="43"/>
        <v>0</v>
      </c>
    </row>
    <row r="80" spans="1:42" s="419" customFormat="1" ht="12.75" customHeight="1" thickBot="1">
      <c r="B80" s="274"/>
      <c r="D80" s="420"/>
      <c r="F80" s="420"/>
      <c r="H80" s="420"/>
      <c r="J80" s="420"/>
      <c r="L80" s="420"/>
      <c r="N80" s="420"/>
      <c r="P80" s="420"/>
      <c r="R80" s="420"/>
      <c r="T80" s="420"/>
      <c r="V80" s="420"/>
      <c r="X80" s="420"/>
      <c r="Z80" s="420"/>
      <c r="AB80" s="420"/>
      <c r="AD80" s="420"/>
      <c r="AF80" s="420"/>
      <c r="AH80" s="420"/>
      <c r="AJ80" s="420"/>
      <c r="AK80" s="191"/>
      <c r="AL80" s="420"/>
      <c r="AN80" s="420"/>
      <c r="AP80" s="420"/>
    </row>
    <row r="81" spans="1:42" s="419" customFormat="1" ht="12.75" customHeight="1">
      <c r="A81" s="424" t="s">
        <v>190</v>
      </c>
      <c r="B81" s="420">
        <f>C81+E81+G81+I81+K81+M81+O81+Q81+S81+U81+W81+Y81+AA81+AC81+AE81+AG81+AI81+AK81+AM81+AO81</f>
        <v>289807</v>
      </c>
      <c r="C81" s="544">
        <v>800</v>
      </c>
      <c r="D81" s="544"/>
      <c r="E81" s="544">
        <v>16811</v>
      </c>
      <c r="F81" s="544"/>
      <c r="G81" s="544">
        <v>175431</v>
      </c>
      <c r="H81" s="544"/>
      <c r="I81" s="544">
        <v>5967</v>
      </c>
      <c r="J81" s="544"/>
      <c r="K81" s="544">
        <v>22904</v>
      </c>
      <c r="L81" s="544"/>
      <c r="M81" s="544">
        <v>48542</v>
      </c>
      <c r="N81" s="544"/>
      <c r="O81" s="544">
        <v>9</v>
      </c>
      <c r="P81" s="544"/>
      <c r="Q81" s="544">
        <v>0</v>
      </c>
      <c r="R81" s="544"/>
      <c r="S81" s="544">
        <v>40</v>
      </c>
      <c r="T81" s="544"/>
      <c r="U81" s="544">
        <v>14</v>
      </c>
      <c r="V81" s="544"/>
      <c r="W81" s="544">
        <v>2</v>
      </c>
      <c r="X81" s="544"/>
      <c r="Y81" s="544">
        <v>3</v>
      </c>
      <c r="Z81" s="544"/>
      <c r="AA81" s="544">
        <v>178</v>
      </c>
      <c r="AB81" s="544"/>
      <c r="AC81" s="544">
        <v>4</v>
      </c>
      <c r="AD81" s="544"/>
      <c r="AE81" s="544">
        <v>699</v>
      </c>
      <c r="AF81" s="544"/>
      <c r="AG81" s="544">
        <v>0</v>
      </c>
      <c r="AH81" s="544"/>
      <c r="AI81" s="544">
        <v>15</v>
      </c>
      <c r="AJ81" s="544"/>
      <c r="AK81" s="246">
        <v>18168</v>
      </c>
      <c r="AL81" s="544"/>
      <c r="AM81" s="544">
        <v>27</v>
      </c>
      <c r="AN81" s="544"/>
      <c r="AO81" s="544">
        <v>193</v>
      </c>
      <c r="AP81" s="544"/>
    </row>
    <row r="82" spans="1:42" s="419" customFormat="1" ht="12.75" customHeight="1" thickBot="1">
      <c r="A82" s="426" t="s">
        <v>191</v>
      </c>
      <c r="B82" s="432">
        <f>B12/B81*1000000</f>
        <v>74347.445023757158</v>
      </c>
      <c r="C82" s="432">
        <f>C12/C81*1000000</f>
        <v>283250</v>
      </c>
      <c r="D82" s="545"/>
      <c r="E82" s="432">
        <f>E12/E81*1000000</f>
        <v>98584.260305752177</v>
      </c>
      <c r="F82" s="545"/>
      <c r="G82" s="432">
        <f>G12/G81*1000000</f>
        <v>41688.185098414753</v>
      </c>
      <c r="H82" s="545"/>
      <c r="I82" s="432">
        <f>I12/I81*1000000</f>
        <v>366096.86609686608</v>
      </c>
      <c r="J82" s="545"/>
      <c r="K82" s="432">
        <f>K12/K81*1000000</f>
        <v>30937.827453719874</v>
      </c>
      <c r="L82" s="545"/>
      <c r="M82" s="432">
        <f>M12/M81*1000000</f>
        <v>20724.321206377983</v>
      </c>
      <c r="N82" s="545"/>
      <c r="O82" s="432">
        <f>O12/O81*1000000</f>
        <v>23755555.555555556</v>
      </c>
      <c r="P82" s="545"/>
      <c r="Q82" s="432">
        <v>0</v>
      </c>
      <c r="R82" s="545"/>
      <c r="S82" s="432">
        <f>S12/S81*1000000</f>
        <v>29815850</v>
      </c>
      <c r="T82" s="545"/>
      <c r="U82" s="432">
        <f>U12/U81*1000000</f>
        <v>59354714.285714291</v>
      </c>
      <c r="V82" s="545"/>
      <c r="W82" s="432">
        <f>W12/W81*1000000</f>
        <v>500000</v>
      </c>
      <c r="X82" s="545"/>
      <c r="Y82" s="432">
        <f>Y12/Y81*1000000</f>
        <v>17300000</v>
      </c>
      <c r="Z82" s="545"/>
      <c r="AA82" s="432">
        <f>AA12/AA81*1000000</f>
        <v>1214044.9438202248</v>
      </c>
      <c r="AB82" s="545"/>
      <c r="AC82" s="432">
        <f>AC12/AC81*1000000</f>
        <v>840824999.99999988</v>
      </c>
      <c r="AD82" s="545"/>
      <c r="AE82" s="432">
        <f>AE12/AE81*1000000</f>
        <v>1196566.5236051502</v>
      </c>
      <c r="AF82" s="545"/>
      <c r="AG82" s="432">
        <v>0</v>
      </c>
      <c r="AH82" s="545"/>
      <c r="AI82" s="432">
        <f>AI12/AI81*1000000</f>
        <v>13360000.000000002</v>
      </c>
      <c r="AJ82" s="545"/>
      <c r="AK82" s="432">
        <f>AK12/AK81*1000000</f>
        <v>83581.021576398067</v>
      </c>
      <c r="AL82" s="545"/>
      <c r="AM82" s="432">
        <f>AM12/AM81*1000000</f>
        <v>254814.81481481483</v>
      </c>
      <c r="AN82" s="545"/>
      <c r="AO82" s="432">
        <f>AO12/AO81*1000000</f>
        <v>76321.243523316065</v>
      </c>
      <c r="AP82" s="545"/>
    </row>
    <row r="83" spans="1:42">
      <c r="B83" s="191"/>
      <c r="C83" s="191"/>
      <c r="D83" s="316"/>
      <c r="E83" s="191"/>
      <c r="F83" s="316"/>
      <c r="G83" s="191"/>
      <c r="H83" s="316"/>
      <c r="I83" s="191"/>
      <c r="J83" s="316"/>
      <c r="K83" s="191"/>
      <c r="L83" s="316"/>
      <c r="M83" s="316"/>
      <c r="N83" s="316"/>
      <c r="O83" s="316"/>
      <c r="P83" s="316"/>
      <c r="Q83" s="316"/>
      <c r="R83" s="316"/>
      <c r="S83" s="316"/>
      <c r="T83" s="316"/>
      <c r="U83" s="191"/>
      <c r="V83" s="316"/>
      <c r="W83" s="191"/>
      <c r="X83" s="316"/>
      <c r="Y83" s="191"/>
      <c r="Z83" s="316"/>
      <c r="AA83" s="191"/>
      <c r="AB83" s="316"/>
      <c r="AC83" s="316"/>
      <c r="AD83" s="316"/>
      <c r="AE83" s="316"/>
      <c r="AF83" s="316"/>
      <c r="AG83" s="191"/>
      <c r="AH83" s="316"/>
      <c r="AI83" s="316"/>
      <c r="AJ83" s="316"/>
      <c r="AK83" s="191"/>
      <c r="AL83" s="316"/>
    </row>
    <row r="84" spans="1:42">
      <c r="B84" s="191"/>
      <c r="C84" s="191"/>
      <c r="D84" s="316"/>
      <c r="E84" s="191"/>
      <c r="F84" s="316"/>
      <c r="G84" s="191"/>
      <c r="H84" s="316"/>
      <c r="I84" s="191"/>
      <c r="J84" s="316"/>
      <c r="K84" s="191"/>
      <c r="L84" s="316"/>
      <c r="M84" s="316"/>
      <c r="N84" s="316"/>
      <c r="O84" s="316"/>
      <c r="P84" s="316"/>
      <c r="Q84" s="316"/>
      <c r="R84" s="316"/>
      <c r="S84" s="316"/>
      <c r="T84" s="316"/>
      <c r="U84" s="191"/>
      <c r="V84" s="316"/>
      <c r="W84" s="191"/>
      <c r="X84" s="316"/>
      <c r="Y84" s="191"/>
      <c r="Z84" s="316"/>
      <c r="AA84" s="191"/>
      <c r="AB84" s="316"/>
      <c r="AC84" s="316"/>
      <c r="AD84" s="316"/>
      <c r="AE84" s="316"/>
      <c r="AF84" s="316"/>
      <c r="AG84" s="191"/>
      <c r="AH84" s="316"/>
      <c r="AI84" s="316"/>
      <c r="AJ84" s="316"/>
      <c r="AK84" s="191"/>
      <c r="AL84" s="316"/>
    </row>
    <row r="85" spans="1:42" s="191" customFormat="1">
      <c r="A85" s="419" t="s">
        <v>424</v>
      </c>
      <c r="O85" s="191">
        <f>O12</f>
        <v>213.8</v>
      </c>
      <c r="Q85" s="191">
        <f>Q12</f>
        <v>1.0000000000000001E-5</v>
      </c>
      <c r="U85" s="191">
        <f>U12</f>
        <v>830.96600000000001</v>
      </c>
      <c r="W85" s="191">
        <f>W12</f>
        <v>1</v>
      </c>
      <c r="Y85" s="191">
        <f>Y12</f>
        <v>51.9</v>
      </c>
      <c r="AC85" s="191">
        <v>3391.5</v>
      </c>
    </row>
    <row r="86" spans="1:42" s="191" customFormat="1">
      <c r="A86" s="419" t="s">
        <v>425</v>
      </c>
      <c r="G86" s="191">
        <v>3.7</v>
      </c>
      <c r="I86" s="191">
        <v>142.19999999999999</v>
      </c>
      <c r="K86" s="191">
        <v>0.1</v>
      </c>
      <c r="AK86" s="191">
        <v>524.4</v>
      </c>
    </row>
    <row r="87" spans="1:42" s="191" customFormat="1">
      <c r="A87" s="419"/>
    </row>
    <row r="88" spans="1:42" s="191" customFormat="1">
      <c r="A88" s="419" t="s">
        <v>426</v>
      </c>
      <c r="S88" s="419">
        <f>S12</f>
        <v>1192.634</v>
      </c>
      <c r="AI88" s="419">
        <f>AI12</f>
        <v>200.4</v>
      </c>
      <c r="AM88" s="419">
        <f>AM12</f>
        <v>6.88</v>
      </c>
      <c r="AO88" s="419">
        <f>AO12</f>
        <v>14.73</v>
      </c>
    </row>
    <row r="89" spans="1:42" s="191" customFormat="1">
      <c r="A89" s="419" t="s">
        <v>427</v>
      </c>
    </row>
    <row r="90" spans="1:42">
      <c r="B90" s="191"/>
      <c r="C90" s="191"/>
      <c r="D90" s="316"/>
      <c r="E90" s="191"/>
      <c r="F90" s="316"/>
      <c r="G90" s="191"/>
      <c r="H90" s="316"/>
      <c r="I90" s="191"/>
      <c r="J90" s="316"/>
      <c r="K90" s="191"/>
      <c r="L90" s="316"/>
      <c r="M90" s="316"/>
      <c r="N90" s="316"/>
      <c r="O90" s="316"/>
      <c r="P90" s="316"/>
      <c r="Q90" s="316"/>
      <c r="R90" s="316"/>
      <c r="S90" s="316"/>
      <c r="T90" s="316"/>
      <c r="U90" s="191"/>
      <c r="V90" s="316"/>
      <c r="W90" s="191"/>
      <c r="X90" s="316"/>
      <c r="Y90" s="191"/>
      <c r="Z90" s="316"/>
      <c r="AA90" s="191"/>
      <c r="AB90" s="316"/>
      <c r="AC90" s="316"/>
      <c r="AD90" s="316"/>
      <c r="AE90" s="191"/>
      <c r="AF90" s="316"/>
      <c r="AG90" s="316"/>
      <c r="AH90" s="316"/>
      <c r="AI90" s="191"/>
      <c r="AJ90" s="316"/>
    </row>
    <row r="91" spans="1:42">
      <c r="B91" s="191"/>
      <c r="C91" s="191"/>
      <c r="D91" s="316"/>
      <c r="E91" s="191"/>
      <c r="F91" s="316"/>
      <c r="G91" s="191"/>
      <c r="H91" s="316"/>
      <c r="I91" s="191"/>
      <c r="J91" s="316"/>
      <c r="K91" s="191"/>
      <c r="L91" s="316"/>
      <c r="M91" s="316"/>
      <c r="N91" s="316"/>
      <c r="O91" s="316"/>
      <c r="P91" s="316"/>
      <c r="Q91" s="316"/>
      <c r="R91" s="316"/>
      <c r="S91" s="316"/>
      <c r="T91" s="316"/>
      <c r="U91" s="191"/>
      <c r="V91" s="316"/>
      <c r="W91" s="191"/>
      <c r="X91" s="316"/>
      <c r="Y91" s="191"/>
      <c r="Z91" s="316"/>
      <c r="AA91" s="191"/>
      <c r="AB91" s="316"/>
      <c r="AC91" s="316"/>
      <c r="AD91" s="316"/>
      <c r="AE91" s="191"/>
      <c r="AF91" s="316"/>
      <c r="AG91" s="316"/>
      <c r="AH91" s="316"/>
      <c r="AI91" s="191"/>
      <c r="AJ91" s="316"/>
    </row>
    <row r="92" spans="1:42">
      <c r="B92" s="191"/>
      <c r="C92" s="191"/>
      <c r="D92" s="316"/>
      <c r="E92" s="191"/>
      <c r="F92" s="316"/>
      <c r="G92" s="191"/>
      <c r="H92" s="316"/>
      <c r="I92" s="191"/>
      <c r="J92" s="316"/>
      <c r="K92" s="191"/>
      <c r="L92" s="316"/>
      <c r="M92" s="316"/>
      <c r="N92" s="316"/>
      <c r="O92" s="316"/>
      <c r="P92" s="316"/>
      <c r="Q92" s="316"/>
      <c r="R92" s="316"/>
      <c r="S92" s="316"/>
      <c r="T92" s="316"/>
      <c r="U92" s="191"/>
      <c r="V92" s="316"/>
      <c r="W92" s="191"/>
      <c r="X92" s="316"/>
      <c r="Y92" s="191"/>
      <c r="Z92" s="316"/>
      <c r="AA92" s="191"/>
      <c r="AB92" s="316"/>
      <c r="AC92" s="316"/>
      <c r="AD92" s="316"/>
      <c r="AE92" s="191"/>
      <c r="AF92" s="316"/>
      <c r="AG92" s="316"/>
      <c r="AH92" s="316"/>
      <c r="AI92" s="191"/>
      <c r="AJ92" s="316"/>
    </row>
    <row r="93" spans="1:42">
      <c r="B93" s="191"/>
      <c r="C93" s="191"/>
      <c r="D93" s="316"/>
      <c r="E93" s="191"/>
      <c r="F93" s="316"/>
      <c r="G93" s="191"/>
      <c r="H93" s="316"/>
      <c r="I93" s="191"/>
      <c r="J93" s="316"/>
      <c r="K93" s="191"/>
      <c r="L93" s="316"/>
      <c r="M93" s="316"/>
      <c r="N93" s="316"/>
      <c r="O93" s="316"/>
      <c r="P93" s="316"/>
      <c r="Q93" s="316"/>
      <c r="R93" s="316"/>
      <c r="S93" s="316"/>
      <c r="T93" s="316"/>
      <c r="U93" s="191"/>
      <c r="V93" s="316"/>
      <c r="W93" s="191"/>
      <c r="X93" s="316"/>
      <c r="Y93" s="191"/>
      <c r="Z93" s="316"/>
      <c r="AA93" s="191"/>
      <c r="AB93" s="316"/>
      <c r="AC93" s="316"/>
      <c r="AD93" s="316"/>
      <c r="AE93" s="191"/>
      <c r="AF93" s="316"/>
      <c r="AG93" s="316"/>
      <c r="AH93" s="316"/>
      <c r="AI93" s="191"/>
      <c r="AJ93" s="316"/>
    </row>
    <row r="94" spans="1:42">
      <c r="B94" s="191"/>
      <c r="C94" s="191"/>
      <c r="D94" s="316"/>
      <c r="E94" s="191"/>
      <c r="F94" s="316"/>
      <c r="G94" s="191"/>
      <c r="H94" s="316"/>
      <c r="I94" s="191"/>
      <c r="J94" s="316"/>
      <c r="K94" s="191"/>
      <c r="L94" s="316"/>
      <c r="M94" s="316"/>
      <c r="N94" s="316"/>
      <c r="O94" s="316"/>
      <c r="P94" s="316"/>
      <c r="Q94" s="316"/>
      <c r="R94" s="316"/>
      <c r="S94" s="316"/>
      <c r="T94" s="316"/>
      <c r="U94" s="191"/>
      <c r="V94" s="316"/>
      <c r="W94" s="191"/>
      <c r="X94" s="316"/>
      <c r="Y94" s="191"/>
      <c r="Z94" s="316"/>
      <c r="AA94" s="191"/>
      <c r="AB94" s="316"/>
      <c r="AC94" s="316"/>
      <c r="AD94" s="316"/>
      <c r="AE94" s="191"/>
      <c r="AF94" s="316"/>
      <c r="AG94" s="316"/>
      <c r="AH94" s="316"/>
      <c r="AI94" s="191"/>
      <c r="AJ94" s="316"/>
    </row>
    <row r="95" spans="1:42">
      <c r="B95" s="191"/>
      <c r="C95" s="191"/>
      <c r="D95" s="316"/>
      <c r="E95" s="191"/>
      <c r="F95" s="316"/>
      <c r="G95" s="191"/>
      <c r="H95" s="316"/>
      <c r="I95" s="191"/>
      <c r="J95" s="316"/>
      <c r="K95" s="191"/>
      <c r="L95" s="316"/>
      <c r="M95" s="316"/>
      <c r="N95" s="316"/>
      <c r="O95" s="316"/>
      <c r="P95" s="316"/>
      <c r="Q95" s="316"/>
      <c r="R95" s="316"/>
      <c r="S95" s="316"/>
      <c r="T95" s="316"/>
      <c r="U95" s="191"/>
      <c r="V95" s="316"/>
      <c r="W95" s="191"/>
      <c r="X95" s="316"/>
      <c r="Y95" s="191"/>
      <c r="Z95" s="316"/>
      <c r="AA95" s="191"/>
      <c r="AB95" s="316"/>
      <c r="AC95" s="316"/>
      <c r="AD95" s="316"/>
      <c r="AE95" s="191"/>
      <c r="AF95" s="316"/>
      <c r="AG95" s="316"/>
      <c r="AH95" s="316"/>
      <c r="AI95" s="191"/>
      <c r="AJ95" s="316"/>
    </row>
    <row r="96" spans="1:42">
      <c r="B96" s="191"/>
      <c r="C96" s="191"/>
      <c r="D96" s="316"/>
      <c r="E96" s="191"/>
      <c r="F96" s="316"/>
      <c r="G96" s="191"/>
      <c r="H96" s="316"/>
      <c r="I96" s="191"/>
      <c r="J96" s="316"/>
      <c r="K96" s="191"/>
      <c r="L96" s="316"/>
      <c r="M96" s="316"/>
      <c r="N96" s="316"/>
      <c r="O96" s="316"/>
      <c r="P96" s="316"/>
      <c r="Q96" s="316"/>
      <c r="R96" s="316"/>
      <c r="S96" s="316"/>
      <c r="T96" s="316"/>
      <c r="U96" s="191"/>
      <c r="V96" s="316"/>
      <c r="W96" s="191"/>
      <c r="X96" s="316"/>
      <c r="Y96" s="191"/>
      <c r="Z96" s="316"/>
      <c r="AA96" s="191"/>
      <c r="AB96" s="316"/>
      <c r="AC96" s="316"/>
      <c r="AD96" s="316"/>
      <c r="AE96" s="191"/>
      <c r="AF96" s="316"/>
      <c r="AG96" s="316"/>
      <c r="AH96" s="316"/>
      <c r="AI96" s="191"/>
      <c r="AJ96" s="316"/>
    </row>
    <row r="97" spans="2:36">
      <c r="B97" s="191"/>
      <c r="C97" s="191"/>
      <c r="D97" s="316"/>
      <c r="E97" s="191"/>
      <c r="F97" s="316"/>
      <c r="G97" s="191"/>
      <c r="H97" s="316"/>
      <c r="I97" s="191"/>
      <c r="J97" s="316"/>
      <c r="K97" s="191"/>
      <c r="L97" s="316"/>
      <c r="M97" s="316"/>
      <c r="N97" s="316"/>
      <c r="O97" s="316"/>
      <c r="P97" s="316"/>
      <c r="Q97" s="316"/>
      <c r="R97" s="316"/>
      <c r="S97" s="316"/>
      <c r="T97" s="316"/>
      <c r="U97" s="191"/>
      <c r="V97" s="316"/>
      <c r="W97" s="191"/>
      <c r="X97" s="316"/>
      <c r="Y97" s="191"/>
      <c r="Z97" s="316"/>
      <c r="AA97" s="191"/>
      <c r="AB97" s="316"/>
      <c r="AC97" s="316"/>
      <c r="AD97" s="316"/>
      <c r="AE97" s="191"/>
      <c r="AF97" s="316"/>
      <c r="AG97" s="316"/>
      <c r="AH97" s="316"/>
      <c r="AI97" s="191"/>
      <c r="AJ97" s="316"/>
    </row>
    <row r="98" spans="2:36">
      <c r="B98" s="191"/>
      <c r="C98" s="191"/>
      <c r="D98" s="316"/>
      <c r="E98" s="191"/>
      <c r="F98" s="316"/>
      <c r="G98" s="191"/>
      <c r="H98" s="316"/>
      <c r="I98" s="191"/>
      <c r="J98" s="316"/>
      <c r="K98" s="191"/>
      <c r="L98" s="316"/>
      <c r="M98" s="316"/>
      <c r="N98" s="316"/>
      <c r="O98" s="316"/>
      <c r="P98" s="316"/>
      <c r="Q98" s="316"/>
      <c r="R98" s="316"/>
      <c r="S98" s="316"/>
      <c r="T98" s="316"/>
      <c r="U98" s="191"/>
      <c r="V98" s="316"/>
      <c r="W98" s="191"/>
      <c r="X98" s="316"/>
      <c r="Y98" s="191"/>
      <c r="Z98" s="316"/>
      <c r="AA98" s="191"/>
      <c r="AB98" s="316"/>
      <c r="AC98" s="316"/>
      <c r="AD98" s="316"/>
      <c r="AE98" s="191"/>
      <c r="AF98" s="316"/>
      <c r="AG98" s="316"/>
      <c r="AH98" s="316"/>
      <c r="AI98" s="191"/>
      <c r="AJ98" s="316"/>
    </row>
    <row r="99" spans="2:36">
      <c r="B99" s="191"/>
      <c r="C99" s="191"/>
      <c r="D99" s="316"/>
      <c r="E99" s="191"/>
      <c r="F99" s="316"/>
      <c r="G99" s="191"/>
      <c r="H99" s="316"/>
      <c r="I99" s="191"/>
      <c r="J99" s="316"/>
      <c r="K99" s="191"/>
      <c r="L99" s="316"/>
      <c r="M99" s="316"/>
      <c r="N99" s="316"/>
      <c r="O99" s="316"/>
      <c r="P99" s="316"/>
      <c r="Q99" s="316"/>
      <c r="R99" s="316"/>
      <c r="S99" s="316"/>
      <c r="T99" s="316"/>
      <c r="U99" s="191"/>
      <c r="V99" s="316"/>
      <c r="W99" s="191"/>
      <c r="X99" s="316"/>
      <c r="Y99" s="191"/>
      <c r="Z99" s="316"/>
      <c r="AA99" s="191"/>
      <c r="AB99" s="316"/>
      <c r="AC99" s="316"/>
      <c r="AD99" s="316"/>
      <c r="AE99" s="191"/>
      <c r="AF99" s="316"/>
      <c r="AG99" s="316"/>
      <c r="AH99" s="316"/>
      <c r="AI99" s="191"/>
      <c r="AJ99" s="316"/>
    </row>
    <row r="100" spans="2:36">
      <c r="B100" s="191"/>
      <c r="C100" s="191"/>
      <c r="D100" s="316"/>
      <c r="E100" s="191"/>
      <c r="F100" s="316"/>
      <c r="G100" s="191"/>
      <c r="H100" s="316"/>
      <c r="I100" s="191"/>
      <c r="J100" s="316"/>
      <c r="K100" s="191"/>
      <c r="L100" s="316"/>
      <c r="M100" s="316"/>
      <c r="N100" s="316"/>
      <c r="O100" s="316"/>
      <c r="P100" s="316"/>
      <c r="Q100" s="316"/>
      <c r="R100" s="316"/>
      <c r="S100" s="316"/>
      <c r="T100" s="316"/>
      <c r="U100" s="191"/>
      <c r="V100" s="316"/>
      <c r="W100" s="191"/>
      <c r="X100" s="316"/>
      <c r="Y100" s="191"/>
      <c r="Z100" s="316"/>
      <c r="AA100" s="191"/>
      <c r="AB100" s="316"/>
      <c r="AC100" s="316"/>
      <c r="AD100" s="316"/>
      <c r="AE100" s="191"/>
      <c r="AF100" s="316"/>
      <c r="AG100" s="316"/>
      <c r="AH100" s="316"/>
      <c r="AI100" s="191"/>
      <c r="AJ100" s="316"/>
    </row>
    <row r="101" spans="2:36">
      <c r="B101" s="191"/>
      <c r="C101" s="191"/>
      <c r="D101" s="316"/>
      <c r="E101" s="191"/>
      <c r="F101" s="316"/>
      <c r="G101" s="191"/>
      <c r="H101" s="316"/>
      <c r="I101" s="191"/>
      <c r="J101" s="316"/>
      <c r="K101" s="191"/>
      <c r="L101" s="316"/>
      <c r="M101" s="316"/>
      <c r="N101" s="316"/>
      <c r="O101" s="316"/>
      <c r="P101" s="316"/>
      <c r="Q101" s="316"/>
      <c r="R101" s="316"/>
      <c r="S101" s="316"/>
      <c r="T101" s="316"/>
      <c r="U101" s="191"/>
      <c r="V101" s="316"/>
      <c r="W101" s="191"/>
      <c r="X101" s="316"/>
      <c r="Y101" s="191"/>
      <c r="Z101" s="316"/>
      <c r="AA101" s="191"/>
      <c r="AB101" s="316"/>
      <c r="AC101" s="316"/>
      <c r="AD101" s="316"/>
      <c r="AE101" s="191"/>
      <c r="AF101" s="316"/>
      <c r="AG101" s="316"/>
      <c r="AH101" s="316"/>
      <c r="AI101" s="191"/>
      <c r="AJ101" s="316"/>
    </row>
    <row r="102" spans="2:36">
      <c r="B102" s="191"/>
      <c r="C102" s="191"/>
      <c r="D102" s="316"/>
      <c r="E102" s="191"/>
      <c r="F102" s="316"/>
      <c r="G102" s="191"/>
      <c r="H102" s="316"/>
      <c r="I102" s="191"/>
      <c r="J102" s="316"/>
      <c r="K102" s="191"/>
      <c r="L102" s="316"/>
      <c r="M102" s="316"/>
      <c r="N102" s="316"/>
      <c r="O102" s="316"/>
      <c r="P102" s="316"/>
      <c r="Q102" s="316"/>
      <c r="R102" s="316"/>
      <c r="S102" s="316"/>
      <c r="T102" s="316"/>
      <c r="U102" s="191"/>
      <c r="V102" s="316"/>
      <c r="W102" s="191"/>
      <c r="X102" s="316"/>
      <c r="Y102" s="191"/>
      <c r="Z102" s="316"/>
      <c r="AA102" s="191"/>
      <c r="AB102" s="316"/>
      <c r="AC102" s="316"/>
      <c r="AD102" s="316"/>
      <c r="AE102" s="191"/>
      <c r="AF102" s="316"/>
      <c r="AG102" s="316"/>
      <c r="AH102" s="316"/>
      <c r="AI102" s="191"/>
      <c r="AJ102" s="316"/>
    </row>
    <row r="103" spans="2:36">
      <c r="B103" s="191"/>
      <c r="C103" s="191"/>
      <c r="D103" s="316"/>
      <c r="E103" s="191"/>
      <c r="F103" s="316"/>
      <c r="G103" s="191"/>
      <c r="H103" s="316"/>
      <c r="I103" s="191"/>
      <c r="J103" s="316"/>
      <c r="K103" s="191"/>
      <c r="L103" s="316"/>
      <c r="M103" s="316"/>
      <c r="N103" s="316"/>
      <c r="O103" s="316"/>
      <c r="P103" s="316"/>
      <c r="Q103" s="316"/>
      <c r="R103" s="316"/>
      <c r="S103" s="316"/>
      <c r="T103" s="316"/>
      <c r="U103" s="191"/>
      <c r="V103" s="316"/>
      <c r="W103" s="191"/>
      <c r="X103" s="316"/>
      <c r="Y103" s="191"/>
      <c r="Z103" s="316"/>
      <c r="AA103" s="191"/>
      <c r="AB103" s="316"/>
      <c r="AC103" s="316"/>
      <c r="AD103" s="316"/>
      <c r="AE103" s="191"/>
      <c r="AF103" s="316"/>
      <c r="AG103" s="316"/>
      <c r="AH103" s="316"/>
      <c r="AI103" s="191"/>
      <c r="AJ103" s="316"/>
    </row>
    <row r="104" spans="2:36">
      <c r="B104" s="191"/>
      <c r="C104" s="191"/>
      <c r="D104" s="316"/>
      <c r="E104" s="191"/>
      <c r="F104" s="316"/>
      <c r="G104" s="191"/>
      <c r="H104" s="316"/>
      <c r="I104" s="191"/>
      <c r="J104" s="316"/>
      <c r="K104" s="191"/>
      <c r="L104" s="316"/>
      <c r="M104" s="316"/>
      <c r="N104" s="316"/>
      <c r="O104" s="316"/>
      <c r="P104" s="316"/>
      <c r="Q104" s="316"/>
      <c r="R104" s="316"/>
      <c r="S104" s="316"/>
      <c r="T104" s="316"/>
      <c r="U104" s="191"/>
      <c r="V104" s="316"/>
      <c r="W104" s="191"/>
      <c r="X104" s="316"/>
      <c r="Y104" s="191"/>
      <c r="Z104" s="316"/>
      <c r="AA104" s="191"/>
      <c r="AB104" s="316"/>
      <c r="AC104" s="316"/>
      <c r="AD104" s="316"/>
      <c r="AE104" s="191"/>
      <c r="AF104" s="316"/>
      <c r="AG104" s="316"/>
      <c r="AH104" s="316"/>
      <c r="AI104" s="191"/>
      <c r="AJ104" s="316"/>
    </row>
    <row r="105" spans="2:36">
      <c r="B105" s="191"/>
      <c r="C105" s="191"/>
      <c r="D105" s="316"/>
      <c r="E105" s="191"/>
      <c r="F105" s="316"/>
      <c r="G105" s="191"/>
      <c r="H105" s="316"/>
      <c r="I105" s="191"/>
      <c r="J105" s="316"/>
      <c r="K105" s="191"/>
      <c r="L105" s="316"/>
      <c r="M105" s="316"/>
      <c r="N105" s="316"/>
      <c r="O105" s="316"/>
      <c r="P105" s="316"/>
      <c r="Q105" s="316"/>
      <c r="R105" s="316"/>
      <c r="S105" s="316"/>
      <c r="T105" s="316"/>
      <c r="U105" s="191"/>
      <c r="V105" s="316"/>
      <c r="W105" s="191"/>
      <c r="X105" s="316"/>
      <c r="Y105" s="191"/>
      <c r="Z105" s="316"/>
      <c r="AA105" s="191"/>
      <c r="AB105" s="316"/>
      <c r="AC105" s="316"/>
      <c r="AD105" s="316"/>
      <c r="AE105" s="191"/>
      <c r="AF105" s="316"/>
      <c r="AG105" s="316"/>
      <c r="AH105" s="316"/>
      <c r="AI105" s="191"/>
      <c r="AJ105" s="316"/>
    </row>
    <row r="106" spans="2:36">
      <c r="B106" s="191"/>
      <c r="C106" s="191"/>
      <c r="D106" s="316"/>
      <c r="E106" s="191"/>
      <c r="F106" s="316"/>
      <c r="G106" s="191"/>
      <c r="H106" s="316"/>
      <c r="I106" s="191"/>
      <c r="J106" s="316"/>
      <c r="K106" s="191"/>
      <c r="L106" s="316"/>
      <c r="M106" s="316"/>
      <c r="N106" s="316"/>
      <c r="O106" s="316"/>
      <c r="P106" s="316"/>
      <c r="Q106" s="316"/>
      <c r="R106" s="316"/>
      <c r="S106" s="316"/>
      <c r="T106" s="316"/>
      <c r="U106" s="191"/>
      <c r="V106" s="316"/>
      <c r="W106" s="191"/>
      <c r="X106" s="316"/>
      <c r="Y106" s="191"/>
      <c r="Z106" s="316"/>
      <c r="AA106" s="191"/>
      <c r="AB106" s="316"/>
      <c r="AC106" s="316"/>
      <c r="AD106" s="316"/>
      <c r="AE106" s="191"/>
      <c r="AF106" s="316"/>
      <c r="AG106" s="316"/>
      <c r="AH106" s="316"/>
      <c r="AI106" s="191"/>
      <c r="AJ106" s="316"/>
    </row>
    <row r="107" spans="2:36">
      <c r="B107" s="191"/>
      <c r="C107" s="191"/>
      <c r="D107" s="316"/>
      <c r="E107" s="191"/>
      <c r="F107" s="316"/>
      <c r="G107" s="191"/>
      <c r="H107" s="316"/>
      <c r="I107" s="191"/>
      <c r="J107" s="316"/>
      <c r="K107" s="191"/>
      <c r="L107" s="316"/>
      <c r="M107" s="316"/>
      <c r="N107" s="316"/>
      <c r="O107" s="316"/>
      <c r="P107" s="316"/>
      <c r="Q107" s="316"/>
      <c r="R107" s="316"/>
      <c r="S107" s="316"/>
      <c r="T107" s="316"/>
      <c r="U107" s="191"/>
      <c r="V107" s="316"/>
      <c r="W107" s="191"/>
      <c r="X107" s="316"/>
      <c r="Y107" s="191"/>
      <c r="Z107" s="316"/>
      <c r="AA107" s="191"/>
      <c r="AB107" s="316"/>
      <c r="AC107" s="316"/>
      <c r="AD107" s="316"/>
      <c r="AE107" s="191"/>
      <c r="AF107" s="316"/>
      <c r="AG107" s="316"/>
      <c r="AH107" s="316"/>
      <c r="AI107" s="191"/>
      <c r="AJ107" s="316"/>
    </row>
    <row r="108" spans="2:36">
      <c r="B108" s="191"/>
      <c r="C108" s="191"/>
      <c r="D108" s="316"/>
      <c r="E108" s="191"/>
      <c r="F108" s="316"/>
      <c r="G108" s="191"/>
      <c r="H108" s="316"/>
      <c r="I108" s="191"/>
      <c r="J108" s="316"/>
      <c r="K108" s="191"/>
      <c r="L108" s="316"/>
      <c r="M108" s="316"/>
      <c r="N108" s="316"/>
      <c r="O108" s="316"/>
      <c r="P108" s="316"/>
      <c r="Q108" s="316"/>
      <c r="R108" s="316"/>
      <c r="S108" s="316"/>
      <c r="T108" s="316"/>
      <c r="U108" s="191"/>
      <c r="V108" s="316"/>
      <c r="W108" s="191"/>
      <c r="X108" s="316"/>
      <c r="Y108" s="191"/>
      <c r="Z108" s="316"/>
      <c r="AA108" s="191"/>
      <c r="AB108" s="316"/>
      <c r="AC108" s="316"/>
      <c r="AD108" s="316"/>
      <c r="AE108" s="191"/>
      <c r="AF108" s="316"/>
      <c r="AG108" s="316"/>
      <c r="AH108" s="316"/>
      <c r="AI108" s="191"/>
      <c r="AJ108" s="316"/>
    </row>
    <row r="109" spans="2:36">
      <c r="B109" s="191"/>
      <c r="C109" s="191"/>
      <c r="D109" s="316"/>
      <c r="E109" s="191"/>
      <c r="F109" s="316"/>
      <c r="G109" s="191"/>
      <c r="H109" s="316"/>
      <c r="I109" s="191"/>
      <c r="J109" s="316"/>
      <c r="K109" s="191"/>
      <c r="L109" s="316"/>
      <c r="M109" s="316"/>
      <c r="N109" s="316"/>
      <c r="O109" s="316"/>
      <c r="P109" s="316"/>
      <c r="Q109" s="316"/>
      <c r="R109" s="316"/>
      <c r="S109" s="316"/>
      <c r="T109" s="316"/>
      <c r="U109" s="191"/>
      <c r="V109" s="316"/>
      <c r="W109" s="191"/>
      <c r="X109" s="316"/>
      <c r="Y109" s="191"/>
      <c r="Z109" s="316"/>
      <c r="AA109" s="191"/>
      <c r="AB109" s="316"/>
      <c r="AC109" s="316"/>
      <c r="AD109" s="316"/>
      <c r="AE109" s="191"/>
      <c r="AF109" s="316"/>
      <c r="AG109" s="316"/>
      <c r="AH109" s="316"/>
      <c r="AI109" s="191"/>
      <c r="AJ109" s="316"/>
    </row>
    <row r="110" spans="2:36">
      <c r="B110" s="191"/>
      <c r="C110" s="191"/>
      <c r="D110" s="316"/>
      <c r="E110" s="191"/>
      <c r="F110" s="316"/>
      <c r="G110" s="191"/>
      <c r="H110" s="316"/>
      <c r="I110" s="191"/>
      <c r="J110" s="316"/>
      <c r="K110" s="191"/>
      <c r="L110" s="316"/>
      <c r="M110" s="316"/>
      <c r="N110" s="316"/>
      <c r="O110" s="316"/>
      <c r="P110" s="316"/>
      <c r="Q110" s="316"/>
      <c r="R110" s="316"/>
      <c r="S110" s="316"/>
      <c r="T110" s="316"/>
      <c r="U110" s="191"/>
      <c r="V110" s="316"/>
      <c r="W110" s="191"/>
      <c r="X110" s="316"/>
      <c r="Y110" s="191"/>
      <c r="Z110" s="316"/>
      <c r="AA110" s="191"/>
      <c r="AB110" s="316"/>
      <c r="AC110" s="316"/>
      <c r="AD110" s="316"/>
      <c r="AE110" s="191"/>
      <c r="AF110" s="316"/>
      <c r="AG110" s="316"/>
      <c r="AH110" s="316"/>
      <c r="AI110" s="191"/>
      <c r="AJ110" s="316"/>
    </row>
    <row r="111" spans="2:36">
      <c r="B111" s="191"/>
      <c r="C111" s="191"/>
      <c r="D111" s="316"/>
      <c r="E111" s="191"/>
      <c r="F111" s="316"/>
      <c r="G111" s="191"/>
      <c r="H111" s="316"/>
      <c r="I111" s="191"/>
      <c r="J111" s="316"/>
      <c r="K111" s="191"/>
      <c r="L111" s="316"/>
      <c r="M111" s="316"/>
      <c r="N111" s="316"/>
      <c r="O111" s="316"/>
      <c r="P111" s="316"/>
      <c r="Q111" s="316"/>
      <c r="R111" s="316"/>
      <c r="S111" s="316"/>
      <c r="T111" s="316"/>
      <c r="U111" s="191"/>
      <c r="V111" s="316"/>
      <c r="W111" s="191"/>
      <c r="X111" s="316"/>
      <c r="Y111" s="191"/>
      <c r="Z111" s="316"/>
      <c r="AA111" s="191"/>
      <c r="AB111" s="316"/>
      <c r="AC111" s="316"/>
      <c r="AD111" s="316"/>
      <c r="AE111" s="191"/>
      <c r="AF111" s="316"/>
      <c r="AG111" s="316"/>
      <c r="AH111" s="316"/>
      <c r="AI111" s="191"/>
      <c r="AJ111" s="316"/>
    </row>
    <row r="112" spans="2:36">
      <c r="B112" s="191"/>
      <c r="C112" s="191"/>
      <c r="D112" s="316"/>
      <c r="E112" s="191"/>
      <c r="F112" s="316"/>
      <c r="G112" s="191"/>
      <c r="H112" s="316"/>
      <c r="I112" s="191"/>
      <c r="J112" s="316"/>
      <c r="K112" s="191"/>
      <c r="L112" s="316"/>
      <c r="M112" s="316"/>
      <c r="N112" s="316"/>
      <c r="O112" s="316"/>
      <c r="P112" s="316"/>
      <c r="Q112" s="316"/>
      <c r="R112" s="316"/>
      <c r="S112" s="316"/>
      <c r="T112" s="316"/>
      <c r="U112" s="191"/>
      <c r="V112" s="316"/>
      <c r="W112" s="191"/>
      <c r="X112" s="316"/>
      <c r="Y112" s="191"/>
      <c r="Z112" s="316"/>
      <c r="AA112" s="191"/>
      <c r="AB112" s="316"/>
      <c r="AC112" s="316"/>
      <c r="AD112" s="316"/>
      <c r="AE112" s="191"/>
      <c r="AF112" s="316"/>
      <c r="AG112" s="316"/>
      <c r="AH112" s="316"/>
      <c r="AI112" s="191"/>
      <c r="AJ112" s="316"/>
    </row>
    <row r="113" spans="2:36">
      <c r="B113" s="191"/>
      <c r="C113" s="191"/>
      <c r="D113" s="316"/>
      <c r="E113" s="191"/>
      <c r="F113" s="316"/>
      <c r="G113" s="191"/>
      <c r="H113" s="316"/>
      <c r="I113" s="191"/>
      <c r="J113" s="316"/>
      <c r="K113" s="191"/>
      <c r="L113" s="316"/>
      <c r="M113" s="316"/>
      <c r="N113" s="316"/>
      <c r="O113" s="316"/>
      <c r="P113" s="316"/>
      <c r="Q113" s="316"/>
      <c r="R113" s="316"/>
      <c r="S113" s="316"/>
      <c r="T113" s="316"/>
      <c r="U113" s="191"/>
      <c r="V113" s="316"/>
      <c r="W113" s="191"/>
      <c r="X113" s="316"/>
      <c r="Y113" s="191"/>
      <c r="Z113" s="316"/>
      <c r="AA113" s="191"/>
      <c r="AB113" s="316"/>
      <c r="AC113" s="316"/>
      <c r="AD113" s="316"/>
      <c r="AE113" s="191"/>
      <c r="AF113" s="316"/>
      <c r="AG113" s="316"/>
      <c r="AH113" s="316"/>
      <c r="AI113" s="191"/>
      <c r="AJ113" s="316"/>
    </row>
    <row r="114" spans="2:36">
      <c r="B114" s="191"/>
      <c r="C114" s="191"/>
      <c r="D114" s="316"/>
      <c r="E114" s="191"/>
      <c r="F114" s="316"/>
      <c r="G114" s="191"/>
      <c r="H114" s="316"/>
      <c r="I114" s="191"/>
      <c r="J114" s="316"/>
      <c r="K114" s="191"/>
      <c r="L114" s="316"/>
      <c r="M114" s="316"/>
      <c r="N114" s="316"/>
      <c r="O114" s="316"/>
      <c r="P114" s="316"/>
      <c r="Q114" s="316"/>
      <c r="R114" s="316"/>
      <c r="S114" s="316"/>
      <c r="T114" s="316"/>
      <c r="U114" s="191"/>
      <c r="V114" s="316"/>
      <c r="W114" s="191"/>
      <c r="X114" s="316"/>
      <c r="Y114" s="191"/>
      <c r="Z114" s="316"/>
      <c r="AA114" s="191"/>
      <c r="AB114" s="316"/>
      <c r="AC114" s="316"/>
      <c r="AD114" s="316"/>
      <c r="AE114" s="191"/>
      <c r="AF114" s="316"/>
      <c r="AG114" s="316"/>
      <c r="AH114" s="316"/>
      <c r="AI114" s="191"/>
      <c r="AJ114" s="316"/>
    </row>
    <row r="115" spans="2:36">
      <c r="B115" s="191"/>
      <c r="C115" s="191"/>
      <c r="D115" s="316"/>
      <c r="E115" s="191"/>
      <c r="F115" s="316"/>
      <c r="G115" s="191"/>
      <c r="H115" s="316"/>
      <c r="I115" s="191"/>
      <c r="J115" s="316"/>
      <c r="K115" s="191"/>
      <c r="L115" s="316"/>
      <c r="M115" s="316"/>
      <c r="N115" s="316"/>
      <c r="O115" s="316"/>
      <c r="P115" s="316"/>
      <c r="Q115" s="316"/>
      <c r="R115" s="316"/>
      <c r="S115" s="316"/>
      <c r="T115" s="316"/>
      <c r="U115" s="191"/>
      <c r="V115" s="316"/>
      <c r="W115" s="191"/>
      <c r="X115" s="316"/>
      <c r="Y115" s="191"/>
      <c r="Z115" s="316"/>
      <c r="AA115" s="191"/>
      <c r="AB115" s="316"/>
      <c r="AC115" s="316"/>
      <c r="AD115" s="316"/>
      <c r="AE115" s="191"/>
      <c r="AF115" s="316"/>
      <c r="AG115" s="316"/>
      <c r="AH115" s="316"/>
      <c r="AI115" s="191"/>
      <c r="AJ115" s="316"/>
    </row>
    <row r="116" spans="2:36">
      <c r="B116" s="191"/>
      <c r="C116" s="191"/>
      <c r="D116" s="316"/>
      <c r="E116" s="191"/>
      <c r="F116" s="316"/>
      <c r="G116" s="191"/>
      <c r="H116" s="316"/>
      <c r="I116" s="191"/>
      <c r="J116" s="316"/>
      <c r="K116" s="191"/>
      <c r="L116" s="316"/>
      <c r="M116" s="316"/>
      <c r="N116" s="316"/>
      <c r="O116" s="316"/>
      <c r="P116" s="316"/>
      <c r="Q116" s="316"/>
      <c r="R116" s="316"/>
      <c r="S116" s="316"/>
      <c r="T116" s="316"/>
      <c r="U116" s="191"/>
      <c r="V116" s="316"/>
      <c r="W116" s="191"/>
      <c r="X116" s="316"/>
      <c r="Y116" s="191"/>
      <c r="Z116" s="316"/>
      <c r="AA116" s="191"/>
      <c r="AB116" s="316"/>
      <c r="AC116" s="316"/>
      <c r="AD116" s="316"/>
      <c r="AE116" s="191"/>
      <c r="AF116" s="316"/>
      <c r="AG116" s="316"/>
      <c r="AH116" s="316"/>
      <c r="AI116" s="191"/>
      <c r="AJ116" s="316"/>
    </row>
    <row r="117" spans="2:36">
      <c r="B117" s="191"/>
      <c r="C117" s="191"/>
      <c r="D117" s="316"/>
      <c r="E117" s="191"/>
      <c r="F117" s="316"/>
      <c r="G117" s="191"/>
      <c r="H117" s="316"/>
      <c r="I117" s="191"/>
      <c r="J117" s="316"/>
      <c r="K117" s="191"/>
      <c r="L117" s="316"/>
      <c r="M117" s="316"/>
      <c r="N117" s="316"/>
      <c r="O117" s="316"/>
      <c r="P117" s="316"/>
      <c r="Q117" s="316"/>
      <c r="R117" s="316"/>
      <c r="S117" s="316"/>
      <c r="T117" s="316"/>
      <c r="U117" s="191"/>
      <c r="V117" s="316"/>
      <c r="W117" s="191"/>
      <c r="X117" s="316"/>
      <c r="Y117" s="191"/>
      <c r="Z117" s="316"/>
      <c r="AA117" s="191"/>
      <c r="AB117" s="316"/>
      <c r="AC117" s="316"/>
      <c r="AD117" s="316"/>
      <c r="AE117" s="191"/>
      <c r="AF117" s="316"/>
      <c r="AG117" s="316"/>
      <c r="AH117" s="316"/>
      <c r="AI117" s="191"/>
      <c r="AJ117" s="316"/>
    </row>
    <row r="118" spans="2:36">
      <c r="B118" s="191"/>
      <c r="C118" s="191"/>
      <c r="D118" s="316"/>
      <c r="E118" s="191"/>
      <c r="F118" s="316"/>
      <c r="G118" s="191"/>
      <c r="H118" s="316"/>
      <c r="I118" s="191"/>
      <c r="J118" s="316"/>
      <c r="K118" s="191"/>
      <c r="L118" s="316"/>
      <c r="M118" s="316"/>
      <c r="N118" s="316"/>
      <c r="O118" s="316"/>
      <c r="P118" s="316"/>
      <c r="Q118" s="316"/>
      <c r="R118" s="316"/>
      <c r="S118" s="316"/>
      <c r="T118" s="316"/>
      <c r="U118" s="191"/>
      <c r="V118" s="316"/>
      <c r="W118" s="191"/>
      <c r="X118" s="316"/>
      <c r="Y118" s="191"/>
      <c r="Z118" s="316"/>
      <c r="AA118" s="191"/>
      <c r="AB118" s="316"/>
      <c r="AC118" s="316"/>
      <c r="AD118" s="316"/>
      <c r="AE118" s="191"/>
      <c r="AF118" s="316"/>
      <c r="AG118" s="316"/>
      <c r="AH118" s="316"/>
      <c r="AI118" s="191"/>
      <c r="AJ118" s="316"/>
    </row>
    <row r="119" spans="2:36">
      <c r="B119" s="191"/>
      <c r="C119" s="191"/>
      <c r="D119" s="316"/>
      <c r="E119" s="191"/>
      <c r="F119" s="316"/>
      <c r="G119" s="191"/>
      <c r="H119" s="316"/>
      <c r="I119" s="191"/>
      <c r="J119" s="316"/>
      <c r="K119" s="191"/>
      <c r="L119" s="316"/>
      <c r="M119" s="316"/>
      <c r="N119" s="316"/>
      <c r="O119" s="316"/>
      <c r="P119" s="316"/>
      <c r="Q119" s="316"/>
      <c r="R119" s="316"/>
      <c r="S119" s="316"/>
      <c r="T119" s="316"/>
      <c r="U119" s="191"/>
      <c r="V119" s="316"/>
      <c r="W119" s="191"/>
      <c r="X119" s="316"/>
      <c r="Y119" s="191"/>
      <c r="Z119" s="316"/>
      <c r="AA119" s="191"/>
      <c r="AB119" s="316"/>
      <c r="AC119" s="316"/>
      <c r="AD119" s="316"/>
      <c r="AE119" s="191"/>
      <c r="AF119" s="316"/>
      <c r="AG119" s="316"/>
      <c r="AH119" s="316"/>
      <c r="AI119" s="191"/>
      <c r="AJ119" s="316"/>
    </row>
    <row r="120" spans="2:36">
      <c r="B120" s="191"/>
      <c r="C120" s="191"/>
      <c r="D120" s="316"/>
      <c r="E120" s="191"/>
      <c r="F120" s="316"/>
      <c r="G120" s="191"/>
      <c r="H120" s="316"/>
      <c r="I120" s="191"/>
      <c r="J120" s="316"/>
      <c r="K120" s="191"/>
      <c r="L120" s="316"/>
      <c r="M120" s="316"/>
      <c r="N120" s="316"/>
      <c r="O120" s="316"/>
      <c r="P120" s="316"/>
      <c r="Q120" s="316"/>
      <c r="R120" s="316"/>
      <c r="S120" s="316"/>
      <c r="T120" s="316"/>
      <c r="U120" s="191"/>
      <c r="V120" s="316"/>
      <c r="W120" s="191"/>
      <c r="X120" s="316"/>
      <c r="Y120" s="191"/>
      <c r="Z120" s="316"/>
      <c r="AA120" s="191"/>
      <c r="AB120" s="316"/>
      <c r="AC120" s="316"/>
      <c r="AD120" s="316"/>
      <c r="AE120" s="191"/>
      <c r="AF120" s="316"/>
      <c r="AG120" s="316"/>
      <c r="AH120" s="316"/>
      <c r="AI120" s="191"/>
      <c r="AJ120" s="316"/>
    </row>
    <row r="121" spans="2:36">
      <c r="B121" s="191"/>
      <c r="C121" s="191"/>
      <c r="D121" s="316"/>
      <c r="E121" s="191"/>
      <c r="F121" s="316"/>
      <c r="G121" s="191"/>
      <c r="H121" s="316"/>
      <c r="I121" s="191"/>
      <c r="J121" s="316"/>
      <c r="K121" s="191"/>
      <c r="L121" s="316"/>
      <c r="M121" s="316"/>
      <c r="N121" s="316"/>
      <c r="O121" s="316"/>
      <c r="P121" s="316"/>
      <c r="Q121" s="316"/>
      <c r="R121" s="316"/>
      <c r="S121" s="316"/>
      <c r="T121" s="316"/>
      <c r="U121" s="191"/>
      <c r="V121" s="316"/>
      <c r="W121" s="191"/>
      <c r="X121" s="316"/>
      <c r="Y121" s="191"/>
      <c r="Z121" s="316"/>
      <c r="AA121" s="191"/>
      <c r="AB121" s="316"/>
      <c r="AC121" s="316"/>
      <c r="AD121" s="316"/>
      <c r="AE121" s="191"/>
      <c r="AF121" s="316"/>
      <c r="AG121" s="316"/>
      <c r="AH121" s="316"/>
      <c r="AI121" s="191"/>
      <c r="AJ121" s="316"/>
    </row>
    <row r="122" spans="2:36">
      <c r="B122" s="191"/>
      <c r="C122" s="191"/>
      <c r="D122" s="316"/>
      <c r="E122" s="191"/>
      <c r="F122" s="316"/>
      <c r="G122" s="191"/>
      <c r="H122" s="316"/>
      <c r="I122" s="191"/>
      <c r="J122" s="316"/>
      <c r="K122" s="191"/>
      <c r="L122" s="316"/>
      <c r="M122" s="316"/>
      <c r="N122" s="316"/>
      <c r="O122" s="316"/>
      <c r="P122" s="316"/>
      <c r="Q122" s="316"/>
      <c r="R122" s="316"/>
      <c r="S122" s="316"/>
      <c r="T122" s="316"/>
      <c r="U122" s="191"/>
      <c r="V122" s="316"/>
      <c r="W122" s="191"/>
      <c r="X122" s="316"/>
      <c r="Y122" s="191"/>
      <c r="Z122" s="316"/>
      <c r="AA122" s="191"/>
      <c r="AB122" s="316"/>
      <c r="AC122" s="316"/>
      <c r="AD122" s="316"/>
      <c r="AE122" s="191"/>
      <c r="AF122" s="316"/>
      <c r="AG122" s="316"/>
      <c r="AH122" s="316"/>
      <c r="AI122" s="191"/>
      <c r="AJ122" s="316"/>
    </row>
    <row r="123" spans="2:36">
      <c r="B123" s="191"/>
      <c r="C123" s="191"/>
      <c r="D123" s="316"/>
      <c r="E123" s="191"/>
      <c r="F123" s="316"/>
      <c r="G123" s="191"/>
      <c r="H123" s="316"/>
      <c r="I123" s="191"/>
      <c r="J123" s="316"/>
      <c r="K123" s="191"/>
      <c r="L123" s="316"/>
      <c r="M123" s="316"/>
      <c r="N123" s="316"/>
      <c r="O123" s="316"/>
      <c r="P123" s="316"/>
      <c r="Q123" s="316"/>
      <c r="R123" s="316"/>
      <c r="S123" s="316"/>
      <c r="T123" s="316"/>
      <c r="U123" s="191"/>
      <c r="V123" s="316"/>
      <c r="W123" s="191"/>
      <c r="X123" s="316"/>
      <c r="Y123" s="191"/>
      <c r="Z123" s="316"/>
      <c r="AA123" s="191"/>
      <c r="AB123" s="316"/>
      <c r="AC123" s="316"/>
      <c r="AD123" s="316"/>
      <c r="AE123" s="191"/>
      <c r="AF123" s="316"/>
      <c r="AG123" s="316"/>
      <c r="AH123" s="316"/>
      <c r="AI123" s="191"/>
      <c r="AJ123" s="316"/>
    </row>
    <row r="124" spans="2:36">
      <c r="B124" s="191"/>
      <c r="C124" s="191"/>
      <c r="D124" s="316"/>
      <c r="E124" s="191"/>
      <c r="F124" s="316"/>
      <c r="G124" s="191"/>
      <c r="H124" s="316"/>
      <c r="I124" s="191"/>
      <c r="J124" s="316"/>
      <c r="K124" s="191"/>
      <c r="L124" s="316"/>
      <c r="M124" s="316"/>
      <c r="N124" s="316"/>
      <c r="O124" s="316"/>
      <c r="P124" s="316"/>
      <c r="Q124" s="316"/>
      <c r="R124" s="316"/>
      <c r="S124" s="316"/>
      <c r="T124" s="316"/>
      <c r="U124" s="191"/>
      <c r="V124" s="316"/>
      <c r="W124" s="191"/>
      <c r="X124" s="316"/>
      <c r="Y124" s="191"/>
      <c r="Z124" s="316"/>
      <c r="AA124" s="191"/>
      <c r="AB124" s="316"/>
      <c r="AC124" s="316"/>
      <c r="AD124" s="316"/>
      <c r="AE124" s="191"/>
      <c r="AF124" s="316"/>
      <c r="AG124" s="316"/>
      <c r="AH124" s="316"/>
      <c r="AI124" s="191"/>
      <c r="AJ124" s="316"/>
    </row>
    <row r="125" spans="2:36">
      <c r="B125" s="191"/>
      <c r="C125" s="191"/>
      <c r="D125" s="316"/>
      <c r="E125" s="191"/>
      <c r="F125" s="316"/>
      <c r="G125" s="191"/>
      <c r="H125" s="316"/>
      <c r="I125" s="191"/>
      <c r="J125" s="316"/>
      <c r="K125" s="191"/>
      <c r="L125" s="316"/>
      <c r="M125" s="316"/>
      <c r="N125" s="316"/>
      <c r="O125" s="316"/>
      <c r="P125" s="316"/>
      <c r="Q125" s="316"/>
      <c r="R125" s="316"/>
      <c r="S125" s="316"/>
      <c r="T125" s="316"/>
      <c r="U125" s="191"/>
      <c r="V125" s="316"/>
      <c r="W125" s="191"/>
      <c r="X125" s="316"/>
      <c r="Y125" s="191"/>
      <c r="Z125" s="316"/>
      <c r="AA125" s="191"/>
      <c r="AB125" s="316"/>
      <c r="AC125" s="316"/>
      <c r="AD125" s="316"/>
      <c r="AE125" s="191"/>
      <c r="AF125" s="316"/>
      <c r="AG125" s="316"/>
      <c r="AH125" s="316"/>
      <c r="AI125" s="191"/>
      <c r="AJ125" s="316"/>
    </row>
    <row r="126" spans="2:36">
      <c r="B126" s="191"/>
      <c r="C126" s="191"/>
      <c r="D126" s="316"/>
      <c r="E126" s="191"/>
      <c r="F126" s="316"/>
      <c r="G126" s="191"/>
      <c r="H126" s="316"/>
      <c r="I126" s="191"/>
      <c r="J126" s="316"/>
      <c r="K126" s="191"/>
      <c r="L126" s="316"/>
      <c r="M126" s="316"/>
      <c r="N126" s="316"/>
      <c r="O126" s="316"/>
      <c r="P126" s="316"/>
      <c r="Q126" s="316"/>
      <c r="R126" s="316"/>
      <c r="S126" s="316"/>
      <c r="T126" s="316"/>
      <c r="U126" s="191"/>
      <c r="V126" s="316"/>
      <c r="W126" s="191"/>
      <c r="X126" s="316"/>
      <c r="Y126" s="191"/>
      <c r="Z126" s="316"/>
      <c r="AA126" s="191"/>
      <c r="AB126" s="316"/>
      <c r="AC126" s="316"/>
      <c r="AD126" s="316"/>
      <c r="AE126" s="191"/>
      <c r="AF126" s="316"/>
      <c r="AG126" s="316"/>
      <c r="AH126" s="316"/>
      <c r="AI126" s="191"/>
      <c r="AJ126" s="316"/>
    </row>
    <row r="127" spans="2:36">
      <c r="B127" s="191"/>
      <c r="C127" s="286"/>
      <c r="D127" s="286"/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286"/>
      <c r="U127" s="286"/>
      <c r="V127" s="286"/>
      <c r="W127" s="286"/>
      <c r="X127" s="286"/>
      <c r="Y127" s="286"/>
      <c r="Z127" s="286"/>
      <c r="AA127" s="286"/>
      <c r="AB127" s="286"/>
      <c r="AC127" s="286"/>
      <c r="AD127" s="286"/>
      <c r="AE127" s="286"/>
      <c r="AF127" s="286"/>
      <c r="AG127" s="286"/>
      <c r="AH127" s="286"/>
      <c r="AI127" s="286"/>
      <c r="AJ127" s="286"/>
    </row>
    <row r="128" spans="2:36">
      <c r="B128" s="286"/>
      <c r="C128" s="286"/>
      <c r="D128" s="286"/>
      <c r="E128" s="286"/>
      <c r="F128" s="286"/>
      <c r="G128" s="286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Y128" s="286"/>
      <c r="Z128" s="286"/>
      <c r="AA128" s="286"/>
      <c r="AB128" s="286"/>
      <c r="AC128" s="286"/>
      <c r="AD128" s="286"/>
      <c r="AE128" s="286"/>
      <c r="AF128" s="286"/>
      <c r="AG128" s="286"/>
      <c r="AH128" s="286"/>
      <c r="AI128" s="286"/>
      <c r="AJ128" s="286"/>
    </row>
  </sheetData>
  <phoneticPr fontId="0" type="noConversion"/>
  <pageMargins left="0.75" right="0.75" top="1" bottom="1" header="0.5" footer="0.5"/>
  <pageSetup paperSize="9" scale="34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P128"/>
  <sheetViews>
    <sheetView workbookViewId="0" xr3:uid="{731C365F-4EDE-5636-9D2D-917179ED8537}">
      <pane xSplit="2" ySplit="5" topLeftCell="AB6" activePane="bottomRight" state="frozen"/>
      <selection activeCell="C23" sqref="C23"/>
      <selection pane="bottomLeft" activeCell="C23" sqref="C23"/>
      <selection pane="topRight" activeCell="C23" sqref="C23"/>
      <selection pane="bottomRight" activeCell="AE5" sqref="AE5"/>
    </sheetView>
  </sheetViews>
  <sheetFormatPr defaultRowHeight="12.75"/>
  <cols>
    <col min="1" max="1" width="31.5703125" style="419" customWidth="1"/>
    <col min="2" max="2" width="12.7109375" style="138" customWidth="1"/>
    <col min="3" max="3" width="11.7109375" style="138" customWidth="1"/>
    <col min="4" max="4" width="4.7109375" style="138" customWidth="1"/>
    <col min="5" max="5" width="11.7109375" style="138" customWidth="1"/>
    <col min="6" max="6" width="4.85546875" style="138" customWidth="1"/>
    <col min="7" max="7" width="12.7109375" style="138" customWidth="1"/>
    <col min="8" max="8" width="5.140625" style="138" customWidth="1"/>
    <col min="9" max="9" width="11.85546875" style="138" customWidth="1"/>
    <col min="10" max="10" width="6.28515625" style="138" customWidth="1"/>
    <col min="11" max="11" width="12.7109375" style="138" customWidth="1"/>
    <col min="12" max="12" width="4.7109375" style="138" customWidth="1"/>
    <col min="13" max="13" width="12.7109375" style="138" customWidth="1"/>
    <col min="14" max="14" width="4.7109375" style="138" customWidth="1"/>
    <col min="15" max="15" width="10.7109375" style="138" customWidth="1"/>
    <col min="16" max="16" width="4.7109375" style="138" customWidth="1"/>
    <col min="17" max="17" width="11.7109375" style="138" customWidth="1"/>
    <col min="18" max="18" width="4.7109375" style="138" customWidth="1"/>
    <col min="19" max="19" width="12.5703125" style="138" customWidth="1"/>
    <col min="20" max="20" width="4.7109375" style="138" customWidth="1"/>
    <col min="21" max="21" width="13.28515625" style="138" customWidth="1"/>
    <col min="22" max="22" width="4.7109375" style="138" customWidth="1"/>
    <col min="23" max="23" width="17.5703125" style="138" bestFit="1" customWidth="1"/>
    <col min="24" max="24" width="4.7109375" style="138" customWidth="1"/>
    <col min="25" max="25" width="17.42578125" style="138" bestFit="1" customWidth="1"/>
    <col min="26" max="26" width="4.7109375" style="138" customWidth="1"/>
    <col min="27" max="27" width="12.7109375" style="138" customWidth="1"/>
    <col min="28" max="28" width="4.7109375" style="138" customWidth="1"/>
    <col min="29" max="29" width="12.7109375" style="138" customWidth="1"/>
    <col min="30" max="30" width="4.7109375" style="138" customWidth="1"/>
    <col min="31" max="31" width="11.28515625" style="138" customWidth="1"/>
    <col min="32" max="32" width="4.7109375" style="138" customWidth="1"/>
    <col min="33" max="33" width="12.7109375" style="138" customWidth="1"/>
    <col min="34" max="34" width="4.7109375" style="138" customWidth="1"/>
    <col min="35" max="35" width="12.140625" style="138" customWidth="1"/>
    <col min="36" max="36" width="4.7109375" style="138" customWidth="1"/>
    <col min="37" max="37" width="12.7109375" style="138" customWidth="1"/>
    <col min="38" max="38" width="4.7109375" style="138" customWidth="1"/>
    <col min="39" max="39" width="12.7109375" style="138" customWidth="1"/>
    <col min="40" max="40" width="4.7109375" style="138" customWidth="1"/>
    <col min="41" max="41" width="13.5703125" style="138" customWidth="1"/>
    <col min="42" max="42" width="4.5703125" style="138" customWidth="1"/>
    <col min="43" max="16384" width="9.140625" style="138"/>
  </cols>
  <sheetData>
    <row r="1" spans="1:42">
      <c r="AK1" s="138" t="str">
        <f>Summary!V1</f>
        <v>QUARTER ENDED 31 MARCH 2006</v>
      </c>
    </row>
    <row r="3" spans="1:42">
      <c r="A3" s="306" t="s">
        <v>205</v>
      </c>
      <c r="B3" s="181" t="s">
        <v>59</v>
      </c>
      <c r="C3" s="489" t="s">
        <v>479</v>
      </c>
      <c r="D3" s="489"/>
      <c r="E3" s="489" t="s">
        <v>479</v>
      </c>
      <c r="F3" s="181"/>
      <c r="G3" s="181" t="s">
        <v>496</v>
      </c>
      <c r="H3" s="181"/>
      <c r="I3" s="489" t="s">
        <v>497</v>
      </c>
      <c r="J3" s="181"/>
      <c r="K3" s="181" t="s">
        <v>498</v>
      </c>
      <c r="L3" s="181"/>
      <c r="M3" s="181" t="s">
        <v>499</v>
      </c>
      <c r="N3" s="181"/>
      <c r="O3" s="181" t="s">
        <v>500</v>
      </c>
      <c r="P3" s="181"/>
      <c r="Q3" s="489" t="s">
        <v>501</v>
      </c>
      <c r="R3" s="181"/>
      <c r="S3" s="489" t="s">
        <v>501</v>
      </c>
      <c r="T3" s="181"/>
      <c r="U3" s="489" t="s">
        <v>501</v>
      </c>
      <c r="V3" s="181"/>
      <c r="W3" s="489" t="s">
        <v>501</v>
      </c>
      <c r="X3" s="181"/>
      <c r="Y3" s="489" t="s">
        <v>501</v>
      </c>
      <c r="Z3" s="181"/>
      <c r="AA3" s="181" t="s">
        <v>502</v>
      </c>
      <c r="AB3" s="181"/>
      <c r="AC3" s="181" t="s">
        <v>503</v>
      </c>
      <c r="AD3" s="181"/>
      <c r="AE3" s="181" t="s">
        <v>503</v>
      </c>
      <c r="AF3" s="181"/>
      <c r="AG3" s="181" t="s">
        <v>504</v>
      </c>
      <c r="AH3" s="181"/>
      <c r="AI3" s="489" t="s">
        <v>504</v>
      </c>
      <c r="AJ3" s="181"/>
      <c r="AK3" s="489" t="s">
        <v>505</v>
      </c>
      <c r="AL3" s="181"/>
      <c r="AM3" s="489" t="s">
        <v>506</v>
      </c>
      <c r="AN3" s="181"/>
      <c r="AO3" s="487" t="s">
        <v>507</v>
      </c>
      <c r="AP3" s="181"/>
    </row>
    <row r="4" spans="1:42">
      <c r="A4" s="479" t="s">
        <v>508</v>
      </c>
      <c r="B4" s="158"/>
      <c r="C4" s="490" t="s">
        <v>421</v>
      </c>
      <c r="D4" s="490"/>
      <c r="E4" s="490" t="s">
        <v>509</v>
      </c>
      <c r="F4" s="158"/>
      <c r="G4" s="158"/>
      <c r="H4" s="158"/>
      <c r="I4" s="490" t="s">
        <v>510</v>
      </c>
      <c r="J4" s="158"/>
      <c r="K4" s="158" t="s">
        <v>511</v>
      </c>
      <c r="L4" s="158"/>
      <c r="M4" s="158" t="s">
        <v>447</v>
      </c>
      <c r="N4" s="158"/>
      <c r="O4" s="158" t="s">
        <v>422</v>
      </c>
      <c r="P4" s="158"/>
      <c r="Q4" s="1403" t="s">
        <v>512</v>
      </c>
      <c r="R4" s="158"/>
      <c r="S4" s="1403" t="s">
        <v>513</v>
      </c>
      <c r="T4" s="158"/>
      <c r="U4" s="1403" t="s">
        <v>514</v>
      </c>
      <c r="V4" s="158"/>
      <c r="W4" s="1403" t="s">
        <v>515</v>
      </c>
      <c r="X4" s="158"/>
      <c r="Y4" s="1403" t="s">
        <v>516</v>
      </c>
      <c r="Z4" s="158"/>
      <c r="AA4" s="158" t="s">
        <v>517</v>
      </c>
      <c r="AB4" s="158"/>
      <c r="AC4" s="158" t="s">
        <v>518</v>
      </c>
      <c r="AD4" s="158"/>
      <c r="AE4" s="158" t="s">
        <v>519</v>
      </c>
      <c r="AF4" s="158"/>
      <c r="AG4" s="158" t="s">
        <v>461</v>
      </c>
      <c r="AH4" s="158"/>
      <c r="AI4" s="490" t="s">
        <v>520</v>
      </c>
      <c r="AJ4" s="158"/>
      <c r="AK4" s="490" t="s">
        <v>422</v>
      </c>
      <c r="AL4" s="158"/>
      <c r="AM4" s="490" t="s">
        <v>521</v>
      </c>
      <c r="AN4" s="158"/>
      <c r="AO4" s="488" t="s">
        <v>447</v>
      </c>
      <c r="AP4" s="158"/>
    </row>
    <row r="5" spans="1:42">
      <c r="A5" s="546"/>
      <c r="B5" s="146" t="s">
        <v>116</v>
      </c>
      <c r="C5" s="146" t="s">
        <v>116</v>
      </c>
      <c r="D5" s="146" t="s">
        <v>117</v>
      </c>
      <c r="E5" s="146" t="s">
        <v>116</v>
      </c>
      <c r="F5" s="146" t="s">
        <v>117</v>
      </c>
      <c r="G5" s="146" t="s">
        <v>116</v>
      </c>
      <c r="H5" s="146" t="s">
        <v>117</v>
      </c>
      <c r="I5" s="146" t="s">
        <v>116</v>
      </c>
      <c r="J5" s="146" t="s">
        <v>117</v>
      </c>
      <c r="K5" s="146" t="s">
        <v>116</v>
      </c>
      <c r="L5" s="146" t="s">
        <v>117</v>
      </c>
      <c r="M5" s="146" t="s">
        <v>116</v>
      </c>
      <c r="N5" s="146" t="s">
        <v>117</v>
      </c>
      <c r="O5" s="146" t="s">
        <v>116</v>
      </c>
      <c r="P5" s="146" t="s">
        <v>117</v>
      </c>
      <c r="Q5" s="146" t="s">
        <v>116</v>
      </c>
      <c r="R5" s="146" t="s">
        <v>117</v>
      </c>
      <c r="S5" s="146" t="s">
        <v>116</v>
      </c>
      <c r="T5" s="146" t="s">
        <v>117</v>
      </c>
      <c r="U5" s="146" t="s">
        <v>116</v>
      </c>
      <c r="V5" s="146" t="s">
        <v>117</v>
      </c>
      <c r="W5" s="146" t="s">
        <v>116</v>
      </c>
      <c r="X5" s="146" t="s">
        <v>117</v>
      </c>
      <c r="Y5" s="146" t="s">
        <v>116</v>
      </c>
      <c r="Z5" s="146" t="s">
        <v>117</v>
      </c>
      <c r="AA5" s="146" t="s">
        <v>116</v>
      </c>
      <c r="AB5" s="146" t="s">
        <v>117</v>
      </c>
      <c r="AC5" s="146" t="s">
        <v>116</v>
      </c>
      <c r="AD5" s="146" t="s">
        <v>117</v>
      </c>
      <c r="AE5" s="146" t="s">
        <v>116</v>
      </c>
      <c r="AF5" s="146" t="s">
        <v>117</v>
      </c>
      <c r="AG5" s="146" t="s">
        <v>116</v>
      </c>
      <c r="AH5" s="146" t="s">
        <v>117</v>
      </c>
      <c r="AI5" s="146" t="s">
        <v>116</v>
      </c>
      <c r="AJ5" s="146" t="s">
        <v>117</v>
      </c>
      <c r="AK5" s="146" t="s">
        <v>116</v>
      </c>
      <c r="AL5" s="146" t="s">
        <v>117</v>
      </c>
      <c r="AM5" s="146" t="s">
        <v>116</v>
      </c>
      <c r="AN5" s="146" t="s">
        <v>117</v>
      </c>
      <c r="AO5" s="146" t="s">
        <v>116</v>
      </c>
      <c r="AP5" s="146" t="s">
        <v>117</v>
      </c>
    </row>
    <row r="6" spans="1:42" s="419" customFormat="1" ht="12.75" customHeight="1">
      <c r="A6" s="189" t="s">
        <v>118</v>
      </c>
      <c r="D6" s="420"/>
      <c r="F6" s="420"/>
      <c r="G6" s="393"/>
      <c r="H6" s="393"/>
      <c r="J6" s="420"/>
      <c r="L6" s="420"/>
      <c r="O6" s="393"/>
      <c r="P6" s="393"/>
      <c r="R6" s="420"/>
      <c r="T6" s="420"/>
      <c r="V6" s="420"/>
      <c r="X6" s="420"/>
      <c r="Z6" s="420"/>
      <c r="AB6" s="420"/>
      <c r="AC6" s="393"/>
      <c r="AD6" s="420"/>
      <c r="AF6" s="393"/>
    </row>
    <row r="7" spans="1:42" s="419" customFormat="1" ht="12.75" customHeight="1">
      <c r="A7" s="189" t="s">
        <v>210</v>
      </c>
      <c r="B7" s="419">
        <f>C7+E7+G7+I7+K7+M7+O7+Q7+S7+U7++W7+Y7+AA7+AC7+AE7+AG7+AI7+AK7+AM7+AO7</f>
        <v>13392.838216690001</v>
      </c>
      <c r="C7" s="191">
        <v>2574.9</v>
      </c>
      <c r="D7" s="420">
        <f t="shared" ref="D7:D70" si="0">C7/C$12*100</f>
        <v>89.583550777580626</v>
      </c>
      <c r="E7" s="191">
        <v>19.100000000000001</v>
      </c>
      <c r="F7" s="420">
        <f t="shared" ref="F7:F70" si="1">E7/E$12*100</f>
        <v>93.170731707317074</v>
      </c>
      <c r="G7" s="419">
        <v>1406.9</v>
      </c>
      <c r="H7" s="420">
        <f t="shared" ref="H7:H70" si="2">G7/G$12*100</f>
        <v>84.62047395645375</v>
      </c>
      <c r="I7" s="419">
        <v>2350.8000000000002</v>
      </c>
      <c r="J7" s="420">
        <f t="shared" ref="J7:J70" si="3">I7/I$12*100</f>
        <v>96.704924102184378</v>
      </c>
      <c r="L7" s="420">
        <f t="shared" ref="L7:L70" si="4">K7/K$12*100</f>
        <v>0</v>
      </c>
      <c r="M7" s="419">
        <v>630.29999999999995</v>
      </c>
      <c r="N7" s="420">
        <f t="shared" ref="N7:N70" si="5">M7/M$12*100</f>
        <v>96.053032612008536</v>
      </c>
      <c r="P7" s="420">
        <f t="shared" ref="P7:P12" si="6">O7/O$12*100</f>
        <v>0</v>
      </c>
      <c r="Q7" s="419">
        <v>981.6</v>
      </c>
      <c r="R7" s="420">
        <f t="shared" ref="R7:R70" si="7">Q7/Q$12*100</f>
        <v>95.943700518033424</v>
      </c>
      <c r="S7" s="419">
        <v>634.9</v>
      </c>
      <c r="T7" s="420">
        <f t="shared" ref="T7:T70" si="8">S7/S$12*100</f>
        <v>97.887758248535292</v>
      </c>
      <c r="U7" s="419">
        <v>255.9</v>
      </c>
      <c r="V7" s="420">
        <f t="shared" ref="V7:V70" si="9">U7/U$12*100</f>
        <v>97.337390642829973</v>
      </c>
      <c r="X7" s="420">
        <f t="shared" ref="X7:X70" si="10">W7/W$12*100</f>
        <v>0</v>
      </c>
      <c r="Z7" s="420">
        <f t="shared" ref="Z7:Z70" si="11">Y7/Y$12*100</f>
        <v>0</v>
      </c>
      <c r="AA7" s="419">
        <v>37.638150690000003</v>
      </c>
      <c r="AB7" s="420">
        <f t="shared" ref="AB7:AB70" si="12">AA7/AA$12*100</f>
        <v>93.466722609761902</v>
      </c>
      <c r="AC7" s="419">
        <v>1723.9676649999999</v>
      </c>
      <c r="AD7" s="420">
        <f t="shared" ref="AD7:AD70" si="13">AC7/AC$12*100</f>
        <v>96.485209590723528</v>
      </c>
      <c r="AE7" s="419">
        <v>2222.5324009999999</v>
      </c>
      <c r="AF7" s="420">
        <f t="shared" ref="AF7:AF70" si="14">AE7/AE$12*100</f>
        <v>92.137498602370187</v>
      </c>
      <c r="AH7" s="420">
        <f t="shared" ref="AH7:AH12" si="15">AG7/AG$12*100</f>
        <v>0</v>
      </c>
      <c r="AI7" s="419">
        <v>0</v>
      </c>
      <c r="AJ7" s="420">
        <f t="shared" ref="AJ7:AJ12" si="16">AI7/AI$12*100</f>
        <v>0</v>
      </c>
      <c r="AK7" s="419">
        <v>0</v>
      </c>
      <c r="AL7" s="420">
        <f t="shared" ref="AL7:AL12" si="17">AK7/AK$12*100</f>
        <v>0</v>
      </c>
      <c r="AM7" s="419">
        <v>452.9</v>
      </c>
      <c r="AN7" s="420">
        <f t="shared" ref="AN7:AN70" si="18">AM7/AM$12*100</f>
        <v>98.328267477203639</v>
      </c>
      <c r="AO7" s="419">
        <v>101.4</v>
      </c>
      <c r="AP7" s="420">
        <f t="shared" ref="AP7:AP70" si="19">AO7/AO$12*100</f>
        <v>91.154261057173684</v>
      </c>
    </row>
    <row r="8" spans="1:42" s="419" customFormat="1" ht="12.75" customHeight="1">
      <c r="A8" s="465" t="s">
        <v>211</v>
      </c>
      <c r="B8" s="419">
        <f>C8+E8+G8+I8+K8+M8+O8+Q8+S8+U8++W8+Y8+AA8+AC8+AE8+AG8+AI8+AK8+AM8+AO8</f>
        <v>612.23080600000003</v>
      </c>
      <c r="C8" s="191">
        <v>198.6</v>
      </c>
      <c r="D8" s="420">
        <f t="shared" si="0"/>
        <v>6.9095084020457147</v>
      </c>
      <c r="E8" s="191">
        <v>1.4</v>
      </c>
      <c r="F8" s="420">
        <f t="shared" si="1"/>
        <v>6.8292682926829258</v>
      </c>
      <c r="G8" s="419">
        <v>86.9</v>
      </c>
      <c r="H8" s="420">
        <f t="shared" si="2"/>
        <v>5.2267532779983163</v>
      </c>
      <c r="I8" s="419">
        <v>72.7</v>
      </c>
      <c r="J8" s="420">
        <f t="shared" si="3"/>
        <v>2.9906618947714838</v>
      </c>
      <c r="K8" s="419">
        <v>64.5</v>
      </c>
      <c r="L8" s="420">
        <f t="shared" si="4"/>
        <v>100</v>
      </c>
      <c r="M8" s="419">
        <v>25.9</v>
      </c>
      <c r="N8" s="420">
        <f t="shared" si="5"/>
        <v>3.946967387991466</v>
      </c>
      <c r="O8" s="419">
        <v>4.0999999999999996</v>
      </c>
      <c r="P8" s="420">
        <f t="shared" si="6"/>
        <v>100</v>
      </c>
      <c r="Q8" s="419">
        <v>41.5</v>
      </c>
      <c r="R8" s="420">
        <f t="shared" si="7"/>
        <v>4.0562994819665725</v>
      </c>
      <c r="S8" s="419">
        <v>13.7</v>
      </c>
      <c r="T8" s="420">
        <f t="shared" si="8"/>
        <v>2.1122417514646932</v>
      </c>
      <c r="U8" s="419">
        <v>7</v>
      </c>
      <c r="V8" s="420">
        <f t="shared" si="9"/>
        <v>2.6626093571700267</v>
      </c>
      <c r="X8" s="420">
        <f t="shared" si="10"/>
        <v>0</v>
      </c>
      <c r="Z8" s="420">
        <f t="shared" si="11"/>
        <v>0</v>
      </c>
      <c r="AA8" s="419">
        <v>0.22198799999999999</v>
      </c>
      <c r="AB8" s="420">
        <f t="shared" si="12"/>
        <v>0.55126222830624994</v>
      </c>
      <c r="AC8" s="419">
        <v>62.801180000000002</v>
      </c>
      <c r="AD8" s="420">
        <f t="shared" si="13"/>
        <v>3.5147904092764728</v>
      </c>
      <c r="AE8" s="419">
        <v>13.967638000000001</v>
      </c>
      <c r="AF8" s="420">
        <f t="shared" si="14"/>
        <v>0.57904362884625171</v>
      </c>
      <c r="AG8" s="419">
        <v>1.4</v>
      </c>
      <c r="AH8" s="420">
        <f t="shared" si="15"/>
        <v>100</v>
      </c>
      <c r="AI8" s="419">
        <v>0</v>
      </c>
      <c r="AJ8" s="420">
        <f t="shared" si="16"/>
        <v>0</v>
      </c>
      <c r="AK8" s="419">
        <v>0</v>
      </c>
      <c r="AL8" s="420">
        <f t="shared" si="17"/>
        <v>0</v>
      </c>
      <c r="AM8" s="419">
        <v>7.7</v>
      </c>
      <c r="AN8" s="420">
        <f t="shared" si="18"/>
        <v>1.6717325227963529</v>
      </c>
      <c r="AO8" s="419">
        <v>9.84</v>
      </c>
      <c r="AP8" s="420">
        <f t="shared" si="19"/>
        <v>8.8457389428263191</v>
      </c>
    </row>
    <row r="9" spans="1:42" s="419" customFormat="1" ht="12.75" customHeight="1">
      <c r="A9" s="532" t="s">
        <v>212</v>
      </c>
      <c r="B9" s="419">
        <f>C9+E9+G9+I9+K9+M9+O9+Q9+S9+U9++W9+Y9+AA9+AC9+AE9+AG9+AI9+AK9+AM9+AO9</f>
        <v>2.4089</v>
      </c>
      <c r="C9" s="191">
        <v>0</v>
      </c>
      <c r="D9" s="420">
        <f t="shared" si="0"/>
        <v>0</v>
      </c>
      <c r="E9" s="191">
        <v>0</v>
      </c>
      <c r="F9" s="420">
        <f t="shared" si="1"/>
        <v>0</v>
      </c>
      <c r="H9" s="420">
        <f t="shared" si="2"/>
        <v>0</v>
      </c>
      <c r="J9" s="420">
        <f t="shared" si="3"/>
        <v>0</v>
      </c>
      <c r="L9" s="420">
        <f t="shared" si="4"/>
        <v>0</v>
      </c>
      <c r="M9" s="419">
        <v>0</v>
      </c>
      <c r="N9" s="420">
        <f t="shared" si="5"/>
        <v>0</v>
      </c>
      <c r="P9" s="420">
        <f t="shared" si="6"/>
        <v>0</v>
      </c>
      <c r="Q9" s="419">
        <v>0</v>
      </c>
      <c r="R9" s="420">
        <f t="shared" si="7"/>
        <v>0</v>
      </c>
      <c r="S9" s="419">
        <v>0</v>
      </c>
      <c r="T9" s="420">
        <f t="shared" si="8"/>
        <v>0</v>
      </c>
      <c r="U9" s="419">
        <v>0</v>
      </c>
      <c r="V9" s="420">
        <f t="shared" si="9"/>
        <v>0</v>
      </c>
      <c r="X9" s="420">
        <f t="shared" si="10"/>
        <v>0</v>
      </c>
      <c r="Z9" s="420">
        <f t="shared" si="11"/>
        <v>0</v>
      </c>
      <c r="AA9" s="419">
        <v>2.4089</v>
      </c>
      <c r="AB9" s="420">
        <f t="shared" si="12"/>
        <v>5.9820151619318418</v>
      </c>
      <c r="AC9" s="419">
        <v>0</v>
      </c>
      <c r="AD9" s="420">
        <f t="shared" si="13"/>
        <v>0</v>
      </c>
      <c r="AE9" s="419">
        <v>0</v>
      </c>
      <c r="AF9" s="420">
        <f t="shared" si="14"/>
        <v>0</v>
      </c>
      <c r="AH9" s="420">
        <f t="shared" si="15"/>
        <v>0</v>
      </c>
      <c r="AI9" s="419">
        <v>0</v>
      </c>
      <c r="AJ9" s="420">
        <f t="shared" si="16"/>
        <v>0</v>
      </c>
      <c r="AK9" s="419">
        <v>0</v>
      </c>
      <c r="AL9" s="420">
        <f t="shared" si="17"/>
        <v>0</v>
      </c>
      <c r="AM9" s="419">
        <v>0</v>
      </c>
      <c r="AN9" s="420">
        <f t="shared" si="18"/>
        <v>0</v>
      </c>
      <c r="AP9" s="420">
        <f t="shared" si="19"/>
        <v>0</v>
      </c>
    </row>
    <row r="10" spans="1:42" s="419" customFormat="1" ht="12.75" customHeight="1">
      <c r="A10" s="540" t="s">
        <v>213</v>
      </c>
      <c r="B10" s="419">
        <f>C10+E10+G10+I10+K10+M10+O10+Q10+S10+U10++W10+Y10+AA10+AC10+AE10+AG10+AI10+AK10+AM10+AO10</f>
        <v>269.60000000000002</v>
      </c>
      <c r="C10" s="191">
        <v>100.8</v>
      </c>
      <c r="D10" s="420">
        <f t="shared" si="0"/>
        <v>3.5069408203736558</v>
      </c>
      <c r="E10" s="191">
        <v>0</v>
      </c>
      <c r="F10" s="420">
        <f t="shared" si="1"/>
        <v>0</v>
      </c>
      <c r="G10" s="419">
        <v>168.8</v>
      </c>
      <c r="H10" s="420">
        <f t="shared" si="2"/>
        <v>10.152772765547937</v>
      </c>
      <c r="J10" s="420">
        <f t="shared" si="3"/>
        <v>0</v>
      </c>
      <c r="L10" s="420">
        <f t="shared" si="4"/>
        <v>0</v>
      </c>
      <c r="M10" s="419">
        <v>0</v>
      </c>
      <c r="N10" s="420">
        <f t="shared" si="5"/>
        <v>0</v>
      </c>
      <c r="P10" s="420">
        <f t="shared" si="6"/>
        <v>0</v>
      </c>
      <c r="Q10" s="419">
        <v>0</v>
      </c>
      <c r="R10" s="420">
        <f t="shared" si="7"/>
        <v>0</v>
      </c>
      <c r="S10" s="419">
        <v>0</v>
      </c>
      <c r="T10" s="420">
        <f t="shared" si="8"/>
        <v>0</v>
      </c>
      <c r="U10" s="419">
        <v>0</v>
      </c>
      <c r="V10" s="420">
        <f t="shared" si="9"/>
        <v>0</v>
      </c>
      <c r="X10" s="420">
        <f t="shared" si="10"/>
        <v>0</v>
      </c>
      <c r="Z10" s="420">
        <f t="shared" si="11"/>
        <v>0</v>
      </c>
      <c r="AA10" s="419">
        <v>0</v>
      </c>
      <c r="AB10" s="420">
        <f t="shared" si="12"/>
        <v>0</v>
      </c>
      <c r="AC10" s="419">
        <v>0</v>
      </c>
      <c r="AD10" s="420">
        <f t="shared" si="13"/>
        <v>0</v>
      </c>
      <c r="AE10" s="419">
        <v>0</v>
      </c>
      <c r="AF10" s="420">
        <f t="shared" si="14"/>
        <v>0</v>
      </c>
      <c r="AH10" s="420">
        <f t="shared" si="15"/>
        <v>0</v>
      </c>
      <c r="AI10" s="419">
        <v>0</v>
      </c>
      <c r="AJ10" s="420">
        <f t="shared" si="16"/>
        <v>0</v>
      </c>
      <c r="AK10" s="419">
        <v>0</v>
      </c>
      <c r="AL10" s="420">
        <f t="shared" si="17"/>
        <v>0</v>
      </c>
      <c r="AM10" s="419">
        <v>0</v>
      </c>
      <c r="AN10" s="420">
        <f t="shared" si="18"/>
        <v>0</v>
      </c>
      <c r="AP10" s="420">
        <f t="shared" si="19"/>
        <v>0</v>
      </c>
    </row>
    <row r="11" spans="1:42" s="419" customFormat="1" ht="12.75" customHeight="1" thickBot="1">
      <c r="A11" s="466" t="s">
        <v>214</v>
      </c>
      <c r="B11" s="419">
        <f>C11+E11+G11+I11+K11+M11+O11+Q11+S11+U11++W11+Y11+AA11+AC11+AE11+AG11+AI11+AK11+AM11+AO11</f>
        <v>183.09090899999998</v>
      </c>
      <c r="C11" s="191">
        <v>0</v>
      </c>
      <c r="D11" s="420">
        <f t="shared" si="0"/>
        <v>0</v>
      </c>
      <c r="E11" s="191">
        <v>0</v>
      </c>
      <c r="F11" s="420">
        <f t="shared" si="1"/>
        <v>0</v>
      </c>
      <c r="G11" s="419">
        <v>0</v>
      </c>
      <c r="H11" s="420">
        <f t="shared" si="2"/>
        <v>0</v>
      </c>
      <c r="I11" s="419">
        <v>7.4</v>
      </c>
      <c r="J11" s="420">
        <f t="shared" si="3"/>
        <v>0.30441400304414001</v>
      </c>
      <c r="L11" s="420">
        <f t="shared" si="4"/>
        <v>0</v>
      </c>
      <c r="M11" s="419">
        <v>0</v>
      </c>
      <c r="N11" s="420">
        <f t="shared" si="5"/>
        <v>0</v>
      </c>
      <c r="P11" s="420">
        <f t="shared" si="6"/>
        <v>0</v>
      </c>
      <c r="Q11" s="419">
        <v>0</v>
      </c>
      <c r="R11" s="420">
        <f t="shared" si="7"/>
        <v>0</v>
      </c>
      <c r="S11" s="419">
        <v>0</v>
      </c>
      <c r="T11" s="420">
        <f t="shared" si="8"/>
        <v>0</v>
      </c>
      <c r="U11" s="419">
        <v>0</v>
      </c>
      <c r="V11" s="420">
        <f t="shared" si="9"/>
        <v>0</v>
      </c>
      <c r="X11" s="420">
        <f t="shared" si="10"/>
        <v>0</v>
      </c>
      <c r="Z11" s="420">
        <f t="shared" si="11"/>
        <v>0</v>
      </c>
      <c r="AA11" s="419">
        <v>0</v>
      </c>
      <c r="AB11" s="420">
        <f t="shared" si="12"/>
        <v>0</v>
      </c>
      <c r="AC11" s="419">
        <v>0</v>
      </c>
      <c r="AD11" s="420">
        <f t="shared" si="13"/>
        <v>0</v>
      </c>
      <c r="AE11" s="419">
        <v>175.69090899999998</v>
      </c>
      <c r="AF11" s="420">
        <f t="shared" si="14"/>
        <v>7.2834577687835678</v>
      </c>
      <c r="AH11" s="420">
        <f t="shared" si="15"/>
        <v>0</v>
      </c>
      <c r="AI11" s="419">
        <v>0</v>
      </c>
      <c r="AJ11" s="420">
        <f t="shared" si="16"/>
        <v>0</v>
      </c>
      <c r="AK11" s="419">
        <v>0</v>
      </c>
      <c r="AL11" s="420">
        <f t="shared" si="17"/>
        <v>0</v>
      </c>
      <c r="AM11" s="419">
        <v>0</v>
      </c>
      <c r="AN11" s="420">
        <f t="shared" si="18"/>
        <v>0</v>
      </c>
      <c r="AP11" s="420">
        <f t="shared" si="19"/>
        <v>0</v>
      </c>
    </row>
    <row r="12" spans="1:42" s="419" customFormat="1" ht="12.75" customHeight="1" thickBot="1">
      <c r="A12" s="530" t="s">
        <v>127</v>
      </c>
      <c r="B12" s="274">
        <f>SUM(B7:B11)</f>
        <v>14460.168831690002</v>
      </c>
      <c r="C12" s="274">
        <f>SUM(C7:C11)</f>
        <v>2874.3</v>
      </c>
      <c r="D12" s="541">
        <f t="shared" si="0"/>
        <v>100</v>
      </c>
      <c r="E12" s="274">
        <f>SUM(E7:E11)</f>
        <v>20.5</v>
      </c>
      <c r="F12" s="541">
        <f t="shared" si="1"/>
        <v>100</v>
      </c>
      <c r="G12" s="274">
        <f>SUM(G7:G11)</f>
        <v>1662.6000000000001</v>
      </c>
      <c r="H12" s="541">
        <f t="shared" si="2"/>
        <v>100</v>
      </c>
      <c r="I12" s="274">
        <f>SUM(I7:I11)</f>
        <v>2430.9</v>
      </c>
      <c r="J12" s="541">
        <f t="shared" si="3"/>
        <v>100</v>
      </c>
      <c r="K12" s="274">
        <f>SUM(K7:K11)</f>
        <v>64.5</v>
      </c>
      <c r="L12" s="541">
        <f t="shared" si="4"/>
        <v>100</v>
      </c>
      <c r="M12" s="274">
        <f>SUM(M7:M11)</f>
        <v>656.19999999999993</v>
      </c>
      <c r="N12" s="541">
        <f t="shared" si="5"/>
        <v>100</v>
      </c>
      <c r="O12" s="274">
        <f>SUM(O7:O11)</f>
        <v>4.0999999999999996</v>
      </c>
      <c r="P12" s="541">
        <f t="shared" si="6"/>
        <v>100</v>
      </c>
      <c r="Q12" s="274">
        <f>SUM(Q7:Q11)</f>
        <v>1023.1</v>
      </c>
      <c r="R12" s="541">
        <f t="shared" si="7"/>
        <v>100</v>
      </c>
      <c r="S12" s="274">
        <f>SUM(S7:S11)</f>
        <v>648.6</v>
      </c>
      <c r="T12" s="541">
        <f t="shared" si="8"/>
        <v>100</v>
      </c>
      <c r="U12" s="274">
        <f>SUM(U7:U11)</f>
        <v>262.89999999999998</v>
      </c>
      <c r="V12" s="541">
        <f t="shared" si="9"/>
        <v>100</v>
      </c>
      <c r="W12" s="274">
        <v>9.9999999999999995E-7</v>
      </c>
      <c r="X12" s="541">
        <f t="shared" si="10"/>
        <v>100</v>
      </c>
      <c r="Y12" s="274">
        <v>9.9999999999999995E-7</v>
      </c>
      <c r="Z12" s="541">
        <f t="shared" si="11"/>
        <v>100</v>
      </c>
      <c r="AA12" s="274">
        <f>SUM(AA7:AA11)</f>
        <v>40.269038690000009</v>
      </c>
      <c r="AB12" s="541">
        <f t="shared" si="12"/>
        <v>100</v>
      </c>
      <c r="AC12" s="274">
        <f>SUM(AC7:AC11)</f>
        <v>1786.7688449999998</v>
      </c>
      <c r="AD12" s="541">
        <f t="shared" si="13"/>
        <v>100</v>
      </c>
      <c r="AE12" s="274">
        <f>SUM(AE7:AE11)</f>
        <v>2412.1909479999999</v>
      </c>
      <c r="AF12" s="541">
        <f t="shared" si="14"/>
        <v>100</v>
      </c>
      <c r="AG12" s="274">
        <f>SUM(AG7:AG11)</f>
        <v>1.4</v>
      </c>
      <c r="AH12" s="541">
        <f t="shared" si="15"/>
        <v>100</v>
      </c>
      <c r="AI12" s="274">
        <v>9.9999999999999995E-7</v>
      </c>
      <c r="AJ12" s="541">
        <f t="shared" si="16"/>
        <v>100</v>
      </c>
      <c r="AK12" s="274">
        <v>9.9999999999999995E-7</v>
      </c>
      <c r="AL12" s="541">
        <f t="shared" si="17"/>
        <v>100</v>
      </c>
      <c r="AM12" s="274">
        <f>SUM(AM7:AM11)</f>
        <v>460.59999999999997</v>
      </c>
      <c r="AN12" s="541">
        <f t="shared" si="18"/>
        <v>100</v>
      </c>
      <c r="AO12" s="274">
        <f>SUM(AO7:AO11)</f>
        <v>111.24000000000001</v>
      </c>
      <c r="AP12" s="541">
        <f t="shared" si="19"/>
        <v>100</v>
      </c>
    </row>
    <row r="13" spans="1:42" s="419" customFormat="1" ht="12.75" customHeight="1">
      <c r="A13" s="189" t="s">
        <v>215</v>
      </c>
      <c r="D13" s="420"/>
      <c r="F13" s="420"/>
      <c r="H13" s="420"/>
      <c r="J13" s="420"/>
      <c r="L13" s="420"/>
      <c r="N13" s="420"/>
      <c r="P13" s="420"/>
      <c r="R13" s="420"/>
      <c r="T13" s="420"/>
      <c r="V13" s="420"/>
      <c r="X13" s="420"/>
      <c r="Z13" s="420"/>
      <c r="AB13" s="420"/>
      <c r="AD13" s="420"/>
      <c r="AF13" s="420"/>
      <c r="AH13" s="420"/>
      <c r="AJ13" s="420"/>
      <c r="AL13" s="420"/>
      <c r="AN13" s="420"/>
      <c r="AP13" s="420"/>
    </row>
    <row r="14" spans="1:42" s="419" customFormat="1" ht="12.75" customHeight="1">
      <c r="A14" s="419" t="s">
        <v>216</v>
      </c>
      <c r="B14" s="419">
        <f t="shared" ref="B14:B20" si="20">C14+E14+G14+I14+K14+M14+O14+Q14+S14+U14++W14+Y14+AA14+AC14+AE14+AG14+AI14+AK14+AM14+AO14</f>
        <v>0</v>
      </c>
      <c r="C14" s="419">
        <v>0</v>
      </c>
      <c r="D14" s="420">
        <f t="shared" si="0"/>
        <v>0</v>
      </c>
      <c r="E14" s="419">
        <v>0</v>
      </c>
      <c r="F14" s="420">
        <f t="shared" si="1"/>
        <v>0</v>
      </c>
      <c r="H14" s="420">
        <f t="shared" si="2"/>
        <v>0</v>
      </c>
      <c r="J14" s="420">
        <f t="shared" si="3"/>
        <v>0</v>
      </c>
      <c r="L14" s="420">
        <f t="shared" si="4"/>
        <v>0</v>
      </c>
      <c r="M14" s="419">
        <v>0</v>
      </c>
      <c r="N14" s="420">
        <f t="shared" si="5"/>
        <v>0</v>
      </c>
      <c r="P14" s="420">
        <f t="shared" ref="P14:P77" si="21">O14/O$12*100</f>
        <v>0</v>
      </c>
      <c r="Q14" s="419">
        <v>0</v>
      </c>
      <c r="R14" s="420">
        <f t="shared" si="7"/>
        <v>0</v>
      </c>
      <c r="S14" s="419">
        <v>0</v>
      </c>
      <c r="T14" s="420">
        <f t="shared" si="8"/>
        <v>0</v>
      </c>
      <c r="U14" s="419">
        <v>0</v>
      </c>
      <c r="V14" s="420">
        <f t="shared" si="9"/>
        <v>0</v>
      </c>
      <c r="X14" s="420">
        <f t="shared" si="10"/>
        <v>0</v>
      </c>
      <c r="Z14" s="420">
        <f t="shared" si="11"/>
        <v>0</v>
      </c>
      <c r="AA14" s="419">
        <v>0</v>
      </c>
      <c r="AB14" s="420">
        <f t="shared" si="12"/>
        <v>0</v>
      </c>
      <c r="AC14" s="419">
        <v>0</v>
      </c>
      <c r="AD14" s="420">
        <f t="shared" si="13"/>
        <v>0</v>
      </c>
      <c r="AE14" s="419">
        <v>0</v>
      </c>
      <c r="AF14" s="420">
        <f t="shared" si="14"/>
        <v>0</v>
      </c>
      <c r="AH14" s="420">
        <f t="shared" ref="AH14:AJ77" si="22">AG14/AG$12*100</f>
        <v>0</v>
      </c>
      <c r="AJ14" s="420">
        <f t="shared" si="22"/>
        <v>0</v>
      </c>
      <c r="AL14" s="420">
        <f t="shared" ref="AL14:AL45" si="23">AK14/AK$12*100</f>
        <v>0</v>
      </c>
      <c r="AM14" s="419">
        <v>0</v>
      </c>
      <c r="AN14" s="420">
        <f t="shared" si="18"/>
        <v>0</v>
      </c>
      <c r="AP14" s="420">
        <f t="shared" si="19"/>
        <v>0</v>
      </c>
    </row>
    <row r="15" spans="1:42" s="419" customFormat="1" ht="12.75" customHeight="1">
      <c r="A15" s="419" t="s">
        <v>217</v>
      </c>
      <c r="B15" s="419">
        <f t="shared" si="20"/>
        <v>0</v>
      </c>
      <c r="C15" s="419">
        <v>0</v>
      </c>
      <c r="D15" s="420">
        <f t="shared" si="0"/>
        <v>0</v>
      </c>
      <c r="E15" s="419">
        <v>0</v>
      </c>
      <c r="F15" s="420">
        <f t="shared" si="1"/>
        <v>0</v>
      </c>
      <c r="H15" s="420">
        <f t="shared" si="2"/>
        <v>0</v>
      </c>
      <c r="J15" s="420">
        <f t="shared" si="3"/>
        <v>0</v>
      </c>
      <c r="L15" s="420">
        <f t="shared" si="4"/>
        <v>0</v>
      </c>
      <c r="M15" s="419">
        <v>0</v>
      </c>
      <c r="N15" s="420">
        <f t="shared" si="5"/>
        <v>0</v>
      </c>
      <c r="P15" s="420">
        <f t="shared" si="21"/>
        <v>0</v>
      </c>
      <c r="Q15" s="419">
        <v>0</v>
      </c>
      <c r="R15" s="420">
        <f t="shared" si="7"/>
        <v>0</v>
      </c>
      <c r="S15" s="419">
        <v>0</v>
      </c>
      <c r="T15" s="420">
        <f t="shared" si="8"/>
        <v>0</v>
      </c>
      <c r="U15" s="419">
        <v>0</v>
      </c>
      <c r="V15" s="420">
        <f t="shared" si="9"/>
        <v>0</v>
      </c>
      <c r="X15" s="420">
        <f t="shared" si="10"/>
        <v>0</v>
      </c>
      <c r="Z15" s="420">
        <f t="shared" si="11"/>
        <v>0</v>
      </c>
      <c r="AA15" s="419">
        <v>0</v>
      </c>
      <c r="AB15" s="420">
        <f t="shared" si="12"/>
        <v>0</v>
      </c>
      <c r="AC15" s="419">
        <v>0</v>
      </c>
      <c r="AD15" s="420">
        <f t="shared" si="13"/>
        <v>0</v>
      </c>
      <c r="AE15" s="419">
        <v>0</v>
      </c>
      <c r="AF15" s="420">
        <f t="shared" si="14"/>
        <v>0</v>
      </c>
      <c r="AH15" s="420">
        <f t="shared" si="22"/>
        <v>0</v>
      </c>
      <c r="AJ15" s="420">
        <f t="shared" si="22"/>
        <v>0</v>
      </c>
      <c r="AL15" s="420">
        <f t="shared" si="23"/>
        <v>0</v>
      </c>
      <c r="AM15" s="419">
        <v>0</v>
      </c>
      <c r="AN15" s="420">
        <f t="shared" si="18"/>
        <v>0</v>
      </c>
      <c r="AP15" s="420">
        <f t="shared" si="19"/>
        <v>0</v>
      </c>
    </row>
    <row r="16" spans="1:42" s="419" customFormat="1" ht="12.75" customHeight="1">
      <c r="A16" s="419" t="s">
        <v>218</v>
      </c>
      <c r="B16" s="419">
        <f t="shared" si="20"/>
        <v>0</v>
      </c>
      <c r="C16" s="419">
        <v>0</v>
      </c>
      <c r="D16" s="420">
        <f t="shared" si="0"/>
        <v>0</v>
      </c>
      <c r="E16" s="419">
        <v>0</v>
      </c>
      <c r="F16" s="420">
        <f t="shared" si="1"/>
        <v>0</v>
      </c>
      <c r="H16" s="420">
        <f t="shared" si="2"/>
        <v>0</v>
      </c>
      <c r="J16" s="420">
        <f t="shared" si="3"/>
        <v>0</v>
      </c>
      <c r="L16" s="420">
        <f t="shared" si="4"/>
        <v>0</v>
      </c>
      <c r="M16" s="419">
        <v>0</v>
      </c>
      <c r="N16" s="420">
        <f t="shared" si="5"/>
        <v>0</v>
      </c>
      <c r="P16" s="420">
        <f t="shared" si="21"/>
        <v>0</v>
      </c>
      <c r="Q16" s="419">
        <v>0</v>
      </c>
      <c r="R16" s="420">
        <f t="shared" si="7"/>
        <v>0</v>
      </c>
      <c r="S16" s="419">
        <v>0</v>
      </c>
      <c r="T16" s="420">
        <f t="shared" si="8"/>
        <v>0</v>
      </c>
      <c r="U16" s="419">
        <v>0</v>
      </c>
      <c r="V16" s="420">
        <f t="shared" si="9"/>
        <v>0</v>
      </c>
      <c r="X16" s="420">
        <f t="shared" si="10"/>
        <v>0</v>
      </c>
      <c r="Z16" s="420">
        <f t="shared" si="11"/>
        <v>0</v>
      </c>
      <c r="AA16" s="419">
        <v>0</v>
      </c>
      <c r="AB16" s="420">
        <f t="shared" si="12"/>
        <v>0</v>
      </c>
      <c r="AC16" s="419">
        <v>0</v>
      </c>
      <c r="AD16" s="420">
        <f t="shared" si="13"/>
        <v>0</v>
      </c>
      <c r="AE16" s="419">
        <v>0</v>
      </c>
      <c r="AF16" s="420">
        <f t="shared" si="14"/>
        <v>0</v>
      </c>
      <c r="AH16" s="420">
        <f t="shared" si="22"/>
        <v>0</v>
      </c>
      <c r="AJ16" s="420">
        <f t="shared" si="22"/>
        <v>0</v>
      </c>
      <c r="AL16" s="420">
        <f t="shared" si="23"/>
        <v>0</v>
      </c>
      <c r="AM16" s="419">
        <v>0</v>
      </c>
      <c r="AN16" s="420">
        <f t="shared" si="18"/>
        <v>0</v>
      </c>
      <c r="AP16" s="420">
        <f t="shared" si="19"/>
        <v>0</v>
      </c>
    </row>
    <row r="17" spans="1:42" s="419" customFormat="1" ht="12.75" customHeight="1">
      <c r="A17" s="419" t="s">
        <v>219</v>
      </c>
      <c r="B17" s="419">
        <f t="shared" si="20"/>
        <v>0</v>
      </c>
      <c r="C17" s="419">
        <v>0</v>
      </c>
      <c r="D17" s="420">
        <f t="shared" si="0"/>
        <v>0</v>
      </c>
      <c r="E17" s="419">
        <v>0</v>
      </c>
      <c r="F17" s="420">
        <f t="shared" si="1"/>
        <v>0</v>
      </c>
      <c r="H17" s="420">
        <f t="shared" si="2"/>
        <v>0</v>
      </c>
      <c r="J17" s="420">
        <f t="shared" si="3"/>
        <v>0</v>
      </c>
      <c r="L17" s="420">
        <f t="shared" si="4"/>
        <v>0</v>
      </c>
      <c r="M17" s="419">
        <v>0</v>
      </c>
      <c r="N17" s="420">
        <f t="shared" si="5"/>
        <v>0</v>
      </c>
      <c r="P17" s="420">
        <f t="shared" si="21"/>
        <v>0</v>
      </c>
      <c r="Q17" s="419">
        <v>0</v>
      </c>
      <c r="R17" s="420">
        <f t="shared" si="7"/>
        <v>0</v>
      </c>
      <c r="S17" s="419">
        <v>0</v>
      </c>
      <c r="T17" s="420">
        <f t="shared" si="8"/>
        <v>0</v>
      </c>
      <c r="U17" s="419">
        <v>0</v>
      </c>
      <c r="V17" s="420">
        <f t="shared" si="9"/>
        <v>0</v>
      </c>
      <c r="X17" s="420">
        <f t="shared" si="10"/>
        <v>0</v>
      </c>
      <c r="Z17" s="420">
        <f t="shared" si="11"/>
        <v>0</v>
      </c>
      <c r="AA17" s="419">
        <v>0</v>
      </c>
      <c r="AB17" s="420">
        <f t="shared" si="12"/>
        <v>0</v>
      </c>
      <c r="AC17" s="419">
        <v>0</v>
      </c>
      <c r="AD17" s="420">
        <f t="shared" si="13"/>
        <v>0</v>
      </c>
      <c r="AE17" s="419">
        <v>0</v>
      </c>
      <c r="AF17" s="420">
        <f t="shared" si="14"/>
        <v>0</v>
      </c>
      <c r="AH17" s="420">
        <f t="shared" si="22"/>
        <v>0</v>
      </c>
      <c r="AJ17" s="420">
        <f t="shared" si="22"/>
        <v>0</v>
      </c>
      <c r="AL17" s="420">
        <f t="shared" si="23"/>
        <v>0</v>
      </c>
      <c r="AM17" s="419">
        <v>0</v>
      </c>
      <c r="AN17" s="420">
        <f t="shared" si="18"/>
        <v>0</v>
      </c>
      <c r="AP17" s="420">
        <f t="shared" si="19"/>
        <v>0</v>
      </c>
    </row>
    <row r="18" spans="1:42" s="419" customFormat="1" ht="12.75" customHeight="1">
      <c r="A18" s="419" t="s">
        <v>220</v>
      </c>
      <c r="B18" s="419">
        <f t="shared" si="20"/>
        <v>5.6000000000000005</v>
      </c>
      <c r="C18" s="419">
        <v>0</v>
      </c>
      <c r="D18" s="420">
        <f t="shared" si="0"/>
        <v>0</v>
      </c>
      <c r="E18" s="419">
        <v>0</v>
      </c>
      <c r="F18" s="420">
        <f t="shared" si="1"/>
        <v>0</v>
      </c>
      <c r="H18" s="420">
        <f t="shared" si="2"/>
        <v>0</v>
      </c>
      <c r="J18" s="420">
        <f t="shared" si="3"/>
        <v>0</v>
      </c>
      <c r="L18" s="420">
        <f t="shared" si="4"/>
        <v>0</v>
      </c>
      <c r="M18" s="419">
        <v>0</v>
      </c>
      <c r="N18" s="420">
        <f t="shared" si="5"/>
        <v>0</v>
      </c>
      <c r="P18" s="420">
        <f t="shared" si="21"/>
        <v>0</v>
      </c>
      <c r="Q18" s="419">
        <v>0.4</v>
      </c>
      <c r="R18" s="420">
        <f t="shared" si="7"/>
        <v>3.9096862476786239E-2</v>
      </c>
      <c r="S18" s="419">
        <v>0</v>
      </c>
      <c r="T18" s="420">
        <f t="shared" si="8"/>
        <v>0</v>
      </c>
      <c r="U18" s="419">
        <v>0</v>
      </c>
      <c r="V18" s="420">
        <f t="shared" si="9"/>
        <v>0</v>
      </c>
      <c r="X18" s="420">
        <f t="shared" si="10"/>
        <v>0</v>
      </c>
      <c r="Z18" s="420">
        <f t="shared" si="11"/>
        <v>0</v>
      </c>
      <c r="AA18" s="419">
        <v>0</v>
      </c>
      <c r="AB18" s="420">
        <f t="shared" si="12"/>
        <v>0</v>
      </c>
      <c r="AC18" s="419">
        <v>0</v>
      </c>
      <c r="AD18" s="420">
        <f t="shared" si="13"/>
        <v>0</v>
      </c>
      <c r="AE18" s="419">
        <v>5.2</v>
      </c>
      <c r="AF18" s="420">
        <f t="shared" si="14"/>
        <v>0.21557165714063531</v>
      </c>
      <c r="AH18" s="420">
        <f t="shared" si="22"/>
        <v>0</v>
      </c>
      <c r="AJ18" s="420">
        <f t="shared" si="22"/>
        <v>0</v>
      </c>
      <c r="AL18" s="420">
        <f t="shared" si="23"/>
        <v>0</v>
      </c>
      <c r="AM18" s="419">
        <v>0</v>
      </c>
      <c r="AN18" s="420">
        <f t="shared" si="18"/>
        <v>0</v>
      </c>
      <c r="AP18" s="420">
        <f t="shared" si="19"/>
        <v>0</v>
      </c>
    </row>
    <row r="19" spans="1:42" s="419" customFormat="1" ht="12.75" customHeight="1">
      <c r="A19" s="419" t="s">
        <v>221</v>
      </c>
      <c r="B19" s="419">
        <f t="shared" si="20"/>
        <v>0</v>
      </c>
      <c r="C19" s="419">
        <v>0</v>
      </c>
      <c r="D19" s="420">
        <f t="shared" si="0"/>
        <v>0</v>
      </c>
      <c r="E19" s="419">
        <v>0</v>
      </c>
      <c r="F19" s="420">
        <f t="shared" si="1"/>
        <v>0</v>
      </c>
      <c r="H19" s="420">
        <f t="shared" si="2"/>
        <v>0</v>
      </c>
      <c r="J19" s="420">
        <f t="shared" si="3"/>
        <v>0</v>
      </c>
      <c r="L19" s="420">
        <f t="shared" si="4"/>
        <v>0</v>
      </c>
      <c r="M19" s="419">
        <v>0</v>
      </c>
      <c r="N19" s="420">
        <f t="shared" si="5"/>
        <v>0</v>
      </c>
      <c r="P19" s="420">
        <f t="shared" si="21"/>
        <v>0</v>
      </c>
      <c r="Q19" s="419">
        <v>0</v>
      </c>
      <c r="R19" s="420">
        <f t="shared" si="7"/>
        <v>0</v>
      </c>
      <c r="S19" s="419">
        <v>0</v>
      </c>
      <c r="T19" s="420">
        <f t="shared" si="8"/>
        <v>0</v>
      </c>
      <c r="U19" s="419">
        <v>0</v>
      </c>
      <c r="V19" s="420">
        <f t="shared" si="9"/>
        <v>0</v>
      </c>
      <c r="X19" s="420">
        <f t="shared" si="10"/>
        <v>0</v>
      </c>
      <c r="Z19" s="420">
        <f t="shared" si="11"/>
        <v>0</v>
      </c>
      <c r="AA19" s="419">
        <v>0</v>
      </c>
      <c r="AB19" s="420">
        <f t="shared" si="12"/>
        <v>0</v>
      </c>
      <c r="AC19" s="419">
        <v>0</v>
      </c>
      <c r="AD19" s="420">
        <f t="shared" si="13"/>
        <v>0</v>
      </c>
      <c r="AE19" s="419">
        <v>0</v>
      </c>
      <c r="AF19" s="420">
        <f t="shared" si="14"/>
        <v>0</v>
      </c>
      <c r="AH19" s="420">
        <f t="shared" si="22"/>
        <v>0</v>
      </c>
      <c r="AJ19" s="420">
        <f t="shared" si="22"/>
        <v>0</v>
      </c>
      <c r="AL19" s="420">
        <f t="shared" si="23"/>
        <v>0</v>
      </c>
      <c r="AM19" s="419">
        <v>0</v>
      </c>
      <c r="AN19" s="420">
        <f t="shared" si="18"/>
        <v>0</v>
      </c>
      <c r="AP19" s="420">
        <f t="shared" si="19"/>
        <v>0</v>
      </c>
    </row>
    <row r="20" spans="1:42" s="419" customFormat="1" ht="12.75" customHeight="1" thickBot="1">
      <c r="A20" s="419" t="s">
        <v>222</v>
      </c>
      <c r="B20" s="419">
        <f t="shared" si="20"/>
        <v>0</v>
      </c>
      <c r="C20" s="419">
        <v>0</v>
      </c>
      <c r="D20" s="420">
        <f t="shared" si="0"/>
        <v>0</v>
      </c>
      <c r="E20" s="419">
        <v>0</v>
      </c>
      <c r="F20" s="420">
        <f t="shared" si="1"/>
        <v>0</v>
      </c>
      <c r="H20" s="420">
        <f t="shared" si="2"/>
        <v>0</v>
      </c>
      <c r="J20" s="420">
        <f t="shared" si="3"/>
        <v>0</v>
      </c>
      <c r="L20" s="420">
        <f t="shared" si="4"/>
        <v>0</v>
      </c>
      <c r="M20" s="419">
        <v>0</v>
      </c>
      <c r="N20" s="420">
        <f t="shared" si="5"/>
        <v>0</v>
      </c>
      <c r="P20" s="420">
        <f t="shared" si="21"/>
        <v>0</v>
      </c>
      <c r="Q20" s="419">
        <v>0</v>
      </c>
      <c r="R20" s="420">
        <f t="shared" si="7"/>
        <v>0</v>
      </c>
      <c r="S20" s="419">
        <v>0</v>
      </c>
      <c r="T20" s="420">
        <f t="shared" si="8"/>
        <v>0</v>
      </c>
      <c r="U20" s="419">
        <v>0</v>
      </c>
      <c r="V20" s="420">
        <f t="shared" si="9"/>
        <v>0</v>
      </c>
      <c r="X20" s="420">
        <f t="shared" si="10"/>
        <v>0</v>
      </c>
      <c r="Z20" s="420">
        <f t="shared" si="11"/>
        <v>0</v>
      </c>
      <c r="AA20" s="419">
        <v>0</v>
      </c>
      <c r="AB20" s="420">
        <f t="shared" si="12"/>
        <v>0</v>
      </c>
      <c r="AC20" s="419">
        <v>0</v>
      </c>
      <c r="AD20" s="420">
        <f t="shared" si="13"/>
        <v>0</v>
      </c>
      <c r="AE20" s="419">
        <v>0</v>
      </c>
      <c r="AF20" s="420">
        <f t="shared" si="14"/>
        <v>0</v>
      </c>
      <c r="AH20" s="420">
        <f t="shared" si="22"/>
        <v>0</v>
      </c>
      <c r="AJ20" s="420">
        <f t="shared" si="22"/>
        <v>0</v>
      </c>
      <c r="AL20" s="420">
        <f t="shared" si="23"/>
        <v>0</v>
      </c>
      <c r="AM20" s="419">
        <v>0</v>
      </c>
      <c r="AN20" s="420">
        <f t="shared" si="18"/>
        <v>0</v>
      </c>
      <c r="AP20" s="420">
        <f t="shared" si="19"/>
        <v>0</v>
      </c>
    </row>
    <row r="21" spans="1:42" s="419" customFormat="1" ht="12.75" customHeight="1" thickBot="1">
      <c r="A21" s="274" t="s">
        <v>223</v>
      </c>
      <c r="B21" s="274">
        <f>SUM(B14:B20)</f>
        <v>5.6000000000000005</v>
      </c>
      <c r="C21" s="274">
        <f>SUM(C14:C20)</f>
        <v>0</v>
      </c>
      <c r="D21" s="541">
        <f t="shared" si="0"/>
        <v>0</v>
      </c>
      <c r="E21" s="274">
        <f>SUM(E14:E20)</f>
        <v>0</v>
      </c>
      <c r="F21" s="541">
        <f t="shared" si="1"/>
        <v>0</v>
      </c>
      <c r="G21" s="274">
        <f>SUM(G14:G20)</f>
        <v>0</v>
      </c>
      <c r="H21" s="541">
        <f t="shared" si="2"/>
        <v>0</v>
      </c>
      <c r="I21" s="274">
        <f>SUM(I14:I20)</f>
        <v>0</v>
      </c>
      <c r="J21" s="541">
        <f t="shared" si="3"/>
        <v>0</v>
      </c>
      <c r="K21" s="274">
        <f>SUM(K14:K20)</f>
        <v>0</v>
      </c>
      <c r="L21" s="541">
        <f t="shared" si="4"/>
        <v>0</v>
      </c>
      <c r="M21" s="274">
        <f>SUM(M14:M20)</f>
        <v>0</v>
      </c>
      <c r="N21" s="541">
        <f t="shared" si="5"/>
        <v>0</v>
      </c>
      <c r="O21" s="274">
        <f>SUM(O14:O20)</f>
        <v>0</v>
      </c>
      <c r="P21" s="541">
        <f t="shared" si="21"/>
        <v>0</v>
      </c>
      <c r="Q21" s="274">
        <f>SUM(Q14:Q20)</f>
        <v>0.4</v>
      </c>
      <c r="R21" s="541">
        <f t="shared" si="7"/>
        <v>3.9096862476786239E-2</v>
      </c>
      <c r="S21" s="274">
        <f>SUM(S14:S20)</f>
        <v>0</v>
      </c>
      <c r="T21" s="541">
        <f t="shared" si="8"/>
        <v>0</v>
      </c>
      <c r="U21" s="274">
        <f>SUM(U14:U20)</f>
        <v>0</v>
      </c>
      <c r="V21" s="541">
        <f t="shared" si="9"/>
        <v>0</v>
      </c>
      <c r="W21" s="274">
        <f>SUM(W14:W20)</f>
        <v>0</v>
      </c>
      <c r="X21" s="541">
        <f t="shared" si="10"/>
        <v>0</v>
      </c>
      <c r="Y21" s="274">
        <f>SUM(Y14:Y20)</f>
        <v>0</v>
      </c>
      <c r="Z21" s="541">
        <f t="shared" si="11"/>
        <v>0</v>
      </c>
      <c r="AA21" s="274">
        <f>SUM(AA14:AA20)</f>
        <v>0</v>
      </c>
      <c r="AB21" s="541">
        <f t="shared" si="12"/>
        <v>0</v>
      </c>
      <c r="AC21" s="274">
        <f>SUM(AC14:AC20)</f>
        <v>0</v>
      </c>
      <c r="AD21" s="541">
        <f t="shared" si="13"/>
        <v>0</v>
      </c>
      <c r="AE21" s="274">
        <f>SUM(AE14:AE20)</f>
        <v>5.2</v>
      </c>
      <c r="AF21" s="541">
        <f t="shared" si="14"/>
        <v>0.21557165714063531</v>
      </c>
      <c r="AG21" s="274">
        <f>SUM(AG14:AG20)</f>
        <v>0</v>
      </c>
      <c r="AH21" s="541">
        <f t="shared" si="22"/>
        <v>0</v>
      </c>
      <c r="AI21" s="274">
        <f>SUM(AI14:AI20)</f>
        <v>0</v>
      </c>
      <c r="AJ21" s="541">
        <f t="shared" si="22"/>
        <v>0</v>
      </c>
      <c r="AK21" s="274">
        <f>SUM(AK14:AK20)</f>
        <v>0</v>
      </c>
      <c r="AL21" s="541">
        <f t="shared" si="23"/>
        <v>0</v>
      </c>
      <c r="AM21" s="274">
        <f>SUM(AM14:AM20)</f>
        <v>0</v>
      </c>
      <c r="AN21" s="541">
        <f t="shared" si="18"/>
        <v>0</v>
      </c>
      <c r="AO21" s="274">
        <f>SUM(AO14:AO20)</f>
        <v>0</v>
      </c>
      <c r="AP21" s="541">
        <f t="shared" si="19"/>
        <v>0</v>
      </c>
    </row>
    <row r="22" spans="1:42" s="419" customFormat="1" ht="12.75" customHeight="1">
      <c r="A22" s="419" t="s">
        <v>143</v>
      </c>
      <c r="B22" s="419">
        <f>C22+E22+G22+I22+K22+M22+O22+Q22+S22+U22++W22+Y22+AA22+AC22+AE22+AG22+AI22+AK22+AM22+AO22</f>
        <v>203.02940300000003</v>
      </c>
      <c r="C22" s="191">
        <v>75.3</v>
      </c>
      <c r="D22" s="420">
        <f t="shared" si="0"/>
        <v>2.6197682914100824</v>
      </c>
      <c r="E22" s="191">
        <v>0.2</v>
      </c>
      <c r="F22" s="420">
        <f t="shared" si="1"/>
        <v>0.97560975609756095</v>
      </c>
      <c r="H22" s="420">
        <f t="shared" si="2"/>
        <v>0</v>
      </c>
      <c r="I22" s="419">
        <v>69.5</v>
      </c>
      <c r="J22" s="420">
        <f t="shared" si="3"/>
        <v>2.8590234069686122</v>
      </c>
      <c r="L22" s="420">
        <f t="shared" si="4"/>
        <v>0</v>
      </c>
      <c r="M22" s="419">
        <v>12.5</v>
      </c>
      <c r="N22" s="420">
        <f t="shared" si="5"/>
        <v>1.9049070405364219</v>
      </c>
      <c r="P22" s="420">
        <f t="shared" si="21"/>
        <v>0</v>
      </c>
      <c r="Q22" s="419">
        <v>31.8</v>
      </c>
      <c r="R22" s="420">
        <f t="shared" si="7"/>
        <v>3.1082005669045056</v>
      </c>
      <c r="S22" s="419">
        <v>0</v>
      </c>
      <c r="T22" s="420">
        <f t="shared" si="8"/>
        <v>0</v>
      </c>
      <c r="U22" s="191">
        <v>0</v>
      </c>
      <c r="V22" s="420">
        <f t="shared" si="9"/>
        <v>0</v>
      </c>
      <c r="X22" s="420">
        <f t="shared" si="10"/>
        <v>0</v>
      </c>
      <c r="Z22" s="420">
        <f t="shared" si="11"/>
        <v>0</v>
      </c>
      <c r="AA22" s="419">
        <v>0.329403</v>
      </c>
      <c r="AB22" s="420">
        <f t="shared" si="12"/>
        <v>0.81800562098295249</v>
      </c>
      <c r="AD22" s="420">
        <f t="shared" si="13"/>
        <v>0</v>
      </c>
      <c r="AE22" s="419">
        <v>0</v>
      </c>
      <c r="AF22" s="420">
        <f t="shared" si="14"/>
        <v>0</v>
      </c>
      <c r="AH22" s="420">
        <f t="shared" si="22"/>
        <v>0</v>
      </c>
      <c r="AJ22" s="420">
        <f t="shared" si="22"/>
        <v>0</v>
      </c>
      <c r="AL22" s="420">
        <f t="shared" si="23"/>
        <v>0</v>
      </c>
      <c r="AM22" s="419">
        <v>13.4</v>
      </c>
      <c r="AN22" s="420">
        <f t="shared" si="18"/>
        <v>2.909248805905341</v>
      </c>
      <c r="AP22" s="420">
        <f t="shared" si="19"/>
        <v>0</v>
      </c>
    </row>
    <row r="23" spans="1:42" s="419" customFormat="1" ht="12.75" customHeight="1">
      <c r="A23" s="419" t="s">
        <v>145</v>
      </c>
      <c r="B23" s="419">
        <f>C23+E23+G23+I23+K23+M23+O23+Q23+S23+U23++W23+Y23+AA23+AC23+AE23+AG23+AI23+AK23+AM23+AO23</f>
        <v>242.33824000000001</v>
      </c>
      <c r="C23" s="191">
        <v>26.5</v>
      </c>
      <c r="D23" s="420">
        <f t="shared" si="0"/>
        <v>0.92196360853077264</v>
      </c>
      <c r="E23" s="191">
        <v>0.1</v>
      </c>
      <c r="F23" s="420">
        <f t="shared" si="1"/>
        <v>0.48780487804878048</v>
      </c>
      <c r="G23" s="419">
        <v>89.8</v>
      </c>
      <c r="H23" s="420">
        <f t="shared" si="2"/>
        <v>5.401178876458558</v>
      </c>
      <c r="I23" s="419">
        <v>23.2</v>
      </c>
      <c r="J23" s="420">
        <f t="shared" si="3"/>
        <v>0.95437903657081735</v>
      </c>
      <c r="L23" s="420">
        <f t="shared" si="4"/>
        <v>0</v>
      </c>
      <c r="M23" s="419">
        <v>0</v>
      </c>
      <c r="N23" s="420">
        <f t="shared" si="5"/>
        <v>0</v>
      </c>
      <c r="P23" s="420">
        <f t="shared" si="21"/>
        <v>0</v>
      </c>
      <c r="Q23" s="419">
        <v>27.8</v>
      </c>
      <c r="R23" s="420">
        <f t="shared" si="7"/>
        <v>2.7172319421366433</v>
      </c>
      <c r="S23" s="419">
        <v>11</v>
      </c>
      <c r="T23" s="420">
        <f t="shared" si="8"/>
        <v>1.6959605303731111</v>
      </c>
      <c r="U23" s="191">
        <v>0</v>
      </c>
      <c r="V23" s="420">
        <f t="shared" si="9"/>
        <v>0</v>
      </c>
      <c r="X23" s="420">
        <f t="shared" si="10"/>
        <v>0</v>
      </c>
      <c r="Z23" s="420">
        <f t="shared" si="11"/>
        <v>0</v>
      </c>
      <c r="AA23" s="419">
        <v>0.21823999999999999</v>
      </c>
      <c r="AB23" s="420">
        <f t="shared" si="12"/>
        <v>0.54195482956536389</v>
      </c>
      <c r="AC23" s="419">
        <v>61.44</v>
      </c>
      <c r="AD23" s="420">
        <f t="shared" si="13"/>
        <v>3.4386093182635498</v>
      </c>
      <c r="AE23" s="419">
        <v>0</v>
      </c>
      <c r="AF23" s="420">
        <f t="shared" si="14"/>
        <v>0</v>
      </c>
      <c r="AH23" s="420">
        <f t="shared" si="22"/>
        <v>0</v>
      </c>
      <c r="AJ23" s="420">
        <f t="shared" si="22"/>
        <v>0</v>
      </c>
      <c r="AL23" s="420">
        <f t="shared" si="23"/>
        <v>0</v>
      </c>
      <c r="AM23" s="419">
        <v>0</v>
      </c>
      <c r="AN23" s="420">
        <f t="shared" si="18"/>
        <v>0</v>
      </c>
      <c r="AO23" s="419">
        <v>2.2799999999999998</v>
      </c>
      <c r="AP23" s="420">
        <f t="shared" si="19"/>
        <v>2.0496224379719523</v>
      </c>
    </row>
    <row r="24" spans="1:42" s="419" customFormat="1" ht="12.75" customHeight="1">
      <c r="A24" s="419" t="s">
        <v>147</v>
      </c>
      <c r="B24" s="419">
        <f>C24+E24+G24+I24+K24+M24+O24+Q24+S24+U24++W24+Y24+AA24+AC24+AE24+AG24+AI24+AK24+AM24+AO24</f>
        <v>2775.461159</v>
      </c>
      <c r="C24" s="191">
        <v>528</v>
      </c>
      <c r="D24" s="420">
        <f t="shared" si="0"/>
        <v>18.369690011481055</v>
      </c>
      <c r="E24" s="191">
        <v>7</v>
      </c>
      <c r="F24" s="420">
        <f t="shared" si="1"/>
        <v>34.146341463414636</v>
      </c>
      <c r="G24" s="419">
        <v>142.19999999999999</v>
      </c>
      <c r="H24" s="420">
        <f t="shared" si="2"/>
        <v>8.5528690003608805</v>
      </c>
      <c r="I24" s="419">
        <v>477.4</v>
      </c>
      <c r="J24" s="420">
        <f t="shared" si="3"/>
        <v>19.63881689909087</v>
      </c>
      <c r="L24" s="420">
        <f t="shared" si="4"/>
        <v>0</v>
      </c>
      <c r="M24" s="419">
        <v>109</v>
      </c>
      <c r="N24" s="420">
        <f t="shared" si="5"/>
        <v>16.610789393477603</v>
      </c>
      <c r="P24" s="420">
        <f t="shared" si="21"/>
        <v>0</v>
      </c>
      <c r="Q24" s="419">
        <v>183.5</v>
      </c>
      <c r="R24" s="420">
        <f t="shared" si="7"/>
        <v>17.935685661225687</v>
      </c>
      <c r="S24" s="419">
        <v>170.3</v>
      </c>
      <c r="T24" s="420">
        <f t="shared" si="8"/>
        <v>26.256552574776443</v>
      </c>
      <c r="U24" s="191">
        <v>9.4</v>
      </c>
      <c r="V24" s="420">
        <f t="shared" si="9"/>
        <v>3.5755039939140367</v>
      </c>
      <c r="X24" s="420">
        <f t="shared" si="10"/>
        <v>0</v>
      </c>
      <c r="Z24" s="420">
        <f t="shared" si="11"/>
        <v>0</v>
      </c>
      <c r="AA24" s="419">
        <v>13.945689</v>
      </c>
      <c r="AB24" s="420">
        <f t="shared" si="12"/>
        <v>34.631293553732448</v>
      </c>
      <c r="AC24" s="419">
        <v>528.36086499999999</v>
      </c>
      <c r="AD24" s="420">
        <f t="shared" si="13"/>
        <v>29.570745341712069</v>
      </c>
      <c r="AE24" s="419">
        <v>488.56460499999997</v>
      </c>
      <c r="AF24" s="420">
        <f t="shared" si="14"/>
        <v>20.253977215405751</v>
      </c>
      <c r="AH24" s="420">
        <f t="shared" si="22"/>
        <v>0</v>
      </c>
      <c r="AJ24" s="420">
        <f t="shared" si="22"/>
        <v>0</v>
      </c>
      <c r="AL24" s="420">
        <f t="shared" si="23"/>
        <v>0</v>
      </c>
      <c r="AM24" s="419">
        <v>77.5</v>
      </c>
      <c r="AN24" s="420">
        <f t="shared" si="18"/>
        <v>16.825879287885368</v>
      </c>
      <c r="AO24" s="419">
        <f>22.78+11.64+5.87</f>
        <v>40.29</v>
      </c>
      <c r="AP24" s="420">
        <f t="shared" si="19"/>
        <v>36.218985976267525</v>
      </c>
    </row>
    <row r="25" spans="1:42" s="419" customFormat="1" ht="12.75" customHeight="1" thickBot="1">
      <c r="A25" s="419" t="s">
        <v>149</v>
      </c>
      <c r="B25" s="419">
        <f>C25+E25+G25+I25+K25+M25+O25+Q25+S25+U25++W25+Y25+AA25+AC25+AE25+AG25+AI25+AK25+AM25+AO25</f>
        <v>217.31</v>
      </c>
      <c r="C25" s="191">
        <v>44.8</v>
      </c>
      <c r="D25" s="420">
        <f t="shared" si="0"/>
        <v>1.5586403646105136</v>
      </c>
      <c r="E25" s="191">
        <v>0.1</v>
      </c>
      <c r="F25" s="420">
        <f t="shared" si="1"/>
        <v>0.48780487804878048</v>
      </c>
      <c r="G25" s="419">
        <v>44.2</v>
      </c>
      <c r="H25" s="420">
        <f t="shared" si="2"/>
        <v>2.6584867075664622</v>
      </c>
      <c r="I25" s="419">
        <v>44.4</v>
      </c>
      <c r="J25" s="420">
        <f t="shared" si="3"/>
        <v>1.8264840182648401</v>
      </c>
      <c r="L25" s="420">
        <f t="shared" si="4"/>
        <v>0</v>
      </c>
      <c r="M25" s="419">
        <v>0</v>
      </c>
      <c r="N25" s="420">
        <f t="shared" si="5"/>
        <v>0</v>
      </c>
      <c r="P25" s="420">
        <f t="shared" si="21"/>
        <v>0</v>
      </c>
      <c r="Q25" s="419">
        <v>21.6</v>
      </c>
      <c r="R25" s="420">
        <f t="shared" si="7"/>
        <v>2.111230573746457</v>
      </c>
      <c r="S25" s="419">
        <v>0</v>
      </c>
      <c r="T25" s="420">
        <f t="shared" si="8"/>
        <v>0</v>
      </c>
      <c r="U25" s="191">
        <v>12.8</v>
      </c>
      <c r="V25" s="420">
        <f t="shared" si="9"/>
        <v>4.8687713959680492</v>
      </c>
      <c r="X25" s="420">
        <f t="shared" si="10"/>
        <v>0</v>
      </c>
      <c r="Z25" s="420">
        <f t="shared" si="11"/>
        <v>0</v>
      </c>
      <c r="AA25" s="419">
        <v>0</v>
      </c>
      <c r="AB25" s="420">
        <f t="shared" si="12"/>
        <v>0</v>
      </c>
      <c r="AC25" s="419">
        <v>13.5</v>
      </c>
      <c r="AD25" s="420">
        <f t="shared" si="13"/>
        <v>0.75555380528251836</v>
      </c>
      <c r="AE25" s="419">
        <v>35.909999999999997</v>
      </c>
      <c r="AF25" s="420">
        <f t="shared" si="14"/>
        <v>1.4886881169077331</v>
      </c>
      <c r="AH25" s="420">
        <f t="shared" si="22"/>
        <v>0</v>
      </c>
      <c r="AJ25" s="420">
        <f t="shared" si="22"/>
        <v>0</v>
      </c>
      <c r="AL25" s="420">
        <f t="shared" si="23"/>
        <v>0</v>
      </c>
      <c r="AM25" s="419">
        <v>0</v>
      </c>
      <c r="AN25" s="420">
        <f t="shared" si="18"/>
        <v>0</v>
      </c>
      <c r="AP25" s="420">
        <f t="shared" si="19"/>
        <v>0</v>
      </c>
    </row>
    <row r="26" spans="1:42" s="419" customFormat="1" ht="12.75" customHeight="1" thickBot="1">
      <c r="A26" s="274" t="s">
        <v>224</v>
      </c>
      <c r="B26" s="274">
        <f>SUM(B22:B25)</f>
        <v>3438.1388019999999</v>
      </c>
      <c r="C26" s="201">
        <v>674.6</v>
      </c>
      <c r="D26" s="541">
        <f t="shared" si="0"/>
        <v>23.470062276032426</v>
      </c>
      <c r="E26" s="201">
        <v>7.4</v>
      </c>
      <c r="F26" s="541">
        <f t="shared" si="1"/>
        <v>36.09756097560976</v>
      </c>
      <c r="G26" s="274">
        <f>SUM(G22:G25)</f>
        <v>276.2</v>
      </c>
      <c r="H26" s="541">
        <f t="shared" si="2"/>
        <v>16.612534584385898</v>
      </c>
      <c r="I26" s="274">
        <f>SUM(I22:I25)</f>
        <v>614.5</v>
      </c>
      <c r="J26" s="541">
        <f t="shared" si="3"/>
        <v>25.27870336089514</v>
      </c>
      <c r="K26" s="274">
        <f>SUM(K22:K25)</f>
        <v>0</v>
      </c>
      <c r="L26" s="541">
        <f t="shared" si="4"/>
        <v>0</v>
      </c>
      <c r="M26" s="274">
        <v>121.5</v>
      </c>
      <c r="N26" s="541">
        <f t="shared" si="5"/>
        <v>18.515696434014021</v>
      </c>
      <c r="O26" s="274">
        <f>SUM(O22:O25)</f>
        <v>0</v>
      </c>
      <c r="P26" s="541">
        <f t="shared" si="21"/>
        <v>0</v>
      </c>
      <c r="Q26" s="274">
        <v>264.7</v>
      </c>
      <c r="R26" s="541">
        <f t="shared" si="7"/>
        <v>25.872348744013291</v>
      </c>
      <c r="S26" s="274">
        <v>181.3</v>
      </c>
      <c r="T26" s="541">
        <f t="shared" si="8"/>
        <v>27.952513105149553</v>
      </c>
      <c r="U26" s="201">
        <f>SUM(U22:U25)</f>
        <v>22.200000000000003</v>
      </c>
      <c r="V26" s="541">
        <f t="shared" si="9"/>
        <v>8.4442753898820868</v>
      </c>
      <c r="W26" s="274">
        <f>SUM(W22:W25)</f>
        <v>0</v>
      </c>
      <c r="X26" s="541">
        <f t="shared" si="10"/>
        <v>0</v>
      </c>
      <c r="Y26" s="274">
        <f>SUM(Y22:Y25)</f>
        <v>0</v>
      </c>
      <c r="Z26" s="541">
        <f t="shared" si="11"/>
        <v>0</v>
      </c>
      <c r="AA26" s="274">
        <v>14.493332000000001</v>
      </c>
      <c r="AB26" s="541">
        <f t="shared" si="12"/>
        <v>35.991254004280769</v>
      </c>
      <c r="AC26" s="274">
        <v>603.30086499999993</v>
      </c>
      <c r="AD26" s="541">
        <f t="shared" si="13"/>
        <v>33.764908465258138</v>
      </c>
      <c r="AE26" s="274">
        <v>524.474605</v>
      </c>
      <c r="AF26" s="541">
        <f t="shared" si="14"/>
        <v>21.742665332313486</v>
      </c>
      <c r="AG26" s="274">
        <f>SUM(AG22:AG25)</f>
        <v>0</v>
      </c>
      <c r="AH26" s="541">
        <f t="shared" si="22"/>
        <v>0</v>
      </c>
      <c r="AI26" s="274">
        <f>SUM(AI22:AI25)</f>
        <v>0</v>
      </c>
      <c r="AJ26" s="541">
        <f t="shared" si="22"/>
        <v>0</v>
      </c>
      <c r="AK26" s="274">
        <f>SUM(AK22:AK25)</f>
        <v>0</v>
      </c>
      <c r="AL26" s="541">
        <f t="shared" si="23"/>
        <v>0</v>
      </c>
      <c r="AM26" s="274">
        <v>90.9</v>
      </c>
      <c r="AN26" s="541">
        <f t="shared" si="18"/>
        <v>19.73512809379071</v>
      </c>
      <c r="AO26" s="274">
        <f>SUM(AO22:AO25)</f>
        <v>42.57</v>
      </c>
      <c r="AP26" s="541">
        <f t="shared" si="19"/>
        <v>38.26860841423948</v>
      </c>
    </row>
    <row r="27" spans="1:42" s="419" customFormat="1" ht="12.75" customHeight="1">
      <c r="A27" s="419" t="s">
        <v>225</v>
      </c>
      <c r="B27" s="419">
        <f t="shared" ref="B27:B33" si="24">C27+E27+G27+I27+K27+M27+O27+Q27+S27+U27++W27+Y27+AA27+AC27+AE27+AG27+AI27+AK27+AM27+AO27</f>
        <v>29.9</v>
      </c>
      <c r="C27" s="191">
        <v>3.5</v>
      </c>
      <c r="D27" s="420">
        <f t="shared" si="0"/>
        <v>0.12176877848519639</v>
      </c>
      <c r="E27" s="191">
        <v>0</v>
      </c>
      <c r="F27" s="420">
        <f t="shared" si="1"/>
        <v>0</v>
      </c>
      <c r="G27" s="419">
        <v>18.899999999999999</v>
      </c>
      <c r="H27" s="420">
        <f t="shared" si="2"/>
        <v>1.1367737278960663</v>
      </c>
      <c r="I27" s="419">
        <v>3.1</v>
      </c>
      <c r="J27" s="420">
        <f t="shared" si="3"/>
        <v>0.12752478505903161</v>
      </c>
      <c r="L27" s="420">
        <f t="shared" si="4"/>
        <v>0</v>
      </c>
      <c r="M27" s="419">
        <v>0</v>
      </c>
      <c r="N27" s="420">
        <f t="shared" si="5"/>
        <v>0</v>
      </c>
      <c r="P27" s="420">
        <f t="shared" si="21"/>
        <v>0</v>
      </c>
      <c r="Q27" s="419">
        <v>2.9</v>
      </c>
      <c r="R27" s="420">
        <f t="shared" si="7"/>
        <v>0.28345225295670023</v>
      </c>
      <c r="S27" s="419">
        <v>0</v>
      </c>
      <c r="T27" s="420">
        <f t="shared" si="8"/>
        <v>0</v>
      </c>
      <c r="U27" s="191">
        <v>1.5</v>
      </c>
      <c r="V27" s="420">
        <f t="shared" si="9"/>
        <v>0.57055914796500573</v>
      </c>
      <c r="X27" s="420">
        <f t="shared" si="10"/>
        <v>0</v>
      </c>
      <c r="Z27" s="420">
        <f t="shared" si="11"/>
        <v>0</v>
      </c>
      <c r="AA27" s="419">
        <v>0</v>
      </c>
      <c r="AB27" s="420">
        <f t="shared" si="12"/>
        <v>0</v>
      </c>
      <c r="AC27" s="419">
        <v>0</v>
      </c>
      <c r="AD27" s="420">
        <f t="shared" si="13"/>
        <v>0</v>
      </c>
      <c r="AE27" s="419">
        <v>0</v>
      </c>
      <c r="AF27" s="420">
        <f t="shared" si="14"/>
        <v>0</v>
      </c>
      <c r="AH27" s="420">
        <f t="shared" si="22"/>
        <v>0</v>
      </c>
      <c r="AJ27" s="420">
        <f t="shared" si="22"/>
        <v>0</v>
      </c>
      <c r="AL27" s="420">
        <f t="shared" si="23"/>
        <v>0</v>
      </c>
      <c r="AM27" s="419">
        <v>0</v>
      </c>
      <c r="AN27" s="420">
        <f t="shared" si="18"/>
        <v>0</v>
      </c>
      <c r="AP27" s="420">
        <f t="shared" si="19"/>
        <v>0</v>
      </c>
    </row>
    <row r="28" spans="1:42" s="419" customFormat="1" ht="12.75" customHeight="1">
      <c r="A28" s="419" t="s">
        <v>226</v>
      </c>
      <c r="B28" s="419">
        <f t="shared" si="24"/>
        <v>337.65006000000005</v>
      </c>
      <c r="C28" s="191">
        <v>79</v>
      </c>
      <c r="D28" s="420">
        <f t="shared" si="0"/>
        <v>2.7484952858087186</v>
      </c>
      <c r="E28" s="191">
        <v>0.8</v>
      </c>
      <c r="F28" s="420">
        <f t="shared" si="1"/>
        <v>3.9024390243902438</v>
      </c>
      <c r="G28" s="419">
        <v>6.9</v>
      </c>
      <c r="H28" s="420">
        <f t="shared" si="2"/>
        <v>0.41501263081919881</v>
      </c>
      <c r="I28" s="419">
        <v>71.8</v>
      </c>
      <c r="J28" s="420">
        <f t="shared" si="3"/>
        <v>2.9536385700769259</v>
      </c>
      <c r="L28" s="420">
        <f t="shared" si="4"/>
        <v>0</v>
      </c>
      <c r="M28" s="419">
        <v>22.6</v>
      </c>
      <c r="N28" s="420">
        <f t="shared" si="5"/>
        <v>3.4440719292898514</v>
      </c>
      <c r="P28" s="420">
        <f t="shared" si="21"/>
        <v>0</v>
      </c>
      <c r="Q28" s="419">
        <v>12.9</v>
      </c>
      <c r="R28" s="420">
        <f t="shared" si="7"/>
        <v>1.2608738148763561</v>
      </c>
      <c r="S28" s="419">
        <v>20.8</v>
      </c>
      <c r="T28" s="420">
        <f t="shared" si="8"/>
        <v>3.2069071847055195</v>
      </c>
      <c r="U28" s="191">
        <v>0</v>
      </c>
      <c r="V28" s="420">
        <f t="shared" si="9"/>
        <v>0</v>
      </c>
      <c r="X28" s="420">
        <f t="shared" si="10"/>
        <v>0</v>
      </c>
      <c r="Z28" s="420">
        <f t="shared" si="11"/>
        <v>0</v>
      </c>
      <c r="AA28" s="419">
        <v>2.1082550000000002</v>
      </c>
      <c r="AB28" s="420">
        <f t="shared" si="12"/>
        <v>5.2354242082355498</v>
      </c>
      <c r="AC28" s="419">
        <v>0</v>
      </c>
      <c r="AD28" s="420">
        <f t="shared" si="13"/>
        <v>0</v>
      </c>
      <c r="AE28" s="419">
        <v>110.111805</v>
      </c>
      <c r="AF28" s="420">
        <f t="shared" si="14"/>
        <v>4.5648046681916332</v>
      </c>
      <c r="AH28" s="420">
        <f t="shared" si="22"/>
        <v>0</v>
      </c>
      <c r="AJ28" s="420">
        <f t="shared" si="22"/>
        <v>0</v>
      </c>
      <c r="AL28" s="420">
        <f t="shared" si="23"/>
        <v>0</v>
      </c>
      <c r="AM28" s="419">
        <v>10.6</v>
      </c>
      <c r="AN28" s="420">
        <f t="shared" si="18"/>
        <v>2.3013460703430311</v>
      </c>
      <c r="AO28" s="419">
        <v>0.03</v>
      </c>
      <c r="AP28" s="420">
        <f t="shared" si="19"/>
        <v>2.6968716289104636E-2</v>
      </c>
    </row>
    <row r="29" spans="1:42" s="419" customFormat="1" ht="12.75" customHeight="1">
      <c r="A29" s="419" t="s">
        <v>227</v>
      </c>
      <c r="B29" s="419">
        <f t="shared" si="24"/>
        <v>379.93625900000001</v>
      </c>
      <c r="C29" s="191">
        <v>54.8</v>
      </c>
      <c r="D29" s="420">
        <f t="shared" si="0"/>
        <v>1.9065511602825034</v>
      </c>
      <c r="E29" s="191">
        <v>0.2</v>
      </c>
      <c r="F29" s="420">
        <f t="shared" si="1"/>
        <v>0.97560975609756095</v>
      </c>
      <c r="G29" s="419">
        <v>111.8</v>
      </c>
      <c r="H29" s="420">
        <f t="shared" si="2"/>
        <v>6.7244075544328155</v>
      </c>
      <c r="I29" s="419">
        <v>50.3</v>
      </c>
      <c r="J29" s="420">
        <f t="shared" si="3"/>
        <v>2.0691924801513841</v>
      </c>
      <c r="L29" s="420">
        <f t="shared" si="4"/>
        <v>0</v>
      </c>
      <c r="M29" s="419">
        <v>15.3</v>
      </c>
      <c r="N29" s="420">
        <f t="shared" si="5"/>
        <v>2.3316062176165806</v>
      </c>
      <c r="P29" s="420">
        <f t="shared" si="21"/>
        <v>0</v>
      </c>
      <c r="Q29" s="419">
        <v>30.7</v>
      </c>
      <c r="R29" s="420">
        <f t="shared" si="7"/>
        <v>3.0006841950933434</v>
      </c>
      <c r="S29" s="419">
        <v>3.6</v>
      </c>
      <c r="T29" s="420">
        <f t="shared" si="8"/>
        <v>0.55504162812210911</v>
      </c>
      <c r="U29" s="191">
        <v>17.399999999999999</v>
      </c>
      <c r="V29" s="420">
        <f t="shared" si="9"/>
        <v>6.6184861163940667</v>
      </c>
      <c r="X29" s="420">
        <f t="shared" si="10"/>
        <v>0</v>
      </c>
      <c r="Z29" s="420">
        <f t="shared" si="11"/>
        <v>0</v>
      </c>
      <c r="AA29" s="419">
        <v>0.44063999999999998</v>
      </c>
      <c r="AB29" s="420">
        <f t="shared" si="12"/>
        <v>1.0942401764098328</v>
      </c>
      <c r="AC29" s="419">
        <v>71.265890999999996</v>
      </c>
      <c r="AD29" s="420">
        <f t="shared" si="13"/>
        <v>3.9885344542147529</v>
      </c>
      <c r="AE29" s="419">
        <v>14.029728</v>
      </c>
      <c r="AF29" s="420">
        <f t="shared" si="14"/>
        <v>0.58161763734468674</v>
      </c>
      <c r="AH29" s="420">
        <f t="shared" si="22"/>
        <v>0</v>
      </c>
      <c r="AJ29" s="420">
        <f t="shared" si="22"/>
        <v>0</v>
      </c>
      <c r="AL29" s="420">
        <f t="shared" si="23"/>
        <v>0</v>
      </c>
      <c r="AM29" s="419">
        <v>10.1</v>
      </c>
      <c r="AN29" s="420">
        <f t="shared" si="18"/>
        <v>2.19279201042119</v>
      </c>
      <c r="AP29" s="420">
        <f t="shared" si="19"/>
        <v>0</v>
      </c>
    </row>
    <row r="30" spans="1:42" s="419" customFormat="1" ht="12.75" customHeight="1">
      <c r="A30" s="419" t="s">
        <v>228</v>
      </c>
      <c r="B30" s="419">
        <f t="shared" si="24"/>
        <v>325.85507000000001</v>
      </c>
      <c r="C30" s="191">
        <v>110</v>
      </c>
      <c r="D30" s="420">
        <f t="shared" si="0"/>
        <v>3.8270187523918864</v>
      </c>
      <c r="E30" s="191">
        <v>0.5</v>
      </c>
      <c r="F30" s="420">
        <f t="shared" si="1"/>
        <v>2.4390243902439024</v>
      </c>
      <c r="H30" s="420">
        <f t="shared" si="2"/>
        <v>0</v>
      </c>
      <c r="I30" s="419">
        <v>94.3</v>
      </c>
      <c r="J30" s="420">
        <f t="shared" si="3"/>
        <v>3.8792216874408654</v>
      </c>
      <c r="L30" s="420">
        <f t="shared" si="4"/>
        <v>0</v>
      </c>
      <c r="M30" s="419">
        <v>7.3</v>
      </c>
      <c r="N30" s="420">
        <f t="shared" si="5"/>
        <v>1.1124657116732706</v>
      </c>
      <c r="P30" s="420">
        <f t="shared" si="21"/>
        <v>0</v>
      </c>
      <c r="Q30" s="419">
        <v>44.1</v>
      </c>
      <c r="R30" s="420">
        <f t="shared" si="7"/>
        <v>4.3104290880656828</v>
      </c>
      <c r="S30" s="419">
        <v>0</v>
      </c>
      <c r="T30" s="420">
        <f t="shared" si="8"/>
        <v>0</v>
      </c>
      <c r="U30" s="191">
        <v>0</v>
      </c>
      <c r="V30" s="420">
        <f t="shared" si="9"/>
        <v>0</v>
      </c>
      <c r="X30" s="420">
        <f t="shared" si="10"/>
        <v>0</v>
      </c>
      <c r="Z30" s="420">
        <f t="shared" si="11"/>
        <v>0</v>
      </c>
      <c r="AA30" s="419">
        <v>0.38507000000000002</v>
      </c>
      <c r="AB30" s="420">
        <f t="shared" si="12"/>
        <v>0.95624333862140165</v>
      </c>
      <c r="AC30" s="419">
        <v>0</v>
      </c>
      <c r="AD30" s="420">
        <f t="shared" si="13"/>
        <v>0</v>
      </c>
      <c r="AE30" s="419">
        <v>66.930000000000007</v>
      </c>
      <c r="AF30" s="420">
        <f t="shared" si="14"/>
        <v>2.7746559639274464</v>
      </c>
      <c r="AH30" s="420">
        <f t="shared" si="22"/>
        <v>0</v>
      </c>
      <c r="AJ30" s="420">
        <f t="shared" si="22"/>
        <v>0</v>
      </c>
      <c r="AL30" s="420">
        <f t="shared" si="23"/>
        <v>0</v>
      </c>
      <c r="AM30" s="419">
        <v>0</v>
      </c>
      <c r="AN30" s="420">
        <f t="shared" si="18"/>
        <v>0</v>
      </c>
      <c r="AO30" s="419">
        <v>2.34</v>
      </c>
      <c r="AP30" s="420">
        <f t="shared" si="19"/>
        <v>2.1035598705501615</v>
      </c>
    </row>
    <row r="31" spans="1:42" s="419" customFormat="1" ht="12.75" customHeight="1">
      <c r="A31" s="419" t="s">
        <v>229</v>
      </c>
      <c r="B31" s="419">
        <f t="shared" si="24"/>
        <v>144.63</v>
      </c>
      <c r="C31" s="191">
        <v>0</v>
      </c>
      <c r="D31" s="420">
        <f t="shared" si="0"/>
        <v>0</v>
      </c>
      <c r="E31" s="191">
        <v>0</v>
      </c>
      <c r="F31" s="420">
        <f t="shared" si="1"/>
        <v>0</v>
      </c>
      <c r="G31" s="419">
        <v>10.6</v>
      </c>
      <c r="H31" s="420">
        <f t="shared" si="2"/>
        <v>0.63755563575123297</v>
      </c>
      <c r="J31" s="420">
        <f t="shared" si="3"/>
        <v>0</v>
      </c>
      <c r="L31" s="420">
        <f t="shared" si="4"/>
        <v>0</v>
      </c>
      <c r="M31" s="419">
        <v>30.2</v>
      </c>
      <c r="N31" s="420">
        <f t="shared" si="5"/>
        <v>4.6022554099359958</v>
      </c>
      <c r="P31" s="420">
        <f t="shared" si="21"/>
        <v>0</v>
      </c>
      <c r="Q31" s="419">
        <v>53</v>
      </c>
      <c r="R31" s="420">
        <f t="shared" si="7"/>
        <v>5.1803342781741764</v>
      </c>
      <c r="S31" s="419">
        <v>37.9</v>
      </c>
      <c r="T31" s="420">
        <f t="shared" si="8"/>
        <v>5.843354918285538</v>
      </c>
      <c r="U31" s="191">
        <v>7.4</v>
      </c>
      <c r="V31" s="420">
        <f t="shared" si="9"/>
        <v>2.8147584632940288</v>
      </c>
      <c r="X31" s="420">
        <f t="shared" si="10"/>
        <v>0</v>
      </c>
      <c r="Z31" s="420">
        <f t="shared" si="11"/>
        <v>0</v>
      </c>
      <c r="AA31" s="419">
        <v>0</v>
      </c>
      <c r="AB31" s="420">
        <f t="shared" si="12"/>
        <v>0</v>
      </c>
      <c r="AC31" s="419">
        <v>0</v>
      </c>
      <c r="AD31" s="420">
        <f t="shared" si="13"/>
        <v>0</v>
      </c>
      <c r="AE31" s="419">
        <v>0</v>
      </c>
      <c r="AF31" s="420">
        <f t="shared" si="14"/>
        <v>0</v>
      </c>
      <c r="AH31" s="420">
        <f t="shared" si="22"/>
        <v>0</v>
      </c>
      <c r="AJ31" s="420">
        <f t="shared" si="22"/>
        <v>0</v>
      </c>
      <c r="AL31" s="420">
        <f t="shared" si="23"/>
        <v>0</v>
      </c>
      <c r="AM31" s="419">
        <v>0</v>
      </c>
      <c r="AN31" s="420">
        <f t="shared" si="18"/>
        <v>0</v>
      </c>
      <c r="AO31" s="419">
        <v>5.53</v>
      </c>
      <c r="AP31" s="420">
        <f t="shared" si="19"/>
        <v>4.9712333692916211</v>
      </c>
    </row>
    <row r="32" spans="1:42" s="419" customFormat="1" ht="12.75" customHeight="1">
      <c r="A32" s="419" t="s">
        <v>230</v>
      </c>
      <c r="B32" s="419">
        <f t="shared" si="24"/>
        <v>310.95956500000005</v>
      </c>
      <c r="C32" s="191">
        <v>125.4</v>
      </c>
      <c r="D32" s="420">
        <f t="shared" si="0"/>
        <v>4.3628013777267505</v>
      </c>
      <c r="E32" s="191">
        <v>1.3</v>
      </c>
      <c r="F32" s="420">
        <f t="shared" si="1"/>
        <v>6.3414634146341466</v>
      </c>
      <c r="H32" s="420">
        <f t="shared" si="2"/>
        <v>0</v>
      </c>
      <c r="I32" s="419">
        <v>114.9</v>
      </c>
      <c r="J32" s="420">
        <f t="shared" si="3"/>
        <v>4.7266444526718496</v>
      </c>
      <c r="L32" s="420">
        <f t="shared" si="4"/>
        <v>0</v>
      </c>
      <c r="M32" s="419">
        <v>0</v>
      </c>
      <c r="N32" s="420">
        <f t="shared" si="5"/>
        <v>0</v>
      </c>
      <c r="P32" s="420">
        <f t="shared" si="21"/>
        <v>0</v>
      </c>
      <c r="Q32" s="419">
        <v>0</v>
      </c>
      <c r="R32" s="420">
        <f t="shared" si="7"/>
        <v>0</v>
      </c>
      <c r="S32" s="419">
        <v>0</v>
      </c>
      <c r="T32" s="420">
        <f t="shared" si="8"/>
        <v>0</v>
      </c>
      <c r="U32" s="191">
        <v>0</v>
      </c>
      <c r="V32" s="420">
        <f t="shared" si="9"/>
        <v>0</v>
      </c>
      <c r="X32" s="420">
        <f t="shared" si="10"/>
        <v>0</v>
      </c>
      <c r="Z32" s="420">
        <f t="shared" si="11"/>
        <v>0</v>
      </c>
      <c r="AA32" s="419">
        <v>2.3545600000000002</v>
      </c>
      <c r="AB32" s="420">
        <f t="shared" si="12"/>
        <v>5.8470727799735309</v>
      </c>
      <c r="AC32" s="419">
        <v>4.7600049999999996</v>
      </c>
      <c r="AD32" s="420">
        <f t="shared" si="13"/>
        <v>0.26640295488250465</v>
      </c>
      <c r="AE32" s="419">
        <v>44.145000000000003</v>
      </c>
      <c r="AF32" s="420">
        <f t="shared" si="14"/>
        <v>1.8300790008602588</v>
      </c>
      <c r="AH32" s="420">
        <f t="shared" si="22"/>
        <v>0</v>
      </c>
      <c r="AJ32" s="420">
        <f t="shared" si="22"/>
        <v>0</v>
      </c>
      <c r="AL32" s="420">
        <f t="shared" si="23"/>
        <v>0</v>
      </c>
      <c r="AM32" s="419">
        <v>18.100000000000001</v>
      </c>
      <c r="AN32" s="420">
        <f t="shared" si="18"/>
        <v>3.9296569691706473</v>
      </c>
      <c r="AP32" s="420">
        <f t="shared" si="19"/>
        <v>0</v>
      </c>
    </row>
    <row r="33" spans="1:42" s="419" customFormat="1" ht="12.75" customHeight="1" thickBot="1">
      <c r="A33" s="419" t="s">
        <v>231</v>
      </c>
      <c r="B33" s="419">
        <f t="shared" si="24"/>
        <v>0</v>
      </c>
      <c r="C33" s="191">
        <v>0</v>
      </c>
      <c r="D33" s="420">
        <f t="shared" si="0"/>
        <v>0</v>
      </c>
      <c r="E33" s="191">
        <v>0</v>
      </c>
      <c r="F33" s="420">
        <f t="shared" si="1"/>
        <v>0</v>
      </c>
      <c r="H33" s="420">
        <f t="shared" si="2"/>
        <v>0</v>
      </c>
      <c r="J33" s="420">
        <f t="shared" si="3"/>
        <v>0</v>
      </c>
      <c r="L33" s="420">
        <f t="shared" si="4"/>
        <v>0</v>
      </c>
      <c r="M33" s="419">
        <v>0</v>
      </c>
      <c r="N33" s="420">
        <f t="shared" si="5"/>
        <v>0</v>
      </c>
      <c r="P33" s="420">
        <f t="shared" si="21"/>
        <v>0</v>
      </c>
      <c r="Q33" s="419">
        <v>0</v>
      </c>
      <c r="R33" s="420">
        <f t="shared" si="7"/>
        <v>0</v>
      </c>
      <c r="S33" s="419">
        <v>0</v>
      </c>
      <c r="T33" s="420">
        <f t="shared" si="8"/>
        <v>0</v>
      </c>
      <c r="U33" s="191">
        <v>0</v>
      </c>
      <c r="V33" s="420">
        <f t="shared" si="9"/>
        <v>0</v>
      </c>
      <c r="X33" s="420">
        <f t="shared" si="10"/>
        <v>0</v>
      </c>
      <c r="Z33" s="420">
        <f t="shared" si="11"/>
        <v>0</v>
      </c>
      <c r="AA33" s="419">
        <v>0</v>
      </c>
      <c r="AB33" s="420">
        <f t="shared" si="12"/>
        <v>0</v>
      </c>
      <c r="AC33" s="419">
        <v>0</v>
      </c>
      <c r="AD33" s="420">
        <f t="shared" si="13"/>
        <v>0</v>
      </c>
      <c r="AE33" s="419">
        <v>0</v>
      </c>
      <c r="AF33" s="420">
        <f t="shared" si="14"/>
        <v>0</v>
      </c>
      <c r="AH33" s="420">
        <f t="shared" si="22"/>
        <v>0</v>
      </c>
      <c r="AJ33" s="420">
        <f t="shared" si="22"/>
        <v>0</v>
      </c>
      <c r="AL33" s="420">
        <f t="shared" si="23"/>
        <v>0</v>
      </c>
      <c r="AM33" s="419">
        <v>0</v>
      </c>
      <c r="AN33" s="420">
        <f t="shared" si="18"/>
        <v>0</v>
      </c>
      <c r="AP33" s="420">
        <f t="shared" si="19"/>
        <v>0</v>
      </c>
    </row>
    <row r="34" spans="1:42" s="419" customFormat="1" ht="12.75" customHeight="1" thickBot="1">
      <c r="A34" s="274" t="s">
        <v>232</v>
      </c>
      <c r="B34" s="274">
        <f>SUM(B27:B33)</f>
        <v>1528.9309540000004</v>
      </c>
      <c r="C34" s="201">
        <v>372.7</v>
      </c>
      <c r="D34" s="541">
        <f t="shared" si="0"/>
        <v>12.966635354695056</v>
      </c>
      <c r="E34" s="201">
        <v>2.8</v>
      </c>
      <c r="F34" s="541">
        <f t="shared" si="1"/>
        <v>13.658536585365852</v>
      </c>
      <c r="G34" s="274">
        <f>SUM(G27:G33)</f>
        <v>148.19999999999999</v>
      </c>
      <c r="H34" s="541">
        <f t="shared" si="2"/>
        <v>8.9137495488993128</v>
      </c>
      <c r="I34" s="274">
        <f>SUM(I27:I33)</f>
        <v>334.4</v>
      </c>
      <c r="J34" s="541">
        <f t="shared" si="3"/>
        <v>13.756221975400058</v>
      </c>
      <c r="K34" s="274">
        <f>SUM(K27:K33)</f>
        <v>0</v>
      </c>
      <c r="L34" s="541">
        <f t="shared" si="4"/>
        <v>0</v>
      </c>
      <c r="M34" s="274">
        <v>75.400000000000006</v>
      </c>
      <c r="N34" s="541">
        <f t="shared" si="5"/>
        <v>11.490399268515699</v>
      </c>
      <c r="O34" s="274">
        <f>SUM(O27:O33)</f>
        <v>0</v>
      </c>
      <c r="P34" s="541">
        <f t="shared" si="21"/>
        <v>0</v>
      </c>
      <c r="Q34" s="274">
        <v>143.6</v>
      </c>
      <c r="R34" s="541">
        <f t="shared" si="7"/>
        <v>14.035773629166259</v>
      </c>
      <c r="S34" s="274">
        <v>62.3</v>
      </c>
      <c r="T34" s="541">
        <f t="shared" si="8"/>
        <v>9.6053037311131657</v>
      </c>
      <c r="U34" s="201">
        <f>SUM(U27:U33)</f>
        <v>26.299999999999997</v>
      </c>
      <c r="V34" s="541">
        <f t="shared" si="9"/>
        <v>10.0038037276531</v>
      </c>
      <c r="W34" s="274">
        <f>SUM(W27:W33)</f>
        <v>0</v>
      </c>
      <c r="X34" s="541">
        <f t="shared" si="10"/>
        <v>0</v>
      </c>
      <c r="Y34" s="274">
        <f>SUM(Y27:Y33)</f>
        <v>0</v>
      </c>
      <c r="Z34" s="541">
        <f t="shared" si="11"/>
        <v>0</v>
      </c>
      <c r="AA34" s="274">
        <v>5.2885250000000008</v>
      </c>
      <c r="AB34" s="541">
        <f t="shared" si="12"/>
        <v>13.132980503240315</v>
      </c>
      <c r="AC34" s="274">
        <v>76.025895999999989</v>
      </c>
      <c r="AD34" s="541">
        <f t="shared" si="13"/>
        <v>4.2549374090972574</v>
      </c>
      <c r="AE34" s="274">
        <v>235.21653300000003</v>
      </c>
      <c r="AF34" s="541">
        <f t="shared" si="14"/>
        <v>9.7511572703240255</v>
      </c>
      <c r="AG34" s="274">
        <f>SUM(AG27:AG33)</f>
        <v>0</v>
      </c>
      <c r="AH34" s="541">
        <f t="shared" si="22"/>
        <v>0</v>
      </c>
      <c r="AI34" s="274">
        <f>SUM(AI27:AI33)</f>
        <v>0</v>
      </c>
      <c r="AJ34" s="541">
        <f t="shared" si="22"/>
        <v>0</v>
      </c>
      <c r="AK34" s="274">
        <f>SUM(AK27:AK33)</f>
        <v>0</v>
      </c>
      <c r="AL34" s="541">
        <f t="shared" si="23"/>
        <v>0</v>
      </c>
      <c r="AM34" s="274">
        <v>38.799999999999997</v>
      </c>
      <c r="AN34" s="541">
        <f t="shared" si="18"/>
        <v>8.4237950499348671</v>
      </c>
      <c r="AO34" s="274">
        <f>SUM(AO27:AO33)</f>
        <v>7.9</v>
      </c>
      <c r="AP34" s="541">
        <f t="shared" si="19"/>
        <v>7.101761956130888</v>
      </c>
    </row>
    <row r="35" spans="1:42" s="419" customFormat="1" ht="12.75" customHeight="1">
      <c r="A35" s="419" t="s">
        <v>233</v>
      </c>
      <c r="B35" s="419">
        <f>C35+E35+G35+I35+K35+M35+O35+Q35+S35+U35++W35+Y35+AA35+AC35+AE35+AG35+AI35+AK35+AM35+AO35</f>
        <v>286.88650100000001</v>
      </c>
      <c r="C35" s="191">
        <v>55.3</v>
      </c>
      <c r="D35" s="420">
        <f t="shared" si="0"/>
        <v>1.923946700066103</v>
      </c>
      <c r="E35" s="191">
        <v>0.3</v>
      </c>
      <c r="F35" s="420">
        <f t="shared" si="1"/>
        <v>1.4634146341463414</v>
      </c>
      <c r="G35" s="419">
        <v>10.7</v>
      </c>
      <c r="H35" s="420">
        <f t="shared" si="2"/>
        <v>0.64357031156020683</v>
      </c>
      <c r="I35" s="419">
        <v>48.7</v>
      </c>
      <c r="J35" s="420">
        <f t="shared" si="3"/>
        <v>2.0033732362499488</v>
      </c>
      <c r="L35" s="420">
        <f t="shared" si="4"/>
        <v>0</v>
      </c>
      <c r="M35" s="419">
        <v>6.4</v>
      </c>
      <c r="N35" s="420">
        <f t="shared" si="5"/>
        <v>0.97531240475464809</v>
      </c>
      <c r="P35" s="420">
        <f t="shared" si="21"/>
        <v>0</v>
      </c>
      <c r="Q35" s="419">
        <v>38</v>
      </c>
      <c r="R35" s="420">
        <f t="shared" si="7"/>
        <v>3.7142019352946929</v>
      </c>
      <c r="S35" s="419">
        <v>11.8</v>
      </c>
      <c r="T35" s="420">
        <f t="shared" si="8"/>
        <v>1.8193031144002467</v>
      </c>
      <c r="U35" s="191">
        <v>0</v>
      </c>
      <c r="V35" s="420">
        <f t="shared" si="9"/>
        <v>0</v>
      </c>
      <c r="X35" s="420">
        <f t="shared" si="10"/>
        <v>0</v>
      </c>
      <c r="Z35" s="420">
        <f t="shared" si="11"/>
        <v>0</v>
      </c>
      <c r="AA35" s="419">
        <v>0.61150099999999996</v>
      </c>
      <c r="AB35" s="420">
        <f t="shared" si="12"/>
        <v>1.5185388573774266</v>
      </c>
      <c r="AD35" s="420">
        <f t="shared" si="13"/>
        <v>0</v>
      </c>
      <c r="AE35" s="419">
        <v>94.875</v>
      </c>
      <c r="AF35" s="420">
        <f t="shared" si="14"/>
        <v>3.9331463406188023</v>
      </c>
      <c r="AH35" s="420">
        <f t="shared" si="22"/>
        <v>0</v>
      </c>
      <c r="AJ35" s="420">
        <f t="shared" si="22"/>
        <v>0</v>
      </c>
      <c r="AL35" s="420">
        <f t="shared" si="23"/>
        <v>0</v>
      </c>
      <c r="AM35" s="419">
        <v>20.2</v>
      </c>
      <c r="AN35" s="420">
        <f t="shared" si="18"/>
        <v>4.38558402084238</v>
      </c>
      <c r="AP35" s="420">
        <f t="shared" si="19"/>
        <v>0</v>
      </c>
    </row>
    <row r="36" spans="1:42" s="419" customFormat="1" ht="12.75" customHeight="1">
      <c r="A36" s="419" t="s">
        <v>234</v>
      </c>
      <c r="B36" s="419">
        <f>C36+E36+G36+I36+K36+M36+O36+Q36+S36+U36++W36+Y36+AA36+AC36+AE36+AG36+AI36+AK36+AM36+AO36</f>
        <v>124.70688170000001</v>
      </c>
      <c r="C36" s="191">
        <v>0</v>
      </c>
      <c r="D36" s="420">
        <f t="shared" si="0"/>
        <v>0</v>
      </c>
      <c r="E36" s="191">
        <v>0</v>
      </c>
      <c r="F36" s="420">
        <f t="shared" si="1"/>
        <v>0</v>
      </c>
      <c r="H36" s="420">
        <f t="shared" si="2"/>
        <v>0</v>
      </c>
      <c r="J36" s="420">
        <f t="shared" si="3"/>
        <v>0</v>
      </c>
      <c r="L36" s="420">
        <f t="shared" si="4"/>
        <v>0</v>
      </c>
      <c r="M36" s="419">
        <v>27.7</v>
      </c>
      <c r="N36" s="420">
        <f t="shared" si="5"/>
        <v>4.2212740018287116</v>
      </c>
      <c r="P36" s="420">
        <f t="shared" si="21"/>
        <v>0</v>
      </c>
      <c r="Q36" s="419">
        <v>0</v>
      </c>
      <c r="R36" s="420">
        <f t="shared" si="7"/>
        <v>0</v>
      </c>
      <c r="S36" s="419">
        <v>9</v>
      </c>
      <c r="T36" s="420">
        <f t="shared" si="8"/>
        <v>1.3876040703052728</v>
      </c>
      <c r="U36" s="191">
        <v>8.6</v>
      </c>
      <c r="V36" s="420">
        <f t="shared" si="9"/>
        <v>3.2712057816660325</v>
      </c>
      <c r="X36" s="420">
        <f t="shared" si="10"/>
        <v>0</v>
      </c>
      <c r="Z36" s="420">
        <f t="shared" si="11"/>
        <v>0</v>
      </c>
      <c r="AA36" s="419">
        <v>0.1118817</v>
      </c>
      <c r="AB36" s="420">
        <f t="shared" si="12"/>
        <v>0.27783553727539945</v>
      </c>
      <c r="AC36" s="419">
        <v>69.495000000000005</v>
      </c>
      <c r="AD36" s="420">
        <f t="shared" si="13"/>
        <v>3.8894230887487864</v>
      </c>
      <c r="AE36" s="419">
        <v>0</v>
      </c>
      <c r="AF36" s="420">
        <f t="shared" si="14"/>
        <v>0</v>
      </c>
      <c r="AH36" s="420">
        <f t="shared" si="22"/>
        <v>0</v>
      </c>
      <c r="AJ36" s="420">
        <f t="shared" si="22"/>
        <v>0</v>
      </c>
      <c r="AL36" s="420">
        <f t="shared" si="23"/>
        <v>0</v>
      </c>
      <c r="AM36" s="419">
        <v>9.8000000000000007</v>
      </c>
      <c r="AN36" s="420">
        <f t="shared" si="18"/>
        <v>2.1276595744680855</v>
      </c>
      <c r="AP36" s="420">
        <f t="shared" si="19"/>
        <v>0</v>
      </c>
    </row>
    <row r="37" spans="1:42" s="419" customFormat="1" ht="12.75" customHeight="1">
      <c r="A37" s="419" t="s">
        <v>235</v>
      </c>
      <c r="B37" s="419">
        <f>C37+E37+G37+I37+K37+M37+O37+Q37+S37+U37++W37+Y37+AA37+AC37+AE37+AG37+AI37+AK37+AM37+AO37</f>
        <v>913.90306390000001</v>
      </c>
      <c r="C37" s="191">
        <v>69</v>
      </c>
      <c r="D37" s="420">
        <f t="shared" si="0"/>
        <v>2.4005844901367288</v>
      </c>
      <c r="E37" s="191">
        <v>0.5</v>
      </c>
      <c r="F37" s="420">
        <f t="shared" si="1"/>
        <v>2.4390243902439024</v>
      </c>
      <c r="G37" s="419">
        <v>73</v>
      </c>
      <c r="H37" s="420">
        <f t="shared" si="2"/>
        <v>4.3907133405509438</v>
      </c>
      <c r="I37" s="419">
        <v>61.7</v>
      </c>
      <c r="J37" s="420">
        <f t="shared" si="3"/>
        <v>2.5381545929491134</v>
      </c>
      <c r="L37" s="420">
        <f t="shared" si="4"/>
        <v>0</v>
      </c>
      <c r="M37" s="419">
        <v>47.5</v>
      </c>
      <c r="N37" s="420">
        <f t="shared" si="5"/>
        <v>7.2386467540384043</v>
      </c>
      <c r="P37" s="420">
        <f t="shared" si="21"/>
        <v>0</v>
      </c>
      <c r="Q37" s="419">
        <v>97</v>
      </c>
      <c r="R37" s="420">
        <f t="shared" si="7"/>
        <v>9.4809891506206618</v>
      </c>
      <c r="S37" s="419">
        <v>48.9</v>
      </c>
      <c r="T37" s="420">
        <f t="shared" si="8"/>
        <v>7.5393154486586482</v>
      </c>
      <c r="U37" s="191">
        <v>47.8</v>
      </c>
      <c r="V37" s="420">
        <f t="shared" si="9"/>
        <v>18.181818181818183</v>
      </c>
      <c r="X37" s="420">
        <f t="shared" si="10"/>
        <v>0</v>
      </c>
      <c r="Z37" s="420">
        <f t="shared" si="11"/>
        <v>0</v>
      </c>
      <c r="AA37" s="419">
        <v>0.7984829</v>
      </c>
      <c r="AB37" s="420">
        <f t="shared" si="12"/>
        <v>1.9828705277692333</v>
      </c>
      <c r="AC37" s="419">
        <v>85.377988999999999</v>
      </c>
      <c r="AD37" s="420">
        <f t="shared" si="13"/>
        <v>4.7783455167643689</v>
      </c>
      <c r="AE37" s="419">
        <v>333.57659200000001</v>
      </c>
      <c r="AF37" s="420">
        <f t="shared" si="14"/>
        <v>13.828780523224152</v>
      </c>
      <c r="AH37" s="420">
        <f t="shared" si="22"/>
        <v>0</v>
      </c>
      <c r="AJ37" s="420">
        <f t="shared" si="22"/>
        <v>0</v>
      </c>
      <c r="AL37" s="420">
        <f t="shared" si="23"/>
        <v>0</v>
      </c>
      <c r="AM37" s="419">
        <v>44.4</v>
      </c>
      <c r="AN37" s="420">
        <f t="shared" si="18"/>
        <v>9.6396005210594886</v>
      </c>
      <c r="AO37" s="419">
        <f>1.22+1.19+1.94</f>
        <v>4.3499999999999996</v>
      </c>
      <c r="AP37" s="420">
        <f t="shared" si="19"/>
        <v>3.9104638619201721</v>
      </c>
    </row>
    <row r="38" spans="1:42" s="419" customFormat="1" ht="12.75" customHeight="1" thickBot="1">
      <c r="A38" s="419" t="s">
        <v>236</v>
      </c>
      <c r="B38" s="419">
        <f>C38+E38+G38+I38+K38+M38+O38+Q38+S38+U38++W38+Y38+AA38+AC38+AE38+AG38+AI38+AK38+AM38+AO38</f>
        <v>151.80000000000001</v>
      </c>
      <c r="C38" s="191">
        <v>59.6</v>
      </c>
      <c r="D38" s="420">
        <f t="shared" si="0"/>
        <v>2.0735483422050582</v>
      </c>
      <c r="E38" s="191">
        <v>0</v>
      </c>
      <c r="F38" s="420">
        <f t="shared" si="1"/>
        <v>0</v>
      </c>
      <c r="H38" s="420">
        <f t="shared" si="2"/>
        <v>0</v>
      </c>
      <c r="I38" s="419">
        <v>50.5</v>
      </c>
      <c r="J38" s="420">
        <f t="shared" si="3"/>
        <v>2.0774198856390638</v>
      </c>
      <c r="L38" s="420">
        <f t="shared" si="4"/>
        <v>0</v>
      </c>
      <c r="M38" s="419">
        <v>0</v>
      </c>
      <c r="N38" s="420">
        <f t="shared" si="5"/>
        <v>0</v>
      </c>
      <c r="P38" s="420">
        <f t="shared" si="21"/>
        <v>0</v>
      </c>
      <c r="Q38" s="419">
        <v>11.3</v>
      </c>
      <c r="R38" s="420">
        <f t="shared" si="7"/>
        <v>1.1044863649692114</v>
      </c>
      <c r="S38" s="419">
        <v>0</v>
      </c>
      <c r="T38" s="420">
        <f t="shared" si="8"/>
        <v>0</v>
      </c>
      <c r="U38" s="191">
        <v>27.1</v>
      </c>
      <c r="V38" s="420">
        <f t="shared" si="9"/>
        <v>10.308101939901103</v>
      </c>
      <c r="X38" s="420">
        <f t="shared" si="10"/>
        <v>0</v>
      </c>
      <c r="Z38" s="420">
        <f t="shared" si="11"/>
        <v>0</v>
      </c>
      <c r="AA38" s="419">
        <v>0</v>
      </c>
      <c r="AB38" s="420">
        <f t="shared" si="12"/>
        <v>0</v>
      </c>
      <c r="AC38" s="419">
        <v>0</v>
      </c>
      <c r="AD38" s="420">
        <f t="shared" si="13"/>
        <v>0</v>
      </c>
      <c r="AE38" s="419">
        <v>0</v>
      </c>
      <c r="AF38" s="420">
        <f t="shared" si="14"/>
        <v>0</v>
      </c>
      <c r="AH38" s="420">
        <f t="shared" si="22"/>
        <v>0</v>
      </c>
      <c r="AJ38" s="420">
        <f t="shared" si="22"/>
        <v>0</v>
      </c>
      <c r="AL38" s="420">
        <f t="shared" si="23"/>
        <v>0</v>
      </c>
      <c r="AM38" s="419">
        <v>0</v>
      </c>
      <c r="AN38" s="420">
        <f t="shared" si="18"/>
        <v>0</v>
      </c>
      <c r="AO38" s="419">
        <f>1.94+1.36</f>
        <v>3.3</v>
      </c>
      <c r="AP38" s="420">
        <f t="shared" si="19"/>
        <v>2.9665587918015097</v>
      </c>
    </row>
    <row r="39" spans="1:42" s="419" customFormat="1" ht="12.75" customHeight="1" thickBot="1">
      <c r="A39" s="274" t="s">
        <v>237</v>
      </c>
      <c r="B39" s="274">
        <f>SUM(B35:B38)</f>
        <v>1477.2964466000001</v>
      </c>
      <c r="C39" s="201">
        <v>183.9</v>
      </c>
      <c r="D39" s="541">
        <f t="shared" si="0"/>
        <v>6.3980795324078912</v>
      </c>
      <c r="E39" s="201">
        <v>0.8</v>
      </c>
      <c r="F39" s="541">
        <f t="shared" si="1"/>
        <v>3.9024390243902438</v>
      </c>
      <c r="G39" s="274">
        <f>SUM(G35:G38)</f>
        <v>83.7</v>
      </c>
      <c r="H39" s="541">
        <f t="shared" si="2"/>
        <v>5.0342836521111511</v>
      </c>
      <c r="I39" s="274">
        <f>SUM(I35:I38)</f>
        <v>160.9</v>
      </c>
      <c r="J39" s="541">
        <f t="shared" si="3"/>
        <v>6.6189477148381259</v>
      </c>
      <c r="K39" s="274">
        <f>SUM(K35:K38)</f>
        <v>0</v>
      </c>
      <c r="L39" s="541">
        <f t="shared" si="4"/>
        <v>0</v>
      </c>
      <c r="M39" s="274">
        <v>81.599999999999994</v>
      </c>
      <c r="N39" s="541">
        <f t="shared" si="5"/>
        <v>12.435233160621761</v>
      </c>
      <c r="O39" s="274">
        <f>SUM(O35:O38)</f>
        <v>0</v>
      </c>
      <c r="P39" s="541">
        <f t="shared" si="21"/>
        <v>0</v>
      </c>
      <c r="Q39" s="274">
        <v>146.30000000000001</v>
      </c>
      <c r="R39" s="541">
        <f t="shared" si="7"/>
        <v>14.299677450884568</v>
      </c>
      <c r="S39" s="274">
        <v>69.7</v>
      </c>
      <c r="T39" s="541">
        <f t="shared" si="8"/>
        <v>10.746222633364169</v>
      </c>
      <c r="U39" s="201">
        <f>SUM(U35:U38)</f>
        <v>83.5</v>
      </c>
      <c r="V39" s="541">
        <f t="shared" si="9"/>
        <v>31.761125903385317</v>
      </c>
      <c r="W39" s="274">
        <f>SUM(W35:W38)</f>
        <v>0</v>
      </c>
      <c r="X39" s="541">
        <f t="shared" si="10"/>
        <v>0</v>
      </c>
      <c r="Y39" s="274">
        <f>SUM(Y35:Y38)</f>
        <v>0</v>
      </c>
      <c r="Z39" s="541">
        <f t="shared" si="11"/>
        <v>0</v>
      </c>
      <c r="AA39" s="274">
        <v>1.5218655999999999</v>
      </c>
      <c r="AB39" s="541">
        <f t="shared" si="12"/>
        <v>3.779244922422059</v>
      </c>
      <c r="AC39" s="274">
        <v>154.87298900000002</v>
      </c>
      <c r="AD39" s="541">
        <f t="shared" si="13"/>
        <v>8.6677686055131566</v>
      </c>
      <c r="AE39" s="274">
        <v>428.45159200000001</v>
      </c>
      <c r="AF39" s="541">
        <f t="shared" si="14"/>
        <v>17.761926863842952</v>
      </c>
      <c r="AG39" s="274">
        <f>SUM(AG35:AG38)</f>
        <v>0</v>
      </c>
      <c r="AH39" s="541">
        <f t="shared" si="22"/>
        <v>0</v>
      </c>
      <c r="AI39" s="274">
        <f>SUM(AI35:AI38)</f>
        <v>0</v>
      </c>
      <c r="AJ39" s="541">
        <f t="shared" si="22"/>
        <v>0</v>
      </c>
      <c r="AK39" s="274">
        <f>SUM(AK35:AK38)</f>
        <v>0</v>
      </c>
      <c r="AL39" s="541">
        <f t="shared" si="23"/>
        <v>0</v>
      </c>
      <c r="AM39" s="274">
        <v>74.400000000000006</v>
      </c>
      <c r="AN39" s="541">
        <f t="shared" si="18"/>
        <v>16.152844116369955</v>
      </c>
      <c r="AO39" s="274">
        <f>SUM(AO35:AO38)</f>
        <v>7.6499999999999995</v>
      </c>
      <c r="AP39" s="541">
        <f t="shared" si="19"/>
        <v>6.8770226537216814</v>
      </c>
    </row>
    <row r="40" spans="1:42" s="419" customFormat="1" ht="12.75" customHeight="1">
      <c r="A40" s="419" t="s">
        <v>238</v>
      </c>
      <c r="B40" s="419">
        <f t="shared" ref="B40:B46" si="25">C40+E40+G40+I40+K40+M40+O40+Q40+S40+U40++W40+Y40+AA40+AC40+AE40+AG40+AI40+AK40+AM40+AO40</f>
        <v>1881.6346728400001</v>
      </c>
      <c r="C40" s="191">
        <v>341</v>
      </c>
      <c r="D40" s="420">
        <f t="shared" si="0"/>
        <v>11.863758132414848</v>
      </c>
      <c r="E40" s="191">
        <v>2.5</v>
      </c>
      <c r="F40" s="420">
        <f t="shared" si="1"/>
        <v>12.195121951219512</v>
      </c>
      <c r="G40" s="419">
        <v>340.6</v>
      </c>
      <c r="H40" s="420">
        <f t="shared" si="2"/>
        <v>20.48598580536509</v>
      </c>
      <c r="I40" s="419">
        <v>314.10000000000002</v>
      </c>
      <c r="J40" s="420">
        <f t="shared" si="3"/>
        <v>12.921140318400592</v>
      </c>
      <c r="L40" s="420">
        <f t="shared" si="4"/>
        <v>0</v>
      </c>
      <c r="M40" s="419">
        <v>72.900000000000006</v>
      </c>
      <c r="N40" s="420">
        <f t="shared" si="5"/>
        <v>11.109417860408415</v>
      </c>
      <c r="P40" s="420">
        <f t="shared" si="21"/>
        <v>0</v>
      </c>
      <c r="Q40" s="419">
        <v>115.8</v>
      </c>
      <c r="R40" s="420">
        <f t="shared" si="7"/>
        <v>11.318541687029615</v>
      </c>
      <c r="S40" s="419">
        <v>82.5</v>
      </c>
      <c r="T40" s="420">
        <f t="shared" si="8"/>
        <v>12.719703977798336</v>
      </c>
      <c r="U40" s="191">
        <v>0</v>
      </c>
      <c r="V40" s="420">
        <f t="shared" si="9"/>
        <v>0</v>
      </c>
      <c r="X40" s="420">
        <f t="shared" si="10"/>
        <v>0</v>
      </c>
      <c r="Z40" s="420">
        <f t="shared" si="11"/>
        <v>0</v>
      </c>
      <c r="AA40" s="419">
        <v>4.4862688400000001</v>
      </c>
      <c r="AB40" s="420">
        <f t="shared" si="12"/>
        <v>11.140739848637294</v>
      </c>
      <c r="AC40" s="419">
        <v>244.757915</v>
      </c>
      <c r="AD40" s="420">
        <f t="shared" si="13"/>
        <v>13.698353633427049</v>
      </c>
      <c r="AE40" s="419">
        <v>267.210489</v>
      </c>
      <c r="AF40" s="420">
        <f t="shared" si="14"/>
        <v>11.077501522901827</v>
      </c>
      <c r="AH40" s="420">
        <f t="shared" si="22"/>
        <v>0</v>
      </c>
      <c r="AJ40" s="420">
        <f t="shared" si="22"/>
        <v>0</v>
      </c>
      <c r="AL40" s="420">
        <f t="shared" si="23"/>
        <v>0</v>
      </c>
      <c r="AM40" s="419">
        <v>83.6</v>
      </c>
      <c r="AN40" s="420">
        <f t="shared" si="18"/>
        <v>18.150238818931825</v>
      </c>
      <c r="AO40" s="419">
        <v>12.18</v>
      </c>
      <c r="AP40" s="420">
        <f t="shared" si="19"/>
        <v>10.949298813376481</v>
      </c>
    </row>
    <row r="41" spans="1:42" s="419" customFormat="1" ht="12.75" customHeight="1">
      <c r="A41" s="419" t="s">
        <v>239</v>
      </c>
      <c r="B41" s="419">
        <f t="shared" si="25"/>
        <v>619.14295900000002</v>
      </c>
      <c r="C41" s="191">
        <v>185.2</v>
      </c>
      <c r="D41" s="420">
        <f t="shared" si="0"/>
        <v>6.4433079358452483</v>
      </c>
      <c r="E41" s="191">
        <v>0.8</v>
      </c>
      <c r="F41" s="420">
        <f t="shared" si="1"/>
        <v>3.9024390243902438</v>
      </c>
      <c r="G41" s="419">
        <v>53.8</v>
      </c>
      <c r="H41" s="420">
        <f t="shared" si="2"/>
        <v>3.2358955852279561</v>
      </c>
      <c r="I41" s="419">
        <v>170.9</v>
      </c>
      <c r="J41" s="420">
        <f t="shared" si="3"/>
        <v>7.0303179892220982</v>
      </c>
      <c r="L41" s="420">
        <f t="shared" si="4"/>
        <v>0</v>
      </c>
      <c r="M41" s="419">
        <v>40.200000000000003</v>
      </c>
      <c r="N41" s="420">
        <f t="shared" si="5"/>
        <v>6.1261810423651335</v>
      </c>
      <c r="P41" s="420">
        <f t="shared" si="21"/>
        <v>0</v>
      </c>
      <c r="Q41" s="419">
        <v>50.8</v>
      </c>
      <c r="R41" s="420">
        <f t="shared" si="7"/>
        <v>4.9653015345518519</v>
      </c>
      <c r="S41" s="419">
        <v>0</v>
      </c>
      <c r="T41" s="420">
        <f t="shared" si="8"/>
        <v>0</v>
      </c>
      <c r="U41" s="191">
        <v>2.9</v>
      </c>
      <c r="V41" s="420">
        <f t="shared" si="9"/>
        <v>1.103081019399011</v>
      </c>
      <c r="X41" s="420">
        <f t="shared" si="10"/>
        <v>0</v>
      </c>
      <c r="Z41" s="420">
        <f t="shared" si="11"/>
        <v>0</v>
      </c>
      <c r="AA41" s="419">
        <v>1.574692</v>
      </c>
      <c r="AB41" s="420">
        <f t="shared" si="12"/>
        <v>3.9104285854011276</v>
      </c>
      <c r="AC41" s="419">
        <v>4.2292670000000001</v>
      </c>
      <c r="AD41" s="420">
        <f t="shared" si="13"/>
        <v>0.23669916854857634</v>
      </c>
      <c r="AE41" s="419">
        <v>83.379000000000005</v>
      </c>
      <c r="AF41" s="420">
        <f t="shared" si="14"/>
        <v>3.4565671539863523</v>
      </c>
      <c r="AH41" s="420">
        <f t="shared" si="22"/>
        <v>0</v>
      </c>
      <c r="AJ41" s="420">
        <f t="shared" si="22"/>
        <v>0</v>
      </c>
      <c r="AL41" s="420">
        <f t="shared" si="23"/>
        <v>0</v>
      </c>
      <c r="AM41" s="419">
        <v>19.600000000000001</v>
      </c>
      <c r="AN41" s="420">
        <f t="shared" si="18"/>
        <v>4.255319148936171</v>
      </c>
      <c r="AO41" s="419">
        <f>1.97+2.03+1.76</f>
        <v>5.76</v>
      </c>
      <c r="AP41" s="420">
        <f t="shared" si="19"/>
        <v>5.1779935275080904</v>
      </c>
    </row>
    <row r="42" spans="1:42" s="419" customFormat="1" ht="12.75" customHeight="1">
      <c r="A42" s="419" t="s">
        <v>40</v>
      </c>
      <c r="B42" s="419">
        <f t="shared" si="25"/>
        <v>14.727682</v>
      </c>
      <c r="C42" s="191">
        <v>0</v>
      </c>
      <c r="D42" s="420">
        <f t="shared" si="0"/>
        <v>0</v>
      </c>
      <c r="E42" s="191">
        <v>0</v>
      </c>
      <c r="F42" s="420">
        <f t="shared" si="1"/>
        <v>0</v>
      </c>
      <c r="H42" s="420">
        <f t="shared" si="2"/>
        <v>0</v>
      </c>
      <c r="J42" s="420">
        <f t="shared" si="3"/>
        <v>0</v>
      </c>
      <c r="L42" s="420">
        <f t="shared" si="4"/>
        <v>0</v>
      </c>
      <c r="M42" s="419">
        <v>0</v>
      </c>
      <c r="N42" s="420">
        <f t="shared" si="5"/>
        <v>0</v>
      </c>
      <c r="P42" s="420">
        <f t="shared" si="21"/>
        <v>0</v>
      </c>
      <c r="Q42" s="419">
        <v>0</v>
      </c>
      <c r="R42" s="420">
        <f t="shared" si="7"/>
        <v>0</v>
      </c>
      <c r="S42" s="419">
        <v>0</v>
      </c>
      <c r="T42" s="420">
        <f t="shared" si="8"/>
        <v>0</v>
      </c>
      <c r="U42" s="191">
        <v>5</v>
      </c>
      <c r="V42" s="420">
        <f t="shared" si="9"/>
        <v>1.9018638265500192</v>
      </c>
      <c r="X42" s="420">
        <f t="shared" si="10"/>
        <v>0</v>
      </c>
      <c r="Z42" s="420">
        <f t="shared" si="11"/>
        <v>0</v>
      </c>
      <c r="AA42" s="419">
        <v>0.62768199999999996</v>
      </c>
      <c r="AB42" s="420">
        <f t="shared" si="12"/>
        <v>1.5587210929767537</v>
      </c>
      <c r="AC42" s="419">
        <v>0</v>
      </c>
      <c r="AD42" s="420">
        <f t="shared" si="13"/>
        <v>0</v>
      </c>
      <c r="AE42" s="419">
        <v>0</v>
      </c>
      <c r="AF42" s="420">
        <f t="shared" si="14"/>
        <v>0</v>
      </c>
      <c r="AH42" s="420">
        <f t="shared" si="22"/>
        <v>0</v>
      </c>
      <c r="AJ42" s="420">
        <f t="shared" si="22"/>
        <v>0</v>
      </c>
      <c r="AL42" s="420">
        <f t="shared" si="23"/>
        <v>0</v>
      </c>
      <c r="AM42" s="419">
        <v>9.1</v>
      </c>
      <c r="AN42" s="420">
        <f t="shared" si="18"/>
        <v>1.9756838905775076</v>
      </c>
      <c r="AP42" s="420">
        <f t="shared" si="19"/>
        <v>0</v>
      </c>
    </row>
    <row r="43" spans="1:42" s="419" customFormat="1" ht="12.75" customHeight="1">
      <c r="A43" s="419" t="s">
        <v>240</v>
      </c>
      <c r="B43" s="419">
        <f t="shared" si="25"/>
        <v>844.97227418</v>
      </c>
      <c r="C43" s="191">
        <v>202.3</v>
      </c>
      <c r="D43" s="420">
        <f t="shared" si="0"/>
        <v>7.0382353964443523</v>
      </c>
      <c r="E43" s="191">
        <v>1.3</v>
      </c>
      <c r="F43" s="420">
        <f t="shared" si="1"/>
        <v>6.3414634146341466</v>
      </c>
      <c r="H43" s="420">
        <f t="shared" si="2"/>
        <v>0</v>
      </c>
      <c r="I43" s="419">
        <v>184.8</v>
      </c>
      <c r="J43" s="420">
        <f t="shared" si="3"/>
        <v>7.6021226706158211</v>
      </c>
      <c r="L43" s="420">
        <f t="shared" si="4"/>
        <v>0</v>
      </c>
      <c r="M43" s="419">
        <v>21.2</v>
      </c>
      <c r="N43" s="420">
        <f t="shared" si="5"/>
        <v>3.230722340749772</v>
      </c>
      <c r="P43" s="420">
        <f t="shared" si="21"/>
        <v>0</v>
      </c>
      <c r="Q43" s="419">
        <v>70.2</v>
      </c>
      <c r="R43" s="420">
        <f t="shared" si="7"/>
        <v>6.8614993646759856</v>
      </c>
      <c r="S43" s="419">
        <v>37.1</v>
      </c>
      <c r="T43" s="420">
        <f t="shared" si="8"/>
        <v>5.7200123342584028</v>
      </c>
      <c r="U43" s="191">
        <v>3.4</v>
      </c>
      <c r="V43" s="420">
        <f t="shared" si="9"/>
        <v>1.2932674020540129</v>
      </c>
      <c r="X43" s="420">
        <f t="shared" si="10"/>
        <v>0</v>
      </c>
      <c r="Z43" s="420">
        <f t="shared" si="11"/>
        <v>0</v>
      </c>
      <c r="AA43" s="419">
        <v>2.5904151799999999</v>
      </c>
      <c r="AB43" s="420">
        <f t="shared" si="12"/>
        <v>6.4327713406361413</v>
      </c>
      <c r="AC43" s="419">
        <v>132.5</v>
      </c>
      <c r="AD43" s="420">
        <f t="shared" si="13"/>
        <v>7.4156206814765691</v>
      </c>
      <c r="AE43" s="419">
        <v>170.64185900000001</v>
      </c>
      <c r="AF43" s="420">
        <f t="shared" si="14"/>
        <v>7.0741439081131992</v>
      </c>
      <c r="AH43" s="420">
        <f t="shared" si="22"/>
        <v>0</v>
      </c>
      <c r="AJ43" s="420">
        <f t="shared" si="22"/>
        <v>0</v>
      </c>
      <c r="AL43" s="420">
        <f t="shared" si="23"/>
        <v>0</v>
      </c>
      <c r="AM43" s="419">
        <v>15.4</v>
      </c>
      <c r="AN43" s="420">
        <f t="shared" si="18"/>
        <v>3.3434650455927057</v>
      </c>
      <c r="AO43" s="419">
        <v>3.54</v>
      </c>
      <c r="AP43" s="420">
        <f t="shared" si="19"/>
        <v>3.1823085221143472</v>
      </c>
    </row>
    <row r="44" spans="1:42" s="419" customFormat="1" ht="12.75" customHeight="1">
      <c r="A44" s="419" t="s">
        <v>241</v>
      </c>
      <c r="B44" s="419">
        <f t="shared" si="25"/>
        <v>67.403117000000009</v>
      </c>
      <c r="C44" s="191">
        <v>1.6</v>
      </c>
      <c r="D44" s="420">
        <f t="shared" si="0"/>
        <v>5.5665727307518356E-2</v>
      </c>
      <c r="E44" s="191">
        <v>0</v>
      </c>
      <c r="F44" s="420">
        <f t="shared" si="1"/>
        <v>0</v>
      </c>
      <c r="H44" s="420">
        <f t="shared" si="2"/>
        <v>0</v>
      </c>
      <c r="I44" s="419">
        <v>1.8</v>
      </c>
      <c r="J44" s="420">
        <f t="shared" si="3"/>
        <v>7.4046649389115149E-2</v>
      </c>
      <c r="L44" s="420">
        <f t="shared" si="4"/>
        <v>0</v>
      </c>
      <c r="M44" s="419">
        <v>0</v>
      </c>
      <c r="N44" s="420">
        <f t="shared" si="5"/>
        <v>0</v>
      </c>
      <c r="P44" s="420">
        <f t="shared" si="21"/>
        <v>0</v>
      </c>
      <c r="Q44" s="419">
        <v>0</v>
      </c>
      <c r="R44" s="420">
        <f t="shared" si="7"/>
        <v>0</v>
      </c>
      <c r="S44" s="419">
        <v>11.1</v>
      </c>
      <c r="T44" s="420">
        <f t="shared" si="8"/>
        <v>1.7113783533765032</v>
      </c>
      <c r="U44" s="191">
        <v>0</v>
      </c>
      <c r="V44" s="420">
        <f t="shared" si="9"/>
        <v>0</v>
      </c>
      <c r="X44" s="420">
        <f t="shared" si="10"/>
        <v>0</v>
      </c>
      <c r="Z44" s="420">
        <f t="shared" si="11"/>
        <v>0</v>
      </c>
      <c r="AA44" s="419">
        <v>0</v>
      </c>
      <c r="AB44" s="420">
        <f t="shared" si="12"/>
        <v>0</v>
      </c>
      <c r="AC44" s="419">
        <v>0</v>
      </c>
      <c r="AD44" s="420">
        <f t="shared" si="13"/>
        <v>0</v>
      </c>
      <c r="AE44" s="419">
        <v>46.403117000000002</v>
      </c>
      <c r="AF44" s="420">
        <f t="shared" si="14"/>
        <v>1.9236916977270739</v>
      </c>
      <c r="AH44" s="420">
        <f t="shared" si="22"/>
        <v>0</v>
      </c>
      <c r="AJ44" s="420">
        <f t="shared" si="22"/>
        <v>0</v>
      </c>
      <c r="AL44" s="420">
        <f t="shared" si="23"/>
        <v>0</v>
      </c>
      <c r="AM44" s="419">
        <v>6.5</v>
      </c>
      <c r="AN44" s="420">
        <f t="shared" si="18"/>
        <v>1.4112027789839341</v>
      </c>
      <c r="AP44" s="420">
        <f t="shared" si="19"/>
        <v>0</v>
      </c>
    </row>
    <row r="45" spans="1:42" s="419" customFormat="1" ht="12.75" customHeight="1">
      <c r="A45" s="419" t="s">
        <v>242</v>
      </c>
      <c r="B45" s="419">
        <f t="shared" si="25"/>
        <v>41.7</v>
      </c>
      <c r="C45" s="191">
        <v>22.7</v>
      </c>
      <c r="D45" s="420">
        <f t="shared" si="0"/>
        <v>0.78975750617541651</v>
      </c>
      <c r="E45" s="191">
        <v>0</v>
      </c>
      <c r="F45" s="420">
        <f t="shared" si="1"/>
        <v>0</v>
      </c>
      <c r="H45" s="420">
        <f t="shared" si="2"/>
        <v>0</v>
      </c>
      <c r="I45" s="419">
        <v>19</v>
      </c>
      <c r="J45" s="420">
        <f t="shared" si="3"/>
        <v>0.78160352132954858</v>
      </c>
      <c r="L45" s="420">
        <f t="shared" si="4"/>
        <v>0</v>
      </c>
      <c r="M45" s="419">
        <v>0</v>
      </c>
      <c r="N45" s="420">
        <f t="shared" si="5"/>
        <v>0</v>
      </c>
      <c r="P45" s="420">
        <f t="shared" si="21"/>
        <v>0</v>
      </c>
      <c r="Q45" s="419">
        <v>0</v>
      </c>
      <c r="R45" s="420">
        <f t="shared" si="7"/>
        <v>0</v>
      </c>
      <c r="S45" s="419">
        <v>0</v>
      </c>
      <c r="T45" s="420">
        <f t="shared" si="8"/>
        <v>0</v>
      </c>
      <c r="U45" s="191">
        <v>0</v>
      </c>
      <c r="V45" s="420">
        <f t="shared" si="9"/>
        <v>0</v>
      </c>
      <c r="X45" s="420">
        <f t="shared" si="10"/>
        <v>0</v>
      </c>
      <c r="Z45" s="420">
        <f t="shared" si="11"/>
        <v>0</v>
      </c>
      <c r="AA45" s="419">
        <v>0</v>
      </c>
      <c r="AB45" s="420">
        <f t="shared" si="12"/>
        <v>0</v>
      </c>
      <c r="AC45" s="419">
        <v>0</v>
      </c>
      <c r="AD45" s="420">
        <f t="shared" si="13"/>
        <v>0</v>
      </c>
      <c r="AE45" s="419">
        <v>0</v>
      </c>
      <c r="AF45" s="420">
        <f t="shared" si="14"/>
        <v>0</v>
      </c>
      <c r="AH45" s="420">
        <f t="shared" si="22"/>
        <v>0</v>
      </c>
      <c r="AJ45" s="420">
        <f t="shared" si="22"/>
        <v>0</v>
      </c>
      <c r="AL45" s="420">
        <f t="shared" si="23"/>
        <v>0</v>
      </c>
      <c r="AM45" s="419">
        <v>0</v>
      </c>
      <c r="AN45" s="420">
        <f t="shared" si="18"/>
        <v>0</v>
      </c>
      <c r="AP45" s="420">
        <f t="shared" si="19"/>
        <v>0</v>
      </c>
    </row>
    <row r="46" spans="1:42" s="419" customFormat="1" ht="12.75" customHeight="1" thickBot="1">
      <c r="A46" s="419" t="s">
        <v>243</v>
      </c>
      <c r="B46" s="419">
        <f t="shared" si="25"/>
        <v>0</v>
      </c>
      <c r="C46" s="191">
        <v>0</v>
      </c>
      <c r="D46" s="420">
        <f t="shared" si="0"/>
        <v>0</v>
      </c>
      <c r="E46" s="191">
        <v>0</v>
      </c>
      <c r="F46" s="420">
        <f t="shared" si="1"/>
        <v>0</v>
      </c>
      <c r="H46" s="420">
        <f t="shared" si="2"/>
        <v>0</v>
      </c>
      <c r="J46" s="420">
        <f t="shared" si="3"/>
        <v>0</v>
      </c>
      <c r="L46" s="420">
        <f t="shared" si="4"/>
        <v>0</v>
      </c>
      <c r="M46" s="419">
        <v>0</v>
      </c>
      <c r="N46" s="420">
        <f t="shared" si="5"/>
        <v>0</v>
      </c>
      <c r="P46" s="420">
        <f t="shared" si="21"/>
        <v>0</v>
      </c>
      <c r="Q46" s="419">
        <v>0</v>
      </c>
      <c r="R46" s="420">
        <f t="shared" si="7"/>
        <v>0</v>
      </c>
      <c r="S46" s="419">
        <v>0</v>
      </c>
      <c r="T46" s="420">
        <f t="shared" si="8"/>
        <v>0</v>
      </c>
      <c r="U46" s="191">
        <v>0</v>
      </c>
      <c r="V46" s="420">
        <f t="shared" si="9"/>
        <v>0</v>
      </c>
      <c r="X46" s="420">
        <f t="shared" si="10"/>
        <v>0</v>
      </c>
      <c r="Z46" s="420">
        <f t="shared" si="11"/>
        <v>0</v>
      </c>
      <c r="AA46" s="419">
        <v>0</v>
      </c>
      <c r="AB46" s="420">
        <f t="shared" si="12"/>
        <v>0</v>
      </c>
      <c r="AC46" s="419">
        <v>0</v>
      </c>
      <c r="AD46" s="420">
        <f t="shared" si="13"/>
        <v>0</v>
      </c>
      <c r="AE46" s="419">
        <v>0</v>
      </c>
      <c r="AF46" s="420">
        <f t="shared" si="14"/>
        <v>0</v>
      </c>
      <c r="AH46" s="420">
        <f t="shared" si="22"/>
        <v>0</v>
      </c>
      <c r="AJ46" s="420">
        <f t="shared" si="22"/>
        <v>0</v>
      </c>
      <c r="AL46" s="420">
        <f t="shared" ref="AL46:AL77" si="26">AK46/AK$12*100</f>
        <v>0</v>
      </c>
      <c r="AM46" s="419">
        <v>0</v>
      </c>
      <c r="AN46" s="420">
        <f t="shared" si="18"/>
        <v>0</v>
      </c>
      <c r="AP46" s="420">
        <f t="shared" si="19"/>
        <v>0</v>
      </c>
    </row>
    <row r="47" spans="1:42" s="419" customFormat="1" ht="12.75" customHeight="1" thickBot="1">
      <c r="A47" s="274" t="s">
        <v>244</v>
      </c>
      <c r="B47" s="274">
        <f>SUM(B40:B46)</f>
        <v>3469.5807050200001</v>
      </c>
      <c r="C47" s="201">
        <v>752.8</v>
      </c>
      <c r="D47" s="541">
        <f t="shared" si="0"/>
        <v>26.190724698187385</v>
      </c>
      <c r="E47" s="201">
        <v>4.5999999999999996</v>
      </c>
      <c r="F47" s="541">
        <f t="shared" si="1"/>
        <v>22.439024390243901</v>
      </c>
      <c r="G47" s="274">
        <f>SUM(G40:G46)</f>
        <v>394.40000000000003</v>
      </c>
      <c r="H47" s="541">
        <f t="shared" si="2"/>
        <v>23.721881390593047</v>
      </c>
      <c r="I47" s="274">
        <f>SUM(I40:I46)</f>
        <v>690.59999999999991</v>
      </c>
      <c r="J47" s="541">
        <f t="shared" si="3"/>
        <v>28.409231148957169</v>
      </c>
      <c r="K47" s="274">
        <f>SUM(K40:K46)</f>
        <v>0</v>
      </c>
      <c r="L47" s="541">
        <f t="shared" si="4"/>
        <v>0</v>
      </c>
      <c r="M47" s="274">
        <v>134.30000000000001</v>
      </c>
      <c r="N47" s="541">
        <f t="shared" si="5"/>
        <v>20.466321243523318</v>
      </c>
      <c r="O47" s="274">
        <f>SUM(O40:O46)</f>
        <v>0</v>
      </c>
      <c r="P47" s="541">
        <f t="shared" si="21"/>
        <v>0</v>
      </c>
      <c r="Q47" s="274">
        <v>236.8</v>
      </c>
      <c r="R47" s="541">
        <f t="shared" si="7"/>
        <v>23.145342586257453</v>
      </c>
      <c r="S47" s="274">
        <v>130.69999999999999</v>
      </c>
      <c r="T47" s="541">
        <f t="shared" si="8"/>
        <v>20.151094665433238</v>
      </c>
      <c r="U47" s="201">
        <f>SUM(U40:U46)</f>
        <v>11.3</v>
      </c>
      <c r="V47" s="541">
        <f t="shared" si="9"/>
        <v>4.2982122480030434</v>
      </c>
      <c r="W47" s="274">
        <f>SUM(W40:W46)</f>
        <v>0</v>
      </c>
      <c r="X47" s="541">
        <f t="shared" si="10"/>
        <v>0</v>
      </c>
      <c r="Y47" s="274">
        <f>SUM(Y40:Y46)</f>
        <v>0</v>
      </c>
      <c r="Z47" s="541">
        <f t="shared" si="11"/>
        <v>0</v>
      </c>
      <c r="AA47" s="274">
        <v>9.2790580200000008</v>
      </c>
      <c r="AB47" s="541">
        <f t="shared" si="12"/>
        <v>23.042660867651318</v>
      </c>
      <c r="AC47" s="274">
        <v>381.48718199999996</v>
      </c>
      <c r="AD47" s="541">
        <f t="shared" si="13"/>
        <v>21.350673483452194</v>
      </c>
      <c r="AE47" s="274">
        <v>567.63446499999998</v>
      </c>
      <c r="AF47" s="541">
        <f t="shared" si="14"/>
        <v>23.531904282728451</v>
      </c>
      <c r="AG47" s="274">
        <f>SUM(AG40:AG46)</f>
        <v>0</v>
      </c>
      <c r="AH47" s="541">
        <f t="shared" si="22"/>
        <v>0</v>
      </c>
      <c r="AI47" s="274">
        <f>SUM(AI40:AI46)</f>
        <v>0</v>
      </c>
      <c r="AJ47" s="541">
        <f t="shared" si="22"/>
        <v>0</v>
      </c>
      <c r="AK47" s="274">
        <f>SUM(AK40:AK46)</f>
        <v>0</v>
      </c>
      <c r="AL47" s="541">
        <f t="shared" si="26"/>
        <v>0</v>
      </c>
      <c r="AM47" s="274">
        <v>134.19999999999999</v>
      </c>
      <c r="AN47" s="541">
        <f t="shared" si="18"/>
        <v>29.135909683022142</v>
      </c>
      <c r="AO47" s="274">
        <f>SUM(AO40:AO46)</f>
        <v>21.479999999999997</v>
      </c>
      <c r="AP47" s="541">
        <f t="shared" si="19"/>
        <v>19.309600862998916</v>
      </c>
    </row>
    <row r="48" spans="1:42" s="419" customFormat="1" ht="12.75" customHeight="1">
      <c r="A48" s="419" t="s">
        <v>245</v>
      </c>
      <c r="B48" s="419">
        <f>C48+E48+G48+I48+K48+M48+O48+Q48+S48+U48++W48+Y48+AA48+AC48+AE48+AG48+AI48+AK48+AM48+AO48</f>
        <v>242.93648000000002</v>
      </c>
      <c r="C48" s="191">
        <v>81</v>
      </c>
      <c r="D48" s="420">
        <f t="shared" si="0"/>
        <v>2.8180774449431163</v>
      </c>
      <c r="E48" s="191">
        <v>0.2</v>
      </c>
      <c r="F48" s="420">
        <f t="shared" si="1"/>
        <v>0.97560975609756095</v>
      </c>
      <c r="H48" s="420">
        <f t="shared" si="2"/>
        <v>0</v>
      </c>
      <c r="I48" s="419">
        <v>75.8</v>
      </c>
      <c r="J48" s="420">
        <f t="shared" si="3"/>
        <v>3.1181866798305156</v>
      </c>
      <c r="L48" s="420">
        <f t="shared" si="4"/>
        <v>0</v>
      </c>
      <c r="M48" s="419">
        <v>10.8</v>
      </c>
      <c r="N48" s="420">
        <f t="shared" si="5"/>
        <v>1.6458396830234687</v>
      </c>
      <c r="P48" s="420">
        <f t="shared" si="21"/>
        <v>0</v>
      </c>
      <c r="Q48" s="419">
        <v>21.3</v>
      </c>
      <c r="R48" s="420">
        <f t="shared" si="7"/>
        <v>2.0819079268888672</v>
      </c>
      <c r="S48" s="419">
        <v>0</v>
      </c>
      <c r="T48" s="420">
        <f t="shared" si="8"/>
        <v>0</v>
      </c>
      <c r="U48" s="191">
        <v>6.6</v>
      </c>
      <c r="V48" s="420">
        <f t="shared" si="9"/>
        <v>2.510460251046025</v>
      </c>
      <c r="X48" s="420">
        <f t="shared" si="10"/>
        <v>0</v>
      </c>
      <c r="Z48" s="420">
        <f t="shared" si="11"/>
        <v>0</v>
      </c>
      <c r="AA48" s="419">
        <v>0.24898000000000001</v>
      </c>
      <c r="AB48" s="420">
        <f t="shared" si="12"/>
        <v>0.61829139234413633</v>
      </c>
      <c r="AC48" s="419">
        <v>46.987499999999997</v>
      </c>
      <c r="AD48" s="420">
        <f t="shared" si="13"/>
        <v>2.6297469944972094</v>
      </c>
      <c r="AE48" s="419">
        <v>0</v>
      </c>
      <c r="AF48" s="420">
        <f t="shared" si="14"/>
        <v>0</v>
      </c>
      <c r="AH48" s="420">
        <f t="shared" si="22"/>
        <v>0</v>
      </c>
      <c r="AJ48" s="420">
        <f t="shared" si="22"/>
        <v>0</v>
      </c>
      <c r="AL48" s="420">
        <f t="shared" si="26"/>
        <v>0</v>
      </c>
      <c r="AM48" s="419">
        <v>0</v>
      </c>
      <c r="AN48" s="420">
        <f t="shared" si="18"/>
        <v>0</v>
      </c>
      <c r="AP48" s="420">
        <f t="shared" si="19"/>
        <v>0</v>
      </c>
    </row>
    <row r="49" spans="1:42" s="419" customFormat="1" ht="12.75" customHeight="1" thickBot="1">
      <c r="A49" s="419" t="s">
        <v>246</v>
      </c>
      <c r="B49" s="419">
        <f>C49+E49+G49+I49+K49+M49+O49+Q49+S49+U49++W49+Y49+AA49+AC49+AE49+AG49+AI49+AK49+AM49+AO49</f>
        <v>15.625070350000001</v>
      </c>
      <c r="C49" s="191">
        <v>0</v>
      </c>
      <c r="D49" s="420">
        <f t="shared" si="0"/>
        <v>0</v>
      </c>
      <c r="E49" s="191">
        <v>0.1</v>
      </c>
      <c r="F49" s="420">
        <f t="shared" si="1"/>
        <v>0.48780487804878048</v>
      </c>
      <c r="H49" s="420">
        <f t="shared" si="2"/>
        <v>0</v>
      </c>
      <c r="J49" s="420">
        <f t="shared" si="3"/>
        <v>0</v>
      </c>
      <c r="L49" s="420">
        <f t="shared" si="4"/>
        <v>0</v>
      </c>
      <c r="M49" s="419">
        <v>0</v>
      </c>
      <c r="N49" s="420">
        <f t="shared" si="5"/>
        <v>0</v>
      </c>
      <c r="P49" s="420">
        <f t="shared" si="21"/>
        <v>0</v>
      </c>
      <c r="Q49" s="419">
        <v>0</v>
      </c>
      <c r="R49" s="420">
        <f t="shared" si="7"/>
        <v>0</v>
      </c>
      <c r="S49" s="419">
        <v>0</v>
      </c>
      <c r="T49" s="420">
        <f t="shared" si="8"/>
        <v>0</v>
      </c>
      <c r="U49" s="191">
        <v>6.4</v>
      </c>
      <c r="V49" s="420">
        <f t="shared" si="9"/>
        <v>2.4343856979840246</v>
      </c>
      <c r="X49" s="420">
        <f t="shared" si="10"/>
        <v>0</v>
      </c>
      <c r="Z49" s="420">
        <f t="shared" si="11"/>
        <v>0</v>
      </c>
      <c r="AA49" s="419">
        <v>0.25411034999999998</v>
      </c>
      <c r="AB49" s="420">
        <f t="shared" si="12"/>
        <v>0.63103157727751547</v>
      </c>
      <c r="AC49" s="419">
        <v>0.57752999999999999</v>
      </c>
      <c r="AD49" s="420">
        <f t="shared" si="13"/>
        <v>3.232259178998613E-2</v>
      </c>
      <c r="AE49" s="419">
        <v>8.2934300000000007</v>
      </c>
      <c r="AF49" s="420">
        <f t="shared" si="14"/>
        <v>0.34381316316920368</v>
      </c>
      <c r="AH49" s="420">
        <f t="shared" si="22"/>
        <v>0</v>
      </c>
      <c r="AJ49" s="420">
        <f t="shared" si="22"/>
        <v>0</v>
      </c>
      <c r="AL49" s="420">
        <f t="shared" si="26"/>
        <v>0</v>
      </c>
      <c r="AM49" s="419">
        <v>0</v>
      </c>
      <c r="AN49" s="420">
        <f t="shared" si="18"/>
        <v>0</v>
      </c>
      <c r="AP49" s="420">
        <f t="shared" si="19"/>
        <v>0</v>
      </c>
    </row>
    <row r="50" spans="1:42" s="419" customFormat="1" ht="12.75" customHeight="1" thickBot="1">
      <c r="A50" s="274" t="s">
        <v>247</v>
      </c>
      <c r="B50" s="274">
        <f>SUM(B48:B49)</f>
        <v>258.56155035</v>
      </c>
      <c r="C50" s="201">
        <v>81</v>
      </c>
      <c r="D50" s="541">
        <f t="shared" si="0"/>
        <v>2.8180774449431163</v>
      </c>
      <c r="E50" s="201">
        <v>0.3</v>
      </c>
      <c r="F50" s="541">
        <f t="shared" si="1"/>
        <v>1.4634146341463414</v>
      </c>
      <c r="G50" s="274">
        <f>SUM(G48:G49)</f>
        <v>0</v>
      </c>
      <c r="H50" s="541">
        <f t="shared" si="2"/>
        <v>0</v>
      </c>
      <c r="I50" s="274">
        <f>SUM(I48:I49)</f>
        <v>75.8</v>
      </c>
      <c r="J50" s="541">
        <f t="shared" si="3"/>
        <v>3.1181866798305156</v>
      </c>
      <c r="K50" s="274">
        <f>SUM(K48:K49)</f>
        <v>0</v>
      </c>
      <c r="L50" s="541">
        <f t="shared" si="4"/>
        <v>0</v>
      </c>
      <c r="M50" s="274">
        <v>10.8</v>
      </c>
      <c r="N50" s="541">
        <f t="shared" si="5"/>
        <v>1.6458396830234687</v>
      </c>
      <c r="O50" s="274">
        <f>SUM(O48:O49)</f>
        <v>0</v>
      </c>
      <c r="P50" s="541">
        <f t="shared" si="21"/>
        <v>0</v>
      </c>
      <c r="Q50" s="274">
        <v>21.3</v>
      </c>
      <c r="R50" s="541">
        <f t="shared" si="7"/>
        <v>2.0819079268888672</v>
      </c>
      <c r="S50" s="274">
        <v>0</v>
      </c>
      <c r="T50" s="541">
        <f t="shared" si="8"/>
        <v>0</v>
      </c>
      <c r="U50" s="201">
        <f>SUM(U48:U49)</f>
        <v>13</v>
      </c>
      <c r="V50" s="541">
        <f t="shared" si="9"/>
        <v>4.94484594903005</v>
      </c>
      <c r="W50" s="274">
        <f>SUM(W48:W49)</f>
        <v>0</v>
      </c>
      <c r="X50" s="541">
        <f t="shared" si="10"/>
        <v>0</v>
      </c>
      <c r="Y50" s="274">
        <f>SUM(Y48:Y49)</f>
        <v>0</v>
      </c>
      <c r="Z50" s="541">
        <f t="shared" si="11"/>
        <v>0</v>
      </c>
      <c r="AA50" s="274">
        <v>0.50309035000000002</v>
      </c>
      <c r="AB50" s="541">
        <f t="shared" si="12"/>
        <v>1.2493229696216519</v>
      </c>
      <c r="AC50" s="274">
        <v>47.56503</v>
      </c>
      <c r="AD50" s="541">
        <f t="shared" si="13"/>
        <v>2.6620695862871959</v>
      </c>
      <c r="AE50" s="274">
        <v>8.2934300000000007</v>
      </c>
      <c r="AF50" s="541">
        <f t="shared" si="14"/>
        <v>0.34381316316920368</v>
      </c>
      <c r="AG50" s="274">
        <f>SUM(AG48:AG49)</f>
        <v>0</v>
      </c>
      <c r="AH50" s="541">
        <f t="shared" si="22"/>
        <v>0</v>
      </c>
      <c r="AI50" s="274">
        <f>SUM(AI48:AI49)</f>
        <v>0</v>
      </c>
      <c r="AJ50" s="541">
        <f t="shared" si="22"/>
        <v>0</v>
      </c>
      <c r="AK50" s="274">
        <f>SUM(AK48:AK49)</f>
        <v>0</v>
      </c>
      <c r="AL50" s="541">
        <f t="shared" si="26"/>
        <v>0</v>
      </c>
      <c r="AM50" s="274">
        <v>0</v>
      </c>
      <c r="AN50" s="541">
        <f t="shared" si="18"/>
        <v>0</v>
      </c>
      <c r="AO50" s="274">
        <f>SUM(AO48:AO49)</f>
        <v>0</v>
      </c>
      <c r="AP50" s="541">
        <f t="shared" si="19"/>
        <v>0</v>
      </c>
    </row>
    <row r="51" spans="1:42" s="419" customFormat="1" ht="12.75" customHeight="1">
      <c r="A51" s="419" t="s">
        <v>248</v>
      </c>
      <c r="B51" s="419">
        <f t="shared" ref="B51:B57" si="27">C51+E51+G51+I51+K51+M51+O51+Q51+S51+U51++W51+Y51+AA51+AC51+AE51+AG51+AI51+AK51+AM51+AO51</f>
        <v>293.17835659999997</v>
      </c>
      <c r="C51" s="191">
        <v>8.4</v>
      </c>
      <c r="D51" s="420">
        <f t="shared" si="0"/>
        <v>0.29224506836447134</v>
      </c>
      <c r="E51" s="191">
        <v>0.1</v>
      </c>
      <c r="F51" s="420">
        <f t="shared" si="1"/>
        <v>0.48780487804878048</v>
      </c>
      <c r="G51" s="419">
        <v>42.8</v>
      </c>
      <c r="H51" s="420">
        <f t="shared" si="2"/>
        <v>2.5742812462408273</v>
      </c>
      <c r="I51" s="419">
        <v>20.399999999999999</v>
      </c>
      <c r="J51" s="420">
        <f t="shared" si="3"/>
        <v>0.83919535974330484</v>
      </c>
      <c r="L51" s="420">
        <f t="shared" si="4"/>
        <v>0</v>
      </c>
      <c r="M51" s="419">
        <v>26.3</v>
      </c>
      <c r="N51" s="420">
        <f t="shared" si="5"/>
        <v>4.0079244132886318</v>
      </c>
      <c r="P51" s="420">
        <f t="shared" si="21"/>
        <v>0</v>
      </c>
      <c r="Q51" s="419">
        <v>5</v>
      </c>
      <c r="R51" s="420">
        <f t="shared" si="7"/>
        <v>0.48871078095982801</v>
      </c>
      <c r="S51" s="419">
        <v>0</v>
      </c>
      <c r="T51" s="420">
        <f t="shared" si="8"/>
        <v>0</v>
      </c>
      <c r="U51" s="191">
        <v>13.6</v>
      </c>
      <c r="V51" s="420">
        <f t="shared" si="9"/>
        <v>5.1730696082160517</v>
      </c>
      <c r="X51" s="420">
        <f t="shared" si="10"/>
        <v>0</v>
      </c>
      <c r="Z51" s="420">
        <f t="shared" si="11"/>
        <v>0</v>
      </c>
      <c r="AA51" s="419">
        <v>0.13610359999999999</v>
      </c>
      <c r="AB51" s="420">
        <f t="shared" si="12"/>
        <v>0.3379857191222162</v>
      </c>
      <c r="AC51" s="419">
        <v>79.177252999999993</v>
      </c>
      <c r="AD51" s="420">
        <f t="shared" si="13"/>
        <v>4.4313092441456803</v>
      </c>
      <c r="AE51" s="419">
        <v>73.575000000000003</v>
      </c>
      <c r="AF51" s="420">
        <f t="shared" si="14"/>
        <v>3.0501316681004313</v>
      </c>
      <c r="AH51" s="420">
        <f t="shared" si="22"/>
        <v>0</v>
      </c>
      <c r="AJ51" s="420">
        <f t="shared" si="22"/>
        <v>0</v>
      </c>
      <c r="AL51" s="420">
        <f t="shared" si="26"/>
        <v>0</v>
      </c>
      <c r="AM51" s="419">
        <v>17.7</v>
      </c>
      <c r="AN51" s="420">
        <f t="shared" si="18"/>
        <v>3.8428137212331746</v>
      </c>
      <c r="AO51" s="419">
        <f>1.04+4.95</f>
        <v>5.99</v>
      </c>
      <c r="AP51" s="420">
        <f t="shared" si="19"/>
        <v>5.3847536857245597</v>
      </c>
    </row>
    <row r="52" spans="1:42" s="419" customFormat="1" ht="12.75" customHeight="1">
      <c r="A52" s="419" t="s">
        <v>249</v>
      </c>
      <c r="B52" s="419">
        <f t="shared" si="27"/>
        <v>0</v>
      </c>
      <c r="C52" s="191">
        <v>0</v>
      </c>
      <c r="D52" s="420">
        <f t="shared" si="0"/>
        <v>0</v>
      </c>
      <c r="E52" s="191">
        <v>0</v>
      </c>
      <c r="F52" s="420">
        <f t="shared" si="1"/>
        <v>0</v>
      </c>
      <c r="H52" s="420">
        <f t="shared" si="2"/>
        <v>0</v>
      </c>
      <c r="J52" s="420">
        <f t="shared" si="3"/>
        <v>0</v>
      </c>
      <c r="L52" s="420">
        <f t="shared" si="4"/>
        <v>0</v>
      </c>
      <c r="M52" s="419">
        <v>0</v>
      </c>
      <c r="N52" s="420">
        <f t="shared" si="5"/>
        <v>0</v>
      </c>
      <c r="P52" s="420">
        <f t="shared" si="21"/>
        <v>0</v>
      </c>
      <c r="Q52" s="419">
        <v>0</v>
      </c>
      <c r="R52" s="420">
        <f t="shared" si="7"/>
        <v>0</v>
      </c>
      <c r="S52" s="419">
        <v>0</v>
      </c>
      <c r="T52" s="420">
        <f t="shared" si="8"/>
        <v>0</v>
      </c>
      <c r="U52" s="191">
        <v>0</v>
      </c>
      <c r="V52" s="420">
        <f t="shared" si="9"/>
        <v>0</v>
      </c>
      <c r="X52" s="420">
        <f t="shared" si="10"/>
        <v>0</v>
      </c>
      <c r="Z52" s="420">
        <f t="shared" si="11"/>
        <v>0</v>
      </c>
      <c r="AA52" s="419">
        <v>0</v>
      </c>
      <c r="AB52" s="420">
        <f t="shared" si="12"/>
        <v>0</v>
      </c>
      <c r="AC52" s="419">
        <v>0</v>
      </c>
      <c r="AD52" s="420">
        <f t="shared" si="13"/>
        <v>0</v>
      </c>
      <c r="AE52" s="419">
        <v>0</v>
      </c>
      <c r="AF52" s="420">
        <f t="shared" si="14"/>
        <v>0</v>
      </c>
      <c r="AH52" s="420">
        <f t="shared" si="22"/>
        <v>0</v>
      </c>
      <c r="AJ52" s="420">
        <f t="shared" si="22"/>
        <v>0</v>
      </c>
      <c r="AL52" s="420">
        <f t="shared" si="26"/>
        <v>0</v>
      </c>
      <c r="AM52" s="419">
        <v>0</v>
      </c>
      <c r="AN52" s="420">
        <f t="shared" si="18"/>
        <v>0</v>
      </c>
      <c r="AP52" s="420">
        <f t="shared" si="19"/>
        <v>0</v>
      </c>
    </row>
    <row r="53" spans="1:42" s="419" customFormat="1" ht="12.75" customHeight="1">
      <c r="A53" s="419" t="s">
        <v>250</v>
      </c>
      <c r="B53" s="419">
        <f t="shared" si="27"/>
        <v>97.641119000000003</v>
      </c>
      <c r="C53" s="191">
        <v>0</v>
      </c>
      <c r="D53" s="420">
        <f t="shared" si="0"/>
        <v>0</v>
      </c>
      <c r="E53" s="191">
        <v>0</v>
      </c>
      <c r="F53" s="420">
        <f t="shared" si="1"/>
        <v>0</v>
      </c>
      <c r="H53" s="420">
        <f t="shared" si="2"/>
        <v>0</v>
      </c>
      <c r="J53" s="420">
        <f t="shared" si="3"/>
        <v>0</v>
      </c>
      <c r="L53" s="420">
        <f t="shared" si="4"/>
        <v>0</v>
      </c>
      <c r="M53" s="419">
        <v>3</v>
      </c>
      <c r="N53" s="420">
        <f t="shared" si="5"/>
        <v>0.45717768972874134</v>
      </c>
      <c r="P53" s="420">
        <f t="shared" si="21"/>
        <v>0</v>
      </c>
      <c r="Q53" s="419">
        <v>0</v>
      </c>
      <c r="R53" s="420">
        <f t="shared" si="7"/>
        <v>0</v>
      </c>
      <c r="S53" s="419">
        <v>10.3</v>
      </c>
      <c r="T53" s="420">
        <f t="shared" si="8"/>
        <v>1.5880357693493681</v>
      </c>
      <c r="U53" s="191">
        <v>9.5</v>
      </c>
      <c r="V53" s="420">
        <f t="shared" si="9"/>
        <v>3.6135412704450367</v>
      </c>
      <c r="X53" s="420">
        <f t="shared" si="10"/>
        <v>0</v>
      </c>
      <c r="Z53" s="420">
        <f t="shared" si="11"/>
        <v>0</v>
      </c>
      <c r="AA53" s="419">
        <v>0</v>
      </c>
      <c r="AB53" s="420">
        <f t="shared" si="12"/>
        <v>0</v>
      </c>
      <c r="AC53" s="419">
        <v>47.949599999999997</v>
      </c>
      <c r="AD53" s="420">
        <f t="shared" si="13"/>
        <v>2.6835927956870105</v>
      </c>
      <c r="AE53" s="419">
        <v>19.591519000000002</v>
      </c>
      <c r="AF53" s="420">
        <f t="shared" si="14"/>
        <v>0.81218773398696964</v>
      </c>
      <c r="AH53" s="420">
        <f t="shared" si="22"/>
        <v>0</v>
      </c>
      <c r="AJ53" s="420">
        <f t="shared" si="22"/>
        <v>0</v>
      </c>
      <c r="AL53" s="420">
        <f t="shared" si="26"/>
        <v>0</v>
      </c>
      <c r="AM53" s="419">
        <v>7.3</v>
      </c>
      <c r="AN53" s="420">
        <f t="shared" si="18"/>
        <v>1.5848892748588799</v>
      </c>
      <c r="AP53" s="420">
        <f t="shared" si="19"/>
        <v>0</v>
      </c>
    </row>
    <row r="54" spans="1:42" s="419" customFormat="1" ht="12.75" customHeight="1">
      <c r="A54" s="419" t="s">
        <v>251</v>
      </c>
      <c r="B54" s="419">
        <f t="shared" si="27"/>
        <v>356.83572599999997</v>
      </c>
      <c r="C54" s="191">
        <v>32.299999999999997</v>
      </c>
      <c r="D54" s="420">
        <f t="shared" si="0"/>
        <v>1.1237518700205265</v>
      </c>
      <c r="E54" s="191">
        <v>0.2</v>
      </c>
      <c r="F54" s="420">
        <f t="shared" si="1"/>
        <v>0.97560975609756095</v>
      </c>
      <c r="G54" s="419">
        <v>73.8</v>
      </c>
      <c r="H54" s="420">
        <f t="shared" si="2"/>
        <v>4.4388307470227355</v>
      </c>
      <c r="I54" s="419">
        <v>36.1</v>
      </c>
      <c r="J54" s="420">
        <f t="shared" si="3"/>
        <v>1.4850466905261426</v>
      </c>
      <c r="L54" s="420">
        <f t="shared" si="4"/>
        <v>0</v>
      </c>
      <c r="M54" s="419">
        <v>31.8</v>
      </c>
      <c r="N54" s="420">
        <f t="shared" si="5"/>
        <v>4.8460835111246574</v>
      </c>
      <c r="P54" s="420">
        <f t="shared" si="21"/>
        <v>0</v>
      </c>
      <c r="Q54" s="419">
        <v>18.7</v>
      </c>
      <c r="R54" s="420">
        <f t="shared" si="7"/>
        <v>1.8277783207897567</v>
      </c>
      <c r="S54" s="419">
        <v>16.7</v>
      </c>
      <c r="T54" s="420">
        <f t="shared" si="8"/>
        <v>2.5747764415664505</v>
      </c>
      <c r="U54" s="191">
        <v>13.3</v>
      </c>
      <c r="V54" s="420">
        <f t="shared" si="9"/>
        <v>5.0589577786230517</v>
      </c>
      <c r="X54" s="420">
        <f t="shared" si="10"/>
        <v>0</v>
      </c>
      <c r="Z54" s="420">
        <f t="shared" si="11"/>
        <v>0</v>
      </c>
      <c r="AA54" s="419">
        <v>0.62873000000000001</v>
      </c>
      <c r="AB54" s="420">
        <f t="shared" si="12"/>
        <v>1.5613235886759129</v>
      </c>
      <c r="AC54" s="419">
        <v>19.716904</v>
      </c>
      <c r="AD54" s="420">
        <f t="shared" si="13"/>
        <v>1.1034949515251931</v>
      </c>
      <c r="AE54" s="419">
        <v>100.390092</v>
      </c>
      <c r="AF54" s="420">
        <f t="shared" si="14"/>
        <v>4.161780479411699</v>
      </c>
      <c r="AH54" s="420">
        <f t="shared" si="22"/>
        <v>0</v>
      </c>
      <c r="AJ54" s="420">
        <f t="shared" si="22"/>
        <v>0</v>
      </c>
      <c r="AL54" s="420">
        <f t="shared" si="26"/>
        <v>0</v>
      </c>
      <c r="AM54" s="419">
        <v>13.2</v>
      </c>
      <c r="AN54" s="420">
        <f t="shared" si="18"/>
        <v>2.8658271819366048</v>
      </c>
      <c r="AP54" s="420">
        <f t="shared" si="19"/>
        <v>0</v>
      </c>
    </row>
    <row r="55" spans="1:42" s="419" customFormat="1" ht="12.75" customHeight="1">
      <c r="A55" s="419" t="s">
        <v>252</v>
      </c>
      <c r="B55" s="419">
        <f t="shared" si="27"/>
        <v>23.6</v>
      </c>
      <c r="C55" s="191">
        <v>5</v>
      </c>
      <c r="D55" s="420">
        <f t="shared" si="0"/>
        <v>0.17395539783599484</v>
      </c>
      <c r="E55" s="191">
        <v>0</v>
      </c>
      <c r="F55" s="420">
        <f t="shared" si="1"/>
        <v>0</v>
      </c>
      <c r="H55" s="420">
        <f t="shared" si="2"/>
        <v>0</v>
      </c>
      <c r="I55" s="419">
        <v>3.4</v>
      </c>
      <c r="J55" s="420">
        <f t="shared" si="3"/>
        <v>0.13986589329055082</v>
      </c>
      <c r="L55" s="420">
        <f t="shared" si="4"/>
        <v>0</v>
      </c>
      <c r="M55" s="419">
        <v>0</v>
      </c>
      <c r="N55" s="420">
        <f t="shared" si="5"/>
        <v>0</v>
      </c>
      <c r="P55" s="420">
        <f t="shared" si="21"/>
        <v>0</v>
      </c>
      <c r="Q55" s="419">
        <v>0</v>
      </c>
      <c r="R55" s="420">
        <f t="shared" si="7"/>
        <v>0</v>
      </c>
      <c r="S55" s="419">
        <v>0</v>
      </c>
      <c r="T55" s="420">
        <f t="shared" si="8"/>
        <v>0</v>
      </c>
      <c r="U55" s="191">
        <v>15.2</v>
      </c>
      <c r="V55" s="420">
        <f t="shared" si="9"/>
        <v>5.7816660327120584</v>
      </c>
      <c r="X55" s="420">
        <f t="shared" si="10"/>
        <v>0</v>
      </c>
      <c r="Z55" s="420">
        <f t="shared" si="11"/>
        <v>0</v>
      </c>
      <c r="AA55" s="419">
        <v>0</v>
      </c>
      <c r="AB55" s="420">
        <f t="shared" si="12"/>
        <v>0</v>
      </c>
      <c r="AC55" s="419">
        <v>0</v>
      </c>
      <c r="AD55" s="420">
        <f t="shared" si="13"/>
        <v>0</v>
      </c>
      <c r="AE55" s="419">
        <v>0</v>
      </c>
      <c r="AF55" s="420">
        <f t="shared" si="14"/>
        <v>0</v>
      </c>
      <c r="AH55" s="420">
        <f t="shared" si="22"/>
        <v>0</v>
      </c>
      <c r="AJ55" s="420">
        <f t="shared" si="22"/>
        <v>0</v>
      </c>
      <c r="AL55" s="420">
        <f t="shared" si="26"/>
        <v>0</v>
      </c>
      <c r="AM55" s="419">
        <v>0</v>
      </c>
      <c r="AN55" s="420">
        <f t="shared" si="18"/>
        <v>0</v>
      </c>
      <c r="AP55" s="420">
        <f t="shared" si="19"/>
        <v>0</v>
      </c>
    </row>
    <row r="56" spans="1:42" s="419" customFormat="1" ht="12.75" customHeight="1">
      <c r="A56" s="419" t="s">
        <v>253</v>
      </c>
      <c r="B56" s="419">
        <f t="shared" si="27"/>
        <v>182.93139800000003</v>
      </c>
      <c r="C56" s="191">
        <v>52.4</v>
      </c>
      <c r="D56" s="420">
        <f t="shared" si="0"/>
        <v>1.8230525693212258</v>
      </c>
      <c r="E56" s="191">
        <v>0</v>
      </c>
      <c r="F56" s="420">
        <f t="shared" si="1"/>
        <v>0</v>
      </c>
      <c r="G56" s="419">
        <v>0.3</v>
      </c>
      <c r="H56" s="420">
        <f t="shared" si="2"/>
        <v>1.8044027426921686E-2</v>
      </c>
      <c r="I56" s="419">
        <v>44.2</v>
      </c>
      <c r="J56" s="420">
        <f t="shared" si="3"/>
        <v>1.8182566127771607</v>
      </c>
      <c r="L56" s="420">
        <f t="shared" si="4"/>
        <v>0</v>
      </c>
      <c r="M56" s="419">
        <v>28.5</v>
      </c>
      <c r="N56" s="420">
        <f t="shared" si="5"/>
        <v>4.3431880524230424</v>
      </c>
      <c r="P56" s="420">
        <f t="shared" si="21"/>
        <v>0</v>
      </c>
      <c r="Q56" s="419">
        <v>14.8</v>
      </c>
      <c r="R56" s="420">
        <f t="shared" si="7"/>
        <v>1.4465839116410908</v>
      </c>
      <c r="S56" s="419">
        <v>27.3</v>
      </c>
      <c r="T56" s="420">
        <f t="shared" si="8"/>
        <v>4.2090656799259945</v>
      </c>
      <c r="U56" s="191">
        <v>7.3</v>
      </c>
      <c r="V56" s="420">
        <f t="shared" si="9"/>
        <v>2.7767211867630279</v>
      </c>
      <c r="X56" s="420">
        <f t="shared" si="10"/>
        <v>0</v>
      </c>
      <c r="Z56" s="420">
        <f t="shared" si="11"/>
        <v>0</v>
      </c>
      <c r="AA56" s="419">
        <v>0.53139800000000004</v>
      </c>
      <c r="AB56" s="420">
        <f t="shared" si="12"/>
        <v>1.3196192839139262</v>
      </c>
      <c r="AC56" s="419">
        <v>0</v>
      </c>
      <c r="AD56" s="420">
        <f t="shared" si="13"/>
        <v>0</v>
      </c>
      <c r="AE56" s="419">
        <v>0</v>
      </c>
      <c r="AF56" s="420">
        <f t="shared" si="14"/>
        <v>0</v>
      </c>
      <c r="AH56" s="420">
        <f t="shared" si="22"/>
        <v>0</v>
      </c>
      <c r="AJ56" s="420">
        <f t="shared" si="22"/>
        <v>0</v>
      </c>
      <c r="AL56" s="420">
        <f t="shared" si="26"/>
        <v>0</v>
      </c>
      <c r="AM56" s="419">
        <v>7.6</v>
      </c>
      <c r="AN56" s="420">
        <f t="shared" si="18"/>
        <v>1.6500217108119843</v>
      </c>
      <c r="AP56" s="420">
        <f t="shared" si="19"/>
        <v>0</v>
      </c>
    </row>
    <row r="57" spans="1:42" s="419" customFormat="1" ht="12.75" customHeight="1" thickBot="1">
      <c r="A57" s="419" t="s">
        <v>254</v>
      </c>
      <c r="B57" s="419">
        <f t="shared" si="27"/>
        <v>575.09098999999992</v>
      </c>
      <c r="C57" s="191">
        <v>137.30000000000001</v>
      </c>
      <c r="D57" s="420">
        <f t="shared" si="0"/>
        <v>4.7768152245764188</v>
      </c>
      <c r="E57" s="191">
        <v>0.6</v>
      </c>
      <c r="F57" s="420">
        <f t="shared" si="1"/>
        <v>2.9268292682926829</v>
      </c>
      <c r="G57" s="419">
        <v>157.80000000000001</v>
      </c>
      <c r="H57" s="420">
        <f t="shared" si="2"/>
        <v>9.4911584265608084</v>
      </c>
      <c r="I57" s="419">
        <v>124.4</v>
      </c>
      <c r="J57" s="420">
        <f t="shared" si="3"/>
        <v>5.117446213336625</v>
      </c>
      <c r="L57" s="420">
        <f t="shared" si="4"/>
        <v>0</v>
      </c>
      <c r="M57" s="419">
        <v>22.5</v>
      </c>
      <c r="N57" s="420">
        <f t="shared" si="5"/>
        <v>3.4288326729655596</v>
      </c>
      <c r="P57" s="420">
        <f t="shared" si="21"/>
        <v>0</v>
      </c>
      <c r="Q57" s="419">
        <v>39.799999999999997</v>
      </c>
      <c r="R57" s="420">
        <f t="shared" si="7"/>
        <v>3.8901378164402303</v>
      </c>
      <c r="S57" s="419">
        <v>33.700000000000003</v>
      </c>
      <c r="T57" s="420">
        <f t="shared" si="8"/>
        <v>5.1958063521430775</v>
      </c>
      <c r="U57" s="191">
        <v>11</v>
      </c>
      <c r="V57" s="420">
        <f t="shared" si="9"/>
        <v>4.1841004184100425</v>
      </c>
      <c r="X57" s="420">
        <f t="shared" si="10"/>
        <v>0</v>
      </c>
      <c r="Z57" s="420">
        <f t="shared" si="11"/>
        <v>0</v>
      </c>
      <c r="AA57" s="419">
        <v>0.55971000000000004</v>
      </c>
      <c r="AB57" s="420">
        <f t="shared" si="12"/>
        <v>1.3899264005499903</v>
      </c>
      <c r="AC57" s="419">
        <v>33.241280000000003</v>
      </c>
      <c r="AD57" s="420">
        <f t="shared" si="13"/>
        <v>1.8604130071453091</v>
      </c>
      <c r="AE57" s="419">
        <v>0</v>
      </c>
      <c r="AF57" s="420">
        <f t="shared" si="14"/>
        <v>0</v>
      </c>
      <c r="AH57" s="420">
        <f t="shared" si="22"/>
        <v>0</v>
      </c>
      <c r="AJ57" s="420">
        <f t="shared" si="22"/>
        <v>0</v>
      </c>
      <c r="AL57" s="420">
        <f t="shared" si="26"/>
        <v>0</v>
      </c>
      <c r="AM57" s="419">
        <v>13.4</v>
      </c>
      <c r="AN57" s="420">
        <f t="shared" si="18"/>
        <v>2.909248805905341</v>
      </c>
      <c r="AO57" s="419">
        <v>0.79</v>
      </c>
      <c r="AP57" s="420">
        <f t="shared" si="19"/>
        <v>0.71017619561308876</v>
      </c>
    </row>
    <row r="58" spans="1:42" s="419" customFormat="1" ht="12.75" customHeight="1" thickBot="1">
      <c r="A58" s="274" t="s">
        <v>255</v>
      </c>
      <c r="B58" s="274">
        <f>SUM(B51:B57)</f>
        <v>1529.2775895999998</v>
      </c>
      <c r="C58" s="201">
        <v>235.4</v>
      </c>
      <c r="D58" s="541">
        <f t="shared" si="0"/>
        <v>8.1898201301186369</v>
      </c>
      <c r="E58" s="201">
        <v>0.9</v>
      </c>
      <c r="F58" s="541">
        <f t="shared" si="1"/>
        <v>4.3902439024390247</v>
      </c>
      <c r="G58" s="274">
        <f>SUM(G51:G57)</f>
        <v>274.7</v>
      </c>
      <c r="H58" s="541">
        <f t="shared" si="2"/>
        <v>16.52231444725129</v>
      </c>
      <c r="I58" s="274">
        <f>SUM(I51:I57)</f>
        <v>228.5</v>
      </c>
      <c r="J58" s="541">
        <f t="shared" si="3"/>
        <v>9.3998107696737829</v>
      </c>
      <c r="K58" s="274">
        <f>SUM(K51:K57)</f>
        <v>0</v>
      </c>
      <c r="L58" s="541">
        <f t="shared" si="4"/>
        <v>0</v>
      </c>
      <c r="M58" s="274">
        <v>112.1</v>
      </c>
      <c r="N58" s="541">
        <f t="shared" si="5"/>
        <v>17.083206339530633</v>
      </c>
      <c r="O58" s="274">
        <f>SUM(O51:O57)</f>
        <v>0</v>
      </c>
      <c r="P58" s="541">
        <f t="shared" si="21"/>
        <v>0</v>
      </c>
      <c r="Q58" s="274">
        <v>78.3</v>
      </c>
      <c r="R58" s="541">
        <f t="shared" si="7"/>
        <v>7.6532108298309058</v>
      </c>
      <c r="S58" s="274">
        <v>88</v>
      </c>
      <c r="T58" s="541">
        <f t="shared" si="8"/>
        <v>13.567684242984889</v>
      </c>
      <c r="U58" s="201">
        <f>SUM(U51:U57)</f>
        <v>69.900000000000006</v>
      </c>
      <c r="V58" s="541">
        <f t="shared" si="9"/>
        <v>26.58805629516927</v>
      </c>
      <c r="W58" s="274">
        <f>SUM(W51:W57)</f>
        <v>0</v>
      </c>
      <c r="X58" s="541">
        <f t="shared" si="10"/>
        <v>0</v>
      </c>
      <c r="Y58" s="274">
        <f>SUM(Y51:Y57)</f>
        <v>0</v>
      </c>
      <c r="Z58" s="541">
        <f t="shared" si="11"/>
        <v>0</v>
      </c>
      <c r="AA58" s="274">
        <v>1.8559416</v>
      </c>
      <c r="AB58" s="541">
        <f t="shared" si="12"/>
        <v>4.608854992262045</v>
      </c>
      <c r="AC58" s="274">
        <v>180.085037</v>
      </c>
      <c r="AD58" s="541">
        <f t="shared" si="13"/>
        <v>10.078809998503193</v>
      </c>
      <c r="AE58" s="274">
        <v>193.556611</v>
      </c>
      <c r="AF58" s="541">
        <f t="shared" si="14"/>
        <v>8.0240998814990991</v>
      </c>
      <c r="AG58" s="274">
        <f>SUM(AG51:AG57)</f>
        <v>0</v>
      </c>
      <c r="AH58" s="541">
        <f t="shared" si="22"/>
        <v>0</v>
      </c>
      <c r="AI58" s="274">
        <f>SUM(AI51:AI57)</f>
        <v>0</v>
      </c>
      <c r="AJ58" s="541">
        <f t="shared" si="22"/>
        <v>0</v>
      </c>
      <c r="AK58" s="274">
        <f>SUM(AK51:AK57)</f>
        <v>0</v>
      </c>
      <c r="AL58" s="541">
        <f t="shared" si="26"/>
        <v>0</v>
      </c>
      <c r="AM58" s="274">
        <v>59.2</v>
      </c>
      <c r="AN58" s="541">
        <f t="shared" si="18"/>
        <v>12.852800694745985</v>
      </c>
      <c r="AO58" s="274">
        <f>SUM(AO51:AO57)</f>
        <v>6.78</v>
      </c>
      <c r="AP58" s="541">
        <f t="shared" si="19"/>
        <v>6.0949298813376487</v>
      </c>
    </row>
    <row r="59" spans="1:42" s="419" customFormat="1" ht="12.75" customHeight="1">
      <c r="A59" s="419" t="s">
        <v>256</v>
      </c>
      <c r="B59" s="419">
        <f>C59+E59+G59+I59+K59+M59+O59+Q59+S59+U59++W59+Y59+AA59+AC59+AE59+AG59+AI59+AK59+AM59+AO59</f>
        <v>280.20107200000001</v>
      </c>
      <c r="C59" s="191">
        <v>4</v>
      </c>
      <c r="D59" s="420">
        <f t="shared" si="0"/>
        <v>0.13916431826879586</v>
      </c>
      <c r="E59" s="191">
        <v>1</v>
      </c>
      <c r="F59" s="420">
        <f t="shared" si="1"/>
        <v>4.8780487804878048</v>
      </c>
      <c r="G59" s="419">
        <v>61.1</v>
      </c>
      <c r="H59" s="420">
        <f t="shared" si="2"/>
        <v>3.6749669192830505</v>
      </c>
      <c r="I59" s="419">
        <v>3.9</v>
      </c>
      <c r="J59" s="420">
        <f t="shared" si="3"/>
        <v>0.16043440700974945</v>
      </c>
      <c r="L59" s="420">
        <f t="shared" si="4"/>
        <v>0</v>
      </c>
      <c r="M59" s="419">
        <v>0</v>
      </c>
      <c r="N59" s="420">
        <f t="shared" si="5"/>
        <v>0</v>
      </c>
      <c r="P59" s="420">
        <f t="shared" si="21"/>
        <v>0</v>
      </c>
      <c r="Q59" s="419">
        <v>1.4</v>
      </c>
      <c r="R59" s="420">
        <f t="shared" si="7"/>
        <v>0.13683901866875181</v>
      </c>
      <c r="S59" s="419">
        <v>28</v>
      </c>
      <c r="T59" s="420">
        <f t="shared" si="8"/>
        <v>4.3169904409497377</v>
      </c>
      <c r="U59" s="191">
        <v>0</v>
      </c>
      <c r="V59" s="420">
        <f t="shared" si="9"/>
        <v>0</v>
      </c>
      <c r="X59" s="420">
        <f t="shared" si="10"/>
        <v>0</v>
      </c>
      <c r="Z59" s="420">
        <f t="shared" si="11"/>
        <v>0</v>
      </c>
      <c r="AA59" s="419">
        <v>2.456572</v>
      </c>
      <c r="AB59" s="420">
        <f t="shared" si="12"/>
        <v>6.1003989166745107</v>
      </c>
      <c r="AC59" s="419">
        <v>141.63</v>
      </c>
      <c r="AD59" s="420">
        <f t="shared" si="13"/>
        <v>7.926598921641709</v>
      </c>
      <c r="AE59" s="419">
        <v>21.244499999999999</v>
      </c>
      <c r="AF59" s="420">
        <f t="shared" si="14"/>
        <v>0.88071385963927429</v>
      </c>
      <c r="AH59" s="420">
        <f t="shared" si="22"/>
        <v>0</v>
      </c>
      <c r="AJ59" s="420">
        <f t="shared" si="22"/>
        <v>0</v>
      </c>
      <c r="AL59" s="420">
        <f t="shared" si="26"/>
        <v>0</v>
      </c>
      <c r="AM59" s="419">
        <v>9.3000000000000007</v>
      </c>
      <c r="AN59" s="420">
        <f t="shared" si="18"/>
        <v>2.0191055145462444</v>
      </c>
      <c r="AO59" s="419">
        <v>6.17</v>
      </c>
      <c r="AP59" s="420">
        <f t="shared" si="19"/>
        <v>5.5465659834591872</v>
      </c>
    </row>
    <row r="60" spans="1:42" s="419" customFormat="1" ht="12.75" customHeight="1" thickBot="1">
      <c r="A60" s="419" t="s">
        <v>257</v>
      </c>
      <c r="B60" s="419">
        <f>C60+E60+G60+I60+K60+M60+O60+Q60+S60+U60++W60+Y60+AA60+AC60+AE60+AG60+AI60+AK60+AM60+AO60</f>
        <v>0</v>
      </c>
      <c r="C60" s="191">
        <v>0</v>
      </c>
      <c r="D60" s="420">
        <f t="shared" si="0"/>
        <v>0</v>
      </c>
      <c r="E60" s="191">
        <v>0</v>
      </c>
      <c r="F60" s="420">
        <f t="shared" si="1"/>
        <v>0</v>
      </c>
      <c r="H60" s="420">
        <f t="shared" si="2"/>
        <v>0</v>
      </c>
      <c r="J60" s="420">
        <f t="shared" si="3"/>
        <v>0</v>
      </c>
      <c r="L60" s="420">
        <f t="shared" si="4"/>
        <v>0</v>
      </c>
      <c r="M60" s="419">
        <v>0</v>
      </c>
      <c r="N60" s="420">
        <f t="shared" si="5"/>
        <v>0</v>
      </c>
      <c r="P60" s="420">
        <f t="shared" si="21"/>
        <v>0</v>
      </c>
      <c r="Q60" s="419">
        <v>0</v>
      </c>
      <c r="R60" s="420">
        <f t="shared" si="7"/>
        <v>0</v>
      </c>
      <c r="S60" s="419">
        <v>0</v>
      </c>
      <c r="T60" s="420">
        <f t="shared" si="8"/>
        <v>0</v>
      </c>
      <c r="U60" s="191">
        <v>0</v>
      </c>
      <c r="V60" s="420">
        <f t="shared" si="9"/>
        <v>0</v>
      </c>
      <c r="X60" s="420">
        <f t="shared" si="10"/>
        <v>0</v>
      </c>
      <c r="Z60" s="420">
        <f t="shared" si="11"/>
        <v>0</v>
      </c>
      <c r="AA60" s="419">
        <v>0</v>
      </c>
      <c r="AB60" s="420">
        <f t="shared" si="12"/>
        <v>0</v>
      </c>
      <c r="AC60" s="419">
        <v>0</v>
      </c>
      <c r="AD60" s="420">
        <f t="shared" si="13"/>
        <v>0</v>
      </c>
      <c r="AE60" s="419">
        <v>0</v>
      </c>
      <c r="AF60" s="420">
        <f t="shared" si="14"/>
        <v>0</v>
      </c>
      <c r="AH60" s="420">
        <f t="shared" si="22"/>
        <v>0</v>
      </c>
      <c r="AJ60" s="420">
        <f t="shared" si="22"/>
        <v>0</v>
      </c>
      <c r="AL60" s="420">
        <f t="shared" si="26"/>
        <v>0</v>
      </c>
      <c r="AM60" s="419">
        <v>0</v>
      </c>
      <c r="AN60" s="420">
        <f t="shared" si="18"/>
        <v>0</v>
      </c>
      <c r="AP60" s="420">
        <f t="shared" si="19"/>
        <v>0</v>
      </c>
    </row>
    <row r="61" spans="1:42" s="419" customFormat="1" ht="12.75" customHeight="1" thickBot="1">
      <c r="A61" s="274" t="s">
        <v>258</v>
      </c>
      <c r="B61" s="274">
        <f>SUM(B59:B60)</f>
        <v>280.20107200000001</v>
      </c>
      <c r="C61" s="201">
        <v>4</v>
      </c>
      <c r="D61" s="541">
        <f t="shared" si="0"/>
        <v>0.13916431826879586</v>
      </c>
      <c r="E61" s="201">
        <v>1</v>
      </c>
      <c r="F61" s="541">
        <f t="shared" si="1"/>
        <v>4.8780487804878048</v>
      </c>
      <c r="G61" s="274">
        <f>SUM(G59:G60)</f>
        <v>61.1</v>
      </c>
      <c r="H61" s="541">
        <f t="shared" si="2"/>
        <v>3.6749669192830505</v>
      </c>
      <c r="I61" s="274">
        <f>SUM(I59:I60)</f>
        <v>3.9</v>
      </c>
      <c r="J61" s="541">
        <f t="shared" si="3"/>
        <v>0.16043440700974945</v>
      </c>
      <c r="K61" s="274">
        <f>SUM(K59:K60)</f>
        <v>0</v>
      </c>
      <c r="L61" s="541">
        <f t="shared" si="4"/>
        <v>0</v>
      </c>
      <c r="M61" s="274">
        <v>0</v>
      </c>
      <c r="N61" s="541">
        <f t="shared" si="5"/>
        <v>0</v>
      </c>
      <c r="O61" s="274">
        <f>SUM(O59:O60)</f>
        <v>0</v>
      </c>
      <c r="P61" s="541">
        <f t="shared" si="21"/>
        <v>0</v>
      </c>
      <c r="Q61" s="274">
        <v>1.4</v>
      </c>
      <c r="R61" s="541">
        <f t="shared" si="7"/>
        <v>0.13683901866875181</v>
      </c>
      <c r="S61" s="274">
        <v>28</v>
      </c>
      <c r="T61" s="541">
        <f t="shared" si="8"/>
        <v>4.3169904409497377</v>
      </c>
      <c r="U61" s="201">
        <f>SUM(U59:U60)</f>
        <v>0</v>
      </c>
      <c r="V61" s="541">
        <f t="shared" si="9"/>
        <v>0</v>
      </c>
      <c r="W61" s="274">
        <f>SUM(W59:W60)</f>
        <v>0</v>
      </c>
      <c r="X61" s="541">
        <f t="shared" si="10"/>
        <v>0</v>
      </c>
      <c r="Y61" s="274">
        <f>SUM(Y59:Y60)</f>
        <v>0</v>
      </c>
      <c r="Z61" s="541">
        <f t="shared" si="11"/>
        <v>0</v>
      </c>
      <c r="AA61" s="274">
        <v>2.456572</v>
      </c>
      <c r="AB61" s="541">
        <f t="shared" si="12"/>
        <v>6.1003989166745107</v>
      </c>
      <c r="AC61" s="274">
        <v>141.63</v>
      </c>
      <c r="AD61" s="541">
        <f t="shared" si="13"/>
        <v>7.926598921641709</v>
      </c>
      <c r="AE61" s="274">
        <v>21.244499999999999</v>
      </c>
      <c r="AF61" s="541">
        <f t="shared" si="14"/>
        <v>0.88071385963927429</v>
      </c>
      <c r="AG61" s="274">
        <f>SUM(AG59:AG60)</f>
        <v>0</v>
      </c>
      <c r="AH61" s="541">
        <f t="shared" si="22"/>
        <v>0</v>
      </c>
      <c r="AI61" s="274">
        <f>SUM(AI59:AI60)</f>
        <v>0</v>
      </c>
      <c r="AJ61" s="541">
        <f t="shared" si="22"/>
        <v>0</v>
      </c>
      <c r="AK61" s="274">
        <f>SUM(AK59:AK60)</f>
        <v>0</v>
      </c>
      <c r="AL61" s="541">
        <f t="shared" si="26"/>
        <v>0</v>
      </c>
      <c r="AM61" s="274">
        <v>9.3000000000000007</v>
      </c>
      <c r="AN61" s="541">
        <f t="shared" si="18"/>
        <v>2.0191055145462444</v>
      </c>
      <c r="AO61" s="274">
        <f>SUM(AO59:AO60)</f>
        <v>6.17</v>
      </c>
      <c r="AP61" s="541">
        <f t="shared" si="19"/>
        <v>5.5465659834591872</v>
      </c>
    </row>
    <row r="62" spans="1:42" s="419" customFormat="1" ht="12.75" customHeight="1">
      <c r="A62" s="419" t="s">
        <v>259</v>
      </c>
      <c r="B62" s="419">
        <f>C62+E62+G62+I62+K62+M62+O62+Q62+S62+U62++W62+Y62+AA62+AC62+AE62+AG62+AI62+AK62+AM62+AO62</f>
        <v>299.72829300000001</v>
      </c>
      <c r="C62" s="191">
        <v>21.8</v>
      </c>
      <c r="D62" s="420">
        <f t="shared" si="0"/>
        <v>0.75844553456493746</v>
      </c>
      <c r="E62" s="191">
        <v>0.3</v>
      </c>
      <c r="F62" s="420">
        <f t="shared" si="1"/>
        <v>1.4634146341463414</v>
      </c>
      <c r="G62" s="419">
        <v>87.5</v>
      </c>
      <c r="H62" s="420">
        <f t="shared" si="2"/>
        <v>5.262841332852159</v>
      </c>
      <c r="I62" s="419">
        <v>19.5</v>
      </c>
      <c r="J62" s="420">
        <f t="shared" si="3"/>
        <v>0.80217203504874734</v>
      </c>
      <c r="L62" s="420">
        <f t="shared" si="4"/>
        <v>0</v>
      </c>
      <c r="M62" s="419">
        <v>31</v>
      </c>
      <c r="N62" s="420">
        <f t="shared" si="5"/>
        <v>4.7241694605303266</v>
      </c>
      <c r="P62" s="420">
        <f t="shared" si="21"/>
        <v>0</v>
      </c>
      <c r="Q62" s="419">
        <v>22</v>
      </c>
      <c r="R62" s="420">
        <f t="shared" si="7"/>
        <v>2.1503274362232432</v>
      </c>
      <c r="S62" s="419">
        <v>36.200000000000003</v>
      </c>
      <c r="T62" s="420">
        <f t="shared" si="8"/>
        <v>5.5812519272278758</v>
      </c>
      <c r="U62" s="191">
        <v>0</v>
      </c>
      <c r="V62" s="420">
        <f t="shared" si="9"/>
        <v>0</v>
      </c>
      <c r="X62" s="420">
        <f t="shared" si="10"/>
        <v>0</v>
      </c>
      <c r="Z62" s="420">
        <f t="shared" si="11"/>
        <v>0</v>
      </c>
      <c r="AA62" s="419">
        <v>0.67329300000000003</v>
      </c>
      <c r="AB62" s="420">
        <f t="shared" si="12"/>
        <v>1.6719867717309045</v>
      </c>
      <c r="AC62" s="419">
        <v>40.375</v>
      </c>
      <c r="AD62" s="420">
        <f t="shared" si="13"/>
        <v>2.2596655472801244</v>
      </c>
      <c r="AE62" s="419">
        <v>0</v>
      </c>
      <c r="AF62" s="420">
        <f t="shared" si="14"/>
        <v>0</v>
      </c>
      <c r="AH62" s="420">
        <f t="shared" si="22"/>
        <v>0</v>
      </c>
      <c r="AJ62" s="420">
        <f t="shared" si="22"/>
        <v>0</v>
      </c>
      <c r="AL62" s="420">
        <f t="shared" si="26"/>
        <v>0</v>
      </c>
      <c r="AM62" s="419">
        <v>38.700000000000003</v>
      </c>
      <c r="AN62" s="420">
        <f t="shared" si="18"/>
        <v>8.4020842379505005</v>
      </c>
      <c r="AO62" s="419">
        <v>1.68</v>
      </c>
      <c r="AP62" s="420">
        <f t="shared" si="19"/>
        <v>1.5102481121898597</v>
      </c>
    </row>
    <row r="63" spans="1:42" s="419" customFormat="1" ht="12.75" customHeight="1" thickBot="1">
      <c r="A63" s="419" t="s">
        <v>260</v>
      </c>
      <c r="B63" s="419">
        <f>C63+E63+G63+I63+K63+M63+O63+Q63+S63+U63++W63+Y63+AA63+AC63+AE63+AG63+AI63+AK63+AM63+AO63</f>
        <v>891.50793599999997</v>
      </c>
      <c r="C63" s="191">
        <v>247.7</v>
      </c>
      <c r="D63" s="420">
        <f t="shared" si="0"/>
        <v>8.6177504087951835</v>
      </c>
      <c r="E63" s="191">
        <v>1</v>
      </c>
      <c r="F63" s="420">
        <f t="shared" si="1"/>
        <v>4.8780487804878048</v>
      </c>
      <c r="G63" s="419">
        <v>81.099999999999994</v>
      </c>
      <c r="H63" s="420">
        <f t="shared" si="2"/>
        <v>4.8779020810778295</v>
      </c>
      <c r="I63" s="419">
        <v>222.7</v>
      </c>
      <c r="J63" s="420">
        <f t="shared" si="3"/>
        <v>9.1612160105310778</v>
      </c>
      <c r="L63" s="420">
        <f t="shared" si="4"/>
        <v>0</v>
      </c>
      <c r="M63" s="419">
        <v>30.3</v>
      </c>
      <c r="N63" s="420">
        <f t="shared" si="5"/>
        <v>4.6174946662602867</v>
      </c>
      <c r="P63" s="420">
        <f t="shared" si="21"/>
        <v>0</v>
      </c>
      <c r="Q63" s="419">
        <v>67</v>
      </c>
      <c r="R63" s="420">
        <f t="shared" si="7"/>
        <v>6.5487244648616949</v>
      </c>
      <c r="S63" s="419">
        <v>26.6</v>
      </c>
      <c r="T63" s="420">
        <f t="shared" si="8"/>
        <v>4.1011409189022512</v>
      </c>
      <c r="U63" s="191">
        <v>0</v>
      </c>
      <c r="V63" s="420">
        <f t="shared" si="9"/>
        <v>0</v>
      </c>
      <c r="X63" s="420">
        <f t="shared" si="10"/>
        <v>0</v>
      </c>
      <c r="Z63" s="420">
        <f t="shared" si="11"/>
        <v>0</v>
      </c>
      <c r="AA63" s="419">
        <v>1.571142</v>
      </c>
      <c r="AB63" s="420">
        <f t="shared" si="12"/>
        <v>3.9016128795499676</v>
      </c>
      <c r="AC63" s="419">
        <v>45.246794000000001</v>
      </c>
      <c r="AD63" s="420">
        <f t="shared" si="13"/>
        <v>2.5323249913729051</v>
      </c>
      <c r="AE63" s="419">
        <v>164.3</v>
      </c>
      <c r="AF63" s="420">
        <f t="shared" si="14"/>
        <v>6.8112352438858421</v>
      </c>
      <c r="AH63" s="420">
        <f t="shared" si="22"/>
        <v>0</v>
      </c>
      <c r="AJ63" s="420">
        <f t="shared" si="22"/>
        <v>0</v>
      </c>
      <c r="AL63" s="420">
        <f t="shared" si="26"/>
        <v>0</v>
      </c>
      <c r="AM63" s="419">
        <v>0</v>
      </c>
      <c r="AN63" s="420">
        <f t="shared" si="18"/>
        <v>0</v>
      </c>
      <c r="AO63" s="419">
        <v>3.99</v>
      </c>
      <c r="AP63" s="420">
        <f t="shared" si="19"/>
        <v>3.5868392664509168</v>
      </c>
    </row>
    <row r="64" spans="1:42" s="419" customFormat="1" ht="12.75" customHeight="1" thickBot="1">
      <c r="A64" s="274" t="s">
        <v>261</v>
      </c>
      <c r="B64" s="274">
        <f>SUM(B62:B63)</f>
        <v>1191.2362290000001</v>
      </c>
      <c r="C64" s="201">
        <v>269.5</v>
      </c>
      <c r="D64" s="541">
        <f t="shared" si="0"/>
        <v>9.3761959433601216</v>
      </c>
      <c r="E64" s="201">
        <v>1.3</v>
      </c>
      <c r="F64" s="541">
        <f t="shared" si="1"/>
        <v>6.3414634146341466</v>
      </c>
      <c r="G64" s="274">
        <f>SUM(G62:G63)</f>
        <v>168.6</v>
      </c>
      <c r="H64" s="541">
        <f t="shared" si="2"/>
        <v>10.140743413929988</v>
      </c>
      <c r="I64" s="274">
        <f>SUM(I62:I63)</f>
        <v>242.2</v>
      </c>
      <c r="J64" s="541">
        <f t="shared" si="3"/>
        <v>9.9633880455798263</v>
      </c>
      <c r="K64" s="274">
        <f>SUM(K62:K63)</f>
        <v>0</v>
      </c>
      <c r="L64" s="541">
        <f t="shared" si="4"/>
        <v>0</v>
      </c>
      <c r="M64" s="274">
        <v>61.3</v>
      </c>
      <c r="N64" s="541">
        <f t="shared" si="5"/>
        <v>9.3416641267906133</v>
      </c>
      <c r="O64" s="274">
        <f>SUM(O62:O63)</f>
        <v>0</v>
      </c>
      <c r="P64" s="541">
        <f t="shared" si="21"/>
        <v>0</v>
      </c>
      <c r="Q64" s="274">
        <v>89</v>
      </c>
      <c r="R64" s="541">
        <f t="shared" si="7"/>
        <v>8.6990519010849372</v>
      </c>
      <c r="S64" s="274">
        <v>62.8</v>
      </c>
      <c r="T64" s="541">
        <f t="shared" si="8"/>
        <v>9.6823928461301243</v>
      </c>
      <c r="U64" s="201">
        <f>SUM(U62:U63)</f>
        <v>0</v>
      </c>
      <c r="V64" s="541">
        <f t="shared" si="9"/>
        <v>0</v>
      </c>
      <c r="W64" s="274">
        <f>SUM(W62:W63)</f>
        <v>0</v>
      </c>
      <c r="X64" s="541">
        <f t="shared" si="10"/>
        <v>0</v>
      </c>
      <c r="Y64" s="274">
        <f>SUM(Y62:Y63)</f>
        <v>0</v>
      </c>
      <c r="Z64" s="541">
        <f t="shared" si="11"/>
        <v>0</v>
      </c>
      <c r="AA64" s="274">
        <v>2.2444350000000002</v>
      </c>
      <c r="AB64" s="541">
        <f t="shared" si="12"/>
        <v>5.5735996512808725</v>
      </c>
      <c r="AC64" s="274">
        <v>85.621793999999994</v>
      </c>
      <c r="AD64" s="541">
        <f t="shared" si="13"/>
        <v>4.7919905386530282</v>
      </c>
      <c r="AE64" s="274">
        <v>164.3</v>
      </c>
      <c r="AF64" s="541">
        <f t="shared" si="14"/>
        <v>6.8112352438858421</v>
      </c>
      <c r="AG64" s="274">
        <f>SUM(AG62:AG63)</f>
        <v>0</v>
      </c>
      <c r="AH64" s="541">
        <f t="shared" si="22"/>
        <v>0</v>
      </c>
      <c r="AI64" s="274">
        <f>SUM(AI62:AI63)</f>
        <v>0</v>
      </c>
      <c r="AJ64" s="541">
        <f t="shared" si="22"/>
        <v>0</v>
      </c>
      <c r="AK64" s="274">
        <f>SUM(AK62:AK63)</f>
        <v>0</v>
      </c>
      <c r="AL64" s="541">
        <f t="shared" si="26"/>
        <v>0</v>
      </c>
      <c r="AM64" s="274">
        <v>38.700000000000003</v>
      </c>
      <c r="AN64" s="541">
        <f t="shared" si="18"/>
        <v>8.4020842379505005</v>
      </c>
      <c r="AO64" s="274">
        <f>SUM(AO62:AO63)</f>
        <v>5.67</v>
      </c>
      <c r="AP64" s="541">
        <f t="shared" si="19"/>
        <v>5.0970873786407767</v>
      </c>
    </row>
    <row r="65" spans="1:42" s="419" customFormat="1" ht="12.75" customHeight="1">
      <c r="A65" s="419" t="s">
        <v>262</v>
      </c>
      <c r="B65" s="419">
        <f>C65+E65+G65+I65+K65+M65+O65+Q65+S65+U65++W65+Y65+AA65+AC65+AE65+AG65+AI65+AK65+AM65+AO65</f>
        <v>147.63014699999999</v>
      </c>
      <c r="C65" s="191">
        <v>0.2</v>
      </c>
      <c r="D65" s="420">
        <f t="shared" si="0"/>
        <v>6.9582159134397945E-3</v>
      </c>
      <c r="E65" s="191">
        <v>0</v>
      </c>
      <c r="F65" s="420">
        <f t="shared" si="1"/>
        <v>0</v>
      </c>
      <c r="H65" s="420">
        <f t="shared" si="2"/>
        <v>0</v>
      </c>
      <c r="J65" s="420">
        <f t="shared" si="3"/>
        <v>0</v>
      </c>
      <c r="L65" s="420">
        <f t="shared" si="4"/>
        <v>0</v>
      </c>
      <c r="M65" s="419">
        <v>4</v>
      </c>
      <c r="N65" s="420">
        <f t="shared" si="5"/>
        <v>0.60957025297165512</v>
      </c>
      <c r="P65" s="420">
        <f t="shared" si="21"/>
        <v>0</v>
      </c>
      <c r="Q65" s="419">
        <v>0</v>
      </c>
      <c r="R65" s="420">
        <f t="shared" si="7"/>
        <v>0</v>
      </c>
      <c r="S65" s="419">
        <v>5.4</v>
      </c>
      <c r="T65" s="420">
        <f t="shared" si="8"/>
        <v>0.83256244218316378</v>
      </c>
      <c r="U65" s="191">
        <v>18.5</v>
      </c>
      <c r="V65" s="420">
        <f t="shared" si="9"/>
        <v>7.03689615823507</v>
      </c>
      <c r="X65" s="420">
        <f t="shared" si="10"/>
        <v>0</v>
      </c>
      <c r="Z65" s="420">
        <f t="shared" si="11"/>
        <v>0</v>
      </c>
      <c r="AA65" s="419">
        <v>0</v>
      </c>
      <c r="AB65" s="420">
        <f t="shared" si="12"/>
        <v>0</v>
      </c>
      <c r="AC65" s="419">
        <v>52.595868000000003</v>
      </c>
      <c r="AD65" s="420">
        <f t="shared" si="13"/>
        <v>2.9436302377434842</v>
      </c>
      <c r="AE65" s="419">
        <v>59.534278999999998</v>
      </c>
      <c r="AF65" s="420">
        <f t="shared" si="14"/>
        <v>2.4680583039813313</v>
      </c>
      <c r="AH65" s="420">
        <f t="shared" si="22"/>
        <v>0</v>
      </c>
      <c r="AJ65" s="420">
        <f t="shared" si="22"/>
        <v>0</v>
      </c>
      <c r="AL65" s="420">
        <f t="shared" si="26"/>
        <v>0</v>
      </c>
      <c r="AM65" s="419">
        <v>7.4</v>
      </c>
      <c r="AN65" s="420">
        <f t="shared" si="18"/>
        <v>1.6066000868432482</v>
      </c>
      <c r="AP65" s="420">
        <f t="shared" si="19"/>
        <v>0</v>
      </c>
    </row>
    <row r="66" spans="1:42" s="419" customFormat="1" ht="12.75" customHeight="1" thickBot="1">
      <c r="A66" s="419" t="s">
        <v>263</v>
      </c>
      <c r="B66" s="419">
        <f>C66+E66+G66+I66+K66+M66+O66+Q66+S66+U66++W66+Y66+AA66+AC66+AE66+AG66+AI66+AK66+AM66+AO66</f>
        <v>18.7</v>
      </c>
      <c r="C66" s="191">
        <v>0.8</v>
      </c>
      <c r="D66" s="420">
        <f t="shared" si="0"/>
        <v>2.7832863653759178E-2</v>
      </c>
      <c r="E66" s="191">
        <v>0</v>
      </c>
      <c r="F66" s="420">
        <f t="shared" si="1"/>
        <v>0</v>
      </c>
      <c r="H66" s="420">
        <f t="shared" si="2"/>
        <v>0</v>
      </c>
      <c r="J66" s="420">
        <f t="shared" si="3"/>
        <v>0</v>
      </c>
      <c r="L66" s="420">
        <f t="shared" si="4"/>
        <v>0</v>
      </c>
      <c r="M66" s="419">
        <v>0</v>
      </c>
      <c r="N66" s="420">
        <f t="shared" si="5"/>
        <v>0</v>
      </c>
      <c r="P66" s="420">
        <f t="shared" si="21"/>
        <v>0</v>
      </c>
      <c r="Q66" s="419">
        <v>0</v>
      </c>
      <c r="R66" s="420">
        <f t="shared" si="7"/>
        <v>0</v>
      </c>
      <c r="S66" s="419">
        <v>6.7</v>
      </c>
      <c r="T66" s="420">
        <f t="shared" si="8"/>
        <v>1.0329941412272587</v>
      </c>
      <c r="U66" s="191">
        <v>11.2</v>
      </c>
      <c r="V66" s="420">
        <f t="shared" si="9"/>
        <v>4.2601749714720434</v>
      </c>
      <c r="X66" s="420">
        <f t="shared" si="10"/>
        <v>0</v>
      </c>
      <c r="Z66" s="420">
        <f t="shared" si="11"/>
        <v>0</v>
      </c>
      <c r="AA66" s="419">
        <v>0</v>
      </c>
      <c r="AB66" s="420">
        <f t="shared" si="12"/>
        <v>0</v>
      </c>
      <c r="AC66" s="419">
        <v>0</v>
      </c>
      <c r="AD66" s="420">
        <f t="shared" si="13"/>
        <v>0</v>
      </c>
      <c r="AE66" s="419">
        <v>0</v>
      </c>
      <c r="AF66" s="420">
        <f t="shared" si="14"/>
        <v>0</v>
      </c>
      <c r="AH66" s="420">
        <f t="shared" si="22"/>
        <v>0</v>
      </c>
      <c r="AJ66" s="420">
        <f t="shared" si="22"/>
        <v>0</v>
      </c>
      <c r="AL66" s="420">
        <f t="shared" si="26"/>
        <v>0</v>
      </c>
      <c r="AM66" s="419">
        <v>0</v>
      </c>
      <c r="AN66" s="420">
        <f t="shared" si="18"/>
        <v>0</v>
      </c>
      <c r="AP66" s="420">
        <f t="shared" si="19"/>
        <v>0</v>
      </c>
    </row>
    <row r="67" spans="1:42" s="419" customFormat="1" ht="12.75" customHeight="1" thickBot="1">
      <c r="A67" s="274" t="s">
        <v>264</v>
      </c>
      <c r="B67" s="274">
        <f>SUM(B65:B66)</f>
        <v>166.33014699999998</v>
      </c>
      <c r="C67" s="201">
        <v>1</v>
      </c>
      <c r="D67" s="541">
        <f t="shared" si="0"/>
        <v>3.4791079567198964E-2</v>
      </c>
      <c r="E67" s="201">
        <v>0</v>
      </c>
      <c r="F67" s="541">
        <f t="shared" si="1"/>
        <v>0</v>
      </c>
      <c r="G67" s="429">
        <f>SUM(G65:G66)</f>
        <v>0</v>
      </c>
      <c r="H67" s="541">
        <f t="shared" si="2"/>
        <v>0</v>
      </c>
      <c r="I67" s="429">
        <f>SUM(I65:I66)</f>
        <v>0</v>
      </c>
      <c r="J67" s="541">
        <f t="shared" si="3"/>
        <v>0</v>
      </c>
      <c r="K67" s="429">
        <f>SUM(K65:K66)</f>
        <v>0</v>
      </c>
      <c r="L67" s="541">
        <f t="shared" si="4"/>
        <v>0</v>
      </c>
      <c r="M67" s="429">
        <v>4</v>
      </c>
      <c r="N67" s="541">
        <f t="shared" si="5"/>
        <v>0.60957025297165512</v>
      </c>
      <c r="O67" s="429">
        <f>SUM(O65:O66)</f>
        <v>0</v>
      </c>
      <c r="P67" s="541">
        <f t="shared" si="21"/>
        <v>0</v>
      </c>
      <c r="Q67" s="429">
        <v>0</v>
      </c>
      <c r="R67" s="541">
        <f t="shared" si="7"/>
        <v>0</v>
      </c>
      <c r="S67" s="429">
        <v>12.1</v>
      </c>
      <c r="T67" s="541">
        <f t="shared" si="8"/>
        <v>1.8655565834104222</v>
      </c>
      <c r="U67" s="201">
        <f>SUM(U65:U66)</f>
        <v>29.7</v>
      </c>
      <c r="V67" s="541">
        <f t="shared" si="9"/>
        <v>11.297071129707113</v>
      </c>
      <c r="W67" s="429">
        <f>SUM(W65:W66)</f>
        <v>0</v>
      </c>
      <c r="X67" s="541">
        <f t="shared" si="10"/>
        <v>0</v>
      </c>
      <c r="Y67" s="429">
        <f>SUM(Y65:Y66)</f>
        <v>0</v>
      </c>
      <c r="Z67" s="541">
        <f t="shared" si="11"/>
        <v>0</v>
      </c>
      <c r="AA67" s="429">
        <v>0</v>
      </c>
      <c r="AB67" s="541">
        <f t="shared" si="12"/>
        <v>0</v>
      </c>
      <c r="AC67" s="429">
        <v>52.595868000000003</v>
      </c>
      <c r="AD67" s="541">
        <f t="shared" si="13"/>
        <v>2.9436302377434842</v>
      </c>
      <c r="AE67" s="429">
        <v>59.534278999999998</v>
      </c>
      <c r="AF67" s="541">
        <f t="shared" si="14"/>
        <v>2.4680583039813313</v>
      </c>
      <c r="AG67" s="429">
        <f>SUM(AG65:AG66)</f>
        <v>0</v>
      </c>
      <c r="AH67" s="541">
        <f t="shared" si="22"/>
        <v>0</v>
      </c>
      <c r="AI67" s="429">
        <f>SUM(AI65:AI66)</f>
        <v>0</v>
      </c>
      <c r="AJ67" s="541">
        <f t="shared" si="22"/>
        <v>0</v>
      </c>
      <c r="AK67" s="429">
        <f>SUM(AK65:AK66)</f>
        <v>0</v>
      </c>
      <c r="AL67" s="541">
        <f t="shared" si="26"/>
        <v>0</v>
      </c>
      <c r="AM67" s="429">
        <v>7.4</v>
      </c>
      <c r="AN67" s="541">
        <f t="shared" si="18"/>
        <v>1.6066000868432482</v>
      </c>
      <c r="AO67" s="429">
        <f>SUM(AO65:AO66)</f>
        <v>0</v>
      </c>
      <c r="AP67" s="541">
        <f t="shared" si="19"/>
        <v>0</v>
      </c>
    </row>
    <row r="68" spans="1:42" s="419" customFormat="1" ht="12.75" customHeight="1">
      <c r="A68" s="419" t="s">
        <v>265</v>
      </c>
      <c r="B68" s="419">
        <f>C68+E68+G68+I68+K68+M68+O68+Q68+S68+U68++W68+Y68+AA68+AC68+AE68+AG68+AI68+AK68+AM68+AO68</f>
        <v>0</v>
      </c>
      <c r="C68" s="191">
        <v>0</v>
      </c>
      <c r="D68" s="544">
        <f t="shared" si="0"/>
        <v>0</v>
      </c>
      <c r="E68" s="191">
        <v>0</v>
      </c>
      <c r="F68" s="544">
        <f t="shared" si="1"/>
        <v>0</v>
      </c>
      <c r="G68" s="429"/>
      <c r="H68" s="544">
        <f t="shared" si="2"/>
        <v>0</v>
      </c>
      <c r="I68" s="429"/>
      <c r="J68" s="544">
        <f t="shared" si="3"/>
        <v>0</v>
      </c>
      <c r="K68" s="429"/>
      <c r="L68" s="544">
        <f t="shared" si="4"/>
        <v>0</v>
      </c>
      <c r="M68" s="429">
        <v>0</v>
      </c>
      <c r="N68" s="544">
        <f t="shared" si="5"/>
        <v>0</v>
      </c>
      <c r="O68" s="429"/>
      <c r="P68" s="544">
        <f t="shared" si="21"/>
        <v>0</v>
      </c>
      <c r="Q68" s="429">
        <v>0</v>
      </c>
      <c r="R68" s="544">
        <f t="shared" si="7"/>
        <v>0</v>
      </c>
      <c r="S68" s="429">
        <v>0</v>
      </c>
      <c r="T68" s="544">
        <f t="shared" si="8"/>
        <v>0</v>
      </c>
      <c r="U68" s="191">
        <v>0</v>
      </c>
      <c r="V68" s="544">
        <f t="shared" si="9"/>
        <v>0</v>
      </c>
      <c r="W68" s="429"/>
      <c r="X68" s="544">
        <f t="shared" si="10"/>
        <v>0</v>
      </c>
      <c r="Y68" s="429"/>
      <c r="Z68" s="544">
        <f t="shared" si="11"/>
        <v>0</v>
      </c>
      <c r="AA68" s="429">
        <v>0</v>
      </c>
      <c r="AB68" s="544">
        <f t="shared" si="12"/>
        <v>0</v>
      </c>
      <c r="AC68" s="429">
        <v>0</v>
      </c>
      <c r="AD68" s="544">
        <f t="shared" si="13"/>
        <v>0</v>
      </c>
      <c r="AE68" s="429">
        <v>0</v>
      </c>
      <c r="AF68" s="544">
        <f t="shared" si="14"/>
        <v>0</v>
      </c>
      <c r="AG68" s="429"/>
      <c r="AH68" s="544">
        <f t="shared" si="22"/>
        <v>0</v>
      </c>
      <c r="AI68" s="429"/>
      <c r="AJ68" s="544">
        <f t="shared" si="22"/>
        <v>0</v>
      </c>
      <c r="AK68" s="429"/>
      <c r="AL68" s="544">
        <f t="shared" si="26"/>
        <v>0</v>
      </c>
      <c r="AM68" s="429">
        <v>0</v>
      </c>
      <c r="AN68" s="544">
        <f t="shared" si="18"/>
        <v>0</v>
      </c>
      <c r="AO68" s="429"/>
      <c r="AP68" s="544">
        <f t="shared" si="19"/>
        <v>0</v>
      </c>
    </row>
    <row r="69" spans="1:42" s="419" customFormat="1" ht="12.75" customHeight="1" thickBot="1">
      <c r="A69" s="432" t="s">
        <v>266</v>
      </c>
      <c r="B69" s="419">
        <f>C69+E69+G69+I69+K69+M69+O69+Q69+S69+U69++W69+Y69+AA69+AC69+AE69+AG69+AI69+AK69+AM69+AO69</f>
        <v>0</v>
      </c>
      <c r="C69" s="191">
        <v>0</v>
      </c>
      <c r="D69" s="545">
        <f t="shared" si="0"/>
        <v>0</v>
      </c>
      <c r="E69" s="191">
        <v>0</v>
      </c>
      <c r="F69" s="545">
        <f t="shared" si="1"/>
        <v>0</v>
      </c>
      <c r="G69" s="432"/>
      <c r="H69" s="545">
        <f t="shared" si="2"/>
        <v>0</v>
      </c>
      <c r="I69" s="432"/>
      <c r="J69" s="545">
        <f t="shared" si="3"/>
        <v>0</v>
      </c>
      <c r="K69" s="432"/>
      <c r="L69" s="545">
        <f t="shared" si="4"/>
        <v>0</v>
      </c>
      <c r="M69" s="432">
        <v>0</v>
      </c>
      <c r="N69" s="545">
        <f t="shared" si="5"/>
        <v>0</v>
      </c>
      <c r="O69" s="432"/>
      <c r="P69" s="545">
        <f t="shared" si="21"/>
        <v>0</v>
      </c>
      <c r="Q69" s="432">
        <v>0</v>
      </c>
      <c r="R69" s="545">
        <f t="shared" si="7"/>
        <v>0</v>
      </c>
      <c r="S69" s="432">
        <v>0</v>
      </c>
      <c r="T69" s="545">
        <f t="shared" si="8"/>
        <v>0</v>
      </c>
      <c r="U69" s="191">
        <v>0</v>
      </c>
      <c r="V69" s="545">
        <f t="shared" si="9"/>
        <v>0</v>
      </c>
      <c r="W69" s="432"/>
      <c r="X69" s="545">
        <f t="shared" si="10"/>
        <v>0</v>
      </c>
      <c r="Y69" s="432"/>
      <c r="Z69" s="545">
        <f t="shared" si="11"/>
        <v>0</v>
      </c>
      <c r="AA69" s="432">
        <v>0</v>
      </c>
      <c r="AB69" s="545">
        <f t="shared" si="12"/>
        <v>0</v>
      </c>
      <c r="AC69" s="432">
        <v>0</v>
      </c>
      <c r="AD69" s="545">
        <f t="shared" si="13"/>
        <v>0</v>
      </c>
      <c r="AE69" s="432">
        <v>0</v>
      </c>
      <c r="AF69" s="545">
        <f t="shared" si="14"/>
        <v>0</v>
      </c>
      <c r="AG69" s="432"/>
      <c r="AH69" s="545">
        <f t="shared" si="22"/>
        <v>0</v>
      </c>
      <c r="AI69" s="432"/>
      <c r="AJ69" s="545">
        <f t="shared" si="22"/>
        <v>0</v>
      </c>
      <c r="AK69" s="432"/>
      <c r="AL69" s="545">
        <f t="shared" si="26"/>
        <v>0</v>
      </c>
      <c r="AM69" s="432">
        <v>0</v>
      </c>
      <c r="AN69" s="545">
        <f t="shared" si="18"/>
        <v>0</v>
      </c>
      <c r="AO69" s="432"/>
      <c r="AP69" s="545">
        <f t="shared" si="19"/>
        <v>0</v>
      </c>
    </row>
    <row r="70" spans="1:42" s="419" customFormat="1" ht="12.75" customHeight="1" thickBot="1">
      <c r="A70" s="274" t="s">
        <v>267</v>
      </c>
      <c r="B70" s="274">
        <f>SUM(B68:B69)</f>
        <v>0</v>
      </c>
      <c r="C70" s="201">
        <v>0</v>
      </c>
      <c r="D70" s="541">
        <f t="shared" si="0"/>
        <v>0</v>
      </c>
      <c r="E70" s="201">
        <v>0</v>
      </c>
      <c r="F70" s="541">
        <f t="shared" si="1"/>
        <v>0</v>
      </c>
      <c r="G70" s="429">
        <f>SUM(G68:G69)</f>
        <v>0</v>
      </c>
      <c r="H70" s="541">
        <f t="shared" si="2"/>
        <v>0</v>
      </c>
      <c r="I70" s="429">
        <f>SUM(I68:I69)</f>
        <v>0</v>
      </c>
      <c r="J70" s="541">
        <f t="shared" si="3"/>
        <v>0</v>
      </c>
      <c r="K70" s="429">
        <f>SUM(K68:K69)</f>
        <v>0</v>
      </c>
      <c r="L70" s="541">
        <f t="shared" si="4"/>
        <v>0</v>
      </c>
      <c r="M70" s="429">
        <v>0</v>
      </c>
      <c r="N70" s="541">
        <f t="shared" si="5"/>
        <v>0</v>
      </c>
      <c r="O70" s="429">
        <f>SUM(O68:O69)</f>
        <v>0</v>
      </c>
      <c r="P70" s="541">
        <f t="shared" si="21"/>
        <v>0</v>
      </c>
      <c r="Q70" s="429">
        <v>0</v>
      </c>
      <c r="R70" s="541">
        <f t="shared" si="7"/>
        <v>0</v>
      </c>
      <c r="S70" s="429">
        <v>0</v>
      </c>
      <c r="T70" s="541">
        <f t="shared" si="8"/>
        <v>0</v>
      </c>
      <c r="U70" s="201">
        <f>SUM(U68:U69)</f>
        <v>0</v>
      </c>
      <c r="V70" s="541">
        <f t="shared" si="9"/>
        <v>0</v>
      </c>
      <c r="W70" s="429">
        <f>SUM(W68:W69)</f>
        <v>0</v>
      </c>
      <c r="X70" s="541">
        <f t="shared" si="10"/>
        <v>0</v>
      </c>
      <c r="Y70" s="429">
        <f>SUM(Y68:Y69)</f>
        <v>0</v>
      </c>
      <c r="Z70" s="541">
        <f t="shared" si="11"/>
        <v>0</v>
      </c>
      <c r="AA70" s="429">
        <v>0</v>
      </c>
      <c r="AB70" s="541">
        <f t="shared" si="12"/>
        <v>0</v>
      </c>
      <c r="AC70" s="429">
        <v>0</v>
      </c>
      <c r="AD70" s="541">
        <f t="shared" si="13"/>
        <v>0</v>
      </c>
      <c r="AE70" s="429">
        <v>0</v>
      </c>
      <c r="AF70" s="541">
        <f t="shared" si="14"/>
        <v>0</v>
      </c>
      <c r="AG70" s="429">
        <f>SUM(AG68:AG69)</f>
        <v>0</v>
      </c>
      <c r="AH70" s="541">
        <f t="shared" si="22"/>
        <v>0</v>
      </c>
      <c r="AI70" s="429">
        <f>SUM(AI68:AI69)</f>
        <v>0</v>
      </c>
      <c r="AJ70" s="541">
        <f t="shared" si="22"/>
        <v>0</v>
      </c>
      <c r="AK70" s="429">
        <f>SUM(AK68:AK69)</f>
        <v>0</v>
      </c>
      <c r="AL70" s="541">
        <f t="shared" si="26"/>
        <v>0</v>
      </c>
      <c r="AM70" s="429">
        <v>0</v>
      </c>
      <c r="AN70" s="541">
        <f t="shared" si="18"/>
        <v>0</v>
      </c>
      <c r="AO70" s="429">
        <f>SUM(AO68:AO69)</f>
        <v>0</v>
      </c>
      <c r="AP70" s="541">
        <f t="shared" si="19"/>
        <v>0</v>
      </c>
    </row>
    <row r="71" spans="1:42" s="419" customFormat="1" ht="12.75" customHeight="1" thickBot="1">
      <c r="A71" s="274" t="s">
        <v>268</v>
      </c>
      <c r="B71" s="419">
        <f>C71+E71+G71+I71+K71+M71+O71+Q71+S71+U71++W71+Y71+AA71+AC71+AE71+AG71+AI71+AK71+AM71+AO71</f>
        <v>7.508521</v>
      </c>
      <c r="C71" s="203">
        <v>0</v>
      </c>
      <c r="D71" s="541">
        <f t="shared" ref="D71:D79" si="28">C71/C$12*100</f>
        <v>0</v>
      </c>
      <c r="E71" s="203">
        <v>0</v>
      </c>
      <c r="F71" s="541">
        <f t="shared" ref="F71:F79" si="29">E71/E$12*100</f>
        <v>0</v>
      </c>
      <c r="G71" s="274">
        <v>0</v>
      </c>
      <c r="H71" s="541">
        <f t="shared" ref="H71:H79" si="30">G71/G$12*100</f>
        <v>0</v>
      </c>
      <c r="I71" s="274">
        <v>0</v>
      </c>
      <c r="J71" s="541">
        <f t="shared" ref="J71:J79" si="31">I71/I$12*100</f>
        <v>0</v>
      </c>
      <c r="K71" s="274">
        <v>0</v>
      </c>
      <c r="L71" s="541">
        <f t="shared" ref="L71:L79" si="32">K71/K$12*100</f>
        <v>0</v>
      </c>
      <c r="M71" s="274">
        <v>0</v>
      </c>
      <c r="N71" s="541">
        <f t="shared" ref="N71:N79" si="33">M71/M$12*100</f>
        <v>0</v>
      </c>
      <c r="O71" s="274">
        <v>0</v>
      </c>
      <c r="P71" s="541">
        <f t="shared" si="21"/>
        <v>0</v>
      </c>
      <c r="Q71" s="274">
        <v>0</v>
      </c>
      <c r="R71" s="541">
        <f t="shared" ref="R71:R79" si="34">Q71/Q$12*100</f>
        <v>0</v>
      </c>
      <c r="S71" s="274">
        <v>0</v>
      </c>
      <c r="T71" s="541">
        <f t="shared" ref="T71:T79" si="35">S71/S$12*100</f>
        <v>0</v>
      </c>
      <c r="U71" s="203">
        <v>0</v>
      </c>
      <c r="V71" s="541">
        <f t="shared" ref="V71:V79" si="36">U71/U$12*100</f>
        <v>0</v>
      </c>
      <c r="W71" s="274">
        <v>0</v>
      </c>
      <c r="X71" s="541">
        <f t="shared" ref="X71:X79" si="37">W71/W$12*100</f>
        <v>0</v>
      </c>
      <c r="Y71" s="274">
        <v>0</v>
      </c>
      <c r="Z71" s="541">
        <f t="shared" ref="Z71:Z79" si="38">Y71/Y$12*100</f>
        <v>0</v>
      </c>
      <c r="AA71" s="274">
        <v>0</v>
      </c>
      <c r="AB71" s="541">
        <f t="shared" ref="AB71:AB79" si="39">AA71/AA$12*100</f>
        <v>0</v>
      </c>
      <c r="AC71" s="274">
        <v>0</v>
      </c>
      <c r="AD71" s="541">
        <f t="shared" ref="AD71:AD79" si="40">AC71/AC$12*100</f>
        <v>0</v>
      </c>
      <c r="AE71" s="274">
        <v>7.508521</v>
      </c>
      <c r="AF71" s="541">
        <f t="shared" ref="AF71:AF79" si="41">AE71/AE$12*100</f>
        <v>0.31127390666255</v>
      </c>
      <c r="AG71" s="274">
        <v>0</v>
      </c>
      <c r="AH71" s="541">
        <f t="shared" si="22"/>
        <v>0</v>
      </c>
      <c r="AI71" s="274">
        <v>0</v>
      </c>
      <c r="AJ71" s="541">
        <f t="shared" si="22"/>
        <v>0</v>
      </c>
      <c r="AK71" s="274">
        <v>0</v>
      </c>
      <c r="AL71" s="541">
        <f t="shared" si="26"/>
        <v>0</v>
      </c>
      <c r="AM71" s="274">
        <v>0</v>
      </c>
      <c r="AN71" s="541">
        <f t="shared" ref="AN71:AN79" si="42">AM71/AM$12*100</f>
        <v>0</v>
      </c>
      <c r="AO71" s="274">
        <v>0</v>
      </c>
      <c r="AP71" s="541">
        <f t="shared" ref="AP71:AP79" si="43">AO71/AO$12*100</f>
        <v>0</v>
      </c>
    </row>
    <row r="72" spans="1:42" s="419" customFormat="1" ht="12.75" customHeight="1" thickBot="1">
      <c r="A72" s="274" t="s">
        <v>269</v>
      </c>
      <c r="B72" s="419">
        <f>C72+E72+G72+I72+K72+M72+O72+Q72+S72+U72++W72+Y72+AA72+AC72+AE72+AG72+AI72+AK72+AM72+AO72</f>
        <v>37.229434000000005</v>
      </c>
      <c r="C72" s="201">
        <v>0</v>
      </c>
      <c r="D72" s="541">
        <f t="shared" si="28"/>
        <v>0</v>
      </c>
      <c r="E72" s="201">
        <v>0</v>
      </c>
      <c r="F72" s="541">
        <f t="shared" si="29"/>
        <v>0</v>
      </c>
      <c r="G72" s="274">
        <v>0</v>
      </c>
      <c r="H72" s="541">
        <f t="shared" si="30"/>
        <v>0</v>
      </c>
      <c r="I72" s="274">
        <v>0</v>
      </c>
      <c r="J72" s="541">
        <f t="shared" si="31"/>
        <v>0</v>
      </c>
      <c r="K72" s="274">
        <v>0</v>
      </c>
      <c r="L72" s="541">
        <f t="shared" si="32"/>
        <v>0</v>
      </c>
      <c r="M72" s="274">
        <v>29.3</v>
      </c>
      <c r="N72" s="541">
        <f t="shared" si="33"/>
        <v>4.4651021030173732</v>
      </c>
      <c r="O72" s="274">
        <v>0</v>
      </c>
      <c r="P72" s="541">
        <f t="shared" si="21"/>
        <v>0</v>
      </c>
      <c r="Q72" s="274">
        <v>0</v>
      </c>
      <c r="R72" s="541">
        <f t="shared" si="34"/>
        <v>0</v>
      </c>
      <c r="S72" s="274">
        <v>0</v>
      </c>
      <c r="T72" s="541">
        <f t="shared" si="35"/>
        <v>0</v>
      </c>
      <c r="U72" s="201">
        <v>0</v>
      </c>
      <c r="V72" s="541">
        <f t="shared" si="36"/>
        <v>0</v>
      </c>
      <c r="W72" s="274">
        <v>0</v>
      </c>
      <c r="X72" s="541">
        <f t="shared" si="37"/>
        <v>0</v>
      </c>
      <c r="Y72" s="274">
        <v>0</v>
      </c>
      <c r="Z72" s="541">
        <f t="shared" si="38"/>
        <v>0</v>
      </c>
      <c r="AA72" s="274">
        <v>0</v>
      </c>
      <c r="AB72" s="541">
        <f t="shared" si="39"/>
        <v>0</v>
      </c>
      <c r="AC72" s="274">
        <v>0.78300000000000003</v>
      </c>
      <c r="AD72" s="541">
        <f t="shared" si="40"/>
        <v>4.382212070638606E-2</v>
      </c>
      <c r="AE72" s="274">
        <v>7.1464340000000002</v>
      </c>
      <c r="AF72" s="541">
        <f t="shared" si="41"/>
        <v>0.29626319615888053</v>
      </c>
      <c r="AG72" s="274">
        <v>0</v>
      </c>
      <c r="AH72" s="541">
        <f t="shared" si="22"/>
        <v>0</v>
      </c>
      <c r="AI72" s="274">
        <v>0</v>
      </c>
      <c r="AJ72" s="541">
        <f t="shared" si="22"/>
        <v>0</v>
      </c>
      <c r="AK72" s="274">
        <v>0</v>
      </c>
      <c r="AL72" s="541">
        <f t="shared" si="26"/>
        <v>0</v>
      </c>
      <c r="AM72" s="274">
        <v>0</v>
      </c>
      <c r="AN72" s="541">
        <f t="shared" si="42"/>
        <v>0</v>
      </c>
      <c r="AO72" s="274">
        <v>0</v>
      </c>
      <c r="AP72" s="541">
        <f t="shared" si="43"/>
        <v>0</v>
      </c>
    </row>
    <row r="73" spans="1:42" s="419" customFormat="1" ht="12.75" customHeight="1" thickBot="1">
      <c r="A73" s="494" t="s">
        <v>159</v>
      </c>
      <c r="B73" s="274">
        <f>B72+B71+B70+B67+B64+B61+B58+B50+B47+B39+B34+B26+B21</f>
        <v>13389.891450570001</v>
      </c>
      <c r="C73" s="1433">
        <v>2574.9</v>
      </c>
      <c r="D73" s="541">
        <f t="shared" si="28"/>
        <v>89.583550777580626</v>
      </c>
      <c r="E73" s="1433">
        <v>19.100000000000001</v>
      </c>
      <c r="F73" s="541">
        <f t="shared" si="29"/>
        <v>93.170731707317074</v>
      </c>
      <c r="G73" s="419">
        <f>G72+G71+G70+G67+G64+G61+G58+G50+G47+G39+G34+G26+G21</f>
        <v>1406.9</v>
      </c>
      <c r="H73" s="541">
        <f t="shared" si="30"/>
        <v>84.62047395645375</v>
      </c>
      <c r="I73" s="419">
        <f>I72+I71+I70+I67+I64+I61+I58+I50+I47+I39+I34+I26+I21</f>
        <v>2350.8000000000002</v>
      </c>
      <c r="J73" s="541">
        <f t="shared" si="31"/>
        <v>96.704924102184378</v>
      </c>
      <c r="K73" s="419">
        <f>K72+K71+K70+K67+K64+K61+K58+K50+K47+K39+K34+K26+K21</f>
        <v>0</v>
      </c>
      <c r="L73" s="541">
        <f t="shared" si="32"/>
        <v>0</v>
      </c>
      <c r="M73" s="419">
        <v>630.29999999999995</v>
      </c>
      <c r="N73" s="541">
        <f t="shared" si="33"/>
        <v>96.053032612008536</v>
      </c>
      <c r="O73" s="419">
        <f>O72+O71+O70+O67+O64+O61+O58+O50+O47+O39+O34+O26+O21</f>
        <v>0</v>
      </c>
      <c r="P73" s="541">
        <f t="shared" si="21"/>
        <v>0</v>
      </c>
      <c r="Q73" s="419">
        <v>981.8</v>
      </c>
      <c r="R73" s="541">
        <f t="shared" si="34"/>
        <v>95.963248949271815</v>
      </c>
      <c r="S73" s="419">
        <v>634.9</v>
      </c>
      <c r="T73" s="541">
        <f t="shared" si="35"/>
        <v>97.887758248535292</v>
      </c>
      <c r="U73" s="1433">
        <f>U72+U71+U70+U67+U64+U61+U58+U50+U47+U39+U34+U26+U21</f>
        <v>255.89999999999998</v>
      </c>
      <c r="V73" s="541">
        <f t="shared" si="36"/>
        <v>97.337390642829973</v>
      </c>
      <c r="W73" s="419">
        <f>W72+W71+W70+W67+W64+W61+W58+W50+W47+W39+W34+W26+W21</f>
        <v>0</v>
      </c>
      <c r="X73" s="541">
        <f t="shared" si="37"/>
        <v>0</v>
      </c>
      <c r="Y73" s="419">
        <f>Y72+Y71+Y70+Y67+Y64+Y61+Y58+Y50+Y47+Y39+Y34+Y26+Y21</f>
        <v>0</v>
      </c>
      <c r="Z73" s="541">
        <f t="shared" si="38"/>
        <v>0</v>
      </c>
      <c r="AA73" s="419">
        <v>37.64281957</v>
      </c>
      <c r="AB73" s="541">
        <f t="shared" si="39"/>
        <v>93.478316827433545</v>
      </c>
      <c r="AC73" s="419">
        <v>1723.9676609999999</v>
      </c>
      <c r="AD73" s="541">
        <f t="shared" si="40"/>
        <v>96.485209366855742</v>
      </c>
      <c r="AE73" s="419">
        <v>2222.5321950000002</v>
      </c>
      <c r="AF73" s="541">
        <f t="shared" si="41"/>
        <v>92.137490062416077</v>
      </c>
      <c r="AG73" s="419">
        <f>AG72+AG71+AG70+AG67+AG64+AG61+AG58+AG50+AG47+AG39+AG34+AG26+AG21</f>
        <v>0</v>
      </c>
      <c r="AH73" s="541">
        <f t="shared" si="22"/>
        <v>0</v>
      </c>
      <c r="AI73" s="419">
        <f>AI72+AI71+AI70+AI67+AI64+AI61+AI58+AI50+AI47+AI39+AI34+AI26+AI21</f>
        <v>0</v>
      </c>
      <c r="AJ73" s="541">
        <f t="shared" si="22"/>
        <v>0</v>
      </c>
      <c r="AK73" s="419">
        <f>AK72+AK71+AK70+AK67+AK64+AK61+AK58+AK50+AK47+AK39+AK34+AK26+AK21</f>
        <v>0</v>
      </c>
      <c r="AL73" s="541">
        <f t="shared" si="26"/>
        <v>0</v>
      </c>
      <c r="AM73" s="419">
        <v>452.9</v>
      </c>
      <c r="AN73" s="541">
        <f t="shared" si="42"/>
        <v>98.328267477203639</v>
      </c>
      <c r="AO73" s="419">
        <f>AO72+AO71+AO70+AO67+AO64+AO61+AO58+AO50+AO47+AO39+AO34+AO26+AO21</f>
        <v>98.22</v>
      </c>
      <c r="AP73" s="541">
        <f t="shared" si="43"/>
        <v>88.295577130528585</v>
      </c>
    </row>
    <row r="74" spans="1:42" s="419" customFormat="1" ht="12.75" customHeight="1" thickBot="1">
      <c r="A74" s="530" t="s">
        <v>161</v>
      </c>
      <c r="B74" s="419">
        <f>C74+E74+G74+I74+K74+M74+O74+Q74+S74+U74++W74+Y74+AA74+AC74+AE74+AG74+AI74+AK74+AM74+AO74</f>
        <v>3.19</v>
      </c>
      <c r="C74" s="201">
        <v>0</v>
      </c>
      <c r="D74" s="541">
        <f t="shared" si="28"/>
        <v>0</v>
      </c>
      <c r="E74" s="201">
        <v>0</v>
      </c>
      <c r="F74" s="541">
        <f t="shared" si="29"/>
        <v>0</v>
      </c>
      <c r="G74" s="274">
        <v>0</v>
      </c>
      <c r="H74" s="541">
        <f t="shared" si="30"/>
        <v>0</v>
      </c>
      <c r="I74" s="274">
        <v>0</v>
      </c>
      <c r="J74" s="541">
        <f t="shared" si="31"/>
        <v>0</v>
      </c>
      <c r="K74" s="274">
        <v>0</v>
      </c>
      <c r="L74" s="541">
        <f t="shared" si="32"/>
        <v>0</v>
      </c>
      <c r="M74" s="274">
        <v>0</v>
      </c>
      <c r="N74" s="541">
        <f t="shared" si="33"/>
        <v>0</v>
      </c>
      <c r="O74" s="274">
        <v>0</v>
      </c>
      <c r="P74" s="541">
        <f t="shared" si="21"/>
        <v>0</v>
      </c>
      <c r="Q74" s="274">
        <v>0</v>
      </c>
      <c r="R74" s="541">
        <f t="shared" si="34"/>
        <v>0</v>
      </c>
      <c r="S74" s="274">
        <v>0</v>
      </c>
      <c r="T74" s="541">
        <f t="shared" si="35"/>
        <v>0</v>
      </c>
      <c r="U74" s="201">
        <v>0</v>
      </c>
      <c r="V74" s="541">
        <f t="shared" si="36"/>
        <v>0</v>
      </c>
      <c r="W74" s="274">
        <v>0</v>
      </c>
      <c r="X74" s="541">
        <f t="shared" si="37"/>
        <v>0</v>
      </c>
      <c r="Y74" s="274">
        <v>0</v>
      </c>
      <c r="Z74" s="541">
        <f t="shared" si="38"/>
        <v>0</v>
      </c>
      <c r="AA74" s="274">
        <v>0</v>
      </c>
      <c r="AB74" s="541">
        <f t="shared" si="39"/>
        <v>0</v>
      </c>
      <c r="AC74" s="274">
        <v>0</v>
      </c>
      <c r="AD74" s="541">
        <f t="shared" si="40"/>
        <v>0</v>
      </c>
      <c r="AE74" s="274">
        <v>0</v>
      </c>
      <c r="AF74" s="541">
        <f t="shared" si="41"/>
        <v>0</v>
      </c>
      <c r="AG74" s="274">
        <v>0</v>
      </c>
      <c r="AH74" s="541">
        <f t="shared" si="22"/>
        <v>0</v>
      </c>
      <c r="AI74" s="274">
        <v>0</v>
      </c>
      <c r="AJ74" s="541">
        <f t="shared" si="22"/>
        <v>0</v>
      </c>
      <c r="AK74" s="274">
        <v>0</v>
      </c>
      <c r="AL74" s="541">
        <f t="shared" si="26"/>
        <v>0</v>
      </c>
      <c r="AM74" s="274">
        <v>0</v>
      </c>
      <c r="AN74" s="541">
        <f t="shared" si="42"/>
        <v>0</v>
      </c>
      <c r="AO74" s="274">
        <v>3.19</v>
      </c>
      <c r="AP74" s="541">
        <f t="shared" si="43"/>
        <v>2.8676734987414596</v>
      </c>
    </row>
    <row r="75" spans="1:42" s="419" customFormat="1" ht="12.75" customHeight="1" thickBot="1">
      <c r="A75" s="530" t="s">
        <v>164</v>
      </c>
      <c r="B75" s="274">
        <f>B74+B73</f>
        <v>13393.081450570002</v>
      </c>
      <c r="C75" s="201">
        <v>2574.9</v>
      </c>
      <c r="D75" s="541">
        <f t="shared" si="28"/>
        <v>89.583550777580626</v>
      </c>
      <c r="E75" s="201">
        <v>19.100000000000001</v>
      </c>
      <c r="F75" s="541">
        <f t="shared" si="29"/>
        <v>93.170731707317074</v>
      </c>
      <c r="G75" s="274">
        <f>G74+G73</f>
        <v>1406.9</v>
      </c>
      <c r="H75" s="541">
        <f t="shared" si="30"/>
        <v>84.62047395645375</v>
      </c>
      <c r="I75" s="274">
        <f>I74+I73</f>
        <v>2350.8000000000002</v>
      </c>
      <c r="J75" s="541">
        <f t="shared" si="31"/>
        <v>96.704924102184378</v>
      </c>
      <c r="K75" s="274">
        <f>K74+K73</f>
        <v>0</v>
      </c>
      <c r="L75" s="541">
        <f t="shared" si="32"/>
        <v>0</v>
      </c>
      <c r="M75" s="274">
        <v>630.29999999999995</v>
      </c>
      <c r="N75" s="541">
        <f t="shared" si="33"/>
        <v>96.053032612008536</v>
      </c>
      <c r="O75" s="274">
        <f>O74+O73</f>
        <v>0</v>
      </c>
      <c r="P75" s="541">
        <f t="shared" si="21"/>
        <v>0</v>
      </c>
      <c r="Q75" s="274">
        <v>981.8</v>
      </c>
      <c r="R75" s="541">
        <f t="shared" si="34"/>
        <v>95.963248949271815</v>
      </c>
      <c r="S75" s="274">
        <v>634.9</v>
      </c>
      <c r="T75" s="541">
        <f t="shared" si="35"/>
        <v>97.887758248535292</v>
      </c>
      <c r="U75" s="201">
        <f>U73+U74</f>
        <v>255.89999999999998</v>
      </c>
      <c r="V75" s="541">
        <f t="shared" si="36"/>
        <v>97.337390642829973</v>
      </c>
      <c r="W75" s="274">
        <f>W74+W73</f>
        <v>0</v>
      </c>
      <c r="X75" s="541">
        <f t="shared" si="37"/>
        <v>0</v>
      </c>
      <c r="Y75" s="274">
        <f>Y74+Y73</f>
        <v>0</v>
      </c>
      <c r="Z75" s="541">
        <f t="shared" si="38"/>
        <v>0</v>
      </c>
      <c r="AA75" s="274">
        <v>37.64281957</v>
      </c>
      <c r="AB75" s="541">
        <f t="shared" si="39"/>
        <v>93.478316827433545</v>
      </c>
      <c r="AC75" s="274">
        <v>1723.9676609999999</v>
      </c>
      <c r="AD75" s="541">
        <f t="shared" si="40"/>
        <v>96.485209366855742</v>
      </c>
      <c r="AE75" s="274">
        <v>2222.5321950000002</v>
      </c>
      <c r="AF75" s="541">
        <f t="shared" si="41"/>
        <v>92.137490062416077</v>
      </c>
      <c r="AG75" s="274">
        <f>AG74+AG73</f>
        <v>0</v>
      </c>
      <c r="AH75" s="541">
        <f t="shared" si="22"/>
        <v>0</v>
      </c>
      <c r="AI75" s="274">
        <f>AI74+AI73</f>
        <v>0</v>
      </c>
      <c r="AJ75" s="541">
        <f t="shared" si="22"/>
        <v>0</v>
      </c>
      <c r="AK75" s="274">
        <f>AK74+AK73</f>
        <v>0</v>
      </c>
      <c r="AL75" s="541">
        <f t="shared" si="26"/>
        <v>0</v>
      </c>
      <c r="AM75" s="274">
        <v>452.9</v>
      </c>
      <c r="AN75" s="541">
        <f t="shared" si="42"/>
        <v>98.328267477203639</v>
      </c>
      <c r="AO75" s="274">
        <f>AO74+AO73</f>
        <v>101.41</v>
      </c>
      <c r="AP75" s="541">
        <f t="shared" si="43"/>
        <v>91.163250629270038</v>
      </c>
    </row>
    <row r="76" spans="1:42" s="419" customFormat="1" ht="12.75" customHeight="1">
      <c r="A76" s="419" t="s">
        <v>270</v>
      </c>
      <c r="B76" s="419">
        <f>C76+E76+G76+I76+K76+M76+O76+Q76+S76+U76++W76+Y76+AA76+AC76+AE76+AG76+AI76+AK76+AM76+AO76</f>
        <v>4054.4128060000003</v>
      </c>
      <c r="C76" s="191">
        <v>100.8</v>
      </c>
      <c r="D76" s="420">
        <f t="shared" si="28"/>
        <v>3.5069408203736558</v>
      </c>
      <c r="E76" s="191">
        <v>0</v>
      </c>
      <c r="F76" s="420">
        <f t="shared" si="29"/>
        <v>0</v>
      </c>
      <c r="G76" s="419">
        <v>1493.8</v>
      </c>
      <c r="H76" s="420">
        <f t="shared" si="30"/>
        <v>89.847227234452049</v>
      </c>
      <c r="I76" s="419">
        <v>2423.5</v>
      </c>
      <c r="J76" s="420">
        <f t="shared" si="31"/>
        <v>99.695585996955856</v>
      </c>
      <c r="L76" s="420">
        <f t="shared" si="32"/>
        <v>0</v>
      </c>
      <c r="M76" s="419">
        <v>29.3</v>
      </c>
      <c r="N76" s="420">
        <f t="shared" si="33"/>
        <v>4.4651021030173732</v>
      </c>
      <c r="P76" s="420">
        <f t="shared" si="21"/>
        <v>0</v>
      </c>
      <c r="Q76" s="419">
        <v>0</v>
      </c>
      <c r="R76" s="420">
        <f t="shared" si="34"/>
        <v>0</v>
      </c>
      <c r="S76" s="419">
        <v>0</v>
      </c>
      <c r="T76" s="420">
        <f t="shared" si="35"/>
        <v>0</v>
      </c>
      <c r="U76" s="191">
        <v>0</v>
      </c>
      <c r="V76" s="420">
        <f t="shared" si="36"/>
        <v>0</v>
      </c>
      <c r="X76" s="420">
        <f t="shared" si="37"/>
        <v>0</v>
      </c>
      <c r="Z76" s="420">
        <f t="shared" si="38"/>
        <v>0</v>
      </c>
      <c r="AA76" s="419">
        <v>0</v>
      </c>
      <c r="AB76" s="420">
        <f t="shared" si="39"/>
        <v>0</v>
      </c>
      <c r="AC76" s="419">
        <v>0</v>
      </c>
      <c r="AD76" s="420">
        <f t="shared" si="40"/>
        <v>0</v>
      </c>
      <c r="AE76" s="419">
        <v>7.0128060000000003</v>
      </c>
      <c r="AF76" s="420">
        <f t="shared" si="41"/>
        <v>0.29072350204342118</v>
      </c>
      <c r="AH76" s="420">
        <f t="shared" si="22"/>
        <v>0</v>
      </c>
      <c r="AJ76" s="420">
        <f t="shared" si="22"/>
        <v>0</v>
      </c>
      <c r="AL76" s="420">
        <f t="shared" si="26"/>
        <v>0</v>
      </c>
      <c r="AM76" s="419">
        <v>0</v>
      </c>
      <c r="AN76" s="420">
        <f t="shared" si="42"/>
        <v>0</v>
      </c>
      <c r="AP76" s="420">
        <f t="shared" si="43"/>
        <v>0</v>
      </c>
    </row>
    <row r="77" spans="1:42" s="419" customFormat="1" ht="12.75" customHeight="1">
      <c r="A77" s="419" t="s">
        <v>271</v>
      </c>
      <c r="B77" s="419">
        <f>C77+E77+G77+I77+K77+M77+O77+Q77+S77+U77++W77+Y77+AA77+AC77+AE77+AG77+AI77+AK77+AM77+AO77</f>
        <v>168.8</v>
      </c>
      <c r="C77" s="191">
        <v>0</v>
      </c>
      <c r="D77" s="420">
        <f t="shared" si="28"/>
        <v>0</v>
      </c>
      <c r="E77" s="191">
        <v>0</v>
      </c>
      <c r="F77" s="420">
        <f t="shared" si="29"/>
        <v>0</v>
      </c>
      <c r="G77" s="419">
        <v>168.8</v>
      </c>
      <c r="H77" s="420">
        <f t="shared" si="30"/>
        <v>10.152772765547937</v>
      </c>
      <c r="I77" s="419">
        <v>0</v>
      </c>
      <c r="J77" s="420">
        <f t="shared" si="31"/>
        <v>0</v>
      </c>
      <c r="L77" s="420">
        <f t="shared" si="32"/>
        <v>0</v>
      </c>
      <c r="M77" s="419">
        <v>0</v>
      </c>
      <c r="N77" s="420">
        <f t="shared" si="33"/>
        <v>0</v>
      </c>
      <c r="P77" s="420">
        <f t="shared" si="21"/>
        <v>0</v>
      </c>
      <c r="Q77" s="419">
        <v>0</v>
      </c>
      <c r="R77" s="420">
        <f t="shared" si="34"/>
        <v>0</v>
      </c>
      <c r="S77" s="419">
        <v>0</v>
      </c>
      <c r="T77" s="420">
        <f t="shared" si="35"/>
        <v>0</v>
      </c>
      <c r="U77" s="191">
        <v>0</v>
      </c>
      <c r="V77" s="420">
        <f t="shared" si="36"/>
        <v>0</v>
      </c>
      <c r="X77" s="420">
        <f t="shared" si="37"/>
        <v>0</v>
      </c>
      <c r="Z77" s="420">
        <f t="shared" si="38"/>
        <v>0</v>
      </c>
      <c r="AA77" s="419">
        <v>0</v>
      </c>
      <c r="AB77" s="420">
        <f t="shared" si="39"/>
        <v>0</v>
      </c>
      <c r="AC77" s="419">
        <v>0</v>
      </c>
      <c r="AD77" s="420">
        <f t="shared" si="40"/>
        <v>0</v>
      </c>
      <c r="AE77" s="419">
        <v>0</v>
      </c>
      <c r="AF77" s="420">
        <f t="shared" si="41"/>
        <v>0</v>
      </c>
      <c r="AH77" s="420">
        <f t="shared" si="22"/>
        <v>0</v>
      </c>
      <c r="AJ77" s="420">
        <f t="shared" si="22"/>
        <v>0</v>
      </c>
      <c r="AL77" s="420">
        <f t="shared" si="26"/>
        <v>0</v>
      </c>
      <c r="AM77" s="419">
        <v>0</v>
      </c>
      <c r="AN77" s="420">
        <f t="shared" si="42"/>
        <v>0</v>
      </c>
      <c r="AP77" s="420">
        <f t="shared" si="43"/>
        <v>0</v>
      </c>
    </row>
    <row r="78" spans="1:42" s="542" customFormat="1" ht="12.75" customHeight="1" thickBot="1">
      <c r="A78" s="419" t="s">
        <v>272</v>
      </c>
      <c r="B78" s="419">
        <f>C78+E78+G78+I78+K78+M78+O78+Q78+S78+U78++W78+Y78+AA78+AC78+AE78+AG78+AI78+AK78+AM78+AO78</f>
        <v>186.28090899999998</v>
      </c>
      <c r="C78" s="191">
        <v>0</v>
      </c>
      <c r="D78" s="420">
        <f t="shared" si="28"/>
        <v>0</v>
      </c>
      <c r="E78" s="191">
        <v>0</v>
      </c>
      <c r="F78" s="420">
        <f t="shared" si="29"/>
        <v>0</v>
      </c>
      <c r="G78" s="419">
        <v>0</v>
      </c>
      <c r="H78" s="420">
        <f t="shared" si="30"/>
        <v>0</v>
      </c>
      <c r="I78" s="419">
        <v>7.4</v>
      </c>
      <c r="J78" s="420">
        <f t="shared" si="31"/>
        <v>0.30441400304414001</v>
      </c>
      <c r="K78" s="419"/>
      <c r="L78" s="420">
        <f t="shared" si="32"/>
        <v>0</v>
      </c>
      <c r="M78" s="419">
        <v>0</v>
      </c>
      <c r="N78" s="420">
        <f t="shared" si="33"/>
        <v>0</v>
      </c>
      <c r="O78" s="419"/>
      <c r="P78" s="420">
        <f>O78/O$12*100</f>
        <v>0</v>
      </c>
      <c r="Q78" s="419">
        <v>0</v>
      </c>
      <c r="R78" s="420">
        <f t="shared" si="34"/>
        <v>0</v>
      </c>
      <c r="S78" s="419">
        <v>0</v>
      </c>
      <c r="T78" s="420">
        <f t="shared" si="35"/>
        <v>0</v>
      </c>
      <c r="U78" s="191">
        <v>0</v>
      </c>
      <c r="V78" s="420">
        <f t="shared" si="36"/>
        <v>0</v>
      </c>
      <c r="W78" s="419"/>
      <c r="X78" s="420">
        <f t="shared" si="37"/>
        <v>0</v>
      </c>
      <c r="Y78" s="419"/>
      <c r="Z78" s="420">
        <f t="shared" si="38"/>
        <v>0</v>
      </c>
      <c r="AA78" s="419">
        <v>0</v>
      </c>
      <c r="AB78" s="420">
        <f t="shared" si="39"/>
        <v>0</v>
      </c>
      <c r="AC78" s="419">
        <v>0</v>
      </c>
      <c r="AD78" s="420">
        <f t="shared" si="40"/>
        <v>0</v>
      </c>
      <c r="AE78" s="419">
        <v>175.69090899999998</v>
      </c>
      <c r="AF78" s="420">
        <f t="shared" si="41"/>
        <v>7.2834577687835678</v>
      </c>
      <c r="AG78" s="419"/>
      <c r="AH78" s="420">
        <f t="shared" ref="AH78:AJ79" si="44">AG78/AG$12*100</f>
        <v>0</v>
      </c>
      <c r="AI78" s="419"/>
      <c r="AJ78" s="420">
        <f t="shared" si="44"/>
        <v>0</v>
      </c>
      <c r="AK78" s="419"/>
      <c r="AL78" s="420">
        <f>AK78/AK$12*100</f>
        <v>0</v>
      </c>
      <c r="AM78" s="419">
        <v>0</v>
      </c>
      <c r="AN78" s="420">
        <f t="shared" si="42"/>
        <v>0</v>
      </c>
      <c r="AO78" s="419">
        <v>3.19</v>
      </c>
      <c r="AP78" s="420">
        <f t="shared" si="43"/>
        <v>2.8676734987414596</v>
      </c>
    </row>
    <row r="79" spans="1:42" s="542" customFormat="1" ht="12.75" customHeight="1" thickBot="1">
      <c r="A79" s="530" t="s">
        <v>273</v>
      </c>
      <c r="B79" s="274">
        <f>C79+E79+G79+I79+K79+M79+O79+Q79+S79+U79++W79+Y79+AA79+AC79+AE79+AG79+AI79+AK79+AM79+AO79</f>
        <v>4409.4937149999996</v>
      </c>
      <c r="C79" s="201">
        <v>100.8</v>
      </c>
      <c r="D79" s="541">
        <f t="shared" si="28"/>
        <v>3.5069408203736558</v>
      </c>
      <c r="E79" s="201">
        <v>0</v>
      </c>
      <c r="F79" s="541">
        <f t="shared" si="29"/>
        <v>0</v>
      </c>
      <c r="G79" s="274">
        <f>SUM(G76:G78)</f>
        <v>1662.6</v>
      </c>
      <c r="H79" s="541">
        <f t="shared" si="30"/>
        <v>99.999999999999986</v>
      </c>
      <c r="I79" s="274">
        <f>SUM(I76:I78)</f>
        <v>2430.9</v>
      </c>
      <c r="J79" s="541">
        <f t="shared" si="31"/>
        <v>100</v>
      </c>
      <c r="K79" s="274">
        <f>SUM(K76:K78)</f>
        <v>0</v>
      </c>
      <c r="L79" s="541">
        <f t="shared" si="32"/>
        <v>0</v>
      </c>
      <c r="M79" s="274">
        <v>29.3</v>
      </c>
      <c r="N79" s="541">
        <f t="shared" si="33"/>
        <v>4.4651021030173732</v>
      </c>
      <c r="O79" s="274">
        <f>SUM(O76:O78)</f>
        <v>0</v>
      </c>
      <c r="P79" s="541">
        <f>O79/O$12*100</f>
        <v>0</v>
      </c>
      <c r="Q79" s="274">
        <v>0</v>
      </c>
      <c r="R79" s="541">
        <f t="shared" si="34"/>
        <v>0</v>
      </c>
      <c r="S79" s="274">
        <v>0</v>
      </c>
      <c r="T79" s="541">
        <f t="shared" si="35"/>
        <v>0</v>
      </c>
      <c r="U79" s="201">
        <f>SUM(U76:U78)</f>
        <v>0</v>
      </c>
      <c r="V79" s="541">
        <f t="shared" si="36"/>
        <v>0</v>
      </c>
      <c r="W79" s="274">
        <f>SUM(W76:W78)</f>
        <v>0</v>
      </c>
      <c r="X79" s="541">
        <f t="shared" si="37"/>
        <v>0</v>
      </c>
      <c r="Y79" s="274">
        <f>SUM(Y76:Y78)</f>
        <v>0</v>
      </c>
      <c r="Z79" s="541">
        <f t="shared" si="38"/>
        <v>0</v>
      </c>
      <c r="AA79" s="274">
        <v>0</v>
      </c>
      <c r="AB79" s="541">
        <f t="shared" si="39"/>
        <v>0</v>
      </c>
      <c r="AC79" s="274">
        <v>0</v>
      </c>
      <c r="AD79" s="541">
        <f t="shared" si="40"/>
        <v>0</v>
      </c>
      <c r="AE79" s="274">
        <v>182.70371499999999</v>
      </c>
      <c r="AF79" s="541">
        <f t="shared" si="41"/>
        <v>7.5741812708269896</v>
      </c>
      <c r="AG79" s="274">
        <f>SUM(AG76:AG78)</f>
        <v>0</v>
      </c>
      <c r="AH79" s="541">
        <f t="shared" si="44"/>
        <v>0</v>
      </c>
      <c r="AI79" s="274">
        <f>SUM(AI76:AI78)</f>
        <v>0</v>
      </c>
      <c r="AJ79" s="541">
        <f t="shared" si="44"/>
        <v>0</v>
      </c>
      <c r="AK79" s="274">
        <f>SUM(AK76:AK78)</f>
        <v>0</v>
      </c>
      <c r="AL79" s="541">
        <f>AK79/AK$12*100</f>
        <v>0</v>
      </c>
      <c r="AM79" s="274">
        <v>0</v>
      </c>
      <c r="AN79" s="541">
        <f t="shared" si="42"/>
        <v>0</v>
      </c>
      <c r="AO79" s="274">
        <f>SUM(AO76:AO78)</f>
        <v>3.19</v>
      </c>
      <c r="AP79" s="541">
        <f t="shared" si="43"/>
        <v>2.8676734987414596</v>
      </c>
    </row>
    <row r="80" spans="1:42" s="419" customFormat="1" ht="12.75" customHeight="1" thickBot="1">
      <c r="B80" s="274"/>
      <c r="C80" s="191"/>
      <c r="D80" s="420"/>
      <c r="E80" s="191"/>
      <c r="F80" s="420"/>
      <c r="H80" s="420"/>
      <c r="J80" s="420"/>
      <c r="L80" s="420"/>
      <c r="N80" s="420"/>
      <c r="P80" s="420"/>
      <c r="R80" s="420"/>
      <c r="T80" s="420"/>
      <c r="U80" s="190"/>
      <c r="V80" s="420"/>
      <c r="X80" s="420"/>
      <c r="Z80" s="420"/>
      <c r="AB80" s="420"/>
      <c r="AD80" s="420"/>
      <c r="AF80" s="420"/>
      <c r="AH80" s="420"/>
      <c r="AJ80" s="420"/>
      <c r="AL80" s="420"/>
      <c r="AN80" s="420"/>
      <c r="AP80" s="420"/>
    </row>
    <row r="81" spans="1:42" s="419" customFormat="1" ht="12.75" customHeight="1">
      <c r="A81" s="424" t="s">
        <v>190</v>
      </c>
      <c r="B81" s="420">
        <f>C81+E81+G81+I81+K81+M81+O81+Q81+S81+U81++W81+Y81+AA81+AC81+AE81+AG81+AI81+AK81+AM81+AO81</f>
        <v>393213</v>
      </c>
      <c r="C81" s="246">
        <v>20</v>
      </c>
      <c r="D81" s="544"/>
      <c r="E81" s="246">
        <v>20</v>
      </c>
      <c r="F81" s="544"/>
      <c r="G81" s="544">
        <v>31639</v>
      </c>
      <c r="H81" s="544"/>
      <c r="I81" s="544">
        <v>12</v>
      </c>
      <c r="J81" s="544"/>
      <c r="K81" s="544">
        <v>0</v>
      </c>
      <c r="L81" s="544"/>
      <c r="M81" s="544">
        <v>20062</v>
      </c>
      <c r="N81" s="544"/>
      <c r="O81" s="544">
        <v>0</v>
      </c>
      <c r="P81" s="544"/>
      <c r="Q81" s="544">
        <v>6</v>
      </c>
      <c r="R81" s="544"/>
      <c r="S81" s="544">
        <v>5</v>
      </c>
      <c r="T81" s="544"/>
      <c r="U81" s="246">
        <v>5</v>
      </c>
      <c r="V81" s="544"/>
      <c r="W81" s="544">
        <v>0</v>
      </c>
      <c r="X81" s="544"/>
      <c r="Y81" s="544">
        <v>0</v>
      </c>
      <c r="Z81" s="544"/>
      <c r="AA81" s="544">
        <v>1071</v>
      </c>
      <c r="AB81" s="544"/>
      <c r="AC81" s="544">
        <v>104328</v>
      </c>
      <c r="AD81" s="544"/>
      <c r="AE81" s="544">
        <v>236028</v>
      </c>
      <c r="AF81" s="544"/>
      <c r="AG81" s="544">
        <v>0</v>
      </c>
      <c r="AH81" s="544"/>
      <c r="AI81" s="544">
        <v>0</v>
      </c>
      <c r="AJ81" s="544"/>
      <c r="AK81" s="544">
        <v>0</v>
      </c>
      <c r="AL81" s="544"/>
      <c r="AM81" s="544">
        <v>3</v>
      </c>
      <c r="AN81" s="544"/>
      <c r="AO81" s="544">
        <v>14</v>
      </c>
      <c r="AP81" s="544"/>
    </row>
    <row r="82" spans="1:42" s="419" customFormat="1" ht="12.75" customHeight="1" thickBot="1">
      <c r="A82" s="426" t="s">
        <v>191</v>
      </c>
      <c r="B82" s="432">
        <f>B12/B81*1000000</f>
        <v>36774.39156815772</v>
      </c>
      <c r="C82" s="432">
        <f>C12/C81*1000000</f>
        <v>143715000</v>
      </c>
      <c r="D82" s="545"/>
      <c r="E82" s="432">
        <f>E12/E81*1000000</f>
        <v>1024999.9999999999</v>
      </c>
      <c r="F82" s="545"/>
      <c r="G82" s="432">
        <f>G12/G81*1000000</f>
        <v>52549.069186763176</v>
      </c>
      <c r="H82" s="545"/>
      <c r="I82" s="432">
        <f>I12/I81*1000000</f>
        <v>202575000.00000003</v>
      </c>
      <c r="J82" s="545"/>
      <c r="K82" s="432">
        <v>0</v>
      </c>
      <c r="L82" s="545"/>
      <c r="M82" s="432">
        <f>M12/M81*1000000</f>
        <v>32708.603329677997</v>
      </c>
      <c r="N82" s="545"/>
      <c r="O82" s="432">
        <v>0</v>
      </c>
      <c r="P82" s="545"/>
      <c r="Q82" s="432">
        <f>Q12/Q81*1000000</f>
        <v>170516666.66666669</v>
      </c>
      <c r="R82" s="545"/>
      <c r="S82" s="432">
        <f>S12/S81*1000000</f>
        <v>129720000</v>
      </c>
      <c r="T82" s="545"/>
      <c r="U82" s="432">
        <f>U12/U81*1000000</f>
        <v>52580000</v>
      </c>
      <c r="V82" s="545"/>
      <c r="W82" s="432">
        <v>0</v>
      </c>
      <c r="X82" s="545"/>
      <c r="Y82" s="432">
        <v>0</v>
      </c>
      <c r="Z82" s="545"/>
      <c r="AA82" s="432">
        <f>AA12/AA81*1000000</f>
        <v>37599.475901027086</v>
      </c>
      <c r="AB82" s="545"/>
      <c r="AC82" s="432">
        <f>AC12/AC81*1000000</f>
        <v>17126.455457786979</v>
      </c>
      <c r="AD82" s="545"/>
      <c r="AE82" s="432">
        <f>AE12/AE81*1000000</f>
        <v>10219.935550019489</v>
      </c>
      <c r="AF82" s="545"/>
      <c r="AG82" s="432">
        <v>0</v>
      </c>
      <c r="AH82" s="545"/>
      <c r="AI82" s="432">
        <v>0</v>
      </c>
      <c r="AJ82" s="545"/>
      <c r="AK82" s="432">
        <v>0</v>
      </c>
      <c r="AL82" s="545"/>
      <c r="AM82" s="432">
        <f>AM12/AM81*1000000</f>
        <v>153533333.33333334</v>
      </c>
      <c r="AN82" s="545"/>
      <c r="AO82" s="432">
        <f>AO12/AO81*1000000</f>
        <v>7945714.2857142864</v>
      </c>
      <c r="AP82" s="545"/>
    </row>
    <row r="83" spans="1:42">
      <c r="B83" s="191"/>
      <c r="C83" s="191"/>
      <c r="D83" s="316"/>
      <c r="E83" s="191"/>
      <c r="F83" s="316"/>
      <c r="G83" s="191"/>
      <c r="H83" s="316"/>
      <c r="I83" s="191"/>
      <c r="J83" s="316"/>
      <c r="K83" s="191"/>
      <c r="L83" s="316"/>
      <c r="M83" s="316"/>
      <c r="N83" s="316"/>
      <c r="O83" s="316"/>
      <c r="P83" s="316"/>
      <c r="Q83" s="316"/>
      <c r="R83" s="316"/>
      <c r="S83" s="316"/>
      <c r="T83" s="316"/>
      <c r="U83" s="191"/>
      <c r="V83" s="316"/>
      <c r="W83" s="316"/>
      <c r="X83" s="316"/>
      <c r="Y83" s="316"/>
      <c r="Z83" s="316"/>
      <c r="AA83" s="191"/>
      <c r="AB83" s="316"/>
      <c r="AC83" s="316"/>
      <c r="AD83" s="316"/>
      <c r="AE83" s="316"/>
      <c r="AF83" s="316"/>
      <c r="AG83" s="316"/>
      <c r="AH83" s="316"/>
      <c r="AI83" s="316"/>
      <c r="AJ83" s="316"/>
      <c r="AK83" s="191"/>
      <c r="AL83" s="316"/>
    </row>
    <row r="84" spans="1:42">
      <c r="B84" s="191"/>
      <c r="C84" s="191"/>
      <c r="D84" s="316"/>
      <c r="E84" s="191"/>
      <c r="F84" s="316"/>
      <c r="G84" s="191"/>
      <c r="H84" s="316"/>
      <c r="I84" s="191"/>
      <c r="J84" s="316"/>
      <c r="K84" s="191"/>
      <c r="L84" s="316"/>
      <c r="M84" s="316"/>
      <c r="N84" s="316"/>
      <c r="O84" s="316"/>
      <c r="P84" s="316"/>
      <c r="Q84" s="316"/>
      <c r="R84" s="316"/>
      <c r="S84" s="316"/>
      <c r="T84" s="316"/>
      <c r="U84" s="191"/>
      <c r="V84" s="316"/>
      <c r="W84" s="316"/>
      <c r="X84" s="316"/>
      <c r="Y84" s="316"/>
      <c r="Z84" s="316"/>
      <c r="AA84" s="191"/>
      <c r="AB84" s="316"/>
      <c r="AC84" s="316"/>
      <c r="AD84" s="316"/>
      <c r="AE84" s="316"/>
      <c r="AF84" s="316"/>
      <c r="AG84" s="191"/>
      <c r="AH84" s="316"/>
      <c r="AI84" s="316"/>
      <c r="AJ84" s="316"/>
      <c r="AK84" s="191"/>
      <c r="AL84" s="316"/>
    </row>
    <row r="85" spans="1:42" s="191" customFormat="1">
      <c r="A85" s="419" t="s">
        <v>424</v>
      </c>
      <c r="C85" s="191">
        <f>C12</f>
        <v>2874.3</v>
      </c>
      <c r="E85" s="191">
        <f>E12</f>
        <v>20.5</v>
      </c>
      <c r="I85" s="191">
        <f>I12</f>
        <v>2430.9</v>
      </c>
      <c r="Q85" s="191">
        <f>Q12</f>
        <v>1023.1</v>
      </c>
      <c r="S85" s="191">
        <f>S12</f>
        <v>648.6</v>
      </c>
      <c r="U85" s="191">
        <f>U12</f>
        <v>262.89999999999998</v>
      </c>
      <c r="W85" s="191">
        <f>W12</f>
        <v>9.9999999999999995E-7</v>
      </c>
      <c r="Y85" s="191">
        <f>Y12</f>
        <v>9.9999999999999995E-7</v>
      </c>
      <c r="AI85" s="191">
        <f>AI12</f>
        <v>9.9999999999999995E-7</v>
      </c>
      <c r="AK85" s="191">
        <f>AK12</f>
        <v>9.9999999999999995E-7</v>
      </c>
      <c r="AM85" s="191">
        <f>AM12</f>
        <v>460.59999999999997</v>
      </c>
    </row>
    <row r="86" spans="1:42" s="191" customFormat="1">
      <c r="A86" s="419" t="s">
        <v>425</v>
      </c>
    </row>
    <row r="87" spans="1:42" s="191" customFormat="1">
      <c r="A87" s="419"/>
    </row>
    <row r="88" spans="1:42" s="191" customFormat="1">
      <c r="A88" s="419" t="s">
        <v>426</v>
      </c>
      <c r="AO88" s="191">
        <f>AO12</f>
        <v>111.24000000000001</v>
      </c>
    </row>
    <row r="89" spans="1:42" s="191" customFormat="1">
      <c r="A89" s="419" t="s">
        <v>427</v>
      </c>
    </row>
    <row r="90" spans="1:42">
      <c r="B90" s="191"/>
      <c r="C90" s="191"/>
      <c r="D90" s="316"/>
      <c r="E90" s="191"/>
      <c r="F90" s="316"/>
      <c r="G90" s="191"/>
      <c r="H90" s="316"/>
      <c r="I90" s="191"/>
      <c r="J90" s="316"/>
      <c r="K90" s="191"/>
      <c r="L90" s="316"/>
      <c r="M90" s="316"/>
      <c r="N90" s="316"/>
      <c r="O90" s="316"/>
      <c r="P90" s="316"/>
      <c r="Q90" s="316"/>
      <c r="R90" s="316"/>
      <c r="S90" s="316"/>
      <c r="T90" s="316"/>
      <c r="U90" s="191"/>
      <c r="V90" s="316"/>
      <c r="W90" s="316"/>
      <c r="X90" s="316"/>
      <c r="Y90" s="316"/>
      <c r="Z90" s="316"/>
      <c r="AA90" s="191"/>
      <c r="AB90" s="316"/>
      <c r="AC90" s="316"/>
      <c r="AD90" s="316"/>
      <c r="AE90" s="191"/>
      <c r="AF90" s="316"/>
      <c r="AG90" s="316"/>
      <c r="AH90" s="316"/>
      <c r="AI90" s="191"/>
      <c r="AJ90" s="316"/>
    </row>
    <row r="91" spans="1:42">
      <c r="B91" s="191"/>
      <c r="C91" s="191"/>
      <c r="D91" s="316"/>
      <c r="E91" s="191"/>
      <c r="F91" s="316"/>
      <c r="G91" s="191"/>
      <c r="H91" s="316"/>
      <c r="I91" s="191"/>
      <c r="J91" s="316"/>
      <c r="K91" s="191"/>
      <c r="L91" s="316"/>
      <c r="M91" s="316"/>
      <c r="N91" s="316"/>
      <c r="O91" s="316"/>
      <c r="P91" s="316"/>
      <c r="Q91" s="316"/>
      <c r="R91" s="316"/>
      <c r="S91" s="316"/>
      <c r="T91" s="316"/>
      <c r="U91" s="191"/>
      <c r="V91" s="316"/>
      <c r="W91" s="316"/>
      <c r="X91" s="316"/>
      <c r="Y91" s="316"/>
      <c r="Z91" s="316"/>
      <c r="AA91" s="191"/>
      <c r="AB91" s="316"/>
      <c r="AC91" s="316"/>
      <c r="AD91" s="316"/>
      <c r="AE91" s="191"/>
      <c r="AF91" s="316"/>
      <c r="AG91" s="316"/>
      <c r="AH91" s="316"/>
      <c r="AI91" s="191"/>
      <c r="AJ91" s="316"/>
    </row>
    <row r="92" spans="1:42">
      <c r="B92" s="191"/>
      <c r="C92" s="191"/>
      <c r="D92" s="316"/>
      <c r="E92" s="191"/>
      <c r="F92" s="316"/>
      <c r="G92" s="191"/>
      <c r="H92" s="316"/>
      <c r="I92" s="191"/>
      <c r="J92" s="316"/>
      <c r="K92" s="191"/>
      <c r="L92" s="316"/>
      <c r="M92" s="316"/>
      <c r="N92" s="316"/>
      <c r="O92" s="316"/>
      <c r="P92" s="316"/>
      <c r="Q92" s="316"/>
      <c r="R92" s="316"/>
      <c r="S92" s="316"/>
      <c r="T92" s="316"/>
      <c r="U92" s="191"/>
      <c r="V92" s="316"/>
      <c r="W92" s="316"/>
      <c r="X92" s="316"/>
      <c r="Y92" s="316"/>
      <c r="Z92" s="316"/>
      <c r="AA92" s="191"/>
      <c r="AB92" s="316"/>
      <c r="AC92" s="316"/>
      <c r="AD92" s="316"/>
      <c r="AE92" s="191"/>
      <c r="AF92" s="316"/>
      <c r="AG92" s="316"/>
      <c r="AH92" s="316"/>
      <c r="AI92" s="191"/>
      <c r="AJ92" s="316"/>
    </row>
    <row r="93" spans="1:42">
      <c r="B93" s="191"/>
      <c r="C93" s="191"/>
      <c r="D93" s="316"/>
      <c r="E93" s="191"/>
      <c r="F93" s="316"/>
      <c r="G93" s="191"/>
      <c r="H93" s="316"/>
      <c r="I93" s="191"/>
      <c r="J93" s="316"/>
      <c r="K93" s="191"/>
      <c r="L93" s="316"/>
      <c r="M93" s="316"/>
      <c r="N93" s="316"/>
      <c r="O93" s="316"/>
      <c r="P93" s="316"/>
      <c r="Q93" s="316"/>
      <c r="R93" s="316"/>
      <c r="S93" s="316"/>
      <c r="T93" s="316"/>
      <c r="U93" s="191"/>
      <c r="V93" s="316"/>
      <c r="W93" s="316"/>
      <c r="X93" s="316"/>
      <c r="Y93" s="316"/>
      <c r="Z93" s="316"/>
      <c r="AA93" s="191"/>
      <c r="AB93" s="316"/>
      <c r="AC93" s="316"/>
      <c r="AD93" s="316"/>
      <c r="AE93" s="191"/>
      <c r="AF93" s="316"/>
      <c r="AG93" s="316"/>
      <c r="AH93" s="316"/>
      <c r="AI93" s="191"/>
      <c r="AJ93" s="316"/>
    </row>
    <row r="94" spans="1:42">
      <c r="B94" s="191"/>
      <c r="C94" s="191"/>
      <c r="D94" s="316"/>
      <c r="E94" s="191"/>
      <c r="F94" s="316"/>
      <c r="G94" s="191"/>
      <c r="H94" s="316"/>
      <c r="I94" s="316"/>
      <c r="J94" s="316"/>
      <c r="K94" s="191"/>
      <c r="L94" s="316"/>
      <c r="M94" s="191"/>
      <c r="N94" s="316"/>
      <c r="O94" s="316"/>
      <c r="P94" s="316"/>
      <c r="Q94" s="316"/>
      <c r="R94" s="316"/>
      <c r="S94" s="316"/>
      <c r="T94" s="316"/>
      <c r="U94" s="316"/>
      <c r="V94" s="316"/>
      <c r="W94" s="316"/>
      <c r="X94" s="316"/>
      <c r="Y94" s="316"/>
      <c r="Z94" s="316"/>
      <c r="AA94" s="191"/>
      <c r="AB94" s="316"/>
      <c r="AC94" s="191"/>
      <c r="AD94" s="316"/>
      <c r="AE94" s="316"/>
      <c r="AF94" s="316"/>
      <c r="AG94" s="191"/>
      <c r="AH94" s="316"/>
      <c r="AI94" s="316"/>
      <c r="AJ94" s="316"/>
      <c r="AK94" s="191"/>
      <c r="AL94" s="316"/>
      <c r="AM94" s="191"/>
      <c r="AN94" s="316"/>
    </row>
    <row r="95" spans="1:42">
      <c r="B95" s="191"/>
      <c r="C95" s="191"/>
      <c r="D95" s="316"/>
      <c r="E95" s="191"/>
      <c r="F95" s="316"/>
      <c r="G95" s="191"/>
      <c r="H95" s="316"/>
      <c r="I95" s="316"/>
      <c r="J95" s="316"/>
      <c r="K95" s="191"/>
      <c r="L95" s="316"/>
      <c r="M95" s="191"/>
      <c r="N95" s="316"/>
      <c r="O95" s="316"/>
      <c r="P95" s="316"/>
      <c r="Q95" s="316"/>
      <c r="R95" s="316"/>
      <c r="S95" s="316"/>
      <c r="T95" s="316"/>
      <c r="U95" s="316"/>
      <c r="V95" s="316"/>
      <c r="W95" s="316"/>
      <c r="X95" s="316"/>
      <c r="Y95" s="316"/>
      <c r="Z95" s="316"/>
      <c r="AA95" s="191"/>
      <c r="AB95" s="316"/>
      <c r="AC95" s="191"/>
      <c r="AD95" s="316"/>
      <c r="AE95" s="316"/>
      <c r="AF95" s="316"/>
      <c r="AG95" s="191"/>
      <c r="AH95" s="316"/>
      <c r="AI95" s="316"/>
      <c r="AJ95" s="316"/>
      <c r="AK95" s="191"/>
      <c r="AL95" s="316"/>
      <c r="AM95" s="191"/>
      <c r="AN95" s="316"/>
    </row>
    <row r="96" spans="1:42">
      <c r="B96" s="191"/>
      <c r="C96" s="191"/>
      <c r="D96" s="316"/>
      <c r="E96" s="191"/>
      <c r="F96" s="316"/>
      <c r="G96" s="191"/>
      <c r="H96" s="316"/>
      <c r="I96" s="316"/>
      <c r="J96" s="316"/>
      <c r="K96" s="191"/>
      <c r="L96" s="316"/>
      <c r="M96" s="191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191"/>
      <c r="AB96" s="316"/>
      <c r="AC96" s="191"/>
      <c r="AD96" s="316"/>
      <c r="AE96" s="316"/>
      <c r="AF96" s="316"/>
      <c r="AG96" s="191"/>
      <c r="AH96" s="316"/>
      <c r="AI96" s="316"/>
      <c r="AJ96" s="316"/>
      <c r="AK96" s="191"/>
      <c r="AL96" s="316"/>
      <c r="AM96" s="191"/>
      <c r="AN96" s="316"/>
    </row>
    <row r="97" spans="2:40">
      <c r="B97" s="191"/>
      <c r="C97" s="191"/>
      <c r="D97" s="316"/>
      <c r="E97" s="191"/>
      <c r="F97" s="316"/>
      <c r="G97" s="191"/>
      <c r="H97" s="316"/>
      <c r="I97" s="316"/>
      <c r="J97" s="316"/>
      <c r="K97" s="191"/>
      <c r="L97" s="316"/>
      <c r="M97" s="191"/>
      <c r="N97" s="316"/>
      <c r="O97" s="316"/>
      <c r="P97" s="316"/>
      <c r="Q97" s="316"/>
      <c r="R97" s="316"/>
      <c r="S97" s="316"/>
      <c r="T97" s="316"/>
      <c r="U97" s="316"/>
      <c r="V97" s="316"/>
      <c r="W97" s="316"/>
      <c r="X97" s="316"/>
      <c r="Y97" s="316"/>
      <c r="Z97" s="316"/>
      <c r="AA97" s="191"/>
      <c r="AB97" s="316"/>
      <c r="AC97" s="191"/>
      <c r="AD97" s="316"/>
      <c r="AE97" s="316"/>
      <c r="AF97" s="316"/>
      <c r="AG97" s="191"/>
      <c r="AH97" s="316"/>
      <c r="AI97" s="316"/>
      <c r="AJ97" s="316"/>
      <c r="AK97" s="191"/>
      <c r="AL97" s="316"/>
      <c r="AM97" s="191"/>
      <c r="AN97" s="316"/>
    </row>
    <row r="98" spans="2:40">
      <c r="B98" s="191"/>
      <c r="C98" s="191"/>
      <c r="D98" s="316"/>
      <c r="E98" s="191"/>
      <c r="F98" s="316"/>
      <c r="G98" s="191"/>
      <c r="H98" s="316"/>
      <c r="I98" s="316"/>
      <c r="J98" s="316"/>
      <c r="K98" s="191"/>
      <c r="L98" s="316"/>
      <c r="M98" s="191"/>
      <c r="N98" s="316"/>
      <c r="O98" s="316"/>
      <c r="P98" s="316"/>
      <c r="Q98" s="316"/>
      <c r="R98" s="316"/>
      <c r="S98" s="316"/>
      <c r="T98" s="316"/>
      <c r="U98" s="316"/>
      <c r="V98" s="316"/>
      <c r="W98" s="316"/>
      <c r="X98" s="316"/>
      <c r="Y98" s="316"/>
      <c r="Z98" s="316"/>
      <c r="AA98" s="191"/>
      <c r="AB98" s="316"/>
      <c r="AC98" s="191"/>
      <c r="AD98" s="316"/>
      <c r="AE98" s="316"/>
      <c r="AF98" s="316"/>
      <c r="AG98" s="191"/>
      <c r="AH98" s="316"/>
      <c r="AI98" s="316"/>
      <c r="AJ98" s="316"/>
      <c r="AK98" s="191"/>
      <c r="AL98" s="316"/>
      <c r="AM98" s="191"/>
      <c r="AN98" s="316"/>
    </row>
    <row r="99" spans="2:40">
      <c r="B99" s="191"/>
      <c r="C99" s="191"/>
      <c r="D99" s="316"/>
      <c r="E99" s="191"/>
      <c r="F99" s="316"/>
      <c r="G99" s="191"/>
      <c r="H99" s="316"/>
      <c r="I99" s="316"/>
      <c r="J99" s="316"/>
      <c r="K99" s="191"/>
      <c r="L99" s="316"/>
      <c r="M99" s="191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316"/>
      <c r="Y99" s="316"/>
      <c r="Z99" s="316"/>
      <c r="AA99" s="191"/>
      <c r="AB99" s="316"/>
      <c r="AC99" s="191"/>
      <c r="AD99" s="316"/>
      <c r="AE99" s="316"/>
      <c r="AF99" s="316"/>
      <c r="AG99" s="191"/>
      <c r="AH99" s="316"/>
      <c r="AI99" s="316"/>
      <c r="AJ99" s="316"/>
      <c r="AK99" s="191"/>
      <c r="AL99" s="316"/>
      <c r="AM99" s="191"/>
      <c r="AN99" s="316"/>
    </row>
    <row r="100" spans="2:40">
      <c r="B100" s="191"/>
      <c r="C100" s="191"/>
      <c r="D100" s="316"/>
      <c r="E100" s="191"/>
      <c r="F100" s="316"/>
      <c r="G100" s="191"/>
      <c r="H100" s="316"/>
      <c r="I100" s="316"/>
      <c r="J100" s="316"/>
      <c r="K100" s="191"/>
      <c r="L100" s="316"/>
      <c r="M100" s="191"/>
      <c r="N100" s="316"/>
      <c r="O100" s="316"/>
      <c r="P100" s="316"/>
      <c r="Q100" s="316"/>
      <c r="R100" s="316"/>
      <c r="S100" s="316"/>
      <c r="T100" s="316"/>
      <c r="U100" s="316"/>
      <c r="V100" s="316"/>
      <c r="W100" s="316"/>
      <c r="X100" s="316"/>
      <c r="Y100" s="316"/>
      <c r="Z100" s="316"/>
      <c r="AA100" s="191"/>
      <c r="AB100" s="316"/>
      <c r="AC100" s="191"/>
      <c r="AD100" s="316"/>
      <c r="AE100" s="316"/>
      <c r="AF100" s="316"/>
      <c r="AG100" s="191"/>
      <c r="AH100" s="316"/>
      <c r="AI100" s="316"/>
      <c r="AJ100" s="316"/>
      <c r="AK100" s="191"/>
      <c r="AL100" s="316"/>
      <c r="AM100" s="191"/>
      <c r="AN100" s="316"/>
    </row>
    <row r="101" spans="2:40">
      <c r="B101" s="191"/>
      <c r="C101" s="191"/>
      <c r="D101" s="316"/>
      <c r="E101" s="191"/>
      <c r="F101" s="316"/>
      <c r="G101" s="191"/>
      <c r="H101" s="316"/>
      <c r="I101" s="316"/>
      <c r="J101" s="316"/>
      <c r="K101" s="191"/>
      <c r="L101" s="316"/>
      <c r="M101" s="191"/>
      <c r="N101" s="316"/>
      <c r="O101" s="316"/>
      <c r="P101" s="316"/>
      <c r="Q101" s="316"/>
      <c r="R101" s="316"/>
      <c r="S101" s="316"/>
      <c r="T101" s="316"/>
      <c r="U101" s="316"/>
      <c r="V101" s="316"/>
      <c r="W101" s="316"/>
      <c r="X101" s="316"/>
      <c r="Y101" s="316"/>
      <c r="Z101" s="316"/>
      <c r="AA101" s="191"/>
      <c r="AB101" s="316"/>
      <c r="AC101" s="191"/>
      <c r="AD101" s="316"/>
      <c r="AE101" s="316"/>
      <c r="AF101" s="316"/>
      <c r="AG101" s="191"/>
      <c r="AH101" s="316"/>
      <c r="AI101" s="316"/>
      <c r="AJ101" s="316"/>
      <c r="AK101" s="191"/>
      <c r="AL101" s="316"/>
      <c r="AM101" s="191"/>
      <c r="AN101" s="316"/>
    </row>
    <row r="102" spans="2:40">
      <c r="B102" s="191"/>
      <c r="C102" s="191"/>
      <c r="D102" s="316"/>
      <c r="E102" s="191"/>
      <c r="F102" s="316"/>
      <c r="G102" s="191"/>
      <c r="H102" s="316"/>
      <c r="I102" s="316"/>
      <c r="J102" s="316"/>
      <c r="K102" s="191"/>
      <c r="L102" s="316"/>
      <c r="M102" s="191"/>
      <c r="N102" s="316"/>
      <c r="O102" s="316"/>
      <c r="P102" s="316"/>
      <c r="Q102" s="316"/>
      <c r="R102" s="316"/>
      <c r="S102" s="316"/>
      <c r="T102" s="316"/>
      <c r="U102" s="316"/>
      <c r="V102" s="316"/>
      <c r="W102" s="316"/>
      <c r="X102" s="316"/>
      <c r="Y102" s="316"/>
      <c r="Z102" s="316"/>
      <c r="AA102" s="191"/>
      <c r="AB102" s="316"/>
      <c r="AC102" s="191"/>
      <c r="AD102" s="316"/>
      <c r="AE102" s="316"/>
      <c r="AF102" s="316"/>
      <c r="AG102" s="191"/>
      <c r="AH102" s="316"/>
      <c r="AI102" s="316"/>
      <c r="AJ102" s="316"/>
      <c r="AK102" s="191"/>
      <c r="AL102" s="316"/>
      <c r="AM102" s="191"/>
      <c r="AN102" s="316"/>
    </row>
    <row r="103" spans="2:40">
      <c r="B103" s="191"/>
      <c r="C103" s="191"/>
      <c r="D103" s="316"/>
      <c r="E103" s="191"/>
      <c r="F103" s="316"/>
      <c r="G103" s="191"/>
      <c r="H103" s="316"/>
      <c r="I103" s="316"/>
      <c r="J103" s="316"/>
      <c r="K103" s="191"/>
      <c r="L103" s="316"/>
      <c r="M103" s="191"/>
      <c r="N103" s="316"/>
      <c r="O103" s="316"/>
      <c r="P103" s="316"/>
      <c r="Q103" s="316"/>
      <c r="R103" s="316"/>
      <c r="S103" s="316"/>
      <c r="T103" s="316"/>
      <c r="U103" s="316"/>
      <c r="V103" s="316"/>
      <c r="W103" s="316"/>
      <c r="X103" s="316"/>
      <c r="Y103" s="316"/>
      <c r="Z103" s="316"/>
      <c r="AA103" s="191"/>
      <c r="AB103" s="316"/>
      <c r="AC103" s="191"/>
      <c r="AD103" s="316"/>
      <c r="AE103" s="316"/>
      <c r="AF103" s="316"/>
      <c r="AG103" s="191"/>
      <c r="AH103" s="316"/>
      <c r="AI103" s="316"/>
      <c r="AJ103" s="316"/>
      <c r="AK103" s="191"/>
      <c r="AL103" s="316"/>
      <c r="AM103" s="191"/>
      <c r="AN103" s="316"/>
    </row>
    <row r="104" spans="2:40">
      <c r="B104" s="191"/>
      <c r="C104" s="191"/>
      <c r="D104" s="316"/>
      <c r="E104" s="191"/>
      <c r="F104" s="316"/>
      <c r="G104" s="191"/>
      <c r="H104" s="316"/>
      <c r="I104" s="316"/>
      <c r="J104" s="316"/>
      <c r="K104" s="191"/>
      <c r="L104" s="316"/>
      <c r="M104" s="191"/>
      <c r="N104" s="316"/>
      <c r="O104" s="316"/>
      <c r="P104" s="316"/>
      <c r="Q104" s="316"/>
      <c r="R104" s="316"/>
      <c r="S104" s="316"/>
      <c r="T104" s="316"/>
      <c r="U104" s="316"/>
      <c r="V104" s="316"/>
      <c r="W104" s="316"/>
      <c r="X104" s="316"/>
      <c r="Y104" s="316"/>
      <c r="Z104" s="316"/>
      <c r="AA104" s="191"/>
      <c r="AB104" s="316"/>
      <c r="AC104" s="191"/>
      <c r="AD104" s="316"/>
      <c r="AE104" s="316"/>
      <c r="AF104" s="316"/>
      <c r="AG104" s="191"/>
      <c r="AH104" s="316"/>
      <c r="AI104" s="316"/>
      <c r="AJ104" s="316"/>
      <c r="AK104" s="191"/>
      <c r="AL104" s="316"/>
      <c r="AM104" s="191"/>
      <c r="AN104" s="316"/>
    </row>
    <row r="105" spans="2:40">
      <c r="B105" s="191"/>
      <c r="C105" s="191"/>
      <c r="D105" s="316"/>
      <c r="E105" s="191"/>
      <c r="F105" s="316"/>
      <c r="G105" s="191"/>
      <c r="H105" s="316"/>
      <c r="I105" s="316"/>
      <c r="J105" s="316"/>
      <c r="K105" s="191"/>
      <c r="L105" s="316"/>
      <c r="M105" s="191"/>
      <c r="N105" s="316"/>
      <c r="O105" s="316"/>
      <c r="P105" s="316"/>
      <c r="Q105" s="316"/>
      <c r="R105" s="316"/>
      <c r="S105" s="316"/>
      <c r="T105" s="316"/>
      <c r="U105" s="316"/>
      <c r="V105" s="316"/>
      <c r="W105" s="316"/>
      <c r="X105" s="316"/>
      <c r="Y105" s="316"/>
      <c r="Z105" s="316"/>
      <c r="AA105" s="191"/>
      <c r="AB105" s="316"/>
      <c r="AC105" s="191"/>
      <c r="AD105" s="316"/>
      <c r="AE105" s="316"/>
      <c r="AF105" s="316"/>
      <c r="AG105" s="191"/>
      <c r="AH105" s="316"/>
      <c r="AI105" s="316"/>
      <c r="AJ105" s="316"/>
      <c r="AK105" s="191"/>
      <c r="AL105" s="316"/>
      <c r="AM105" s="191"/>
      <c r="AN105" s="316"/>
    </row>
    <row r="106" spans="2:40">
      <c r="B106" s="191"/>
      <c r="C106" s="191"/>
      <c r="D106" s="316"/>
      <c r="E106" s="191"/>
      <c r="F106" s="316"/>
      <c r="G106" s="191"/>
      <c r="H106" s="316"/>
      <c r="I106" s="316"/>
      <c r="J106" s="316"/>
      <c r="K106" s="191"/>
      <c r="L106" s="316"/>
      <c r="M106" s="191"/>
      <c r="N106" s="316"/>
      <c r="O106" s="316"/>
      <c r="P106" s="316"/>
      <c r="Q106" s="316"/>
      <c r="R106" s="316"/>
      <c r="S106" s="316"/>
      <c r="T106" s="316"/>
      <c r="U106" s="316"/>
      <c r="V106" s="316"/>
      <c r="W106" s="316"/>
      <c r="X106" s="316"/>
      <c r="Y106" s="316"/>
      <c r="Z106" s="316"/>
      <c r="AA106" s="191"/>
      <c r="AB106" s="316"/>
      <c r="AC106" s="191"/>
      <c r="AD106" s="316"/>
      <c r="AE106" s="316"/>
      <c r="AF106" s="316"/>
      <c r="AG106" s="191"/>
      <c r="AH106" s="316"/>
      <c r="AI106" s="316"/>
      <c r="AJ106" s="316"/>
      <c r="AK106" s="191"/>
      <c r="AL106" s="316"/>
      <c r="AM106" s="191"/>
      <c r="AN106" s="316"/>
    </row>
    <row r="107" spans="2:40">
      <c r="B107" s="191"/>
      <c r="C107" s="191"/>
      <c r="D107" s="316"/>
      <c r="E107" s="191"/>
      <c r="F107" s="316"/>
      <c r="G107" s="191"/>
      <c r="H107" s="316"/>
      <c r="I107" s="316"/>
      <c r="J107" s="316"/>
      <c r="K107" s="191"/>
      <c r="L107" s="316"/>
      <c r="M107" s="191"/>
      <c r="N107" s="316"/>
      <c r="O107" s="316"/>
      <c r="P107" s="316"/>
      <c r="Q107" s="316"/>
      <c r="R107" s="316"/>
      <c r="S107" s="316"/>
      <c r="T107" s="316"/>
      <c r="U107" s="316"/>
      <c r="V107" s="316"/>
      <c r="W107" s="316"/>
      <c r="X107" s="316"/>
      <c r="Y107" s="316"/>
      <c r="Z107" s="316"/>
      <c r="AA107" s="191"/>
      <c r="AB107" s="316"/>
      <c r="AC107" s="191"/>
      <c r="AD107" s="316"/>
      <c r="AE107" s="316"/>
      <c r="AF107" s="316"/>
      <c r="AG107" s="191"/>
      <c r="AH107" s="316"/>
      <c r="AI107" s="316"/>
      <c r="AJ107" s="316"/>
      <c r="AK107" s="191"/>
      <c r="AL107" s="316"/>
      <c r="AM107" s="191"/>
      <c r="AN107" s="316"/>
    </row>
    <row r="108" spans="2:40">
      <c r="B108" s="191"/>
      <c r="C108" s="191"/>
      <c r="D108" s="316"/>
      <c r="E108" s="191"/>
      <c r="F108" s="316"/>
      <c r="G108" s="191"/>
      <c r="H108" s="316"/>
      <c r="I108" s="316"/>
      <c r="J108" s="316"/>
      <c r="K108" s="191"/>
      <c r="L108" s="316"/>
      <c r="M108" s="191"/>
      <c r="N108" s="316"/>
      <c r="O108" s="316"/>
      <c r="P108" s="316"/>
      <c r="Q108" s="316"/>
      <c r="R108" s="316"/>
      <c r="S108" s="316"/>
      <c r="T108" s="316"/>
      <c r="U108" s="316"/>
      <c r="V108" s="316"/>
      <c r="W108" s="316"/>
      <c r="X108" s="316"/>
      <c r="Y108" s="316"/>
      <c r="Z108" s="316"/>
      <c r="AA108" s="191"/>
      <c r="AB108" s="316"/>
      <c r="AC108" s="191"/>
      <c r="AD108" s="316"/>
      <c r="AE108" s="316"/>
      <c r="AF108" s="316"/>
      <c r="AG108" s="191"/>
      <c r="AH108" s="316"/>
      <c r="AI108" s="316"/>
      <c r="AJ108" s="316"/>
      <c r="AK108" s="191"/>
      <c r="AL108" s="316"/>
      <c r="AM108" s="191"/>
      <c r="AN108" s="316"/>
    </row>
    <row r="109" spans="2:40">
      <c r="B109" s="191"/>
      <c r="C109" s="191"/>
      <c r="D109" s="316"/>
      <c r="E109" s="191"/>
      <c r="F109" s="316"/>
      <c r="G109" s="191"/>
      <c r="H109" s="316"/>
      <c r="I109" s="316"/>
      <c r="J109" s="316"/>
      <c r="K109" s="191"/>
      <c r="L109" s="316"/>
      <c r="M109" s="191"/>
      <c r="N109" s="316"/>
      <c r="O109" s="316"/>
      <c r="P109" s="316"/>
      <c r="Q109" s="316"/>
      <c r="R109" s="316"/>
      <c r="S109" s="316"/>
      <c r="T109" s="316"/>
      <c r="U109" s="316"/>
      <c r="V109" s="316"/>
      <c r="W109" s="316"/>
      <c r="X109" s="316"/>
      <c r="Y109" s="316"/>
      <c r="Z109" s="316"/>
      <c r="AA109" s="191"/>
      <c r="AB109" s="316"/>
      <c r="AC109" s="191"/>
      <c r="AD109" s="316"/>
      <c r="AE109" s="316"/>
      <c r="AF109" s="316"/>
      <c r="AG109" s="191"/>
      <c r="AH109" s="316"/>
      <c r="AI109" s="316"/>
      <c r="AJ109" s="316"/>
      <c r="AK109" s="191"/>
      <c r="AL109" s="316"/>
      <c r="AM109" s="191"/>
      <c r="AN109" s="316"/>
    </row>
    <row r="110" spans="2:40">
      <c r="B110" s="191"/>
      <c r="C110" s="191"/>
      <c r="D110" s="316"/>
      <c r="E110" s="191"/>
      <c r="F110" s="316"/>
      <c r="G110" s="191"/>
      <c r="H110" s="316"/>
      <c r="I110" s="316"/>
      <c r="J110" s="316"/>
      <c r="K110" s="191"/>
      <c r="L110" s="316"/>
      <c r="M110" s="191"/>
      <c r="N110" s="316"/>
      <c r="O110" s="316"/>
      <c r="P110" s="316"/>
      <c r="Q110" s="316"/>
      <c r="R110" s="316"/>
      <c r="S110" s="316"/>
      <c r="T110" s="316"/>
      <c r="U110" s="316"/>
      <c r="V110" s="316"/>
      <c r="W110" s="316"/>
      <c r="X110" s="316"/>
      <c r="Y110" s="316"/>
      <c r="Z110" s="316"/>
      <c r="AA110" s="191"/>
      <c r="AB110" s="316"/>
      <c r="AC110" s="191"/>
      <c r="AD110" s="316"/>
      <c r="AE110" s="316"/>
      <c r="AF110" s="316"/>
      <c r="AG110" s="191"/>
      <c r="AH110" s="316"/>
      <c r="AI110" s="316"/>
      <c r="AJ110" s="316"/>
      <c r="AK110" s="191"/>
      <c r="AL110" s="316"/>
      <c r="AM110" s="191"/>
      <c r="AN110" s="316"/>
    </row>
    <row r="111" spans="2:40">
      <c r="B111" s="191"/>
      <c r="C111" s="191"/>
      <c r="D111" s="316"/>
      <c r="E111" s="191"/>
      <c r="F111" s="316"/>
      <c r="G111" s="191"/>
      <c r="H111" s="316"/>
      <c r="I111" s="316"/>
      <c r="J111" s="316"/>
      <c r="K111" s="191"/>
      <c r="L111" s="316"/>
      <c r="M111" s="191"/>
      <c r="N111" s="316"/>
      <c r="O111" s="316"/>
      <c r="P111" s="316"/>
      <c r="Q111" s="316"/>
      <c r="R111" s="316"/>
      <c r="S111" s="316"/>
      <c r="T111" s="316"/>
      <c r="U111" s="316"/>
      <c r="V111" s="316"/>
      <c r="W111" s="316"/>
      <c r="X111" s="316"/>
      <c r="Y111" s="316"/>
      <c r="Z111" s="316"/>
      <c r="AA111" s="191"/>
      <c r="AB111" s="316"/>
      <c r="AC111" s="191"/>
      <c r="AD111" s="316"/>
      <c r="AE111" s="316"/>
      <c r="AF111" s="316"/>
      <c r="AG111" s="191"/>
      <c r="AH111" s="316"/>
      <c r="AI111" s="316"/>
      <c r="AJ111" s="316"/>
      <c r="AK111" s="191"/>
      <c r="AL111" s="316"/>
      <c r="AM111" s="191"/>
      <c r="AN111" s="316"/>
    </row>
    <row r="112" spans="2:40">
      <c r="B112" s="191"/>
      <c r="C112" s="191"/>
      <c r="D112" s="316"/>
      <c r="E112" s="191"/>
      <c r="F112" s="316"/>
      <c r="G112" s="191"/>
      <c r="H112" s="316"/>
      <c r="I112" s="316"/>
      <c r="J112" s="316"/>
      <c r="K112" s="191"/>
      <c r="L112" s="316"/>
      <c r="M112" s="191"/>
      <c r="N112" s="316"/>
      <c r="O112" s="316"/>
      <c r="P112" s="316"/>
      <c r="Q112" s="316"/>
      <c r="R112" s="316"/>
      <c r="S112" s="316"/>
      <c r="T112" s="316"/>
      <c r="U112" s="316"/>
      <c r="V112" s="316"/>
      <c r="W112" s="316"/>
      <c r="X112" s="316"/>
      <c r="Y112" s="316"/>
      <c r="Z112" s="316"/>
      <c r="AA112" s="191"/>
      <c r="AB112" s="316"/>
      <c r="AC112" s="191"/>
      <c r="AD112" s="316"/>
      <c r="AE112" s="316"/>
      <c r="AF112" s="316"/>
      <c r="AG112" s="191"/>
      <c r="AH112" s="316"/>
      <c r="AI112" s="316"/>
      <c r="AJ112" s="316"/>
      <c r="AK112" s="191"/>
      <c r="AL112" s="316"/>
      <c r="AM112" s="191"/>
      <c r="AN112" s="316"/>
    </row>
    <row r="113" spans="2:40">
      <c r="B113" s="191"/>
      <c r="C113" s="191"/>
      <c r="D113" s="316"/>
      <c r="E113" s="191"/>
      <c r="F113" s="316"/>
      <c r="G113" s="191"/>
      <c r="H113" s="316"/>
      <c r="I113" s="316"/>
      <c r="J113" s="316"/>
      <c r="K113" s="191"/>
      <c r="L113" s="316"/>
      <c r="M113" s="191"/>
      <c r="N113" s="316"/>
      <c r="O113" s="316"/>
      <c r="P113" s="316"/>
      <c r="Q113" s="316"/>
      <c r="R113" s="316"/>
      <c r="S113" s="316"/>
      <c r="T113" s="316"/>
      <c r="U113" s="316"/>
      <c r="V113" s="316"/>
      <c r="W113" s="316"/>
      <c r="X113" s="316"/>
      <c r="Y113" s="316"/>
      <c r="Z113" s="316"/>
      <c r="AA113" s="191"/>
      <c r="AB113" s="316"/>
      <c r="AC113" s="191"/>
      <c r="AD113" s="316"/>
      <c r="AE113" s="316"/>
      <c r="AF113" s="316"/>
      <c r="AG113" s="191"/>
      <c r="AH113" s="316"/>
      <c r="AI113" s="316"/>
      <c r="AJ113" s="316"/>
      <c r="AK113" s="191"/>
      <c r="AL113" s="316"/>
      <c r="AM113" s="191"/>
      <c r="AN113" s="316"/>
    </row>
    <row r="114" spans="2:40">
      <c r="B114" s="191"/>
      <c r="C114" s="191"/>
      <c r="D114" s="316"/>
      <c r="E114" s="191"/>
      <c r="F114" s="316"/>
      <c r="G114" s="191"/>
      <c r="H114" s="316"/>
      <c r="I114" s="316"/>
      <c r="J114" s="316"/>
      <c r="K114" s="191"/>
      <c r="L114" s="316"/>
      <c r="M114" s="191"/>
      <c r="N114" s="316"/>
      <c r="O114" s="316"/>
      <c r="P114" s="316"/>
      <c r="Q114" s="316"/>
      <c r="R114" s="316"/>
      <c r="S114" s="316"/>
      <c r="T114" s="316"/>
      <c r="U114" s="316"/>
      <c r="V114" s="316"/>
      <c r="W114" s="316"/>
      <c r="X114" s="316"/>
      <c r="Y114" s="316"/>
      <c r="Z114" s="316"/>
      <c r="AA114" s="191"/>
      <c r="AB114" s="316"/>
      <c r="AC114" s="191"/>
      <c r="AD114" s="316"/>
      <c r="AE114" s="316"/>
      <c r="AF114" s="316"/>
      <c r="AG114" s="191"/>
      <c r="AH114" s="316"/>
      <c r="AI114" s="316"/>
      <c r="AJ114" s="316"/>
      <c r="AK114" s="191"/>
      <c r="AL114" s="316"/>
      <c r="AM114" s="191"/>
      <c r="AN114" s="316"/>
    </row>
    <row r="115" spans="2:40">
      <c r="B115" s="191"/>
      <c r="C115" s="191"/>
      <c r="D115" s="316"/>
      <c r="E115" s="191"/>
      <c r="F115" s="316"/>
      <c r="G115" s="191"/>
      <c r="H115" s="316"/>
      <c r="I115" s="316"/>
      <c r="J115" s="316"/>
      <c r="K115" s="191"/>
      <c r="L115" s="316"/>
      <c r="M115" s="191"/>
      <c r="N115" s="316"/>
      <c r="O115" s="316"/>
      <c r="P115" s="316"/>
      <c r="Q115" s="316"/>
      <c r="R115" s="316"/>
      <c r="S115" s="316"/>
      <c r="T115" s="316"/>
      <c r="U115" s="316"/>
      <c r="V115" s="316"/>
      <c r="W115" s="316"/>
      <c r="X115" s="316"/>
      <c r="Y115" s="316"/>
      <c r="Z115" s="316"/>
      <c r="AA115" s="191"/>
      <c r="AB115" s="316"/>
      <c r="AC115" s="191"/>
      <c r="AD115" s="316"/>
      <c r="AE115" s="316"/>
      <c r="AF115" s="316"/>
      <c r="AG115" s="191"/>
      <c r="AH115" s="316"/>
      <c r="AI115" s="316"/>
      <c r="AJ115" s="316"/>
      <c r="AK115" s="191"/>
      <c r="AL115" s="316"/>
      <c r="AM115" s="191"/>
      <c r="AN115" s="316"/>
    </row>
    <row r="116" spans="2:40">
      <c r="B116" s="191"/>
      <c r="C116" s="191"/>
      <c r="D116" s="316"/>
      <c r="E116" s="191"/>
      <c r="F116" s="316"/>
      <c r="G116" s="191"/>
      <c r="H116" s="316"/>
      <c r="I116" s="316"/>
      <c r="J116" s="316"/>
      <c r="K116" s="191"/>
      <c r="L116" s="316"/>
      <c r="M116" s="191"/>
      <c r="N116" s="316"/>
      <c r="O116" s="316"/>
      <c r="P116" s="316"/>
      <c r="Q116" s="316"/>
      <c r="R116" s="316"/>
      <c r="S116" s="316"/>
      <c r="T116" s="316"/>
      <c r="U116" s="316"/>
      <c r="V116" s="316"/>
      <c r="W116" s="316"/>
      <c r="X116" s="316"/>
      <c r="Y116" s="316"/>
      <c r="Z116" s="316"/>
      <c r="AA116" s="191"/>
      <c r="AB116" s="316"/>
      <c r="AC116" s="191"/>
      <c r="AD116" s="316"/>
      <c r="AE116" s="316"/>
      <c r="AF116" s="316"/>
      <c r="AG116" s="191"/>
      <c r="AH116" s="316"/>
      <c r="AI116" s="316"/>
      <c r="AJ116" s="316"/>
      <c r="AK116" s="191"/>
      <c r="AL116" s="316"/>
      <c r="AM116" s="191"/>
      <c r="AN116" s="316"/>
    </row>
    <row r="117" spans="2:40">
      <c r="B117" s="191"/>
      <c r="C117" s="191"/>
      <c r="D117" s="316"/>
      <c r="E117" s="191"/>
      <c r="F117" s="316"/>
      <c r="G117" s="191"/>
      <c r="H117" s="316"/>
      <c r="I117" s="316"/>
      <c r="J117" s="316"/>
      <c r="K117" s="191"/>
      <c r="L117" s="316"/>
      <c r="M117" s="191"/>
      <c r="N117" s="316"/>
      <c r="O117" s="316"/>
      <c r="P117" s="316"/>
      <c r="Q117" s="316"/>
      <c r="R117" s="316"/>
      <c r="S117" s="316"/>
      <c r="T117" s="316"/>
      <c r="U117" s="316"/>
      <c r="V117" s="316"/>
      <c r="W117" s="316"/>
      <c r="X117" s="316"/>
      <c r="Y117" s="316"/>
      <c r="Z117" s="316"/>
      <c r="AA117" s="191"/>
      <c r="AB117" s="316"/>
      <c r="AC117" s="191"/>
      <c r="AD117" s="316"/>
      <c r="AE117" s="316"/>
      <c r="AF117" s="316"/>
      <c r="AG117" s="191"/>
      <c r="AH117" s="316"/>
      <c r="AI117" s="316"/>
      <c r="AJ117" s="316"/>
      <c r="AK117" s="191"/>
      <c r="AL117" s="316"/>
      <c r="AM117" s="191"/>
      <c r="AN117" s="316"/>
    </row>
    <row r="118" spans="2:40">
      <c r="B118" s="191"/>
      <c r="C118" s="191"/>
      <c r="D118" s="316"/>
      <c r="E118" s="191"/>
      <c r="F118" s="316"/>
      <c r="G118" s="191"/>
      <c r="H118" s="316"/>
      <c r="I118" s="316"/>
      <c r="J118" s="316"/>
      <c r="K118" s="191"/>
      <c r="L118" s="316"/>
      <c r="M118" s="191"/>
      <c r="N118" s="316"/>
      <c r="O118" s="316"/>
      <c r="P118" s="316"/>
      <c r="Q118" s="316"/>
      <c r="R118" s="316"/>
      <c r="S118" s="316"/>
      <c r="T118" s="316"/>
      <c r="U118" s="316"/>
      <c r="V118" s="316"/>
      <c r="W118" s="316"/>
      <c r="X118" s="316"/>
      <c r="Y118" s="316"/>
      <c r="Z118" s="316"/>
      <c r="AA118" s="191"/>
      <c r="AB118" s="316"/>
      <c r="AC118" s="191"/>
      <c r="AD118" s="316"/>
      <c r="AE118" s="316"/>
      <c r="AF118" s="316"/>
      <c r="AG118" s="191"/>
      <c r="AH118" s="316"/>
      <c r="AI118" s="316"/>
      <c r="AJ118" s="316"/>
      <c r="AK118" s="191"/>
      <c r="AL118" s="316"/>
      <c r="AM118" s="191"/>
      <c r="AN118" s="316"/>
    </row>
    <row r="119" spans="2:40">
      <c r="B119" s="191"/>
      <c r="C119" s="191"/>
      <c r="D119" s="316"/>
      <c r="E119" s="191"/>
      <c r="F119" s="316"/>
      <c r="G119" s="191"/>
      <c r="H119" s="316"/>
      <c r="I119" s="316"/>
      <c r="J119" s="316"/>
      <c r="K119" s="191"/>
      <c r="L119" s="316"/>
      <c r="M119" s="191"/>
      <c r="N119" s="316"/>
      <c r="O119" s="316"/>
      <c r="P119" s="316"/>
      <c r="Q119" s="316"/>
      <c r="R119" s="316"/>
      <c r="S119" s="316"/>
      <c r="T119" s="316"/>
      <c r="U119" s="316"/>
      <c r="V119" s="316"/>
      <c r="W119" s="316"/>
      <c r="X119" s="316"/>
      <c r="Y119" s="316"/>
      <c r="Z119" s="316"/>
      <c r="AA119" s="191"/>
      <c r="AB119" s="316"/>
      <c r="AC119" s="191"/>
      <c r="AD119" s="316"/>
      <c r="AE119" s="316"/>
      <c r="AF119" s="316"/>
      <c r="AG119" s="191"/>
      <c r="AH119" s="316"/>
      <c r="AI119" s="316"/>
      <c r="AJ119" s="316"/>
      <c r="AK119" s="191"/>
      <c r="AL119" s="316"/>
      <c r="AM119" s="191"/>
      <c r="AN119" s="316"/>
    </row>
    <row r="120" spans="2:40">
      <c r="B120" s="191"/>
      <c r="C120" s="191"/>
      <c r="D120" s="316"/>
      <c r="E120" s="191"/>
      <c r="F120" s="316"/>
      <c r="G120" s="191"/>
      <c r="H120" s="316"/>
      <c r="I120" s="316"/>
      <c r="J120" s="316"/>
      <c r="K120" s="191"/>
      <c r="L120" s="316"/>
      <c r="M120" s="191"/>
      <c r="N120" s="316"/>
      <c r="O120" s="316"/>
      <c r="P120" s="316"/>
      <c r="Q120" s="316"/>
      <c r="R120" s="316"/>
      <c r="S120" s="316"/>
      <c r="T120" s="316"/>
      <c r="U120" s="316"/>
      <c r="V120" s="316"/>
      <c r="W120" s="316"/>
      <c r="X120" s="316"/>
      <c r="Y120" s="316"/>
      <c r="Z120" s="316"/>
      <c r="AA120" s="191"/>
      <c r="AB120" s="316"/>
      <c r="AC120" s="191"/>
      <c r="AD120" s="316"/>
      <c r="AE120" s="316"/>
      <c r="AF120" s="316"/>
      <c r="AG120" s="191"/>
      <c r="AH120" s="316"/>
      <c r="AI120" s="316"/>
      <c r="AJ120" s="316"/>
      <c r="AK120" s="191"/>
      <c r="AL120" s="316"/>
      <c r="AM120" s="191"/>
      <c r="AN120" s="316"/>
    </row>
    <row r="121" spans="2:40">
      <c r="B121" s="191"/>
      <c r="C121" s="191"/>
      <c r="D121" s="316"/>
      <c r="E121" s="191"/>
      <c r="F121" s="316"/>
      <c r="G121" s="191"/>
      <c r="H121" s="316"/>
      <c r="I121" s="316"/>
      <c r="J121" s="316"/>
      <c r="K121" s="191"/>
      <c r="L121" s="316"/>
      <c r="M121" s="191"/>
      <c r="N121" s="316"/>
      <c r="O121" s="316"/>
      <c r="P121" s="316"/>
      <c r="Q121" s="316"/>
      <c r="R121" s="316"/>
      <c r="S121" s="316"/>
      <c r="T121" s="316"/>
      <c r="U121" s="316"/>
      <c r="V121" s="316"/>
      <c r="W121" s="316"/>
      <c r="X121" s="316"/>
      <c r="Y121" s="316"/>
      <c r="Z121" s="316"/>
      <c r="AA121" s="191"/>
      <c r="AB121" s="316"/>
      <c r="AC121" s="191"/>
      <c r="AD121" s="316"/>
      <c r="AE121" s="316"/>
      <c r="AF121" s="316"/>
      <c r="AG121" s="191"/>
      <c r="AH121" s="316"/>
      <c r="AI121" s="316"/>
      <c r="AJ121" s="316"/>
      <c r="AK121" s="191"/>
      <c r="AL121" s="316"/>
      <c r="AM121" s="191"/>
      <c r="AN121" s="316"/>
    </row>
    <row r="122" spans="2:40">
      <c r="B122" s="191"/>
      <c r="C122" s="191"/>
      <c r="D122" s="316"/>
      <c r="E122" s="191"/>
      <c r="F122" s="316"/>
      <c r="G122" s="191"/>
      <c r="H122" s="316"/>
      <c r="I122" s="316"/>
      <c r="J122" s="316"/>
      <c r="K122" s="191"/>
      <c r="L122" s="316"/>
      <c r="M122" s="191"/>
      <c r="N122" s="316"/>
      <c r="O122" s="316"/>
      <c r="P122" s="316"/>
      <c r="Q122" s="316"/>
      <c r="R122" s="316"/>
      <c r="S122" s="316"/>
      <c r="T122" s="316"/>
      <c r="U122" s="316"/>
      <c r="V122" s="316"/>
      <c r="W122" s="316"/>
      <c r="X122" s="316"/>
      <c r="Y122" s="316"/>
      <c r="Z122" s="316"/>
      <c r="AA122" s="191"/>
      <c r="AB122" s="316"/>
      <c r="AC122" s="191"/>
      <c r="AD122" s="316"/>
      <c r="AE122" s="316"/>
      <c r="AF122" s="316"/>
      <c r="AG122" s="191"/>
      <c r="AH122" s="316"/>
      <c r="AI122" s="316"/>
      <c r="AJ122" s="316"/>
      <c r="AK122" s="191"/>
      <c r="AL122" s="316"/>
      <c r="AM122" s="191"/>
      <c r="AN122" s="316"/>
    </row>
    <row r="123" spans="2:40">
      <c r="B123" s="191"/>
      <c r="C123" s="191"/>
      <c r="D123" s="316"/>
      <c r="E123" s="191"/>
      <c r="F123" s="316"/>
      <c r="G123" s="191"/>
      <c r="H123" s="316"/>
      <c r="I123" s="316"/>
      <c r="J123" s="316"/>
      <c r="K123" s="191"/>
      <c r="L123" s="316"/>
      <c r="M123" s="191"/>
      <c r="N123" s="316"/>
      <c r="O123" s="316"/>
      <c r="P123" s="316"/>
      <c r="Q123" s="316"/>
      <c r="R123" s="316"/>
      <c r="S123" s="316"/>
      <c r="T123" s="316"/>
      <c r="U123" s="316"/>
      <c r="V123" s="316"/>
      <c r="W123" s="316"/>
      <c r="X123" s="316"/>
      <c r="Y123" s="316"/>
      <c r="Z123" s="316"/>
      <c r="AA123" s="191"/>
      <c r="AB123" s="316"/>
      <c r="AC123" s="191"/>
      <c r="AD123" s="316"/>
      <c r="AE123" s="316"/>
      <c r="AF123" s="316"/>
      <c r="AG123" s="191"/>
      <c r="AH123" s="316"/>
      <c r="AI123" s="316"/>
      <c r="AJ123" s="316"/>
      <c r="AK123" s="191"/>
      <c r="AL123" s="316"/>
      <c r="AM123" s="191"/>
      <c r="AN123" s="316"/>
    </row>
    <row r="124" spans="2:40">
      <c r="B124" s="191"/>
      <c r="C124" s="191"/>
      <c r="D124" s="316"/>
      <c r="E124" s="191"/>
      <c r="F124" s="316"/>
      <c r="G124" s="191"/>
      <c r="H124" s="316"/>
      <c r="I124" s="316"/>
      <c r="J124" s="316"/>
      <c r="K124" s="191"/>
      <c r="L124" s="316"/>
      <c r="M124" s="191"/>
      <c r="N124" s="316"/>
      <c r="O124" s="316"/>
      <c r="P124" s="316"/>
      <c r="Q124" s="316"/>
      <c r="R124" s="316"/>
      <c r="S124" s="316"/>
      <c r="T124" s="316"/>
      <c r="U124" s="316"/>
      <c r="V124" s="316"/>
      <c r="W124" s="316"/>
      <c r="X124" s="316"/>
      <c r="Y124" s="316"/>
      <c r="Z124" s="316"/>
      <c r="AA124" s="191"/>
      <c r="AB124" s="316"/>
      <c r="AC124" s="191"/>
      <c r="AD124" s="316"/>
      <c r="AE124" s="316"/>
      <c r="AF124" s="316"/>
      <c r="AG124" s="191"/>
      <c r="AH124" s="316"/>
      <c r="AI124" s="316"/>
      <c r="AJ124" s="316"/>
      <c r="AK124" s="191"/>
      <c r="AL124" s="316"/>
      <c r="AM124" s="191"/>
      <c r="AN124" s="316"/>
    </row>
    <row r="125" spans="2:40">
      <c r="B125" s="191"/>
      <c r="C125" s="191"/>
      <c r="D125" s="316"/>
      <c r="E125" s="191"/>
      <c r="F125" s="316"/>
      <c r="G125" s="191"/>
      <c r="H125" s="316"/>
      <c r="I125" s="316"/>
      <c r="J125" s="316"/>
      <c r="K125" s="191"/>
      <c r="L125" s="316"/>
      <c r="M125" s="191"/>
      <c r="N125" s="316"/>
      <c r="O125" s="316"/>
      <c r="P125" s="316"/>
      <c r="Q125" s="316"/>
      <c r="R125" s="316"/>
      <c r="S125" s="316"/>
      <c r="T125" s="316"/>
      <c r="U125" s="316"/>
      <c r="V125" s="316"/>
      <c r="W125" s="316"/>
      <c r="X125" s="316"/>
      <c r="Y125" s="316"/>
      <c r="Z125" s="316"/>
      <c r="AA125" s="191"/>
      <c r="AB125" s="316"/>
      <c r="AC125" s="191"/>
      <c r="AD125" s="316"/>
      <c r="AE125" s="316"/>
      <c r="AF125" s="316"/>
      <c r="AG125" s="191"/>
      <c r="AH125" s="316"/>
      <c r="AI125" s="316"/>
      <c r="AJ125" s="316"/>
      <c r="AK125" s="191"/>
      <c r="AL125" s="316"/>
      <c r="AM125" s="191"/>
      <c r="AN125" s="316"/>
    </row>
    <row r="126" spans="2:40">
      <c r="B126" s="191"/>
      <c r="C126" s="191"/>
      <c r="D126" s="316"/>
      <c r="E126" s="191"/>
      <c r="F126" s="316"/>
      <c r="G126" s="191"/>
      <c r="H126" s="316"/>
      <c r="I126" s="316"/>
      <c r="J126" s="316"/>
      <c r="K126" s="191"/>
      <c r="L126" s="316"/>
      <c r="M126" s="191"/>
      <c r="N126" s="316"/>
      <c r="O126" s="316"/>
      <c r="P126" s="316"/>
      <c r="Q126" s="316"/>
      <c r="R126" s="316"/>
      <c r="S126" s="316"/>
      <c r="T126" s="316"/>
      <c r="U126" s="316"/>
      <c r="V126" s="316"/>
      <c r="W126" s="316"/>
      <c r="X126" s="316"/>
      <c r="Y126" s="316"/>
      <c r="Z126" s="316"/>
      <c r="AA126" s="191"/>
      <c r="AB126" s="316"/>
      <c r="AC126" s="191"/>
      <c r="AD126" s="316"/>
      <c r="AE126" s="316"/>
      <c r="AF126" s="316"/>
      <c r="AG126" s="191"/>
      <c r="AH126" s="316"/>
      <c r="AI126" s="316"/>
      <c r="AJ126" s="316"/>
      <c r="AK126" s="191"/>
      <c r="AL126" s="316"/>
      <c r="AM126" s="191"/>
      <c r="AN126" s="316"/>
    </row>
    <row r="127" spans="2:40">
      <c r="B127" s="191"/>
      <c r="C127" s="286"/>
      <c r="D127" s="286"/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286"/>
      <c r="U127" s="286"/>
      <c r="V127" s="286"/>
      <c r="W127" s="286"/>
      <c r="X127" s="286"/>
      <c r="Y127" s="286"/>
      <c r="Z127" s="286"/>
      <c r="AA127" s="286"/>
      <c r="AB127" s="286"/>
      <c r="AC127" s="286"/>
      <c r="AD127" s="286"/>
      <c r="AE127" s="286"/>
      <c r="AF127" s="286"/>
      <c r="AG127" s="286"/>
      <c r="AH127" s="286"/>
      <c r="AI127" s="286"/>
      <c r="AJ127" s="286"/>
      <c r="AK127" s="286"/>
      <c r="AL127" s="286"/>
      <c r="AM127" s="286"/>
      <c r="AN127" s="286"/>
    </row>
    <row r="128" spans="2:40">
      <c r="B128" s="286"/>
      <c r="C128" s="286"/>
      <c r="D128" s="286"/>
      <c r="E128" s="286"/>
      <c r="F128" s="286"/>
      <c r="G128" s="286"/>
      <c r="H128" s="286"/>
      <c r="I128" s="286"/>
      <c r="J128" s="286"/>
      <c r="K128" s="286"/>
      <c r="L128" s="286"/>
      <c r="M128" s="286"/>
      <c r="N128" s="286"/>
      <c r="O128" s="286"/>
      <c r="P128" s="286"/>
      <c r="Q128" s="286"/>
      <c r="R128" s="286"/>
      <c r="S128" s="286"/>
      <c r="T128" s="286"/>
      <c r="U128" s="286"/>
      <c r="V128" s="286"/>
      <c r="W128" s="286"/>
      <c r="X128" s="286"/>
      <c r="Y128" s="286"/>
      <c r="Z128" s="286"/>
      <c r="AA128" s="286"/>
      <c r="AB128" s="286"/>
      <c r="AC128" s="286"/>
      <c r="AD128" s="286"/>
      <c r="AE128" s="286"/>
      <c r="AF128" s="286"/>
      <c r="AG128" s="286"/>
      <c r="AH128" s="286"/>
      <c r="AI128" s="286"/>
      <c r="AJ128" s="286"/>
      <c r="AK128" s="286"/>
      <c r="AL128" s="286"/>
      <c r="AM128" s="286"/>
      <c r="AN128" s="286"/>
    </row>
  </sheetData>
  <phoneticPr fontId="0" type="noConversion"/>
  <pageMargins left="0.75" right="0.75" top="1" bottom="1" header="0.5" footer="0.5"/>
  <pageSetup paperSize="9" scale="3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I128"/>
  <sheetViews>
    <sheetView workbookViewId="0" xr3:uid="{0801C90D-E949-51CC-9495-7D82D7DEDABF}">
      <pane xSplit="3" ySplit="5" topLeftCell="O76" activePane="bottomRight" state="frozen"/>
      <selection activeCell="C23" sqref="C23"/>
      <selection pane="bottomLeft" activeCell="C23" sqref="C23"/>
      <selection pane="topRight" activeCell="C23" sqref="C23"/>
      <selection pane="bottomRight" activeCell="X85" sqref="X85"/>
    </sheetView>
  </sheetViews>
  <sheetFormatPr defaultRowHeight="12.75" customHeight="1"/>
  <cols>
    <col min="1" max="1" width="31.5703125" style="419" customWidth="1"/>
    <col min="2" max="2" width="10.5703125" style="419" customWidth="1"/>
    <col min="3" max="3" width="5.5703125" style="420" customWidth="1"/>
    <col min="4" max="4" width="12.7109375" style="393" customWidth="1"/>
    <col min="5" max="5" width="4.7109375" style="419" customWidth="1"/>
    <col min="6" max="6" width="12.7109375" style="393" customWidth="1"/>
    <col min="7" max="7" width="4.7109375" style="419" customWidth="1"/>
    <col min="8" max="8" width="12.7109375" style="393" customWidth="1"/>
    <col min="9" max="9" width="5.5703125" style="420" customWidth="1"/>
    <col min="10" max="10" width="12.7109375" style="393" customWidth="1"/>
    <col min="11" max="11" width="5.5703125" style="420" bestFit="1" customWidth="1"/>
    <col min="12" max="12" width="12.7109375" style="393" customWidth="1"/>
    <col min="13" max="13" width="5.5703125" style="420" bestFit="1" customWidth="1"/>
    <col min="14" max="14" width="12.7109375" style="393" customWidth="1"/>
    <col min="15" max="15" width="4.7109375" style="393" customWidth="1"/>
    <col min="16" max="16" width="12.7109375" style="393" customWidth="1"/>
    <col min="17" max="17" width="5.5703125" style="419" bestFit="1" customWidth="1"/>
    <col min="18" max="18" width="12.7109375" style="393" customWidth="1"/>
    <col min="19" max="19" width="5.5703125" style="419" bestFit="1" customWidth="1"/>
    <col min="20" max="20" width="12.7109375" style="393" customWidth="1"/>
    <col min="21" max="21" width="5.5703125" style="419" bestFit="1" customWidth="1"/>
    <col min="22" max="16384" width="9.140625" style="393"/>
  </cols>
  <sheetData>
    <row r="1" spans="1:35" ht="12.75" customHeight="1">
      <c r="P1" s="393" t="str">
        <f>Summary!V1</f>
        <v>QUARTER ENDED 31 MARCH 2006</v>
      </c>
    </row>
    <row r="3" spans="1:35" s="394" customFormat="1" ht="12.75" customHeight="1">
      <c r="A3" s="306" t="s">
        <v>205</v>
      </c>
      <c r="B3" s="422" t="s">
        <v>79</v>
      </c>
      <c r="C3" s="533"/>
      <c r="D3" s="549" t="s">
        <v>433</v>
      </c>
      <c r="E3" s="422"/>
      <c r="F3" s="549" t="s">
        <v>522</v>
      </c>
      <c r="G3" s="422"/>
      <c r="H3" s="565" t="s">
        <v>523</v>
      </c>
      <c r="I3" s="566"/>
      <c r="J3" s="565" t="s">
        <v>523</v>
      </c>
      <c r="K3" s="533"/>
      <c r="L3" s="549" t="s">
        <v>459</v>
      </c>
      <c r="M3" s="533"/>
      <c r="N3" s="549" t="s">
        <v>524</v>
      </c>
      <c r="O3" s="549"/>
      <c r="P3" s="549" t="s">
        <v>499</v>
      </c>
      <c r="Q3" s="422"/>
      <c r="R3" s="565" t="s">
        <v>506</v>
      </c>
      <c r="S3" s="422"/>
      <c r="T3" s="549" t="s">
        <v>502</v>
      </c>
      <c r="U3" s="422"/>
      <c r="X3" s="567"/>
      <c r="AI3" s="393"/>
    </row>
    <row r="4" spans="1:35" s="394" customFormat="1" ht="12.75" customHeight="1">
      <c r="A4" s="479" t="s">
        <v>278</v>
      </c>
      <c r="B4" s="479"/>
      <c r="C4" s="536"/>
      <c r="D4" s="551" t="s">
        <v>525</v>
      </c>
      <c r="E4" s="479"/>
      <c r="F4" s="551" t="s">
        <v>423</v>
      </c>
      <c r="G4" s="479"/>
      <c r="H4" s="568" t="s">
        <v>526</v>
      </c>
      <c r="I4" s="569"/>
      <c r="J4" s="568" t="s">
        <v>527</v>
      </c>
      <c r="K4" s="536"/>
      <c r="L4" s="551" t="s">
        <v>423</v>
      </c>
      <c r="M4" s="536"/>
      <c r="N4" s="551" t="s">
        <v>528</v>
      </c>
      <c r="O4" s="551"/>
      <c r="P4" s="551" t="s">
        <v>423</v>
      </c>
      <c r="Q4" s="479"/>
      <c r="R4" s="568" t="s">
        <v>529</v>
      </c>
      <c r="S4" s="479"/>
      <c r="T4" s="551" t="s">
        <v>530</v>
      </c>
      <c r="U4" s="479"/>
      <c r="X4" s="567"/>
      <c r="AI4" s="393"/>
    </row>
    <row r="5" spans="1:35" ht="12.75" customHeight="1">
      <c r="A5" s="546"/>
      <c r="B5" s="423" t="s">
        <v>116</v>
      </c>
      <c r="C5" s="539" t="s">
        <v>117</v>
      </c>
      <c r="D5" s="423" t="s">
        <v>116</v>
      </c>
      <c r="E5" s="552" t="s">
        <v>117</v>
      </c>
      <c r="F5" s="552" t="s">
        <v>116</v>
      </c>
      <c r="G5" s="423" t="s">
        <v>117</v>
      </c>
      <c r="H5" s="552" t="s">
        <v>116</v>
      </c>
      <c r="I5" s="539" t="s">
        <v>117</v>
      </c>
      <c r="J5" s="552" t="s">
        <v>116</v>
      </c>
      <c r="K5" s="539" t="s">
        <v>117</v>
      </c>
      <c r="L5" s="552" t="s">
        <v>116</v>
      </c>
      <c r="M5" s="539" t="s">
        <v>117</v>
      </c>
      <c r="N5" s="552" t="s">
        <v>116</v>
      </c>
      <c r="O5" s="552" t="s">
        <v>117</v>
      </c>
      <c r="P5" s="552" t="s">
        <v>116</v>
      </c>
      <c r="Q5" s="423" t="s">
        <v>117</v>
      </c>
      <c r="R5" s="552" t="s">
        <v>116</v>
      </c>
      <c r="S5" s="423" t="s">
        <v>117</v>
      </c>
      <c r="T5" s="552" t="s">
        <v>116</v>
      </c>
      <c r="U5" s="423" t="s">
        <v>117</v>
      </c>
    </row>
    <row r="6" spans="1:35" ht="12.75" customHeight="1">
      <c r="A6" s="189" t="s">
        <v>118</v>
      </c>
      <c r="D6" s="419"/>
      <c r="E6" s="393"/>
      <c r="M6" s="557"/>
    </row>
    <row r="7" spans="1:35" ht="12.75" customHeight="1">
      <c r="A7" s="189" t="s">
        <v>210</v>
      </c>
      <c r="B7" s="419">
        <f>D7+F7+H7+J7+L7+N7+P7+R7+T7</f>
        <v>4991.0210110199996</v>
      </c>
      <c r="C7" s="420">
        <f t="shared" ref="C7:C70" si="0">B7/B$12*100</f>
        <v>62.296818314880866</v>
      </c>
      <c r="D7" s="419">
        <v>162.69999999999999</v>
      </c>
      <c r="E7" s="420">
        <f t="shared" ref="E7:E70" si="1">D7/D$12*100</f>
        <v>97.250448296473408</v>
      </c>
      <c r="F7" s="191">
        <v>1175.5130440199998</v>
      </c>
      <c r="G7" s="420">
        <f t="shared" ref="G7:G70" si="2">F7/F$12*100</f>
        <v>98.914041051679391</v>
      </c>
      <c r="H7" s="419"/>
      <c r="I7" s="420">
        <f t="shared" ref="I7:I70" si="3">H7/H$12*100</f>
        <v>0</v>
      </c>
      <c r="J7" s="419"/>
      <c r="K7" s="420">
        <f t="shared" ref="K7:K70" si="4">J7/J$12*100</f>
        <v>0</v>
      </c>
      <c r="L7" s="419">
        <v>1200.5</v>
      </c>
      <c r="M7" s="420">
        <f t="shared" ref="M7:M70" si="5">L7/L$12*100</f>
        <v>96.783295711060944</v>
      </c>
      <c r="N7" s="191">
        <v>347.02</v>
      </c>
      <c r="O7" s="420">
        <f t="shared" ref="O7:O70" si="6">N7/N$12*100</f>
        <v>98.69176952391787</v>
      </c>
      <c r="P7" s="419">
        <v>520.79999999999995</v>
      </c>
      <c r="Q7" s="420">
        <f t="shared" ref="Q7:Q70" si="7">P7/P$12*100</f>
        <v>87.177770338131893</v>
      </c>
      <c r="R7" s="419">
        <v>1014.5</v>
      </c>
      <c r="S7" s="420">
        <f t="shared" ref="S7:S70" si="8">R7/R$12*100</f>
        <v>96.50875190258752</v>
      </c>
      <c r="T7" s="419">
        <v>569.98796700000003</v>
      </c>
      <c r="U7" s="420">
        <f t="shared" ref="U7:U70" si="9">T7/T$12*100</f>
        <v>95.373119869997453</v>
      </c>
    </row>
    <row r="8" spans="1:35" ht="12.75" customHeight="1">
      <c r="A8" s="465" t="s">
        <v>211</v>
      </c>
      <c r="B8" s="419">
        <f>D8+F8+H8+J8+L8+N8+P8+R8+T8</f>
        <v>177.55782913000002</v>
      </c>
      <c r="C8" s="420">
        <f t="shared" si="0"/>
        <v>2.2162374787189507</v>
      </c>
      <c r="D8" s="419">
        <v>4.5999999999999996</v>
      </c>
      <c r="E8" s="420">
        <f t="shared" si="1"/>
        <v>2.7495517035265991</v>
      </c>
      <c r="F8" s="191">
        <v>12.905740130000002</v>
      </c>
      <c r="G8" s="420">
        <f t="shared" si="2"/>
        <v>1.0859589483206171</v>
      </c>
      <c r="H8" s="419">
        <v>14.6</v>
      </c>
      <c r="I8" s="420">
        <f t="shared" si="3"/>
        <v>4.3478260869565215</v>
      </c>
      <c r="J8" s="419">
        <v>29.2</v>
      </c>
      <c r="K8" s="420">
        <f t="shared" si="4"/>
        <v>1.1765179902494058</v>
      </c>
      <c r="L8" s="419">
        <v>39.9</v>
      </c>
      <c r="M8" s="420">
        <f t="shared" si="5"/>
        <v>3.2167042889390514</v>
      </c>
      <c r="N8" s="191">
        <v>3.4</v>
      </c>
      <c r="O8" s="420">
        <f t="shared" si="6"/>
        <v>0.96695296058244695</v>
      </c>
      <c r="P8" s="419">
        <v>8.6</v>
      </c>
      <c r="Q8" s="420">
        <f t="shared" si="7"/>
        <v>1.4395714763977234</v>
      </c>
      <c r="R8" s="419">
        <v>36.700000000000003</v>
      </c>
      <c r="S8" s="420">
        <f t="shared" si="8"/>
        <v>3.4912480974124813</v>
      </c>
      <c r="T8" s="419">
        <v>27.652089</v>
      </c>
      <c r="U8" s="420">
        <f t="shared" si="9"/>
        <v>4.6268801300025313</v>
      </c>
    </row>
    <row r="9" spans="1:35" ht="12.75" customHeight="1">
      <c r="A9" s="532" t="s">
        <v>212</v>
      </c>
      <c r="B9" s="419">
        <f>D9+F9+H9+J9+L9+N9+P9+R9+T9</f>
        <v>0</v>
      </c>
      <c r="C9" s="420">
        <f t="shared" si="0"/>
        <v>0</v>
      </c>
      <c r="D9" s="419"/>
      <c r="E9" s="420">
        <f t="shared" si="1"/>
        <v>0</v>
      </c>
      <c r="F9" s="191">
        <v>0</v>
      </c>
      <c r="G9" s="420">
        <f t="shared" si="2"/>
        <v>0</v>
      </c>
      <c r="H9" s="419"/>
      <c r="I9" s="420">
        <f t="shared" si="3"/>
        <v>0</v>
      </c>
      <c r="J9" s="419"/>
      <c r="K9" s="420">
        <f t="shared" si="4"/>
        <v>0</v>
      </c>
      <c r="L9" s="419">
        <v>0</v>
      </c>
      <c r="M9" s="420">
        <f t="shared" si="5"/>
        <v>0</v>
      </c>
      <c r="N9" s="191">
        <v>0</v>
      </c>
      <c r="O9" s="420">
        <f t="shared" si="6"/>
        <v>0</v>
      </c>
      <c r="P9" s="419">
        <v>0</v>
      </c>
      <c r="Q9" s="420">
        <f t="shared" si="7"/>
        <v>0</v>
      </c>
      <c r="R9" s="419">
        <v>0</v>
      </c>
      <c r="S9" s="420">
        <f t="shared" si="8"/>
        <v>0</v>
      </c>
      <c r="T9" s="419">
        <v>0</v>
      </c>
      <c r="U9" s="420">
        <f t="shared" si="9"/>
        <v>0</v>
      </c>
    </row>
    <row r="10" spans="1:35" ht="12.75" customHeight="1">
      <c r="A10" s="540" t="s">
        <v>213</v>
      </c>
      <c r="B10" s="419">
        <f>D10+F10+H10+J10+L10+N10+P10+R10+T10</f>
        <v>2773.8999999999996</v>
      </c>
      <c r="C10" s="420">
        <f t="shared" si="0"/>
        <v>34.62320514021085</v>
      </c>
      <c r="D10" s="419"/>
      <c r="E10" s="420">
        <f t="shared" si="1"/>
        <v>0</v>
      </c>
      <c r="F10" s="191">
        <v>0</v>
      </c>
      <c r="G10" s="420">
        <f t="shared" si="2"/>
        <v>0</v>
      </c>
      <c r="H10" s="419">
        <v>321.2</v>
      </c>
      <c r="I10" s="420">
        <f t="shared" si="3"/>
        <v>95.65217391304347</v>
      </c>
      <c r="J10" s="419">
        <v>2452.6999999999998</v>
      </c>
      <c r="K10" s="420">
        <f t="shared" si="4"/>
        <v>98.823482009750592</v>
      </c>
      <c r="L10" s="419">
        <v>0</v>
      </c>
      <c r="M10" s="420">
        <f t="shared" si="5"/>
        <v>0</v>
      </c>
      <c r="N10" s="191">
        <v>0</v>
      </c>
      <c r="O10" s="420">
        <f t="shared" si="6"/>
        <v>0</v>
      </c>
      <c r="P10" s="419">
        <v>0</v>
      </c>
      <c r="Q10" s="420">
        <f t="shared" si="7"/>
        <v>0</v>
      </c>
      <c r="R10" s="419">
        <v>0</v>
      </c>
      <c r="S10" s="420">
        <f t="shared" si="8"/>
        <v>0</v>
      </c>
      <c r="T10" s="419">
        <v>0</v>
      </c>
      <c r="U10" s="420">
        <f t="shared" si="9"/>
        <v>0</v>
      </c>
    </row>
    <row r="11" spans="1:35" ht="12.75" customHeight="1" thickBot="1">
      <c r="A11" s="466" t="s">
        <v>214</v>
      </c>
      <c r="B11" s="419">
        <f>D11+F11+H11+J11+L11+N11+P11+R11+T11</f>
        <v>69.2</v>
      </c>
      <c r="C11" s="420">
        <f t="shared" si="0"/>
        <v>0.86373906618933316</v>
      </c>
      <c r="D11" s="419"/>
      <c r="E11" s="420">
        <f t="shared" si="1"/>
        <v>0</v>
      </c>
      <c r="F11" s="191">
        <v>0</v>
      </c>
      <c r="G11" s="420">
        <f t="shared" si="2"/>
        <v>0</v>
      </c>
      <c r="H11" s="419"/>
      <c r="I11" s="420">
        <f t="shared" si="3"/>
        <v>0</v>
      </c>
      <c r="J11" s="419"/>
      <c r="K11" s="420">
        <f t="shared" si="4"/>
        <v>0</v>
      </c>
      <c r="L11" s="419">
        <v>0</v>
      </c>
      <c r="M11" s="420">
        <f t="shared" si="5"/>
        <v>0</v>
      </c>
      <c r="N11" s="191">
        <v>1.2</v>
      </c>
      <c r="O11" s="420">
        <f t="shared" si="6"/>
        <v>0.34127751549968721</v>
      </c>
      <c r="P11" s="419">
        <v>68</v>
      </c>
      <c r="Q11" s="420">
        <f t="shared" si="7"/>
        <v>11.382658185470373</v>
      </c>
      <c r="R11" s="419">
        <v>0</v>
      </c>
      <c r="S11" s="420">
        <f t="shared" si="8"/>
        <v>0</v>
      </c>
      <c r="T11" s="419">
        <v>0</v>
      </c>
      <c r="U11" s="420">
        <f t="shared" si="9"/>
        <v>0</v>
      </c>
    </row>
    <row r="12" spans="1:35" ht="12.75" customHeight="1" thickBot="1">
      <c r="A12" s="530" t="s">
        <v>127</v>
      </c>
      <c r="B12" s="274">
        <f>SUM(B7:B11)</f>
        <v>8011.6788401499989</v>
      </c>
      <c r="C12" s="541">
        <f t="shared" si="0"/>
        <v>100</v>
      </c>
      <c r="D12" s="274">
        <f>SUM(D7:D11)</f>
        <v>167.29999999999998</v>
      </c>
      <c r="E12" s="541">
        <f t="shared" si="1"/>
        <v>100</v>
      </c>
      <c r="F12" s="274">
        <f>SUM(F7:F11)</f>
        <v>1188.4187841499997</v>
      </c>
      <c r="G12" s="541">
        <f t="shared" si="2"/>
        <v>100</v>
      </c>
      <c r="H12" s="274">
        <f>SUM(H7:H11)</f>
        <v>335.8</v>
      </c>
      <c r="I12" s="541">
        <f t="shared" si="3"/>
        <v>100</v>
      </c>
      <c r="J12" s="274">
        <f>SUM(J7:J11)</f>
        <v>2481.8999999999996</v>
      </c>
      <c r="K12" s="541">
        <f t="shared" si="4"/>
        <v>100</v>
      </c>
      <c r="L12" s="274">
        <f>SUM(L7:L11)</f>
        <v>1240.4000000000001</v>
      </c>
      <c r="M12" s="541">
        <f t="shared" si="5"/>
        <v>100</v>
      </c>
      <c r="N12" s="274">
        <f>SUM(N7:N11)</f>
        <v>351.61999999999995</v>
      </c>
      <c r="O12" s="541">
        <f t="shared" si="6"/>
        <v>100</v>
      </c>
      <c r="P12" s="274">
        <v>597.4</v>
      </c>
      <c r="Q12" s="541">
        <f t="shared" si="7"/>
        <v>100</v>
      </c>
      <c r="R12" s="274">
        <f>SUM(R7:R11)</f>
        <v>1051.2</v>
      </c>
      <c r="S12" s="541">
        <f t="shared" si="8"/>
        <v>100</v>
      </c>
      <c r="T12" s="274">
        <f>SUM(T7:T11)</f>
        <v>597.64005600000007</v>
      </c>
      <c r="U12" s="541">
        <f t="shared" si="9"/>
        <v>100</v>
      </c>
    </row>
    <row r="13" spans="1:35" ht="12.75" customHeight="1">
      <c r="A13" s="189" t="s">
        <v>215</v>
      </c>
      <c r="D13" s="419"/>
      <c r="E13" s="420"/>
      <c r="F13" s="419"/>
      <c r="G13" s="420"/>
      <c r="H13" s="419"/>
      <c r="J13" s="419"/>
      <c r="L13" s="419"/>
      <c r="N13" s="419"/>
      <c r="O13" s="420"/>
      <c r="P13" s="419"/>
      <c r="Q13" s="420"/>
      <c r="R13" s="419"/>
      <c r="S13" s="420"/>
      <c r="T13" s="419"/>
      <c r="U13" s="420"/>
    </row>
    <row r="14" spans="1:35" ht="12.75" customHeight="1">
      <c r="A14" s="419" t="s">
        <v>216</v>
      </c>
      <c r="B14" s="419">
        <f t="shared" ref="B14:B20" si="10">D14+F14+H14+J14+L14+N14+P14+R14+T14</f>
        <v>0</v>
      </c>
      <c r="C14" s="420">
        <f t="shared" si="0"/>
        <v>0</v>
      </c>
      <c r="D14" s="419"/>
      <c r="E14" s="420">
        <f t="shared" si="1"/>
        <v>0</v>
      </c>
      <c r="F14" s="419">
        <v>0</v>
      </c>
      <c r="G14" s="420">
        <f t="shared" si="2"/>
        <v>0</v>
      </c>
      <c r="H14" s="419"/>
      <c r="I14" s="420">
        <f t="shared" si="3"/>
        <v>0</v>
      </c>
      <c r="J14" s="419"/>
      <c r="K14" s="420">
        <f t="shared" si="4"/>
        <v>0</v>
      </c>
      <c r="L14" s="419">
        <v>0</v>
      </c>
      <c r="M14" s="420">
        <f t="shared" si="5"/>
        <v>0</v>
      </c>
      <c r="N14" s="419">
        <v>0</v>
      </c>
      <c r="O14" s="420">
        <f t="shared" si="6"/>
        <v>0</v>
      </c>
      <c r="P14" s="419">
        <v>0</v>
      </c>
      <c r="Q14" s="420">
        <f t="shared" si="7"/>
        <v>0</v>
      </c>
      <c r="R14" s="419">
        <v>0</v>
      </c>
      <c r="S14" s="420">
        <f t="shared" si="8"/>
        <v>0</v>
      </c>
      <c r="T14" s="419">
        <v>0</v>
      </c>
      <c r="U14" s="420">
        <f t="shared" si="9"/>
        <v>0</v>
      </c>
    </row>
    <row r="15" spans="1:35" ht="12.75" customHeight="1">
      <c r="A15" s="419" t="s">
        <v>217</v>
      </c>
      <c r="B15" s="419">
        <f t="shared" si="10"/>
        <v>0</v>
      </c>
      <c r="C15" s="420">
        <f t="shared" si="0"/>
        <v>0</v>
      </c>
      <c r="D15" s="419"/>
      <c r="E15" s="420">
        <f t="shared" si="1"/>
        <v>0</v>
      </c>
      <c r="F15" s="419">
        <v>0</v>
      </c>
      <c r="G15" s="420">
        <f t="shared" si="2"/>
        <v>0</v>
      </c>
      <c r="H15" s="419"/>
      <c r="I15" s="420">
        <f t="shared" si="3"/>
        <v>0</v>
      </c>
      <c r="J15" s="419"/>
      <c r="K15" s="420">
        <f t="shared" si="4"/>
        <v>0</v>
      </c>
      <c r="L15" s="419">
        <v>0</v>
      </c>
      <c r="M15" s="420">
        <f t="shared" si="5"/>
        <v>0</v>
      </c>
      <c r="N15" s="419">
        <v>0</v>
      </c>
      <c r="O15" s="420">
        <f t="shared" si="6"/>
        <v>0</v>
      </c>
      <c r="P15" s="419">
        <v>0</v>
      </c>
      <c r="Q15" s="420">
        <f t="shared" si="7"/>
        <v>0</v>
      </c>
      <c r="R15" s="419">
        <v>0</v>
      </c>
      <c r="S15" s="420">
        <f t="shared" si="8"/>
        <v>0</v>
      </c>
      <c r="T15" s="419">
        <v>0</v>
      </c>
      <c r="U15" s="420">
        <f t="shared" si="9"/>
        <v>0</v>
      </c>
    </row>
    <row r="16" spans="1:35" ht="12.75" customHeight="1">
      <c r="A16" s="419" t="s">
        <v>218</v>
      </c>
      <c r="B16" s="419">
        <f t="shared" si="10"/>
        <v>0</v>
      </c>
      <c r="C16" s="420">
        <f t="shared" si="0"/>
        <v>0</v>
      </c>
      <c r="D16" s="419"/>
      <c r="E16" s="420">
        <f t="shared" si="1"/>
        <v>0</v>
      </c>
      <c r="F16" s="419">
        <v>0</v>
      </c>
      <c r="G16" s="420">
        <f t="shared" si="2"/>
        <v>0</v>
      </c>
      <c r="H16" s="419"/>
      <c r="I16" s="420">
        <f t="shared" si="3"/>
        <v>0</v>
      </c>
      <c r="J16" s="419"/>
      <c r="K16" s="420">
        <f t="shared" si="4"/>
        <v>0</v>
      </c>
      <c r="L16" s="419">
        <v>0</v>
      </c>
      <c r="M16" s="420">
        <f t="shared" si="5"/>
        <v>0</v>
      </c>
      <c r="N16" s="419">
        <v>0</v>
      </c>
      <c r="O16" s="420">
        <f t="shared" si="6"/>
        <v>0</v>
      </c>
      <c r="P16" s="419">
        <v>0</v>
      </c>
      <c r="Q16" s="420">
        <f t="shared" si="7"/>
        <v>0</v>
      </c>
      <c r="R16" s="419">
        <v>0</v>
      </c>
      <c r="S16" s="420">
        <f t="shared" si="8"/>
        <v>0</v>
      </c>
      <c r="T16" s="419">
        <v>0</v>
      </c>
      <c r="U16" s="420">
        <f t="shared" si="9"/>
        <v>0</v>
      </c>
    </row>
    <row r="17" spans="1:21" ht="12.75" customHeight="1">
      <c r="A17" s="419" t="s">
        <v>219</v>
      </c>
      <c r="B17" s="419">
        <f t="shared" si="10"/>
        <v>0</v>
      </c>
      <c r="C17" s="420">
        <f t="shared" si="0"/>
        <v>0</v>
      </c>
      <c r="D17" s="419"/>
      <c r="E17" s="420">
        <f t="shared" si="1"/>
        <v>0</v>
      </c>
      <c r="F17" s="419">
        <v>0</v>
      </c>
      <c r="G17" s="420">
        <f t="shared" si="2"/>
        <v>0</v>
      </c>
      <c r="H17" s="419"/>
      <c r="I17" s="420">
        <f t="shared" si="3"/>
        <v>0</v>
      </c>
      <c r="J17" s="419"/>
      <c r="K17" s="420">
        <f t="shared" si="4"/>
        <v>0</v>
      </c>
      <c r="L17" s="419">
        <v>0</v>
      </c>
      <c r="M17" s="420">
        <f t="shared" si="5"/>
        <v>0</v>
      </c>
      <c r="N17" s="419">
        <v>0</v>
      </c>
      <c r="O17" s="420">
        <f t="shared" si="6"/>
        <v>0</v>
      </c>
      <c r="P17" s="419">
        <v>0</v>
      </c>
      <c r="Q17" s="420">
        <f t="shared" si="7"/>
        <v>0</v>
      </c>
      <c r="R17" s="419">
        <v>0</v>
      </c>
      <c r="S17" s="420">
        <f t="shared" si="8"/>
        <v>0</v>
      </c>
      <c r="T17" s="419">
        <v>0</v>
      </c>
      <c r="U17" s="420">
        <f t="shared" si="9"/>
        <v>0</v>
      </c>
    </row>
    <row r="18" spans="1:21" ht="12.75" customHeight="1">
      <c r="A18" s="419" t="s">
        <v>220</v>
      </c>
      <c r="B18" s="419">
        <f t="shared" si="10"/>
        <v>0.1</v>
      </c>
      <c r="C18" s="420">
        <f t="shared" si="0"/>
        <v>1.2481778413140653E-3</v>
      </c>
      <c r="D18" s="419">
        <v>0.1</v>
      </c>
      <c r="E18" s="420">
        <f t="shared" si="1"/>
        <v>5.977286312014346E-2</v>
      </c>
      <c r="F18" s="419">
        <v>0</v>
      </c>
      <c r="G18" s="420">
        <f t="shared" si="2"/>
        <v>0</v>
      </c>
      <c r="H18" s="419"/>
      <c r="I18" s="420">
        <f t="shared" si="3"/>
        <v>0</v>
      </c>
      <c r="J18" s="419"/>
      <c r="K18" s="420">
        <f t="shared" si="4"/>
        <v>0</v>
      </c>
      <c r="L18" s="419">
        <v>0</v>
      </c>
      <c r="M18" s="420">
        <f t="shared" si="5"/>
        <v>0</v>
      </c>
      <c r="N18" s="419">
        <v>0</v>
      </c>
      <c r="O18" s="420">
        <f t="shared" si="6"/>
        <v>0</v>
      </c>
      <c r="P18" s="419">
        <v>0</v>
      </c>
      <c r="Q18" s="420">
        <f t="shared" si="7"/>
        <v>0</v>
      </c>
      <c r="R18" s="419">
        <v>0</v>
      </c>
      <c r="S18" s="420">
        <f t="shared" si="8"/>
        <v>0</v>
      </c>
      <c r="T18" s="419">
        <v>0</v>
      </c>
      <c r="U18" s="420">
        <f t="shared" si="9"/>
        <v>0</v>
      </c>
    </row>
    <row r="19" spans="1:21" ht="12.75" customHeight="1">
      <c r="A19" s="419" t="s">
        <v>221</v>
      </c>
      <c r="B19" s="419">
        <f t="shared" si="10"/>
        <v>0</v>
      </c>
      <c r="C19" s="420">
        <f t="shared" si="0"/>
        <v>0</v>
      </c>
      <c r="D19" s="419"/>
      <c r="E19" s="420">
        <f t="shared" si="1"/>
        <v>0</v>
      </c>
      <c r="F19" s="419">
        <v>0</v>
      </c>
      <c r="G19" s="420">
        <f t="shared" si="2"/>
        <v>0</v>
      </c>
      <c r="H19" s="419"/>
      <c r="I19" s="420">
        <f t="shared" si="3"/>
        <v>0</v>
      </c>
      <c r="J19" s="419"/>
      <c r="K19" s="420">
        <f t="shared" si="4"/>
        <v>0</v>
      </c>
      <c r="L19" s="419">
        <v>0</v>
      </c>
      <c r="M19" s="420">
        <f t="shared" si="5"/>
        <v>0</v>
      </c>
      <c r="N19" s="419">
        <v>0</v>
      </c>
      <c r="O19" s="420">
        <f t="shared" si="6"/>
        <v>0</v>
      </c>
      <c r="P19" s="419">
        <v>0</v>
      </c>
      <c r="Q19" s="420">
        <f t="shared" si="7"/>
        <v>0</v>
      </c>
      <c r="R19" s="419">
        <v>0</v>
      </c>
      <c r="S19" s="420">
        <f t="shared" si="8"/>
        <v>0</v>
      </c>
      <c r="T19" s="419">
        <v>0</v>
      </c>
      <c r="U19" s="420">
        <f t="shared" si="9"/>
        <v>0</v>
      </c>
    </row>
    <row r="20" spans="1:21" ht="12.75" customHeight="1" thickBot="1">
      <c r="A20" s="419" t="s">
        <v>222</v>
      </c>
      <c r="B20" s="419">
        <f t="shared" si="10"/>
        <v>0</v>
      </c>
      <c r="C20" s="420">
        <f t="shared" si="0"/>
        <v>0</v>
      </c>
      <c r="D20" s="419"/>
      <c r="E20" s="420">
        <f t="shared" si="1"/>
        <v>0</v>
      </c>
      <c r="F20" s="419">
        <v>0</v>
      </c>
      <c r="G20" s="420">
        <f t="shared" si="2"/>
        <v>0</v>
      </c>
      <c r="H20" s="419"/>
      <c r="I20" s="420">
        <f t="shared" si="3"/>
        <v>0</v>
      </c>
      <c r="J20" s="419"/>
      <c r="K20" s="420">
        <f t="shared" si="4"/>
        <v>0</v>
      </c>
      <c r="L20" s="419">
        <v>0</v>
      </c>
      <c r="M20" s="420">
        <f t="shared" si="5"/>
        <v>0</v>
      </c>
      <c r="N20" s="419">
        <v>0</v>
      </c>
      <c r="O20" s="420">
        <f t="shared" si="6"/>
        <v>0</v>
      </c>
      <c r="P20" s="419">
        <v>0</v>
      </c>
      <c r="Q20" s="420">
        <f t="shared" si="7"/>
        <v>0</v>
      </c>
      <c r="R20" s="419">
        <v>0</v>
      </c>
      <c r="S20" s="420">
        <f t="shared" si="8"/>
        <v>0</v>
      </c>
      <c r="T20" s="419">
        <v>0</v>
      </c>
      <c r="U20" s="420">
        <f t="shared" si="9"/>
        <v>0</v>
      </c>
    </row>
    <row r="21" spans="1:21" ht="12.75" customHeight="1" thickBot="1">
      <c r="A21" s="274" t="s">
        <v>223</v>
      </c>
      <c r="B21" s="274">
        <f>SUM(B14:B20)</f>
        <v>0.1</v>
      </c>
      <c r="C21" s="541">
        <f t="shared" si="0"/>
        <v>1.2481778413140653E-3</v>
      </c>
      <c r="D21" s="274">
        <f>SUM(D14:D20)</f>
        <v>0.1</v>
      </c>
      <c r="E21" s="541">
        <f t="shared" si="1"/>
        <v>5.977286312014346E-2</v>
      </c>
      <c r="F21" s="274">
        <f>SUM(F14:F20)</f>
        <v>0</v>
      </c>
      <c r="G21" s="541">
        <f t="shared" si="2"/>
        <v>0</v>
      </c>
      <c r="H21" s="274">
        <f>SUM(H14:H20)</f>
        <v>0</v>
      </c>
      <c r="I21" s="541">
        <f t="shared" si="3"/>
        <v>0</v>
      </c>
      <c r="J21" s="274">
        <f>SUM(J14:J20)</f>
        <v>0</v>
      </c>
      <c r="K21" s="541">
        <f t="shared" si="4"/>
        <v>0</v>
      </c>
      <c r="L21" s="274">
        <f>SUM(L14:L20)</f>
        <v>0</v>
      </c>
      <c r="M21" s="541">
        <f t="shared" si="5"/>
        <v>0</v>
      </c>
      <c r="N21" s="274">
        <f>SUM(N14:N20)</f>
        <v>0</v>
      </c>
      <c r="O21" s="541">
        <f t="shared" si="6"/>
        <v>0</v>
      </c>
      <c r="P21" s="274">
        <f>SUM(P14:P20)</f>
        <v>0</v>
      </c>
      <c r="Q21" s="541">
        <f t="shared" si="7"/>
        <v>0</v>
      </c>
      <c r="R21" s="274">
        <f>SUM(R14:R20)</f>
        <v>0</v>
      </c>
      <c r="S21" s="541">
        <f t="shared" si="8"/>
        <v>0</v>
      </c>
      <c r="T21" s="274">
        <f>SUM(T14:T20)</f>
        <v>0</v>
      </c>
      <c r="U21" s="541">
        <f t="shared" si="9"/>
        <v>0</v>
      </c>
    </row>
    <row r="22" spans="1:21" ht="12.75" customHeight="1">
      <c r="A22" s="419" t="s">
        <v>143</v>
      </c>
      <c r="B22" s="419">
        <f>D22+F22+H22+J22+L22+N22+P22+R22+T22</f>
        <v>50.489079240000002</v>
      </c>
      <c r="C22" s="420">
        <f t="shared" si="0"/>
        <v>0.63019349935717994</v>
      </c>
      <c r="D22" s="419"/>
      <c r="E22" s="420">
        <f t="shared" si="1"/>
        <v>0</v>
      </c>
      <c r="F22" s="191">
        <v>13.68907924</v>
      </c>
      <c r="G22" s="420">
        <f t="shared" si="2"/>
        <v>1.1518733482314425</v>
      </c>
      <c r="H22" s="419">
        <v>4.0999999999999996</v>
      </c>
      <c r="I22" s="420">
        <f t="shared" si="3"/>
        <v>1.2209648600357355</v>
      </c>
      <c r="J22" s="419">
        <v>24.3</v>
      </c>
      <c r="K22" s="420">
        <f t="shared" si="4"/>
        <v>0.9790886014746768</v>
      </c>
      <c r="L22" s="419">
        <v>0</v>
      </c>
      <c r="M22" s="420">
        <f t="shared" si="5"/>
        <v>0</v>
      </c>
      <c r="N22" s="191">
        <v>8.4</v>
      </c>
      <c r="O22" s="420">
        <f t="shared" si="6"/>
        <v>2.3889426084978105</v>
      </c>
      <c r="P22" s="419">
        <v>0</v>
      </c>
      <c r="Q22" s="420">
        <f t="shared" si="7"/>
        <v>0</v>
      </c>
      <c r="R22" s="419">
        <v>0</v>
      </c>
      <c r="S22" s="420">
        <f t="shared" si="8"/>
        <v>0</v>
      </c>
      <c r="T22" s="419">
        <v>0</v>
      </c>
      <c r="U22" s="420">
        <f t="shared" si="9"/>
        <v>0</v>
      </c>
    </row>
    <row r="23" spans="1:21" ht="12.75" customHeight="1">
      <c r="A23" s="419" t="s">
        <v>145</v>
      </c>
      <c r="B23" s="419">
        <f>D23+F23+H23+J23+L23+N23+P23+R23+T23</f>
        <v>408.826528</v>
      </c>
      <c r="C23" s="420">
        <f t="shared" si="0"/>
        <v>5.1028821319096425</v>
      </c>
      <c r="D23" s="419"/>
      <c r="E23" s="420">
        <f t="shared" si="1"/>
        <v>0</v>
      </c>
      <c r="F23" s="191">
        <v>0</v>
      </c>
      <c r="G23" s="420">
        <f t="shared" si="2"/>
        <v>0</v>
      </c>
      <c r="H23" s="419">
        <v>49.1</v>
      </c>
      <c r="I23" s="420">
        <f t="shared" si="3"/>
        <v>14.621798689696247</v>
      </c>
      <c r="J23" s="419">
        <v>313.89999999999998</v>
      </c>
      <c r="K23" s="420">
        <f t="shared" si="4"/>
        <v>12.647568395181114</v>
      </c>
      <c r="L23" s="419">
        <v>23.5</v>
      </c>
      <c r="M23" s="420">
        <f t="shared" si="5"/>
        <v>1.8945501451144793</v>
      </c>
      <c r="N23" s="191">
        <v>7</v>
      </c>
      <c r="O23" s="420">
        <f t="shared" si="6"/>
        <v>1.9907855070815088</v>
      </c>
      <c r="P23" s="419">
        <v>0</v>
      </c>
      <c r="Q23" s="420">
        <f t="shared" si="7"/>
        <v>0</v>
      </c>
      <c r="R23" s="419">
        <v>10.8</v>
      </c>
      <c r="S23" s="420">
        <f t="shared" si="8"/>
        <v>1.0273972602739725</v>
      </c>
      <c r="T23" s="419">
        <v>4.5265279999999999</v>
      </c>
      <c r="U23" s="420">
        <f t="shared" si="9"/>
        <v>0.75740037076765143</v>
      </c>
    </row>
    <row r="24" spans="1:21" ht="12.75" customHeight="1">
      <c r="A24" s="419" t="s">
        <v>147</v>
      </c>
      <c r="B24" s="419">
        <f>D24+F24+H24+J24+L24+N24+P24+R24+T24</f>
        <v>853.92764671000009</v>
      </c>
      <c r="C24" s="420">
        <f t="shared" si="0"/>
        <v>10.658535667088877</v>
      </c>
      <c r="D24" s="419">
        <v>19.399999999999999</v>
      </c>
      <c r="E24" s="420">
        <f t="shared" si="1"/>
        <v>11.59593544530783</v>
      </c>
      <c r="F24" s="191">
        <v>214.58875571000002</v>
      </c>
      <c r="G24" s="420">
        <f t="shared" si="2"/>
        <v>18.056661386708196</v>
      </c>
      <c r="H24" s="419">
        <v>12.6</v>
      </c>
      <c r="I24" s="420">
        <f t="shared" si="3"/>
        <v>3.7522334723049431</v>
      </c>
      <c r="J24" s="419">
        <v>84.9</v>
      </c>
      <c r="K24" s="420">
        <f t="shared" si="4"/>
        <v>3.4207663483621427</v>
      </c>
      <c r="L24" s="419">
        <v>189.2</v>
      </c>
      <c r="M24" s="420">
        <f t="shared" si="5"/>
        <v>15.253144147049335</v>
      </c>
      <c r="N24" s="191">
        <v>48.8</v>
      </c>
      <c r="O24" s="420">
        <f t="shared" si="6"/>
        <v>13.878618963653947</v>
      </c>
      <c r="P24" s="419">
        <v>45.2</v>
      </c>
      <c r="Q24" s="420">
        <f t="shared" si="7"/>
        <v>7.566119852695012</v>
      </c>
      <c r="R24" s="419">
        <v>133.30000000000001</v>
      </c>
      <c r="S24" s="420">
        <f t="shared" si="8"/>
        <v>12.680745814307459</v>
      </c>
      <c r="T24" s="419">
        <v>105.938891</v>
      </c>
      <c r="U24" s="420">
        <f t="shared" si="9"/>
        <v>17.726203244984635</v>
      </c>
    </row>
    <row r="25" spans="1:21" ht="12.75" customHeight="1" thickBot="1">
      <c r="A25" s="419" t="s">
        <v>149</v>
      </c>
      <c r="B25" s="419">
        <f>D25+F25+H25+J25+L25+N25+P25+R25+T25</f>
        <v>37.1</v>
      </c>
      <c r="C25" s="420">
        <f t="shared" si="0"/>
        <v>0.46307397912751824</v>
      </c>
      <c r="D25" s="419">
        <v>1.5</v>
      </c>
      <c r="E25" s="420">
        <f t="shared" si="1"/>
        <v>0.89659294680215185</v>
      </c>
      <c r="F25" s="191">
        <v>0</v>
      </c>
      <c r="G25" s="420">
        <f t="shared" si="2"/>
        <v>0</v>
      </c>
      <c r="H25" s="419"/>
      <c r="I25" s="420">
        <f t="shared" si="3"/>
        <v>0</v>
      </c>
      <c r="J25" s="419"/>
      <c r="K25" s="420">
        <f t="shared" si="4"/>
        <v>0</v>
      </c>
      <c r="L25" s="419">
        <v>0</v>
      </c>
      <c r="M25" s="420">
        <f t="shared" si="5"/>
        <v>0</v>
      </c>
      <c r="N25" s="191">
        <v>7.5</v>
      </c>
      <c r="O25" s="420">
        <f t="shared" si="6"/>
        <v>2.1329844718730451</v>
      </c>
      <c r="P25" s="419">
        <v>1.4</v>
      </c>
      <c r="Q25" s="420">
        <f t="shared" si="7"/>
        <v>0.23434884499497821</v>
      </c>
      <c r="R25" s="419">
        <v>26.7</v>
      </c>
      <c r="S25" s="420">
        <f t="shared" si="8"/>
        <v>2.5399543378995433</v>
      </c>
      <c r="T25" s="419">
        <v>0</v>
      </c>
      <c r="U25" s="420">
        <f t="shared" si="9"/>
        <v>0</v>
      </c>
    </row>
    <row r="26" spans="1:21" ht="12.75" customHeight="1" thickBot="1">
      <c r="A26" s="274" t="s">
        <v>224</v>
      </c>
      <c r="B26" s="274">
        <f>SUM(B22:B25)</f>
        <v>1350.34325395</v>
      </c>
      <c r="C26" s="541">
        <f t="shared" si="0"/>
        <v>16.854685277483217</v>
      </c>
      <c r="D26" s="274">
        <f>SUM(D22:D25)</f>
        <v>20.9</v>
      </c>
      <c r="E26" s="541">
        <f t="shared" si="1"/>
        <v>12.492528392109982</v>
      </c>
      <c r="F26" s="201">
        <v>228.27783495000003</v>
      </c>
      <c r="G26" s="541">
        <f t="shared" si="2"/>
        <v>19.20853473493964</v>
      </c>
      <c r="H26" s="274">
        <f>SUM(H22:H25)</f>
        <v>65.8</v>
      </c>
      <c r="I26" s="541">
        <f t="shared" si="3"/>
        <v>19.594997022036925</v>
      </c>
      <c r="J26" s="274">
        <f>SUM(J22:J25)</f>
        <v>423.1</v>
      </c>
      <c r="K26" s="541">
        <f t="shared" si="4"/>
        <v>17.047423345017933</v>
      </c>
      <c r="L26" s="274">
        <f>SUM(L22:L25)</f>
        <v>212.7</v>
      </c>
      <c r="M26" s="541">
        <f t="shared" si="5"/>
        <v>17.147694292163816</v>
      </c>
      <c r="N26" s="201">
        <v>71.7</v>
      </c>
      <c r="O26" s="541">
        <f t="shared" si="6"/>
        <v>20.391331551106312</v>
      </c>
      <c r="P26" s="274">
        <v>46.6</v>
      </c>
      <c r="Q26" s="541">
        <f t="shared" si="7"/>
        <v>7.8004686976899915</v>
      </c>
      <c r="R26" s="274">
        <v>170.8</v>
      </c>
      <c r="S26" s="541">
        <f t="shared" si="8"/>
        <v>16.248097412480973</v>
      </c>
      <c r="T26" s="274">
        <v>110.465419</v>
      </c>
      <c r="U26" s="541">
        <f t="shared" si="9"/>
        <v>18.483603615752287</v>
      </c>
    </row>
    <row r="27" spans="1:21" ht="12.75" customHeight="1">
      <c r="A27" s="419" t="s">
        <v>225</v>
      </c>
      <c r="B27" s="419">
        <f t="shared" ref="B27:B33" si="11">D27+F27+H27+J27+L27+N27+P27+R27+T27</f>
        <v>11.600000000000001</v>
      </c>
      <c r="C27" s="420">
        <f t="shared" si="0"/>
        <v>0.14478862959243158</v>
      </c>
      <c r="D27" s="419">
        <v>2.4</v>
      </c>
      <c r="E27" s="420">
        <f t="shared" si="1"/>
        <v>1.434548714883443</v>
      </c>
      <c r="F27" s="191">
        <v>0</v>
      </c>
      <c r="G27" s="420">
        <f t="shared" si="2"/>
        <v>0</v>
      </c>
      <c r="H27" s="419"/>
      <c r="I27" s="420">
        <f t="shared" si="3"/>
        <v>0</v>
      </c>
      <c r="J27" s="419"/>
      <c r="K27" s="420">
        <f t="shared" si="4"/>
        <v>0</v>
      </c>
      <c r="L27" s="419">
        <v>0</v>
      </c>
      <c r="M27" s="420">
        <f t="shared" si="5"/>
        <v>0</v>
      </c>
      <c r="N27" s="191">
        <v>4</v>
      </c>
      <c r="O27" s="420">
        <f t="shared" si="6"/>
        <v>1.1375917183322906</v>
      </c>
      <c r="P27" s="419">
        <v>0</v>
      </c>
      <c r="Q27" s="420">
        <f t="shared" si="7"/>
        <v>0</v>
      </c>
      <c r="R27" s="419">
        <v>5.2</v>
      </c>
      <c r="S27" s="420">
        <f t="shared" si="8"/>
        <v>0.49467275494672752</v>
      </c>
      <c r="T27" s="419">
        <v>0</v>
      </c>
      <c r="U27" s="420">
        <f t="shared" si="9"/>
        <v>0</v>
      </c>
    </row>
    <row r="28" spans="1:21" ht="12.75" customHeight="1">
      <c r="A28" s="419" t="s">
        <v>226</v>
      </c>
      <c r="B28" s="419">
        <f t="shared" si="11"/>
        <v>242.76659699999999</v>
      </c>
      <c r="C28" s="420">
        <f t="shared" si="0"/>
        <v>3.0301588698662165</v>
      </c>
      <c r="D28" s="419">
        <v>2.5</v>
      </c>
      <c r="E28" s="420">
        <f t="shared" si="1"/>
        <v>1.4943215780035866</v>
      </c>
      <c r="F28" s="191">
        <v>33.366596999999999</v>
      </c>
      <c r="G28" s="420">
        <f t="shared" si="2"/>
        <v>2.807646382320101</v>
      </c>
      <c r="H28" s="419">
        <v>17.899999999999999</v>
      </c>
      <c r="I28" s="420">
        <f t="shared" si="3"/>
        <v>5.3305539011316254</v>
      </c>
      <c r="J28" s="419">
        <v>95.1</v>
      </c>
      <c r="K28" s="420">
        <f t="shared" si="4"/>
        <v>3.8317418107095373</v>
      </c>
      <c r="L28" s="419">
        <v>0</v>
      </c>
      <c r="M28" s="420">
        <f t="shared" si="5"/>
        <v>0</v>
      </c>
      <c r="N28" s="191">
        <v>3.4</v>
      </c>
      <c r="O28" s="420">
        <f t="shared" si="6"/>
        <v>0.96695296058244695</v>
      </c>
      <c r="P28" s="419">
        <v>35</v>
      </c>
      <c r="Q28" s="420">
        <f t="shared" si="7"/>
        <v>5.8587211248744557</v>
      </c>
      <c r="R28" s="419">
        <v>55.5</v>
      </c>
      <c r="S28" s="420">
        <f t="shared" si="8"/>
        <v>5.2796803652968034</v>
      </c>
      <c r="T28" s="419">
        <v>0</v>
      </c>
      <c r="U28" s="420">
        <f t="shared" si="9"/>
        <v>0</v>
      </c>
    </row>
    <row r="29" spans="1:21" ht="12.75" customHeight="1">
      <c r="A29" s="419" t="s">
        <v>227</v>
      </c>
      <c r="B29" s="419">
        <f t="shared" si="11"/>
        <v>386.50855360000003</v>
      </c>
      <c r="C29" s="420">
        <f t="shared" si="0"/>
        <v>4.8243141208186975</v>
      </c>
      <c r="D29" s="419">
        <v>9.1</v>
      </c>
      <c r="E29" s="420">
        <f t="shared" si="1"/>
        <v>5.439330543933055</v>
      </c>
      <c r="F29" s="191">
        <v>40.479823600000003</v>
      </c>
      <c r="G29" s="420">
        <f t="shared" si="2"/>
        <v>3.4061918357300822</v>
      </c>
      <c r="H29" s="419">
        <v>10.4</v>
      </c>
      <c r="I29" s="420">
        <f t="shared" si="3"/>
        <v>3.0970815961882074</v>
      </c>
      <c r="J29" s="419">
        <v>98.5</v>
      </c>
      <c r="K29" s="420">
        <f t="shared" si="4"/>
        <v>3.9687336314920025</v>
      </c>
      <c r="L29" s="419">
        <v>95.1</v>
      </c>
      <c r="M29" s="420">
        <f t="shared" si="5"/>
        <v>7.6668816510802955</v>
      </c>
      <c r="N29" s="191">
        <v>8</v>
      </c>
      <c r="O29" s="420">
        <f t="shared" si="6"/>
        <v>2.2751834366645811</v>
      </c>
      <c r="P29" s="419">
        <v>0</v>
      </c>
      <c r="Q29" s="420">
        <f t="shared" si="7"/>
        <v>0</v>
      </c>
      <c r="R29" s="419">
        <v>68</v>
      </c>
      <c r="S29" s="420">
        <f t="shared" si="8"/>
        <v>6.468797564687975</v>
      </c>
      <c r="T29" s="419">
        <v>56.928730000000002</v>
      </c>
      <c r="U29" s="420">
        <f t="shared" si="9"/>
        <v>9.5255880907688013</v>
      </c>
    </row>
    <row r="30" spans="1:21" ht="12.75" customHeight="1">
      <c r="A30" s="419" t="s">
        <v>228</v>
      </c>
      <c r="B30" s="419">
        <f t="shared" si="11"/>
        <v>233.27554288000002</v>
      </c>
      <c r="C30" s="420">
        <f t="shared" si="0"/>
        <v>2.911693635433251</v>
      </c>
      <c r="D30" s="419"/>
      <c r="E30" s="420">
        <f t="shared" si="1"/>
        <v>0</v>
      </c>
      <c r="F30" s="191">
        <v>34.965542880000001</v>
      </c>
      <c r="G30" s="420">
        <f t="shared" si="2"/>
        <v>2.9421903580065529</v>
      </c>
      <c r="H30" s="419">
        <v>19.2</v>
      </c>
      <c r="I30" s="420">
        <f t="shared" si="3"/>
        <v>5.7176891006551518</v>
      </c>
      <c r="J30" s="419">
        <v>106.4</v>
      </c>
      <c r="K30" s="420">
        <f t="shared" si="4"/>
        <v>4.2870381562512598</v>
      </c>
      <c r="L30" s="419">
        <v>38</v>
      </c>
      <c r="M30" s="420">
        <f t="shared" si="5"/>
        <v>3.063527894227668</v>
      </c>
      <c r="N30" s="191">
        <v>12.4</v>
      </c>
      <c r="O30" s="420">
        <f t="shared" si="6"/>
        <v>3.526534326830101</v>
      </c>
      <c r="P30" s="419">
        <v>0</v>
      </c>
      <c r="Q30" s="420">
        <f t="shared" si="7"/>
        <v>0</v>
      </c>
      <c r="R30" s="419">
        <v>0</v>
      </c>
      <c r="S30" s="420">
        <f t="shared" si="8"/>
        <v>0</v>
      </c>
      <c r="T30" s="419">
        <v>22.31</v>
      </c>
      <c r="U30" s="420">
        <f t="shared" si="9"/>
        <v>3.7330161819006316</v>
      </c>
    </row>
    <row r="31" spans="1:21" ht="12.75" customHeight="1">
      <c r="A31" s="419" t="s">
        <v>229</v>
      </c>
      <c r="B31" s="419">
        <f t="shared" si="11"/>
        <v>29.5</v>
      </c>
      <c r="C31" s="420">
        <f t="shared" si="0"/>
        <v>0.36821246318764927</v>
      </c>
      <c r="D31" s="419"/>
      <c r="E31" s="420">
        <f t="shared" si="1"/>
        <v>0</v>
      </c>
      <c r="F31" s="191">
        <v>0</v>
      </c>
      <c r="G31" s="420">
        <f t="shared" si="2"/>
        <v>0</v>
      </c>
      <c r="H31" s="419"/>
      <c r="I31" s="420">
        <f t="shared" si="3"/>
        <v>0</v>
      </c>
      <c r="J31" s="419"/>
      <c r="K31" s="420">
        <f t="shared" si="4"/>
        <v>0</v>
      </c>
      <c r="L31" s="419">
        <v>0</v>
      </c>
      <c r="M31" s="420">
        <f t="shared" si="5"/>
        <v>0</v>
      </c>
      <c r="N31" s="191">
        <v>0</v>
      </c>
      <c r="O31" s="420">
        <f t="shared" si="6"/>
        <v>0</v>
      </c>
      <c r="P31" s="419">
        <v>17.600000000000001</v>
      </c>
      <c r="Q31" s="420">
        <f t="shared" si="7"/>
        <v>2.9460997656511552</v>
      </c>
      <c r="R31" s="419">
        <v>0</v>
      </c>
      <c r="S31" s="420">
        <f t="shared" si="8"/>
        <v>0</v>
      </c>
      <c r="T31" s="419">
        <v>11.9</v>
      </c>
      <c r="U31" s="420">
        <f t="shared" si="9"/>
        <v>1.9911650634073292</v>
      </c>
    </row>
    <row r="32" spans="1:21" ht="12.75" customHeight="1">
      <c r="A32" s="419" t="s">
        <v>230</v>
      </c>
      <c r="B32" s="419">
        <f t="shared" si="11"/>
        <v>59.2</v>
      </c>
      <c r="C32" s="420">
        <f t="shared" si="0"/>
        <v>0.73892128205792673</v>
      </c>
      <c r="D32" s="419">
        <v>4.5999999999999996</v>
      </c>
      <c r="E32" s="420">
        <f t="shared" si="1"/>
        <v>2.7495517035265991</v>
      </c>
      <c r="F32" s="191">
        <v>0</v>
      </c>
      <c r="G32" s="420">
        <f t="shared" si="2"/>
        <v>0</v>
      </c>
      <c r="H32" s="419"/>
      <c r="I32" s="420">
        <f t="shared" si="3"/>
        <v>0</v>
      </c>
      <c r="J32" s="419"/>
      <c r="K32" s="420">
        <f t="shared" si="4"/>
        <v>0</v>
      </c>
      <c r="L32" s="419">
        <v>0</v>
      </c>
      <c r="M32" s="420">
        <f t="shared" si="5"/>
        <v>0</v>
      </c>
      <c r="N32" s="191">
        <v>16.600000000000001</v>
      </c>
      <c r="O32" s="420">
        <f t="shared" si="6"/>
        <v>4.7210056310790067</v>
      </c>
      <c r="P32" s="419">
        <v>0</v>
      </c>
      <c r="Q32" s="420">
        <f t="shared" si="7"/>
        <v>0</v>
      </c>
      <c r="R32" s="419">
        <v>38</v>
      </c>
      <c r="S32" s="420">
        <f t="shared" si="8"/>
        <v>3.6149162861491626</v>
      </c>
      <c r="T32" s="419">
        <v>0</v>
      </c>
      <c r="U32" s="420">
        <f t="shared" si="9"/>
        <v>0</v>
      </c>
    </row>
    <row r="33" spans="1:21" ht="12.75" customHeight="1" thickBot="1">
      <c r="A33" s="419" t="s">
        <v>231</v>
      </c>
      <c r="B33" s="419">
        <f t="shared" si="11"/>
        <v>0</v>
      </c>
      <c r="C33" s="420">
        <f t="shared" si="0"/>
        <v>0</v>
      </c>
      <c r="D33" s="419"/>
      <c r="E33" s="420">
        <f t="shared" si="1"/>
        <v>0</v>
      </c>
      <c r="F33" s="191">
        <v>0</v>
      </c>
      <c r="G33" s="420">
        <f t="shared" si="2"/>
        <v>0</v>
      </c>
      <c r="H33" s="419"/>
      <c r="I33" s="420">
        <f t="shared" si="3"/>
        <v>0</v>
      </c>
      <c r="J33" s="419"/>
      <c r="K33" s="420">
        <f t="shared" si="4"/>
        <v>0</v>
      </c>
      <c r="L33" s="419">
        <v>0</v>
      </c>
      <c r="M33" s="420">
        <f t="shared" si="5"/>
        <v>0</v>
      </c>
      <c r="N33" s="191">
        <v>0</v>
      </c>
      <c r="O33" s="420">
        <f t="shared" si="6"/>
        <v>0</v>
      </c>
      <c r="P33" s="419">
        <v>0</v>
      </c>
      <c r="Q33" s="420">
        <f t="shared" si="7"/>
        <v>0</v>
      </c>
      <c r="R33" s="419">
        <v>0</v>
      </c>
      <c r="S33" s="420">
        <f t="shared" si="8"/>
        <v>0</v>
      </c>
      <c r="T33" s="419">
        <v>0</v>
      </c>
      <c r="U33" s="420">
        <f t="shared" si="9"/>
        <v>0</v>
      </c>
    </row>
    <row r="34" spans="1:21" ht="12.75" customHeight="1" thickBot="1">
      <c r="A34" s="274" t="s">
        <v>232</v>
      </c>
      <c r="B34" s="274">
        <f>SUM(B27:B33)</f>
        <v>962.85069348000002</v>
      </c>
      <c r="C34" s="541">
        <f t="shared" si="0"/>
        <v>12.018089000956172</v>
      </c>
      <c r="D34" s="274">
        <f>SUM(D27:D33)</f>
        <v>18.600000000000001</v>
      </c>
      <c r="E34" s="541">
        <f t="shared" si="1"/>
        <v>11.117752540346684</v>
      </c>
      <c r="F34" s="201">
        <v>108.81196348</v>
      </c>
      <c r="G34" s="541">
        <f t="shared" si="2"/>
        <v>9.1560285760567357</v>
      </c>
      <c r="H34" s="274">
        <f>SUM(H27:H33)</f>
        <v>47.5</v>
      </c>
      <c r="I34" s="541">
        <f t="shared" si="3"/>
        <v>14.145324597974984</v>
      </c>
      <c r="J34" s="274">
        <f>SUM(J27:J33)</f>
        <v>300</v>
      </c>
      <c r="K34" s="541">
        <f t="shared" si="4"/>
        <v>12.0875135984528</v>
      </c>
      <c r="L34" s="274">
        <f>SUM(L27:L33)</f>
        <v>133.1</v>
      </c>
      <c r="M34" s="541">
        <f t="shared" si="5"/>
        <v>10.730409545307964</v>
      </c>
      <c r="N34" s="201">
        <v>44.4</v>
      </c>
      <c r="O34" s="541">
        <f t="shared" si="6"/>
        <v>12.627268073488427</v>
      </c>
      <c r="P34" s="274">
        <v>52.6</v>
      </c>
      <c r="Q34" s="541">
        <f t="shared" si="7"/>
        <v>8.8048208905256118</v>
      </c>
      <c r="R34" s="274">
        <v>166.7</v>
      </c>
      <c r="S34" s="541">
        <f t="shared" si="8"/>
        <v>15.858066971080667</v>
      </c>
      <c r="T34" s="274">
        <v>91.13873000000001</v>
      </c>
      <c r="U34" s="541">
        <f t="shared" si="9"/>
        <v>15.249769336076763</v>
      </c>
    </row>
    <row r="35" spans="1:21" ht="12.75" customHeight="1">
      <c r="A35" s="419" t="s">
        <v>233</v>
      </c>
      <c r="B35" s="419">
        <f>D35+F35+H35+J35+L35+N35+P35+R35+T35</f>
        <v>466.25713429999996</v>
      </c>
      <c r="C35" s="420">
        <f t="shared" si="0"/>
        <v>5.8197182338785618</v>
      </c>
      <c r="D35" s="419">
        <v>4.3</v>
      </c>
      <c r="E35" s="420">
        <f t="shared" si="1"/>
        <v>2.570233114166169</v>
      </c>
      <c r="F35" s="191">
        <v>64.179634300000004</v>
      </c>
      <c r="G35" s="420">
        <f t="shared" si="2"/>
        <v>5.4004224063071851</v>
      </c>
      <c r="H35" s="419">
        <v>15.5</v>
      </c>
      <c r="I35" s="420">
        <f t="shared" si="3"/>
        <v>4.6158427635497317</v>
      </c>
      <c r="J35" s="419">
        <v>142.19999999999999</v>
      </c>
      <c r="K35" s="420">
        <f t="shared" si="4"/>
        <v>5.729481445666627</v>
      </c>
      <c r="L35" s="419">
        <v>66.8</v>
      </c>
      <c r="M35" s="420">
        <f t="shared" si="5"/>
        <v>5.3853595614317955</v>
      </c>
      <c r="N35" s="191">
        <v>11.9</v>
      </c>
      <c r="O35" s="420">
        <f t="shared" si="6"/>
        <v>3.3843353620385654</v>
      </c>
      <c r="P35" s="419">
        <v>14</v>
      </c>
      <c r="Q35" s="420">
        <f t="shared" si="7"/>
        <v>2.3434884499497826</v>
      </c>
      <c r="R35" s="419">
        <v>110.2</v>
      </c>
      <c r="S35" s="420">
        <f t="shared" si="8"/>
        <v>10.483257229832573</v>
      </c>
      <c r="T35" s="419">
        <v>37.177500000000002</v>
      </c>
      <c r="U35" s="420">
        <f t="shared" si="9"/>
        <v>6.2207175751954615</v>
      </c>
    </row>
    <row r="36" spans="1:21" ht="12.75" customHeight="1">
      <c r="A36" s="419" t="s">
        <v>234</v>
      </c>
      <c r="B36" s="419">
        <f>D36+F36+H36+J36+L36+N36+P36+R36+T36</f>
        <v>61.8</v>
      </c>
      <c r="C36" s="420">
        <f t="shared" si="0"/>
        <v>0.77137390593209232</v>
      </c>
      <c r="D36" s="419">
        <v>1.6</v>
      </c>
      <c r="E36" s="420">
        <f t="shared" si="1"/>
        <v>0.95636580992229536</v>
      </c>
      <c r="F36" s="191">
        <v>0</v>
      </c>
      <c r="G36" s="420">
        <f t="shared" si="2"/>
        <v>0</v>
      </c>
      <c r="H36" s="419">
        <v>1</v>
      </c>
      <c r="I36" s="420">
        <f t="shared" si="3"/>
        <v>0.29779630732578916</v>
      </c>
      <c r="J36" s="419">
        <v>28.2</v>
      </c>
      <c r="K36" s="420">
        <f t="shared" si="4"/>
        <v>1.1362262782545631</v>
      </c>
      <c r="L36" s="419">
        <v>0</v>
      </c>
      <c r="M36" s="420">
        <f t="shared" si="5"/>
        <v>0</v>
      </c>
      <c r="N36" s="191">
        <v>0</v>
      </c>
      <c r="O36" s="420">
        <f t="shared" si="6"/>
        <v>0</v>
      </c>
      <c r="P36" s="419">
        <v>9.1999999999999993</v>
      </c>
      <c r="Q36" s="420">
        <f t="shared" si="7"/>
        <v>1.5400066956812855</v>
      </c>
      <c r="R36" s="419">
        <v>21.8</v>
      </c>
      <c r="S36" s="420">
        <f t="shared" si="8"/>
        <v>2.073820395738204</v>
      </c>
      <c r="T36" s="419">
        <v>0</v>
      </c>
      <c r="U36" s="420">
        <f t="shared" si="9"/>
        <v>0</v>
      </c>
    </row>
    <row r="37" spans="1:21" ht="12.75" customHeight="1">
      <c r="A37" s="419" t="s">
        <v>235</v>
      </c>
      <c r="B37" s="419">
        <f>D37+F37+H37+J37+L37+N37+P37+R37+T37</f>
        <v>782.45804067000017</v>
      </c>
      <c r="C37" s="420">
        <f t="shared" si="0"/>
        <v>9.7664678812231394</v>
      </c>
      <c r="D37" s="419">
        <v>21.1</v>
      </c>
      <c r="E37" s="420">
        <f t="shared" si="1"/>
        <v>12.612074118350272</v>
      </c>
      <c r="F37" s="191">
        <v>151.67404067000001</v>
      </c>
      <c r="G37" s="420">
        <f t="shared" si="2"/>
        <v>12.762676145217849</v>
      </c>
      <c r="H37" s="419">
        <v>24.7</v>
      </c>
      <c r="I37" s="420">
        <f t="shared" si="3"/>
        <v>7.3555687909469922</v>
      </c>
      <c r="J37" s="419">
        <v>219.7</v>
      </c>
      <c r="K37" s="420">
        <f t="shared" si="4"/>
        <v>8.852089125266934</v>
      </c>
      <c r="L37" s="419">
        <v>133.30000000000001</v>
      </c>
      <c r="M37" s="420">
        <f t="shared" si="5"/>
        <v>10.746533376330216</v>
      </c>
      <c r="N37" s="191">
        <v>36.6</v>
      </c>
      <c r="O37" s="420">
        <f t="shared" si="6"/>
        <v>10.40896422274046</v>
      </c>
      <c r="P37" s="419">
        <v>33.700000000000003</v>
      </c>
      <c r="Q37" s="420">
        <f t="shared" si="7"/>
        <v>5.6411114830934057</v>
      </c>
      <c r="R37" s="419">
        <v>117.6</v>
      </c>
      <c r="S37" s="420">
        <f t="shared" si="8"/>
        <v>11.187214611872145</v>
      </c>
      <c r="T37" s="419">
        <v>44.084000000000003</v>
      </c>
      <c r="U37" s="420">
        <f t="shared" si="9"/>
        <v>7.376346273550312</v>
      </c>
    </row>
    <row r="38" spans="1:21" ht="12.75" customHeight="1" thickBot="1">
      <c r="A38" s="419" t="s">
        <v>236</v>
      </c>
      <c r="B38" s="419">
        <f>D38+F38+H38+J38+L38+N38+P38+R38+T38</f>
        <v>155.85499999999996</v>
      </c>
      <c r="C38" s="420">
        <f t="shared" si="0"/>
        <v>1.9453475745800359</v>
      </c>
      <c r="D38" s="419">
        <v>7</v>
      </c>
      <c r="E38" s="420">
        <f t="shared" si="1"/>
        <v>4.1841004184100425</v>
      </c>
      <c r="F38" s="191">
        <v>0</v>
      </c>
      <c r="G38" s="420">
        <f t="shared" si="2"/>
        <v>0</v>
      </c>
      <c r="H38" s="419">
        <v>2.7</v>
      </c>
      <c r="I38" s="420">
        <f t="shared" si="3"/>
        <v>0.80405002977963069</v>
      </c>
      <c r="J38" s="419">
        <v>29</v>
      </c>
      <c r="K38" s="420">
        <f t="shared" si="4"/>
        <v>1.1684596478504374</v>
      </c>
      <c r="L38" s="419">
        <v>36.4</v>
      </c>
      <c r="M38" s="420">
        <f t="shared" si="5"/>
        <v>2.9345372460496613</v>
      </c>
      <c r="N38" s="191">
        <v>9.3000000000000007</v>
      </c>
      <c r="O38" s="420">
        <f t="shared" si="6"/>
        <v>2.6449007451225763</v>
      </c>
      <c r="P38" s="419">
        <v>54.9</v>
      </c>
      <c r="Q38" s="420">
        <f t="shared" si="7"/>
        <v>9.1898225644459313</v>
      </c>
      <c r="R38" s="419">
        <v>7.7</v>
      </c>
      <c r="S38" s="420">
        <f t="shared" si="8"/>
        <v>0.73249619482496187</v>
      </c>
      <c r="T38" s="419">
        <v>8.8550000000000004</v>
      </c>
      <c r="U38" s="420">
        <f t="shared" si="9"/>
        <v>1.4816610618883952</v>
      </c>
    </row>
    <row r="39" spans="1:21" ht="12.75" customHeight="1" thickBot="1">
      <c r="A39" s="274" t="s">
        <v>237</v>
      </c>
      <c r="B39" s="274">
        <f>SUM(B35:B38)</f>
        <v>1466.3701749700001</v>
      </c>
      <c r="C39" s="541">
        <f t="shared" si="0"/>
        <v>18.302907595613828</v>
      </c>
      <c r="D39" s="274">
        <f>SUM(D35:D38)</f>
        <v>34</v>
      </c>
      <c r="E39" s="541">
        <f t="shared" si="1"/>
        <v>20.322773460848776</v>
      </c>
      <c r="F39" s="201">
        <v>215.85367497000001</v>
      </c>
      <c r="G39" s="541">
        <f t="shared" si="2"/>
        <v>18.163098551525035</v>
      </c>
      <c r="H39" s="274">
        <f>SUM(H35:H38)</f>
        <v>43.900000000000006</v>
      </c>
      <c r="I39" s="541">
        <f t="shared" si="3"/>
        <v>13.073257891602145</v>
      </c>
      <c r="J39" s="274">
        <f>SUM(J35:J38)</f>
        <v>419.09999999999997</v>
      </c>
      <c r="K39" s="541">
        <f t="shared" si="4"/>
        <v>16.886256497038559</v>
      </c>
      <c r="L39" s="274">
        <f>SUM(L35:L38)</f>
        <v>236.50000000000003</v>
      </c>
      <c r="M39" s="541">
        <f t="shared" si="5"/>
        <v>19.066430183811676</v>
      </c>
      <c r="N39" s="201">
        <v>57.8</v>
      </c>
      <c r="O39" s="541">
        <f t="shared" si="6"/>
        <v>16.438200329901601</v>
      </c>
      <c r="P39" s="274">
        <v>111.8</v>
      </c>
      <c r="Q39" s="541">
        <f t="shared" si="7"/>
        <v>18.714429193170407</v>
      </c>
      <c r="R39" s="274">
        <v>257.3</v>
      </c>
      <c r="S39" s="541">
        <f t="shared" si="8"/>
        <v>24.476788432267885</v>
      </c>
      <c r="T39" s="274">
        <v>90.116500000000016</v>
      </c>
      <c r="U39" s="541">
        <f t="shared" si="9"/>
        <v>15.07872491063417</v>
      </c>
    </row>
    <row r="40" spans="1:21" ht="12.75" customHeight="1">
      <c r="A40" s="419" t="s">
        <v>238</v>
      </c>
      <c r="B40" s="419">
        <f t="shared" ref="B40:B46" si="12">D40+F40+H40+J40+L40+N40+P40+R40+T40</f>
        <v>1000.8685057</v>
      </c>
      <c r="C40" s="420">
        <f t="shared" si="0"/>
        <v>12.492618908838603</v>
      </c>
      <c r="D40" s="419">
        <v>17.5</v>
      </c>
      <c r="E40" s="420">
        <f t="shared" si="1"/>
        <v>10.460251046025105</v>
      </c>
      <c r="F40" s="191">
        <v>122.26850570000001</v>
      </c>
      <c r="G40" s="420">
        <f t="shared" si="2"/>
        <v>10.288334998630209</v>
      </c>
      <c r="H40" s="419">
        <v>30.1</v>
      </c>
      <c r="I40" s="420">
        <f t="shared" si="3"/>
        <v>8.9636688505062541</v>
      </c>
      <c r="J40" s="419">
        <v>518.20000000000005</v>
      </c>
      <c r="K40" s="420">
        <f t="shared" si="4"/>
        <v>20.87916515572747</v>
      </c>
      <c r="L40" s="419">
        <v>98.5</v>
      </c>
      <c r="M40" s="420">
        <f t="shared" si="5"/>
        <v>7.9409867784585613</v>
      </c>
      <c r="N40" s="191">
        <v>33.799999999999997</v>
      </c>
      <c r="O40" s="420">
        <f t="shared" si="6"/>
        <v>9.6126500199078571</v>
      </c>
      <c r="P40" s="419">
        <v>20.9</v>
      </c>
      <c r="Q40" s="420">
        <f t="shared" si="7"/>
        <v>3.4984934717107468</v>
      </c>
      <c r="R40" s="419">
        <v>159.6</v>
      </c>
      <c r="S40" s="420">
        <f t="shared" si="8"/>
        <v>15.182648401826482</v>
      </c>
      <c r="T40" s="419">
        <v>0</v>
      </c>
      <c r="U40" s="420">
        <f t="shared" si="9"/>
        <v>0</v>
      </c>
    </row>
    <row r="41" spans="1:21" ht="12.75" customHeight="1">
      <c r="A41" s="419" t="s">
        <v>239</v>
      </c>
      <c r="B41" s="419">
        <f t="shared" si="12"/>
        <v>257.57680252</v>
      </c>
      <c r="C41" s="420">
        <f t="shared" si="0"/>
        <v>3.2150165734199287</v>
      </c>
      <c r="D41" s="419">
        <v>8</v>
      </c>
      <c r="E41" s="420">
        <f t="shared" si="1"/>
        <v>4.7818290496114768</v>
      </c>
      <c r="F41" s="191">
        <v>56.267802520000004</v>
      </c>
      <c r="G41" s="420">
        <f t="shared" si="2"/>
        <v>4.7346779830852963</v>
      </c>
      <c r="H41" s="419">
        <v>38.9</v>
      </c>
      <c r="I41" s="420">
        <f t="shared" si="3"/>
        <v>11.584276354973197</v>
      </c>
      <c r="J41" s="419">
        <v>40.4</v>
      </c>
      <c r="K41" s="420">
        <f t="shared" si="4"/>
        <v>1.6277851645916437</v>
      </c>
      <c r="L41" s="419">
        <v>67.2</v>
      </c>
      <c r="M41" s="420">
        <f t="shared" si="5"/>
        <v>5.4176072234762982</v>
      </c>
      <c r="N41" s="191">
        <v>15.9</v>
      </c>
      <c r="O41" s="420">
        <f t="shared" si="6"/>
        <v>4.5219270803708556</v>
      </c>
      <c r="P41" s="419">
        <v>12.4</v>
      </c>
      <c r="Q41" s="420">
        <f t="shared" si="7"/>
        <v>2.0756611985269502</v>
      </c>
      <c r="R41" s="419">
        <v>8.9999999999999993E-3</v>
      </c>
      <c r="S41" s="420">
        <f t="shared" si="8"/>
        <v>8.5616438356164379E-4</v>
      </c>
      <c r="T41" s="419">
        <v>18.5</v>
      </c>
      <c r="U41" s="420">
        <f t="shared" si="9"/>
        <v>3.0955087120197975</v>
      </c>
    </row>
    <row r="42" spans="1:21" ht="12.75" customHeight="1">
      <c r="A42" s="419" t="s">
        <v>40</v>
      </c>
      <c r="B42" s="419">
        <f t="shared" si="12"/>
        <v>5.6</v>
      </c>
      <c r="C42" s="420">
        <f t="shared" si="0"/>
        <v>6.9897959113587649E-2</v>
      </c>
      <c r="D42" s="419"/>
      <c r="E42" s="420">
        <f t="shared" si="1"/>
        <v>0</v>
      </c>
      <c r="F42" s="191">
        <v>0</v>
      </c>
      <c r="G42" s="420">
        <f t="shared" si="2"/>
        <v>0</v>
      </c>
      <c r="H42" s="419"/>
      <c r="I42" s="420">
        <f t="shared" si="3"/>
        <v>0</v>
      </c>
      <c r="J42" s="419"/>
      <c r="K42" s="420">
        <f t="shared" si="4"/>
        <v>0</v>
      </c>
      <c r="L42" s="419">
        <v>0</v>
      </c>
      <c r="M42" s="420">
        <f t="shared" si="5"/>
        <v>0</v>
      </c>
      <c r="N42" s="191">
        <v>0</v>
      </c>
      <c r="O42" s="420">
        <f t="shared" si="6"/>
        <v>0</v>
      </c>
      <c r="P42" s="419">
        <v>0</v>
      </c>
      <c r="Q42" s="420">
        <f t="shared" si="7"/>
        <v>0</v>
      </c>
      <c r="R42" s="419">
        <v>5.6</v>
      </c>
      <c r="S42" s="420">
        <f t="shared" si="8"/>
        <v>0.53272450532724502</v>
      </c>
      <c r="T42" s="419">
        <v>0</v>
      </c>
      <c r="U42" s="420">
        <f t="shared" si="9"/>
        <v>0</v>
      </c>
    </row>
    <row r="43" spans="1:21" ht="12.75" customHeight="1">
      <c r="A43" s="419" t="s">
        <v>240</v>
      </c>
      <c r="B43" s="419">
        <f t="shared" si="12"/>
        <v>189.56625</v>
      </c>
      <c r="C43" s="420">
        <f t="shared" si="0"/>
        <v>2.3661239271100243</v>
      </c>
      <c r="D43" s="419">
        <v>7.3</v>
      </c>
      <c r="E43" s="420">
        <f t="shared" si="1"/>
        <v>4.3634190077704726</v>
      </c>
      <c r="F43" s="191">
        <v>0</v>
      </c>
      <c r="G43" s="420">
        <f t="shared" si="2"/>
        <v>0</v>
      </c>
      <c r="H43" s="419">
        <v>13.1</v>
      </c>
      <c r="I43" s="420">
        <f t="shared" si="3"/>
        <v>3.9011316259678379</v>
      </c>
      <c r="J43" s="419">
        <v>60.6</v>
      </c>
      <c r="K43" s="420">
        <f t="shared" si="4"/>
        <v>2.4416777468874655</v>
      </c>
      <c r="L43" s="419">
        <v>32.700000000000003</v>
      </c>
      <c r="M43" s="420">
        <f t="shared" si="5"/>
        <v>2.6362463721380203</v>
      </c>
      <c r="N43" s="191">
        <v>16.899999999999999</v>
      </c>
      <c r="O43" s="420">
        <f t="shared" si="6"/>
        <v>4.8063250099539285</v>
      </c>
      <c r="P43" s="419">
        <v>0</v>
      </c>
      <c r="Q43" s="420">
        <f t="shared" si="7"/>
        <v>0</v>
      </c>
      <c r="R43" s="419">
        <v>33.4</v>
      </c>
      <c r="S43" s="420">
        <f t="shared" si="8"/>
        <v>3.1773211567732114</v>
      </c>
      <c r="T43" s="419">
        <v>25.56625</v>
      </c>
      <c r="U43" s="420">
        <f t="shared" si="9"/>
        <v>4.2778675464149272</v>
      </c>
    </row>
    <row r="44" spans="1:21" ht="12.75" customHeight="1">
      <c r="A44" s="419" t="s">
        <v>241</v>
      </c>
      <c r="B44" s="419">
        <f t="shared" si="12"/>
        <v>39.700000000000003</v>
      </c>
      <c r="C44" s="420">
        <f t="shared" si="0"/>
        <v>0.49552660300168394</v>
      </c>
      <c r="D44" s="419"/>
      <c r="E44" s="420">
        <f t="shared" si="1"/>
        <v>0</v>
      </c>
      <c r="F44" s="191">
        <v>0</v>
      </c>
      <c r="G44" s="420">
        <f t="shared" si="2"/>
        <v>0</v>
      </c>
      <c r="H44" s="419"/>
      <c r="I44" s="420">
        <f t="shared" si="3"/>
        <v>0</v>
      </c>
      <c r="J44" s="419"/>
      <c r="K44" s="420">
        <f t="shared" si="4"/>
        <v>0</v>
      </c>
      <c r="L44" s="419">
        <v>39.700000000000003</v>
      </c>
      <c r="M44" s="420">
        <f t="shared" si="5"/>
        <v>3.2005804579168009</v>
      </c>
      <c r="N44" s="191">
        <v>0</v>
      </c>
      <c r="O44" s="420">
        <f t="shared" si="6"/>
        <v>0</v>
      </c>
      <c r="P44" s="419">
        <v>0</v>
      </c>
      <c r="Q44" s="420">
        <f t="shared" si="7"/>
        <v>0</v>
      </c>
      <c r="R44" s="419">
        <v>0</v>
      </c>
      <c r="S44" s="420">
        <f t="shared" si="8"/>
        <v>0</v>
      </c>
      <c r="T44" s="419">
        <v>0</v>
      </c>
      <c r="U44" s="420">
        <f t="shared" si="9"/>
        <v>0</v>
      </c>
    </row>
    <row r="45" spans="1:21" ht="12.75" customHeight="1">
      <c r="A45" s="419" t="s">
        <v>242</v>
      </c>
      <c r="B45" s="419">
        <f t="shared" si="12"/>
        <v>69.2</v>
      </c>
      <c r="C45" s="420">
        <f t="shared" si="0"/>
        <v>0.86373906618933316</v>
      </c>
      <c r="D45" s="419"/>
      <c r="E45" s="420">
        <f t="shared" si="1"/>
        <v>0</v>
      </c>
      <c r="F45" s="191">
        <v>0</v>
      </c>
      <c r="G45" s="420">
        <f t="shared" si="2"/>
        <v>0</v>
      </c>
      <c r="H45" s="419"/>
      <c r="I45" s="420">
        <f t="shared" si="3"/>
        <v>0</v>
      </c>
      <c r="J45" s="419"/>
      <c r="K45" s="420">
        <f t="shared" si="4"/>
        <v>0</v>
      </c>
      <c r="L45" s="419">
        <v>0</v>
      </c>
      <c r="M45" s="420">
        <f t="shared" si="5"/>
        <v>0</v>
      </c>
      <c r="N45" s="191">
        <v>0</v>
      </c>
      <c r="O45" s="420">
        <f t="shared" si="6"/>
        <v>0</v>
      </c>
      <c r="P45" s="419">
        <v>0</v>
      </c>
      <c r="Q45" s="420">
        <f t="shared" si="7"/>
        <v>0</v>
      </c>
      <c r="R45" s="419">
        <v>69.2</v>
      </c>
      <c r="S45" s="420">
        <f t="shared" si="8"/>
        <v>6.5829528158295281</v>
      </c>
      <c r="T45" s="419">
        <v>0</v>
      </c>
      <c r="U45" s="420">
        <f t="shared" si="9"/>
        <v>0</v>
      </c>
    </row>
    <row r="46" spans="1:21" ht="12.75" customHeight="1" thickBot="1">
      <c r="A46" s="419" t="s">
        <v>243</v>
      </c>
      <c r="B46" s="419">
        <f t="shared" si="12"/>
        <v>0</v>
      </c>
      <c r="C46" s="420">
        <f t="shared" si="0"/>
        <v>0</v>
      </c>
      <c r="D46" s="419"/>
      <c r="E46" s="420">
        <f t="shared" si="1"/>
        <v>0</v>
      </c>
      <c r="F46" s="191">
        <v>0</v>
      </c>
      <c r="G46" s="420">
        <f t="shared" si="2"/>
        <v>0</v>
      </c>
      <c r="H46" s="419"/>
      <c r="I46" s="420">
        <f t="shared" si="3"/>
        <v>0</v>
      </c>
      <c r="J46" s="419"/>
      <c r="K46" s="420">
        <f t="shared" si="4"/>
        <v>0</v>
      </c>
      <c r="L46" s="419">
        <v>0</v>
      </c>
      <c r="M46" s="420">
        <f t="shared" si="5"/>
        <v>0</v>
      </c>
      <c r="N46" s="191">
        <v>0</v>
      </c>
      <c r="O46" s="420">
        <f t="shared" si="6"/>
        <v>0</v>
      </c>
      <c r="P46" s="419">
        <v>0</v>
      </c>
      <c r="Q46" s="420">
        <f t="shared" si="7"/>
        <v>0</v>
      </c>
      <c r="R46" s="419">
        <v>0</v>
      </c>
      <c r="S46" s="420">
        <f t="shared" si="8"/>
        <v>0</v>
      </c>
      <c r="T46" s="419">
        <v>0</v>
      </c>
      <c r="U46" s="420">
        <f t="shared" si="9"/>
        <v>0</v>
      </c>
    </row>
    <row r="47" spans="1:21" ht="12.75" customHeight="1" thickBot="1">
      <c r="A47" s="274" t="s">
        <v>244</v>
      </c>
      <c r="B47" s="274">
        <f>SUM(B40:B46)</f>
        <v>1562.5115582200001</v>
      </c>
      <c r="C47" s="541">
        <f t="shared" si="0"/>
        <v>19.502923037673163</v>
      </c>
      <c r="D47" s="274">
        <f>SUM(D40:D46)</f>
        <v>32.799999999999997</v>
      </c>
      <c r="E47" s="541">
        <f t="shared" si="1"/>
        <v>19.605499103407055</v>
      </c>
      <c r="F47" s="201">
        <v>178.53630822000002</v>
      </c>
      <c r="G47" s="541">
        <f t="shared" si="2"/>
        <v>15.023012981715505</v>
      </c>
      <c r="H47" s="274">
        <f>SUM(H40:H46)</f>
        <v>82.1</v>
      </c>
      <c r="I47" s="541">
        <f t="shared" si="3"/>
        <v>24.449076831447286</v>
      </c>
      <c r="J47" s="274">
        <f>SUM(J40:J46)</f>
        <v>619.20000000000005</v>
      </c>
      <c r="K47" s="541">
        <f t="shared" si="4"/>
        <v>24.948628067206581</v>
      </c>
      <c r="L47" s="274">
        <f>SUM(L40:L46)</f>
        <v>238.09999999999997</v>
      </c>
      <c r="M47" s="541">
        <f t="shared" si="5"/>
        <v>19.195420831989676</v>
      </c>
      <c r="N47" s="201">
        <v>66.599999999999994</v>
      </c>
      <c r="O47" s="541">
        <f t="shared" si="6"/>
        <v>18.940902110232638</v>
      </c>
      <c r="P47" s="274">
        <v>33.299999999999997</v>
      </c>
      <c r="Q47" s="541">
        <f t="shared" si="7"/>
        <v>5.5741546702376965</v>
      </c>
      <c r="R47" s="274">
        <v>267.80899999999997</v>
      </c>
      <c r="S47" s="541">
        <f t="shared" si="8"/>
        <v>25.476503044140024</v>
      </c>
      <c r="T47" s="274">
        <v>44.066249999999997</v>
      </c>
      <c r="U47" s="541">
        <f t="shared" si="9"/>
        <v>7.3733762584347247</v>
      </c>
    </row>
    <row r="48" spans="1:21" ht="12.75" customHeight="1">
      <c r="A48" s="419" t="s">
        <v>245</v>
      </c>
      <c r="B48" s="419">
        <f>D48+F48+H48+J48+L48+N48+P48+R48+T48</f>
        <v>76.750594750000005</v>
      </c>
      <c r="C48" s="420">
        <f t="shared" si="0"/>
        <v>0.95798391674625649</v>
      </c>
      <c r="D48" s="419">
        <v>2.9</v>
      </c>
      <c r="E48" s="420">
        <f t="shared" si="1"/>
        <v>1.7334130304841604</v>
      </c>
      <c r="F48" s="191">
        <v>11.850594750000001</v>
      </c>
      <c r="G48" s="420">
        <f t="shared" si="2"/>
        <v>0.99717329514241704</v>
      </c>
      <c r="H48" s="419"/>
      <c r="I48" s="420">
        <f t="shared" si="3"/>
        <v>0</v>
      </c>
      <c r="J48" s="419"/>
      <c r="K48" s="420">
        <f t="shared" si="4"/>
        <v>0</v>
      </c>
      <c r="L48" s="419">
        <v>30.6</v>
      </c>
      <c r="M48" s="420">
        <f t="shared" si="5"/>
        <v>2.4669461464043856</v>
      </c>
      <c r="N48" s="191">
        <v>12.3</v>
      </c>
      <c r="O48" s="420">
        <f t="shared" si="6"/>
        <v>3.4980945338717944</v>
      </c>
      <c r="P48" s="419">
        <v>9.1999999999999993</v>
      </c>
      <c r="Q48" s="420">
        <f t="shared" si="7"/>
        <v>1.5400066956812855</v>
      </c>
      <c r="R48" s="419">
        <v>9.9</v>
      </c>
      <c r="S48" s="420">
        <f t="shared" si="8"/>
        <v>0.94178082191780821</v>
      </c>
      <c r="T48" s="419">
        <v>0</v>
      </c>
      <c r="U48" s="420">
        <f t="shared" si="9"/>
        <v>0</v>
      </c>
    </row>
    <row r="49" spans="1:35" ht="12.75" customHeight="1" thickBot="1">
      <c r="A49" s="419" t="s">
        <v>246</v>
      </c>
      <c r="B49" s="419">
        <f>D49+F49+H49+J49+L49+N49+P49+R49+T49</f>
        <v>243.18614959999996</v>
      </c>
      <c r="C49" s="420">
        <f t="shared" si="0"/>
        <v>3.0353956324520732</v>
      </c>
      <c r="D49" s="419">
        <v>4.7</v>
      </c>
      <c r="E49" s="420">
        <f t="shared" si="1"/>
        <v>2.809324566646743</v>
      </c>
      <c r="F49" s="191">
        <v>51.968649599999999</v>
      </c>
      <c r="G49" s="420">
        <f t="shared" si="2"/>
        <v>4.3729239467693093</v>
      </c>
      <c r="H49" s="419">
        <v>18.2</v>
      </c>
      <c r="I49" s="420">
        <f t="shared" si="3"/>
        <v>5.4198927933293621</v>
      </c>
      <c r="J49" s="419">
        <v>142.19999999999999</v>
      </c>
      <c r="K49" s="420">
        <f t="shared" si="4"/>
        <v>5.729481445666627</v>
      </c>
      <c r="L49" s="419">
        <v>0</v>
      </c>
      <c r="M49" s="420">
        <f t="shared" si="5"/>
        <v>0</v>
      </c>
      <c r="N49" s="191">
        <v>0</v>
      </c>
      <c r="O49" s="420">
        <f t="shared" si="6"/>
        <v>0</v>
      </c>
      <c r="P49" s="419">
        <v>6.7</v>
      </c>
      <c r="Q49" s="420">
        <f t="shared" si="7"/>
        <v>1.1215266153331103</v>
      </c>
      <c r="R49" s="419">
        <v>0</v>
      </c>
      <c r="S49" s="420">
        <f t="shared" si="8"/>
        <v>0</v>
      </c>
      <c r="T49" s="419">
        <v>19.4175</v>
      </c>
      <c r="U49" s="420">
        <f t="shared" si="9"/>
        <v>3.2490292116564552</v>
      </c>
    </row>
    <row r="50" spans="1:35" ht="12.75" customHeight="1" thickBot="1">
      <c r="A50" s="274" t="s">
        <v>247</v>
      </c>
      <c r="B50" s="274">
        <f>SUM(B48:B49)</f>
        <v>319.93674434999997</v>
      </c>
      <c r="C50" s="541">
        <f t="shared" si="0"/>
        <v>3.9933795491983295</v>
      </c>
      <c r="D50" s="274">
        <f>SUM(D48:D49)</f>
        <v>7.6</v>
      </c>
      <c r="E50" s="541">
        <f t="shared" si="1"/>
        <v>4.5427375971309027</v>
      </c>
      <c r="F50" s="201">
        <v>63.819244349999998</v>
      </c>
      <c r="G50" s="541">
        <f t="shared" si="2"/>
        <v>5.3700972419117257</v>
      </c>
      <c r="H50" s="274">
        <f>SUM(H48:H49)</f>
        <v>18.2</v>
      </c>
      <c r="I50" s="541">
        <f t="shared" si="3"/>
        <v>5.4198927933293621</v>
      </c>
      <c r="J50" s="274">
        <f>SUM(J48:J49)</f>
        <v>142.19999999999999</v>
      </c>
      <c r="K50" s="541">
        <f t="shared" si="4"/>
        <v>5.729481445666627</v>
      </c>
      <c r="L50" s="274">
        <f>SUM(L48:L49)</f>
        <v>30.6</v>
      </c>
      <c r="M50" s="541">
        <f t="shared" si="5"/>
        <v>2.4669461464043856</v>
      </c>
      <c r="N50" s="201">
        <v>12.3</v>
      </c>
      <c r="O50" s="541">
        <f t="shared" si="6"/>
        <v>3.4980945338717944</v>
      </c>
      <c r="P50" s="274">
        <v>15.9</v>
      </c>
      <c r="Q50" s="541">
        <f t="shared" si="7"/>
        <v>2.6615333110143959</v>
      </c>
      <c r="R50" s="274">
        <v>9.9</v>
      </c>
      <c r="S50" s="541">
        <f t="shared" si="8"/>
        <v>0.94178082191780821</v>
      </c>
      <c r="T50" s="274">
        <v>19.4175</v>
      </c>
      <c r="U50" s="541">
        <f t="shared" si="9"/>
        <v>3.2490292116564552</v>
      </c>
    </row>
    <row r="51" spans="1:35" ht="12.75" customHeight="1">
      <c r="A51" s="419" t="s">
        <v>248</v>
      </c>
      <c r="B51" s="419">
        <f t="shared" ref="B51:B57" si="13">D51+F51+H51+J51+L51+N51+P51+R51+T51</f>
        <v>333.40905299999997</v>
      </c>
      <c r="C51" s="420">
        <f t="shared" si="0"/>
        <v>4.1615379204810674</v>
      </c>
      <c r="D51" s="419">
        <v>13.7</v>
      </c>
      <c r="E51" s="420">
        <f t="shared" si="1"/>
        <v>8.1888822474596541</v>
      </c>
      <c r="F51" s="191">
        <v>92.934053000000006</v>
      </c>
      <c r="G51" s="420">
        <f t="shared" si="2"/>
        <v>7.8199750996421526</v>
      </c>
      <c r="H51" s="419">
        <v>7.2</v>
      </c>
      <c r="I51" s="420">
        <f t="shared" si="3"/>
        <v>2.1441334127456817</v>
      </c>
      <c r="J51" s="419">
        <v>65.599999999999994</v>
      </c>
      <c r="K51" s="420">
        <f t="shared" si="4"/>
        <v>2.6431363068616789</v>
      </c>
      <c r="L51" s="419">
        <v>104.7</v>
      </c>
      <c r="M51" s="420">
        <f t="shared" si="5"/>
        <v>8.4408255401483387</v>
      </c>
      <c r="N51" s="191">
        <v>3</v>
      </c>
      <c r="O51" s="420">
        <f t="shared" si="6"/>
        <v>0.85319378874921803</v>
      </c>
      <c r="P51" s="419">
        <v>0</v>
      </c>
      <c r="Q51" s="420">
        <f t="shared" si="7"/>
        <v>0</v>
      </c>
      <c r="R51" s="419">
        <v>2.7</v>
      </c>
      <c r="S51" s="420">
        <f t="shared" si="8"/>
        <v>0.25684931506849312</v>
      </c>
      <c r="T51" s="419">
        <v>43.575000000000003</v>
      </c>
      <c r="U51" s="420">
        <f t="shared" si="9"/>
        <v>7.2911779527709566</v>
      </c>
    </row>
    <row r="52" spans="1:35" ht="12.75" customHeight="1">
      <c r="A52" s="419" t="s">
        <v>249</v>
      </c>
      <c r="B52" s="419">
        <f t="shared" si="13"/>
        <v>0</v>
      </c>
      <c r="C52" s="420">
        <f t="shared" si="0"/>
        <v>0</v>
      </c>
      <c r="D52" s="419"/>
      <c r="E52" s="420">
        <f t="shared" si="1"/>
        <v>0</v>
      </c>
      <c r="F52" s="191">
        <v>0</v>
      </c>
      <c r="G52" s="420">
        <f t="shared" si="2"/>
        <v>0</v>
      </c>
      <c r="H52" s="419"/>
      <c r="I52" s="420">
        <f t="shared" si="3"/>
        <v>0</v>
      </c>
      <c r="J52" s="419"/>
      <c r="K52" s="420">
        <f t="shared" si="4"/>
        <v>0</v>
      </c>
      <c r="L52" s="419">
        <v>0</v>
      </c>
      <c r="M52" s="420">
        <f t="shared" si="5"/>
        <v>0</v>
      </c>
      <c r="N52" s="191">
        <v>0</v>
      </c>
      <c r="O52" s="420">
        <f t="shared" si="6"/>
        <v>0</v>
      </c>
      <c r="P52" s="419">
        <v>0</v>
      </c>
      <c r="Q52" s="420">
        <f t="shared" si="7"/>
        <v>0</v>
      </c>
      <c r="R52" s="419">
        <v>0</v>
      </c>
      <c r="S52" s="420">
        <f t="shared" si="8"/>
        <v>0</v>
      </c>
      <c r="T52" s="419">
        <v>0</v>
      </c>
      <c r="U52" s="420">
        <f t="shared" si="9"/>
        <v>0</v>
      </c>
    </row>
    <row r="53" spans="1:35" ht="12.75" customHeight="1">
      <c r="A53" s="419" t="s">
        <v>250</v>
      </c>
      <c r="B53" s="419">
        <f t="shared" si="13"/>
        <v>132.6305112</v>
      </c>
      <c r="C53" s="420">
        <f t="shared" si="0"/>
        <v>1.6554646516199696</v>
      </c>
      <c r="D53" s="419">
        <v>4.2</v>
      </c>
      <c r="E53" s="420">
        <f t="shared" si="1"/>
        <v>2.5104602510460254</v>
      </c>
      <c r="F53" s="191">
        <v>30.9005112</v>
      </c>
      <c r="G53" s="420">
        <f t="shared" si="2"/>
        <v>2.6001365522088387</v>
      </c>
      <c r="H53" s="419">
        <v>2.6</v>
      </c>
      <c r="I53" s="420">
        <f t="shared" si="3"/>
        <v>0.77427039904705186</v>
      </c>
      <c r="J53" s="419">
        <v>24.9</v>
      </c>
      <c r="K53" s="420">
        <f t="shared" si="4"/>
        <v>1.0032636286715824</v>
      </c>
      <c r="L53" s="419">
        <v>30.8</v>
      </c>
      <c r="M53" s="420">
        <f t="shared" si="5"/>
        <v>2.4830699774266365</v>
      </c>
      <c r="N53" s="191">
        <v>0</v>
      </c>
      <c r="O53" s="420">
        <f t="shared" si="6"/>
        <v>0</v>
      </c>
      <c r="P53" s="419">
        <v>25.9</v>
      </c>
      <c r="Q53" s="420">
        <f t="shared" si="7"/>
        <v>4.3354536324070967</v>
      </c>
      <c r="R53" s="419">
        <v>3.4</v>
      </c>
      <c r="S53" s="420">
        <f t="shared" si="8"/>
        <v>0.32343987823439879</v>
      </c>
      <c r="T53" s="419">
        <v>9.93</v>
      </c>
      <c r="U53" s="420">
        <f t="shared" si="9"/>
        <v>1.661535216776032</v>
      </c>
    </row>
    <row r="54" spans="1:35" ht="12.75" customHeight="1">
      <c r="A54" s="419" t="s">
        <v>251</v>
      </c>
      <c r="B54" s="419">
        <f t="shared" si="13"/>
        <v>148.85165000000001</v>
      </c>
      <c r="C54" s="420">
        <f t="shared" si="0"/>
        <v>1.857933311730368</v>
      </c>
      <c r="D54" s="419">
        <v>2</v>
      </c>
      <c r="E54" s="420">
        <f t="shared" si="1"/>
        <v>1.1954572624028692</v>
      </c>
      <c r="F54" s="191">
        <v>42.906149999999997</v>
      </c>
      <c r="G54" s="420">
        <f t="shared" si="2"/>
        <v>3.6103560943533917</v>
      </c>
      <c r="H54" s="419">
        <v>3.8</v>
      </c>
      <c r="I54" s="420">
        <f t="shared" si="3"/>
        <v>1.1316259678379987</v>
      </c>
      <c r="J54" s="419">
        <v>4.5</v>
      </c>
      <c r="K54" s="420">
        <f t="shared" si="4"/>
        <v>0.181312703976792</v>
      </c>
      <c r="L54" s="419">
        <v>30.5</v>
      </c>
      <c r="M54" s="420">
        <f t="shared" si="5"/>
        <v>2.4588842308932604</v>
      </c>
      <c r="N54" s="191">
        <v>9.5</v>
      </c>
      <c r="O54" s="420">
        <f t="shared" si="6"/>
        <v>2.7017803310391901</v>
      </c>
      <c r="P54" s="419">
        <v>22.3</v>
      </c>
      <c r="Q54" s="420">
        <f t="shared" si="7"/>
        <v>3.732842316705725</v>
      </c>
      <c r="R54" s="419">
        <v>0</v>
      </c>
      <c r="S54" s="420">
        <f t="shared" si="8"/>
        <v>0</v>
      </c>
      <c r="T54" s="419">
        <v>33.345500000000001</v>
      </c>
      <c r="U54" s="420">
        <f t="shared" si="9"/>
        <v>5.5795289598192523</v>
      </c>
    </row>
    <row r="55" spans="1:35" ht="12.75" customHeight="1">
      <c r="A55" s="419" t="s">
        <v>252</v>
      </c>
      <c r="B55" s="419">
        <f t="shared" si="13"/>
        <v>29</v>
      </c>
      <c r="C55" s="420">
        <f t="shared" si="0"/>
        <v>0.36197157398107893</v>
      </c>
      <c r="D55" s="419"/>
      <c r="E55" s="420">
        <f t="shared" si="1"/>
        <v>0</v>
      </c>
      <c r="F55" s="191">
        <v>0</v>
      </c>
      <c r="G55" s="420">
        <f t="shared" si="2"/>
        <v>0</v>
      </c>
      <c r="H55" s="419"/>
      <c r="I55" s="420">
        <f t="shared" si="3"/>
        <v>0</v>
      </c>
      <c r="J55" s="419"/>
      <c r="K55" s="420">
        <f t="shared" si="4"/>
        <v>0</v>
      </c>
      <c r="L55" s="419">
        <v>14.9</v>
      </c>
      <c r="M55" s="420">
        <f t="shared" si="5"/>
        <v>1.201225411157691</v>
      </c>
      <c r="N55" s="191">
        <v>1.6</v>
      </c>
      <c r="O55" s="420">
        <f t="shared" si="6"/>
        <v>0.45503668733291636</v>
      </c>
      <c r="P55" s="419">
        <v>12.5</v>
      </c>
      <c r="Q55" s="420">
        <f t="shared" si="7"/>
        <v>2.092400401740877</v>
      </c>
      <c r="R55" s="419">
        <v>0</v>
      </c>
      <c r="S55" s="420">
        <f t="shared" si="8"/>
        <v>0</v>
      </c>
      <c r="T55" s="419">
        <v>0</v>
      </c>
      <c r="U55" s="420">
        <f t="shared" si="9"/>
        <v>0</v>
      </c>
    </row>
    <row r="56" spans="1:35" ht="12.75" customHeight="1">
      <c r="A56" s="419" t="s">
        <v>253</v>
      </c>
      <c r="B56" s="419">
        <f t="shared" si="13"/>
        <v>121.595</v>
      </c>
      <c r="C56" s="420">
        <f t="shared" si="0"/>
        <v>1.5177218461458375</v>
      </c>
      <c r="D56" s="419">
        <v>6.1</v>
      </c>
      <c r="E56" s="420">
        <f t="shared" si="1"/>
        <v>3.6461446503287509</v>
      </c>
      <c r="F56" s="191">
        <v>0</v>
      </c>
      <c r="G56" s="420">
        <f t="shared" si="2"/>
        <v>0</v>
      </c>
      <c r="H56" s="419">
        <v>2.8</v>
      </c>
      <c r="I56" s="420">
        <f t="shared" si="3"/>
        <v>0.83382966051220953</v>
      </c>
      <c r="J56" s="419"/>
      <c r="K56" s="420">
        <f t="shared" si="4"/>
        <v>0</v>
      </c>
      <c r="L56" s="419">
        <v>35.200000000000003</v>
      </c>
      <c r="M56" s="420">
        <f t="shared" si="5"/>
        <v>2.8377942599161559</v>
      </c>
      <c r="N56" s="191">
        <v>4.5199999999999996</v>
      </c>
      <c r="O56" s="420">
        <f t="shared" si="6"/>
        <v>1.2854786417154884</v>
      </c>
      <c r="P56" s="419">
        <v>21.3</v>
      </c>
      <c r="Q56" s="420">
        <f t="shared" si="7"/>
        <v>3.5654502845664551</v>
      </c>
      <c r="R56" s="419">
        <v>19.5</v>
      </c>
      <c r="S56" s="420">
        <f t="shared" si="8"/>
        <v>1.8550228310502281</v>
      </c>
      <c r="T56" s="419">
        <v>32.174999999999997</v>
      </c>
      <c r="U56" s="420">
        <f t="shared" si="9"/>
        <v>5.3836752869857829</v>
      </c>
    </row>
    <row r="57" spans="1:35" ht="12.75" customHeight="1" thickBot="1">
      <c r="A57" s="419" t="s">
        <v>254</v>
      </c>
      <c r="B57" s="419">
        <f t="shared" si="13"/>
        <v>74.254660000000015</v>
      </c>
      <c r="C57" s="420">
        <f t="shared" si="0"/>
        <v>0.92683021226309892</v>
      </c>
      <c r="D57" s="419">
        <v>6.5</v>
      </c>
      <c r="E57" s="420">
        <f t="shared" si="1"/>
        <v>3.8852361028093254</v>
      </c>
      <c r="F57" s="191">
        <v>0</v>
      </c>
      <c r="G57" s="420">
        <f t="shared" si="2"/>
        <v>0</v>
      </c>
      <c r="H57" s="419"/>
      <c r="I57" s="420">
        <f t="shared" si="3"/>
        <v>0</v>
      </c>
      <c r="J57" s="419"/>
      <c r="K57" s="420">
        <f t="shared" si="4"/>
        <v>0</v>
      </c>
      <c r="L57" s="419">
        <v>0</v>
      </c>
      <c r="M57" s="420">
        <f t="shared" si="5"/>
        <v>0</v>
      </c>
      <c r="N57" s="191">
        <v>12.8</v>
      </c>
      <c r="O57" s="420">
        <f t="shared" si="6"/>
        <v>3.6402934986633309</v>
      </c>
      <c r="P57" s="419">
        <v>37.1</v>
      </c>
      <c r="Q57" s="420">
        <f t="shared" si="7"/>
        <v>6.2102443923669242</v>
      </c>
      <c r="R57" s="419">
        <v>17.399999999999999</v>
      </c>
      <c r="S57" s="420">
        <f t="shared" si="8"/>
        <v>1.6552511415525113</v>
      </c>
      <c r="T57" s="419">
        <v>0.45466000000000001</v>
      </c>
      <c r="U57" s="420">
        <f t="shared" si="9"/>
        <v>7.6075891405779528E-2</v>
      </c>
    </row>
    <row r="58" spans="1:35" ht="12.75" customHeight="1" thickBot="1">
      <c r="A58" s="274" t="s">
        <v>255</v>
      </c>
      <c r="B58" s="274">
        <f>SUM(B51:B57)</f>
        <v>839.74087420000001</v>
      </c>
      <c r="C58" s="541">
        <f t="shared" si="0"/>
        <v>10.48145951622142</v>
      </c>
      <c r="D58" s="274">
        <f>SUM(D51:D57)</f>
        <v>32.5</v>
      </c>
      <c r="E58" s="541">
        <f t="shared" si="1"/>
        <v>19.426180514046624</v>
      </c>
      <c r="F58" s="201">
        <v>166.74071420000001</v>
      </c>
      <c r="G58" s="541">
        <f t="shared" si="2"/>
        <v>14.030467746204383</v>
      </c>
      <c r="H58" s="274">
        <f>SUM(H51:H57)</f>
        <v>16.400000000000002</v>
      </c>
      <c r="I58" s="541">
        <f t="shared" si="3"/>
        <v>4.8838594401429427</v>
      </c>
      <c r="J58" s="274">
        <f>SUM(J51:J57)</f>
        <v>95</v>
      </c>
      <c r="K58" s="541">
        <f t="shared" si="4"/>
        <v>3.8277126395100529</v>
      </c>
      <c r="L58" s="274">
        <f>SUM(L51:L57)</f>
        <v>216.10000000000002</v>
      </c>
      <c r="M58" s="541">
        <f t="shared" si="5"/>
        <v>17.421799419542083</v>
      </c>
      <c r="N58" s="201">
        <v>31.42</v>
      </c>
      <c r="O58" s="541">
        <f t="shared" si="6"/>
        <v>8.9357829475001438</v>
      </c>
      <c r="P58" s="274">
        <v>119.1</v>
      </c>
      <c r="Q58" s="541">
        <f t="shared" si="7"/>
        <v>19.936391027787074</v>
      </c>
      <c r="R58" s="274">
        <v>43</v>
      </c>
      <c r="S58" s="541">
        <f t="shared" si="8"/>
        <v>4.0905631659056318</v>
      </c>
      <c r="T58" s="274">
        <v>119.48016000000001</v>
      </c>
      <c r="U58" s="541">
        <f t="shared" si="9"/>
        <v>19.991993307757806</v>
      </c>
    </row>
    <row r="59" spans="1:35" s="542" customFormat="1" ht="12.75" customHeight="1">
      <c r="A59" s="419" t="s">
        <v>256</v>
      </c>
      <c r="B59" s="419">
        <f>D59+F59+H59+J59+L59+N59+P59+R59+T59</f>
        <v>232.30645100000001</v>
      </c>
      <c r="C59" s="420">
        <f t="shared" si="0"/>
        <v>2.8995976453251169</v>
      </c>
      <c r="D59" s="419">
        <v>1.4</v>
      </c>
      <c r="E59" s="420">
        <f t="shared" si="1"/>
        <v>0.83682008368200844</v>
      </c>
      <c r="F59" s="191">
        <v>21.796451000000001</v>
      </c>
      <c r="G59" s="420">
        <f t="shared" si="2"/>
        <v>1.8340715655710216</v>
      </c>
      <c r="H59" s="419">
        <v>6.3</v>
      </c>
      <c r="I59" s="420">
        <f t="shared" si="3"/>
        <v>1.8761167361524715</v>
      </c>
      <c r="J59" s="419">
        <v>61.1</v>
      </c>
      <c r="K59" s="420">
        <f t="shared" si="4"/>
        <v>2.4618236028848868</v>
      </c>
      <c r="L59" s="419">
        <v>24.9</v>
      </c>
      <c r="M59" s="420">
        <f t="shared" si="5"/>
        <v>2.0074169622702351</v>
      </c>
      <c r="N59" s="191">
        <v>0</v>
      </c>
      <c r="O59" s="420">
        <f t="shared" si="6"/>
        <v>0</v>
      </c>
      <c r="P59" s="419">
        <v>0</v>
      </c>
      <c r="Q59" s="420">
        <f t="shared" si="7"/>
        <v>0</v>
      </c>
      <c r="R59" s="419">
        <v>69.599999999999994</v>
      </c>
      <c r="S59" s="420">
        <f t="shared" si="8"/>
        <v>6.6210045662100452</v>
      </c>
      <c r="T59" s="419">
        <v>47.21</v>
      </c>
      <c r="U59" s="420">
        <f t="shared" si="9"/>
        <v>7.8994035834840357</v>
      </c>
      <c r="AI59" s="393"/>
    </row>
    <row r="60" spans="1:35" s="542" customFormat="1" ht="12.75" customHeight="1" thickBot="1">
      <c r="A60" s="419" t="s">
        <v>257</v>
      </c>
      <c r="B60" s="419">
        <f>D60+F60+H60+J60+L60+N60+P60+R60+T60</f>
        <v>0</v>
      </c>
      <c r="C60" s="420">
        <f t="shared" si="0"/>
        <v>0</v>
      </c>
      <c r="D60" s="419"/>
      <c r="E60" s="420">
        <f t="shared" si="1"/>
        <v>0</v>
      </c>
      <c r="F60" s="191">
        <v>0</v>
      </c>
      <c r="G60" s="420">
        <f t="shared" si="2"/>
        <v>0</v>
      </c>
      <c r="H60" s="419"/>
      <c r="I60" s="420">
        <f t="shared" si="3"/>
        <v>0</v>
      </c>
      <c r="J60" s="419"/>
      <c r="K60" s="420">
        <f t="shared" si="4"/>
        <v>0</v>
      </c>
      <c r="L60" s="419">
        <v>0</v>
      </c>
      <c r="M60" s="420">
        <f t="shared" si="5"/>
        <v>0</v>
      </c>
      <c r="N60" s="191">
        <v>0</v>
      </c>
      <c r="O60" s="420">
        <f t="shared" si="6"/>
        <v>0</v>
      </c>
      <c r="P60" s="419">
        <v>0</v>
      </c>
      <c r="Q60" s="420">
        <f t="shared" si="7"/>
        <v>0</v>
      </c>
      <c r="R60" s="419">
        <v>0</v>
      </c>
      <c r="S60" s="420">
        <f t="shared" si="8"/>
        <v>0</v>
      </c>
      <c r="T60" s="419">
        <v>0</v>
      </c>
      <c r="U60" s="420">
        <f t="shared" si="9"/>
        <v>0</v>
      </c>
      <c r="AI60" s="393"/>
    </row>
    <row r="61" spans="1:35" ht="12.75" customHeight="1" thickBot="1">
      <c r="A61" s="274" t="s">
        <v>258</v>
      </c>
      <c r="B61" s="274">
        <f>SUM(B59:B60)</f>
        <v>232.30645100000001</v>
      </c>
      <c r="C61" s="541">
        <f t="shared" si="0"/>
        <v>2.8995976453251169</v>
      </c>
      <c r="D61" s="274">
        <f>SUM(D59:D60)</f>
        <v>1.4</v>
      </c>
      <c r="E61" s="541">
        <f t="shared" si="1"/>
        <v>0.83682008368200844</v>
      </c>
      <c r="F61" s="201">
        <v>21.796451000000001</v>
      </c>
      <c r="G61" s="541">
        <f t="shared" si="2"/>
        <v>1.8340715655710216</v>
      </c>
      <c r="H61" s="274">
        <f>SUM(H59:H60)</f>
        <v>6.3</v>
      </c>
      <c r="I61" s="541">
        <f t="shared" si="3"/>
        <v>1.8761167361524715</v>
      </c>
      <c r="J61" s="274">
        <f>SUM(J59:J60)</f>
        <v>61.1</v>
      </c>
      <c r="K61" s="541">
        <f t="shared" si="4"/>
        <v>2.4618236028848868</v>
      </c>
      <c r="L61" s="274">
        <f>SUM(L59:L60)</f>
        <v>24.9</v>
      </c>
      <c r="M61" s="541">
        <f t="shared" si="5"/>
        <v>2.0074169622702351</v>
      </c>
      <c r="N61" s="201">
        <v>0</v>
      </c>
      <c r="O61" s="541">
        <f t="shared" si="6"/>
        <v>0</v>
      </c>
      <c r="P61" s="274">
        <v>0</v>
      </c>
      <c r="Q61" s="541">
        <f t="shared" si="7"/>
        <v>0</v>
      </c>
      <c r="R61" s="274">
        <v>69.599999999999994</v>
      </c>
      <c r="S61" s="541">
        <f t="shared" si="8"/>
        <v>6.6210045662100452</v>
      </c>
      <c r="T61" s="274">
        <v>47.21</v>
      </c>
      <c r="U61" s="541">
        <f t="shared" si="9"/>
        <v>7.8994035834840357</v>
      </c>
    </row>
    <row r="62" spans="1:35" ht="12.75" customHeight="1">
      <c r="A62" s="419" t="s">
        <v>259</v>
      </c>
      <c r="B62" s="419">
        <f>D62+F62+H62+J62+L62+N62+P62+R62+T62</f>
        <v>206.4420916</v>
      </c>
      <c r="C62" s="420">
        <f t="shared" si="0"/>
        <v>2.5767644424964855</v>
      </c>
      <c r="D62" s="419">
        <v>1.8</v>
      </c>
      <c r="E62" s="420">
        <f t="shared" si="1"/>
        <v>1.0759115361625822</v>
      </c>
      <c r="F62" s="191">
        <v>36.542091599999999</v>
      </c>
      <c r="G62" s="420">
        <f t="shared" si="2"/>
        <v>3.0748497152151821</v>
      </c>
      <c r="H62" s="419">
        <v>7.2</v>
      </c>
      <c r="I62" s="420">
        <f t="shared" si="3"/>
        <v>2.1441334127456817</v>
      </c>
      <c r="J62" s="419">
        <v>76.400000000000006</v>
      </c>
      <c r="K62" s="420">
        <f t="shared" si="4"/>
        <v>3.0782867964059801</v>
      </c>
      <c r="L62" s="419">
        <v>31.1</v>
      </c>
      <c r="M62" s="420">
        <f t="shared" si="5"/>
        <v>2.5072557239600126</v>
      </c>
      <c r="N62" s="191">
        <v>3.6</v>
      </c>
      <c r="O62" s="420">
        <f t="shared" si="6"/>
        <v>1.0238325464990616</v>
      </c>
      <c r="P62" s="419">
        <v>21.8</v>
      </c>
      <c r="Q62" s="420">
        <f t="shared" si="7"/>
        <v>3.6491463006360898</v>
      </c>
      <c r="R62" s="419">
        <v>28</v>
      </c>
      <c r="S62" s="420">
        <f t="shared" si="8"/>
        <v>2.663622526636225</v>
      </c>
      <c r="T62" s="419">
        <v>0</v>
      </c>
      <c r="U62" s="420">
        <f t="shared" si="9"/>
        <v>0</v>
      </c>
    </row>
    <row r="63" spans="1:35" ht="12.75" customHeight="1" thickBot="1">
      <c r="A63" s="419" t="s">
        <v>260</v>
      </c>
      <c r="B63" s="419">
        <f>D63+F63+H63+J63+L63+N63+P63+R63+T63</f>
        <v>382.35843199999999</v>
      </c>
      <c r="C63" s="420">
        <f t="shared" si="0"/>
        <v>4.7725132226199083</v>
      </c>
      <c r="D63" s="419">
        <v>7.3</v>
      </c>
      <c r="E63" s="420">
        <f t="shared" si="1"/>
        <v>4.3634190077704726</v>
      </c>
      <c r="F63" s="191">
        <v>73.158432000000005</v>
      </c>
      <c r="G63" s="420">
        <f t="shared" si="2"/>
        <v>6.155947127032797</v>
      </c>
      <c r="H63" s="419">
        <v>16.7</v>
      </c>
      <c r="I63" s="420">
        <f t="shared" si="3"/>
        <v>4.9731983323406785</v>
      </c>
      <c r="J63" s="419">
        <v>174.8</v>
      </c>
      <c r="K63" s="420">
        <f t="shared" si="4"/>
        <v>7.0429912566984987</v>
      </c>
      <c r="L63" s="419">
        <v>46.9</v>
      </c>
      <c r="M63" s="420">
        <f t="shared" si="5"/>
        <v>3.7810383747178329</v>
      </c>
      <c r="N63" s="191">
        <v>22.3</v>
      </c>
      <c r="O63" s="420">
        <f t="shared" si="6"/>
        <v>6.342073829702521</v>
      </c>
      <c r="P63" s="419">
        <v>18.8</v>
      </c>
      <c r="Q63" s="420">
        <f t="shared" si="7"/>
        <v>3.1469702042182792</v>
      </c>
      <c r="R63" s="419">
        <v>0.7</v>
      </c>
      <c r="S63" s="420">
        <f t="shared" si="8"/>
        <v>6.6590563165905628E-2</v>
      </c>
      <c r="T63" s="419">
        <v>21.7</v>
      </c>
      <c r="U63" s="420">
        <f t="shared" si="9"/>
        <v>3.6309480568016008</v>
      </c>
    </row>
    <row r="64" spans="1:35" ht="12.75" customHeight="1" thickBot="1">
      <c r="A64" s="274" t="s">
        <v>261</v>
      </c>
      <c r="B64" s="274">
        <f>SUM(B62:B63)</f>
        <v>588.80052360000002</v>
      </c>
      <c r="C64" s="541">
        <f t="shared" si="0"/>
        <v>7.3492776651163938</v>
      </c>
      <c r="D64" s="274">
        <f>SUM(D62:D63)</f>
        <v>9.1</v>
      </c>
      <c r="E64" s="541">
        <f t="shared" si="1"/>
        <v>5.439330543933055</v>
      </c>
      <c r="F64" s="201">
        <v>109.7005236</v>
      </c>
      <c r="G64" s="541">
        <f t="shared" si="2"/>
        <v>9.2307968422479796</v>
      </c>
      <c r="H64" s="274">
        <f>SUM(H62:H63)</f>
        <v>23.9</v>
      </c>
      <c r="I64" s="541">
        <f t="shared" si="3"/>
        <v>7.1173317450863598</v>
      </c>
      <c r="J64" s="274">
        <f>SUM(J62:J63)</f>
        <v>251.20000000000002</v>
      </c>
      <c r="K64" s="541">
        <f t="shared" si="4"/>
        <v>10.121278053104477</v>
      </c>
      <c r="L64" s="274">
        <f>SUM(L62:L63)</f>
        <v>78</v>
      </c>
      <c r="M64" s="541">
        <f t="shared" si="5"/>
        <v>6.2882940986778451</v>
      </c>
      <c r="N64" s="201">
        <v>25.9</v>
      </c>
      <c r="O64" s="541">
        <f t="shared" si="6"/>
        <v>7.3659063762015826</v>
      </c>
      <c r="P64" s="274">
        <v>40.6</v>
      </c>
      <c r="Q64" s="541">
        <f t="shared" si="7"/>
        <v>6.7961165048543704</v>
      </c>
      <c r="R64" s="274">
        <v>28.7</v>
      </c>
      <c r="S64" s="541">
        <f t="shared" si="8"/>
        <v>2.7302130898021306</v>
      </c>
      <c r="T64" s="274">
        <v>21.7</v>
      </c>
      <c r="U64" s="541">
        <f t="shared" si="9"/>
        <v>3.6309480568016008</v>
      </c>
    </row>
    <row r="65" spans="1:21" ht="12.75" customHeight="1">
      <c r="A65" s="419" t="s">
        <v>262</v>
      </c>
      <c r="B65" s="419">
        <f>D65+F65+H65+J65+L65+N65+P65+R65+T65</f>
        <v>297.78384425000007</v>
      </c>
      <c r="C65" s="420">
        <f t="shared" si="0"/>
        <v>3.7168719589416894</v>
      </c>
      <c r="D65" s="419">
        <v>2.2000000000000002</v>
      </c>
      <c r="E65" s="420">
        <f t="shared" si="1"/>
        <v>1.3150029886431562</v>
      </c>
      <c r="F65" s="191">
        <v>81.976329250000006</v>
      </c>
      <c r="G65" s="420">
        <f t="shared" si="2"/>
        <v>6.8979328115073884</v>
      </c>
      <c r="H65" s="419">
        <v>14.8</v>
      </c>
      <c r="I65" s="420">
        <f t="shared" si="3"/>
        <v>4.4073853484216796</v>
      </c>
      <c r="J65" s="419">
        <v>119.4</v>
      </c>
      <c r="K65" s="420">
        <f t="shared" si="4"/>
        <v>4.8108304121842149</v>
      </c>
      <c r="L65" s="419">
        <v>0</v>
      </c>
      <c r="M65" s="420">
        <f t="shared" si="5"/>
        <v>0</v>
      </c>
      <c r="N65" s="191">
        <v>1.9</v>
      </c>
      <c r="O65" s="420">
        <f t="shared" si="6"/>
        <v>0.54035606620783805</v>
      </c>
      <c r="P65" s="419">
        <v>50.4</v>
      </c>
      <c r="Q65" s="420">
        <f t="shared" si="7"/>
        <v>8.4365584198192156</v>
      </c>
      <c r="R65" s="419">
        <v>0.72299999999999998</v>
      </c>
      <c r="S65" s="420">
        <f t="shared" si="8"/>
        <v>6.8778538812785381E-2</v>
      </c>
      <c r="T65" s="419">
        <v>26.384515</v>
      </c>
      <c r="U65" s="420">
        <f t="shared" si="9"/>
        <v>4.4147835699955156</v>
      </c>
    </row>
    <row r="66" spans="1:21" ht="12.75" customHeight="1" thickBot="1">
      <c r="A66" s="419" t="s">
        <v>263</v>
      </c>
      <c r="B66" s="419">
        <f>D66+F66+H66+J66+L66+N66+P66+R66+T66</f>
        <v>51.9</v>
      </c>
      <c r="C66" s="420">
        <f t="shared" si="0"/>
        <v>0.64780429964199981</v>
      </c>
      <c r="D66" s="419"/>
      <c r="E66" s="420">
        <f t="shared" si="1"/>
        <v>0</v>
      </c>
      <c r="F66" s="191">
        <v>0</v>
      </c>
      <c r="G66" s="420">
        <f t="shared" si="2"/>
        <v>0</v>
      </c>
      <c r="H66" s="419"/>
      <c r="I66" s="420">
        <f t="shared" si="3"/>
        <v>0</v>
      </c>
      <c r="J66" s="419"/>
      <c r="K66" s="420">
        <f t="shared" si="4"/>
        <v>0</v>
      </c>
      <c r="L66" s="419">
        <v>30.4</v>
      </c>
      <c r="M66" s="420">
        <f t="shared" si="5"/>
        <v>2.4508223153821342</v>
      </c>
      <c r="N66" s="191">
        <v>0</v>
      </c>
      <c r="O66" s="420">
        <f t="shared" si="6"/>
        <v>0</v>
      </c>
      <c r="P66" s="419">
        <v>21.5</v>
      </c>
      <c r="Q66" s="420">
        <f t="shared" si="7"/>
        <v>3.5989286909943088</v>
      </c>
      <c r="R66" s="419">
        <v>0</v>
      </c>
      <c r="S66" s="420">
        <f t="shared" si="8"/>
        <v>0</v>
      </c>
      <c r="T66" s="419">
        <v>0</v>
      </c>
      <c r="U66" s="420">
        <f t="shared" si="9"/>
        <v>0</v>
      </c>
    </row>
    <row r="67" spans="1:21" ht="12.75" customHeight="1" thickBot="1">
      <c r="A67" s="274" t="s">
        <v>264</v>
      </c>
      <c r="B67" s="429">
        <f>SUM(B65:B66)</f>
        <v>349.68384425000005</v>
      </c>
      <c r="C67" s="541">
        <f t="shared" si="0"/>
        <v>4.3646762585836889</v>
      </c>
      <c r="D67" s="429">
        <f>SUM(D65:D66)</f>
        <v>2.2000000000000002</v>
      </c>
      <c r="E67" s="541">
        <f t="shared" si="1"/>
        <v>1.3150029886431562</v>
      </c>
      <c r="F67" s="201">
        <v>81.976329250000006</v>
      </c>
      <c r="G67" s="541">
        <f t="shared" si="2"/>
        <v>6.8979328115073884</v>
      </c>
      <c r="H67" s="429">
        <f>SUM(H65:H66)</f>
        <v>14.8</v>
      </c>
      <c r="I67" s="541">
        <f t="shared" si="3"/>
        <v>4.4073853484216796</v>
      </c>
      <c r="J67" s="429">
        <f>SUM(J65:J66)</f>
        <v>119.4</v>
      </c>
      <c r="K67" s="541">
        <f t="shared" si="4"/>
        <v>4.8108304121842149</v>
      </c>
      <c r="L67" s="429">
        <f>SUM(L65:L66)</f>
        <v>30.4</v>
      </c>
      <c r="M67" s="541">
        <f t="shared" si="5"/>
        <v>2.4508223153821342</v>
      </c>
      <c r="N67" s="201">
        <v>1.9</v>
      </c>
      <c r="O67" s="541">
        <f t="shared" si="6"/>
        <v>0.54035606620783805</v>
      </c>
      <c r="P67" s="429">
        <v>71.900000000000006</v>
      </c>
      <c r="Q67" s="541">
        <f t="shared" si="7"/>
        <v>12.035487110813527</v>
      </c>
      <c r="R67" s="429">
        <v>0.72299999999999998</v>
      </c>
      <c r="S67" s="541">
        <f t="shared" si="8"/>
        <v>6.8778538812785381E-2</v>
      </c>
      <c r="T67" s="429">
        <v>26.384515</v>
      </c>
      <c r="U67" s="541">
        <f t="shared" si="9"/>
        <v>4.4147835699955156</v>
      </c>
    </row>
    <row r="68" spans="1:21" ht="12.75" customHeight="1">
      <c r="A68" s="419" t="s">
        <v>265</v>
      </c>
      <c r="B68" s="429">
        <f>D68+F68+H68+J68+L68+N68+P68+R68+T68</f>
        <v>0</v>
      </c>
      <c r="C68" s="544">
        <f t="shared" si="0"/>
        <v>0</v>
      </c>
      <c r="D68" s="429"/>
      <c r="E68" s="544">
        <f t="shared" si="1"/>
        <v>0</v>
      </c>
      <c r="F68" s="191">
        <v>0</v>
      </c>
      <c r="G68" s="544">
        <f t="shared" si="2"/>
        <v>0</v>
      </c>
      <c r="H68" s="429"/>
      <c r="I68" s="544">
        <f t="shared" si="3"/>
        <v>0</v>
      </c>
      <c r="J68" s="429"/>
      <c r="K68" s="544">
        <f t="shared" si="4"/>
        <v>0</v>
      </c>
      <c r="L68" s="429">
        <v>0</v>
      </c>
      <c r="M68" s="544">
        <f t="shared" si="5"/>
        <v>0</v>
      </c>
      <c r="N68" s="191">
        <v>0</v>
      </c>
      <c r="O68" s="544">
        <f t="shared" si="6"/>
        <v>0</v>
      </c>
      <c r="P68" s="429">
        <v>0</v>
      </c>
      <c r="Q68" s="544">
        <f t="shared" si="7"/>
        <v>0</v>
      </c>
      <c r="R68" s="429">
        <v>0</v>
      </c>
      <c r="S68" s="544">
        <f t="shared" si="8"/>
        <v>0</v>
      </c>
      <c r="T68" s="429">
        <v>0</v>
      </c>
      <c r="U68" s="544">
        <f t="shared" si="9"/>
        <v>0</v>
      </c>
    </row>
    <row r="69" spans="1:21" ht="12.75" customHeight="1" thickBot="1">
      <c r="A69" s="432" t="s">
        <v>266</v>
      </c>
      <c r="B69" s="432">
        <f>D69+F69+H69+J69+L69+N69+P69+R69+T69</f>
        <v>0</v>
      </c>
      <c r="C69" s="545">
        <f t="shared" si="0"/>
        <v>0</v>
      </c>
      <c r="D69" s="432"/>
      <c r="E69" s="545">
        <f t="shared" si="1"/>
        <v>0</v>
      </c>
      <c r="F69" s="191"/>
      <c r="G69" s="545">
        <f t="shared" si="2"/>
        <v>0</v>
      </c>
      <c r="H69" s="432"/>
      <c r="I69" s="545">
        <f t="shared" si="3"/>
        <v>0</v>
      </c>
      <c r="J69" s="432"/>
      <c r="K69" s="545">
        <f t="shared" si="4"/>
        <v>0</v>
      </c>
      <c r="L69" s="432">
        <v>0</v>
      </c>
      <c r="M69" s="545">
        <f t="shared" si="5"/>
        <v>0</v>
      </c>
      <c r="N69" s="191">
        <v>0</v>
      </c>
      <c r="O69" s="545">
        <f t="shared" si="6"/>
        <v>0</v>
      </c>
      <c r="P69" s="432">
        <v>0</v>
      </c>
      <c r="Q69" s="545">
        <f t="shared" si="7"/>
        <v>0</v>
      </c>
      <c r="R69" s="432">
        <v>0</v>
      </c>
      <c r="S69" s="545">
        <f t="shared" si="8"/>
        <v>0</v>
      </c>
      <c r="T69" s="432">
        <v>0</v>
      </c>
      <c r="U69" s="545">
        <f t="shared" si="9"/>
        <v>0</v>
      </c>
    </row>
    <row r="70" spans="1:21" ht="12.75" customHeight="1" thickBot="1">
      <c r="A70" s="274" t="s">
        <v>267</v>
      </c>
      <c r="B70" s="429">
        <f>SUM(B68:B69)</f>
        <v>0</v>
      </c>
      <c r="C70" s="541">
        <f t="shared" si="0"/>
        <v>0</v>
      </c>
      <c r="D70" s="429">
        <f>SUM(D68:D69)</f>
        <v>0</v>
      </c>
      <c r="E70" s="541">
        <f t="shared" si="1"/>
        <v>0</v>
      </c>
      <c r="F70" s="201">
        <v>0</v>
      </c>
      <c r="G70" s="541">
        <f t="shared" si="2"/>
        <v>0</v>
      </c>
      <c r="H70" s="429">
        <f>SUM(H68:H69)</f>
        <v>0</v>
      </c>
      <c r="I70" s="541">
        <f t="shared" si="3"/>
        <v>0</v>
      </c>
      <c r="J70" s="429">
        <f>SUM(J68:J69)</f>
        <v>0</v>
      </c>
      <c r="K70" s="541">
        <f t="shared" si="4"/>
        <v>0</v>
      </c>
      <c r="L70" s="429">
        <f>SUM(L68:L69)</f>
        <v>0</v>
      </c>
      <c r="M70" s="541">
        <f t="shared" si="5"/>
        <v>0</v>
      </c>
      <c r="N70" s="201">
        <v>0</v>
      </c>
      <c r="O70" s="541">
        <f t="shared" si="6"/>
        <v>0</v>
      </c>
      <c r="P70" s="429">
        <v>0</v>
      </c>
      <c r="Q70" s="541">
        <f t="shared" si="7"/>
        <v>0</v>
      </c>
      <c r="R70" s="429">
        <v>0</v>
      </c>
      <c r="S70" s="541">
        <f t="shared" si="8"/>
        <v>0</v>
      </c>
      <c r="T70" s="429">
        <v>0</v>
      </c>
      <c r="U70" s="541">
        <f t="shared" si="9"/>
        <v>0</v>
      </c>
    </row>
    <row r="71" spans="1:21" ht="12.75" customHeight="1" thickBot="1">
      <c r="A71" s="274" t="s">
        <v>268</v>
      </c>
      <c r="B71" s="274">
        <f>D71+F71+H71+J71+L71+N71+P71+R71+T71</f>
        <v>0</v>
      </c>
      <c r="C71" s="541">
        <f t="shared" ref="C71:C79" si="14">B71/B$12*100</f>
        <v>0</v>
      </c>
      <c r="D71" s="274">
        <v>0</v>
      </c>
      <c r="E71" s="541">
        <f t="shared" ref="E71:E79" si="15">D71/D$12*100</f>
        <v>0</v>
      </c>
      <c r="F71" s="203">
        <v>0</v>
      </c>
      <c r="G71" s="541">
        <f t="shared" ref="G71:G79" si="16">F71/F$12*100</f>
        <v>0</v>
      </c>
      <c r="H71" s="274">
        <v>0</v>
      </c>
      <c r="I71" s="541">
        <f t="shared" ref="I71:I79" si="17">H71/H$12*100</f>
        <v>0</v>
      </c>
      <c r="J71" s="274">
        <v>0</v>
      </c>
      <c r="K71" s="541">
        <f t="shared" ref="K71:K79" si="18">J71/J$12*100</f>
        <v>0</v>
      </c>
      <c r="L71" s="274">
        <v>0</v>
      </c>
      <c r="M71" s="541">
        <f t="shared" ref="M71:M79" si="19">L71/L$12*100</f>
        <v>0</v>
      </c>
      <c r="N71" s="203">
        <v>0</v>
      </c>
      <c r="O71" s="541">
        <f t="shared" ref="O71:O79" si="20">N71/N$12*100</f>
        <v>0</v>
      </c>
      <c r="P71" s="274">
        <v>0</v>
      </c>
      <c r="Q71" s="541">
        <f t="shared" ref="Q71:Q79" si="21">P71/P$12*100</f>
        <v>0</v>
      </c>
      <c r="R71" s="274">
        <v>0</v>
      </c>
      <c r="S71" s="541">
        <f t="shared" ref="S71:S79" si="22">R71/R$12*100</f>
        <v>0</v>
      </c>
      <c r="T71" s="274">
        <v>0</v>
      </c>
      <c r="U71" s="541">
        <f t="shared" ref="U71:U79" si="23">T71/T$12*100</f>
        <v>0</v>
      </c>
    </row>
    <row r="72" spans="1:21" ht="12.75" customHeight="1" thickBot="1">
      <c r="A72" s="274" t="s">
        <v>269</v>
      </c>
      <c r="B72" s="541">
        <f>D72+F72+H72+J72+L72+N72+P72+R72+T72</f>
        <v>0</v>
      </c>
      <c r="C72" s="541">
        <f t="shared" si="14"/>
        <v>0</v>
      </c>
      <c r="D72" s="274">
        <v>0</v>
      </c>
      <c r="E72" s="541">
        <f t="shared" si="15"/>
        <v>0</v>
      </c>
      <c r="F72" s="201">
        <v>0</v>
      </c>
      <c r="G72" s="541">
        <f t="shared" si="16"/>
        <v>0</v>
      </c>
      <c r="H72" s="274">
        <v>0</v>
      </c>
      <c r="I72" s="541">
        <f t="shared" si="17"/>
        <v>0</v>
      </c>
      <c r="J72" s="274">
        <v>0</v>
      </c>
      <c r="K72" s="541">
        <f t="shared" si="18"/>
        <v>0</v>
      </c>
      <c r="L72" s="274">
        <v>0</v>
      </c>
      <c r="M72" s="541">
        <f t="shared" si="19"/>
        <v>0</v>
      </c>
      <c r="N72" s="201">
        <v>0</v>
      </c>
      <c r="O72" s="541">
        <f t="shared" si="20"/>
        <v>0</v>
      </c>
      <c r="P72" s="274">
        <v>0</v>
      </c>
      <c r="Q72" s="541">
        <f t="shared" si="21"/>
        <v>0</v>
      </c>
      <c r="R72" s="274">
        <v>0</v>
      </c>
      <c r="S72" s="541">
        <f t="shared" si="22"/>
        <v>0</v>
      </c>
      <c r="T72" s="274">
        <v>0</v>
      </c>
      <c r="U72" s="541">
        <f t="shared" si="23"/>
        <v>0</v>
      </c>
    </row>
    <row r="73" spans="1:21" ht="12.75" customHeight="1" thickBot="1">
      <c r="A73" s="494" t="s">
        <v>159</v>
      </c>
      <c r="B73" s="419">
        <f>B72+B71+B70+B67+B64+B61+B58+B50+B47+B39+B34+B26+B21</f>
        <v>7672.64411802</v>
      </c>
      <c r="C73" s="541">
        <f t="shared" si="14"/>
        <v>95.768243724012635</v>
      </c>
      <c r="D73" s="419">
        <f>D72+D71+D70+D67+D64+D61+D58+D50+D47+D39+D34+D26+D21</f>
        <v>159.19999999999999</v>
      </c>
      <c r="E73" s="541">
        <f t="shared" si="15"/>
        <v>95.158398087268381</v>
      </c>
      <c r="F73" s="1433">
        <v>1175.5130440199998</v>
      </c>
      <c r="G73" s="541">
        <f t="shared" si="16"/>
        <v>98.914041051679391</v>
      </c>
      <c r="H73" s="419">
        <f>H72+H71+H70+H67+H64+H61+H58+H50+H47+H39+H34+H26+H21</f>
        <v>318.89999999999998</v>
      </c>
      <c r="I73" s="541">
        <f t="shared" si="17"/>
        <v>94.967242406194146</v>
      </c>
      <c r="J73" s="419">
        <f>J72+J71+J70+J67+J64+J61+J58+J50+J47+J39+J34+J26+J21</f>
        <v>2430.3000000000002</v>
      </c>
      <c r="K73" s="541">
        <f t="shared" si="18"/>
        <v>97.920947661066137</v>
      </c>
      <c r="L73" s="419">
        <f>L72+L71+L70+L67+L64+L61+L58+L50+L47+L39+L34+L26+L21</f>
        <v>1200.4000000000001</v>
      </c>
      <c r="M73" s="541">
        <f t="shared" si="19"/>
        <v>96.775233795549823</v>
      </c>
      <c r="N73" s="1433">
        <v>312.02</v>
      </c>
      <c r="O73" s="541">
        <f t="shared" si="20"/>
        <v>88.73784198851034</v>
      </c>
      <c r="P73" s="419">
        <v>491.8</v>
      </c>
      <c r="Q73" s="541">
        <f t="shared" si="21"/>
        <v>82.323401406093083</v>
      </c>
      <c r="R73" s="419">
        <v>1014.5319999999999</v>
      </c>
      <c r="S73" s="541">
        <f t="shared" si="22"/>
        <v>96.511796042617945</v>
      </c>
      <c r="T73" s="419">
        <v>569.98796600000003</v>
      </c>
      <c r="U73" s="541">
        <f t="shared" si="23"/>
        <v>95.373119702672668</v>
      </c>
    </row>
    <row r="74" spans="1:21" ht="12.75" customHeight="1" thickBot="1">
      <c r="A74" s="530" t="s">
        <v>161</v>
      </c>
      <c r="B74" s="274">
        <f>D74+F74+H74+J74+L74+N74+P74+R74+T74</f>
        <v>89.8</v>
      </c>
      <c r="C74" s="541">
        <f t="shared" si="14"/>
        <v>1.1208637015000305</v>
      </c>
      <c r="D74" s="274">
        <v>3.5</v>
      </c>
      <c r="E74" s="541">
        <f t="shared" si="15"/>
        <v>2.0920502092050213</v>
      </c>
      <c r="F74" s="201">
        <v>0</v>
      </c>
      <c r="G74" s="541">
        <f t="shared" si="16"/>
        <v>0</v>
      </c>
      <c r="H74" s="274">
        <v>0</v>
      </c>
      <c r="I74" s="541">
        <f t="shared" si="17"/>
        <v>0</v>
      </c>
      <c r="J74" s="274">
        <v>22.4</v>
      </c>
      <c r="K74" s="541">
        <f t="shared" si="18"/>
        <v>0.90253434868447568</v>
      </c>
      <c r="L74" s="274">
        <v>0</v>
      </c>
      <c r="M74" s="541">
        <f t="shared" si="19"/>
        <v>0</v>
      </c>
      <c r="N74" s="201">
        <v>35</v>
      </c>
      <c r="O74" s="541">
        <f t="shared" si="20"/>
        <v>9.9539275354075425</v>
      </c>
      <c r="P74" s="274">
        <v>28.9</v>
      </c>
      <c r="Q74" s="541">
        <f t="shared" si="21"/>
        <v>4.8376297288249077</v>
      </c>
      <c r="R74" s="274">
        <v>0</v>
      </c>
      <c r="S74" s="541">
        <f t="shared" si="22"/>
        <v>0</v>
      </c>
      <c r="T74" s="274">
        <v>0</v>
      </c>
      <c r="U74" s="541">
        <f t="shared" si="23"/>
        <v>0</v>
      </c>
    </row>
    <row r="75" spans="1:21" ht="12.75" customHeight="1" thickBot="1">
      <c r="A75" s="530" t="s">
        <v>164</v>
      </c>
      <c r="B75" s="274">
        <f>B74+B73</f>
        <v>7762.4441180200001</v>
      </c>
      <c r="C75" s="541">
        <f t="shared" si="14"/>
        <v>96.889107425512677</v>
      </c>
      <c r="D75" s="274">
        <f>D74+D73</f>
        <v>162.69999999999999</v>
      </c>
      <c r="E75" s="541">
        <f t="shared" si="15"/>
        <v>97.250448296473408</v>
      </c>
      <c r="F75" s="201">
        <v>1175.5130440199998</v>
      </c>
      <c r="G75" s="541">
        <f t="shared" si="16"/>
        <v>98.914041051679391</v>
      </c>
      <c r="H75" s="274">
        <f>H74+H73</f>
        <v>318.89999999999998</v>
      </c>
      <c r="I75" s="541">
        <f t="shared" si="17"/>
        <v>94.967242406194146</v>
      </c>
      <c r="J75" s="274">
        <f>J74+J73</f>
        <v>2452.7000000000003</v>
      </c>
      <c r="K75" s="541">
        <f t="shared" si="18"/>
        <v>98.82348200975062</v>
      </c>
      <c r="L75" s="274">
        <f>L74+L73</f>
        <v>1200.4000000000001</v>
      </c>
      <c r="M75" s="541">
        <f t="shared" si="19"/>
        <v>96.775233795549823</v>
      </c>
      <c r="N75" s="201">
        <v>347.02</v>
      </c>
      <c r="O75" s="541">
        <f t="shared" si="20"/>
        <v>98.69176952391787</v>
      </c>
      <c r="P75" s="274">
        <v>520.70000000000005</v>
      </c>
      <c r="Q75" s="541">
        <f t="shared" si="21"/>
        <v>87.161031134917991</v>
      </c>
      <c r="R75" s="274">
        <v>1014.5319999999999</v>
      </c>
      <c r="S75" s="541">
        <f t="shared" si="22"/>
        <v>96.511796042617945</v>
      </c>
      <c r="T75" s="274">
        <v>569.98796600000003</v>
      </c>
      <c r="U75" s="541">
        <f t="shared" si="23"/>
        <v>95.373119702672668</v>
      </c>
    </row>
    <row r="76" spans="1:21" ht="12.75" customHeight="1">
      <c r="A76" s="419" t="s">
        <v>270</v>
      </c>
      <c r="B76" s="429">
        <f>D76+F76+H76+J76+L76+N76+P76+R76+T76</f>
        <v>52.270330000000001</v>
      </c>
      <c r="C76" s="420">
        <f t="shared" si="14"/>
        <v>0.65242667664173826</v>
      </c>
      <c r="D76" s="419"/>
      <c r="E76" s="420">
        <f t="shared" si="15"/>
        <v>0</v>
      </c>
      <c r="F76" s="191">
        <v>0</v>
      </c>
      <c r="G76" s="420">
        <f t="shared" si="16"/>
        <v>0</v>
      </c>
      <c r="H76" s="419"/>
      <c r="I76" s="420">
        <f t="shared" si="17"/>
        <v>0</v>
      </c>
      <c r="J76" s="419"/>
      <c r="K76" s="420">
        <f t="shared" si="18"/>
        <v>0</v>
      </c>
      <c r="L76" s="419">
        <v>0</v>
      </c>
      <c r="M76" s="420">
        <f t="shared" si="19"/>
        <v>0</v>
      </c>
      <c r="N76" s="191">
        <v>1</v>
      </c>
      <c r="O76" s="420">
        <f t="shared" si="20"/>
        <v>0.28439792958307264</v>
      </c>
      <c r="P76" s="419">
        <v>0</v>
      </c>
      <c r="Q76" s="420">
        <f t="shared" si="21"/>
        <v>0</v>
      </c>
      <c r="R76" s="419">
        <v>0</v>
      </c>
      <c r="S76" s="420">
        <f t="shared" si="22"/>
        <v>0</v>
      </c>
      <c r="T76" s="419">
        <v>51.270330000000001</v>
      </c>
      <c r="U76" s="420">
        <f t="shared" si="23"/>
        <v>8.5787974693583777</v>
      </c>
    </row>
    <row r="77" spans="1:21" ht="12.75" customHeight="1">
      <c r="A77" s="419" t="s">
        <v>271</v>
      </c>
      <c r="B77" s="419">
        <f>D77+F77+H77+J77+L77+N77+P77+R77+T77</f>
        <v>1</v>
      </c>
      <c r="C77" s="420">
        <f t="shared" si="14"/>
        <v>1.2481778413140653E-2</v>
      </c>
      <c r="D77" s="419"/>
      <c r="E77" s="420">
        <f t="shared" si="15"/>
        <v>0</v>
      </c>
      <c r="F77" s="191">
        <v>0</v>
      </c>
      <c r="G77" s="420">
        <f t="shared" si="16"/>
        <v>0</v>
      </c>
      <c r="H77" s="419"/>
      <c r="I77" s="420">
        <f t="shared" si="17"/>
        <v>0</v>
      </c>
      <c r="J77" s="419"/>
      <c r="K77" s="420">
        <f t="shared" si="18"/>
        <v>0</v>
      </c>
      <c r="L77" s="419">
        <v>0</v>
      </c>
      <c r="M77" s="420">
        <f t="shared" si="19"/>
        <v>0</v>
      </c>
      <c r="N77" s="191">
        <v>1</v>
      </c>
      <c r="O77" s="420">
        <f t="shared" si="20"/>
        <v>0.28439792958307264</v>
      </c>
      <c r="P77" s="419">
        <v>0</v>
      </c>
      <c r="Q77" s="420">
        <f t="shared" si="21"/>
        <v>0</v>
      </c>
      <c r="R77" s="419">
        <v>0</v>
      </c>
      <c r="S77" s="420">
        <f t="shared" si="22"/>
        <v>0</v>
      </c>
      <c r="T77" s="419">
        <v>0</v>
      </c>
      <c r="U77" s="420">
        <f t="shared" si="23"/>
        <v>0</v>
      </c>
    </row>
    <row r="78" spans="1:21" ht="12.75" customHeight="1" thickBot="1">
      <c r="A78" s="419" t="s">
        <v>272</v>
      </c>
      <c r="B78" s="419">
        <f>D78+F78+H78+J78+L78+N78+P78+R78+T78</f>
        <v>62.7</v>
      </c>
      <c r="C78" s="420">
        <f t="shared" si="14"/>
        <v>0.78260750650391897</v>
      </c>
      <c r="D78" s="419"/>
      <c r="E78" s="420">
        <f t="shared" si="15"/>
        <v>0</v>
      </c>
      <c r="F78" s="191">
        <v>0</v>
      </c>
      <c r="G78" s="420">
        <f t="shared" si="16"/>
        <v>0</v>
      </c>
      <c r="H78" s="419"/>
      <c r="I78" s="420">
        <f t="shared" si="17"/>
        <v>0</v>
      </c>
      <c r="J78" s="419"/>
      <c r="K78" s="420">
        <f t="shared" si="18"/>
        <v>0</v>
      </c>
      <c r="L78" s="419">
        <v>0</v>
      </c>
      <c r="M78" s="420">
        <f t="shared" si="19"/>
        <v>0</v>
      </c>
      <c r="N78" s="191">
        <v>1</v>
      </c>
      <c r="O78" s="420">
        <f t="shared" si="20"/>
        <v>0.28439792958307264</v>
      </c>
      <c r="P78" s="419">
        <v>61.7</v>
      </c>
      <c r="Q78" s="420">
        <f t="shared" si="21"/>
        <v>10.32808838299297</v>
      </c>
      <c r="R78" s="419">
        <v>0</v>
      </c>
      <c r="S78" s="420">
        <f t="shared" si="22"/>
        <v>0</v>
      </c>
      <c r="T78" s="419">
        <v>0</v>
      </c>
      <c r="U78" s="420">
        <f t="shared" si="23"/>
        <v>0</v>
      </c>
    </row>
    <row r="79" spans="1:21" ht="12.75" customHeight="1" thickBot="1">
      <c r="A79" s="530" t="s">
        <v>273</v>
      </c>
      <c r="B79" s="579">
        <f>SUM(B76:B78)</f>
        <v>115.97033</v>
      </c>
      <c r="C79" s="541">
        <f t="shared" si="14"/>
        <v>1.447515961558798</v>
      </c>
      <c r="D79" s="274">
        <f>SUM(D76:D78)</f>
        <v>0</v>
      </c>
      <c r="E79" s="541">
        <f t="shared" si="15"/>
        <v>0</v>
      </c>
      <c r="F79" s="201">
        <v>0</v>
      </c>
      <c r="G79" s="541">
        <f t="shared" si="16"/>
        <v>0</v>
      </c>
      <c r="H79" s="274">
        <f>SUM(H76:H78)</f>
        <v>0</v>
      </c>
      <c r="I79" s="541">
        <f t="shared" si="17"/>
        <v>0</v>
      </c>
      <c r="J79" s="274">
        <f>SUM(J76:J78)</f>
        <v>0</v>
      </c>
      <c r="K79" s="541">
        <f t="shared" si="18"/>
        <v>0</v>
      </c>
      <c r="L79" s="274">
        <f>SUM(L76:L78)</f>
        <v>0</v>
      </c>
      <c r="M79" s="541">
        <f t="shared" si="19"/>
        <v>0</v>
      </c>
      <c r="N79" s="201">
        <v>1</v>
      </c>
      <c r="O79" s="541">
        <f t="shared" si="20"/>
        <v>0.28439792958307264</v>
      </c>
      <c r="P79" s="274">
        <v>61.7</v>
      </c>
      <c r="Q79" s="541">
        <f t="shared" si="21"/>
        <v>10.32808838299297</v>
      </c>
      <c r="R79" s="274">
        <v>0</v>
      </c>
      <c r="S79" s="541">
        <f t="shared" si="22"/>
        <v>0</v>
      </c>
      <c r="T79" s="274">
        <v>51.270330000000001</v>
      </c>
      <c r="U79" s="541">
        <f t="shared" si="23"/>
        <v>8.5787974693583777</v>
      </c>
    </row>
    <row r="80" spans="1:21" ht="12.75" customHeight="1" thickBot="1">
      <c r="D80" s="419"/>
      <c r="E80" s="420"/>
      <c r="F80" s="190"/>
      <c r="G80" s="420"/>
      <c r="H80" s="419"/>
      <c r="J80" s="419"/>
      <c r="L80" s="419"/>
      <c r="N80" s="191"/>
      <c r="O80" s="420"/>
      <c r="P80" s="419"/>
      <c r="Q80" s="420"/>
      <c r="R80" s="419"/>
      <c r="S80" s="420"/>
      <c r="T80" s="419"/>
      <c r="U80" s="420"/>
    </row>
    <row r="81" spans="1:21" ht="12.75" customHeight="1">
      <c r="A81" s="424" t="s">
        <v>190</v>
      </c>
      <c r="B81" s="544">
        <f>D81+F81+H81+J81+L81+N81+P81+R81+T81</f>
        <v>111247</v>
      </c>
      <c r="C81" s="544"/>
      <c r="D81" s="544">
        <v>65</v>
      </c>
      <c r="E81" s="544"/>
      <c r="F81" s="246">
        <v>22102</v>
      </c>
      <c r="G81" s="544"/>
      <c r="H81" s="544">
        <v>18</v>
      </c>
      <c r="I81" s="544"/>
      <c r="J81" s="544">
        <v>4</v>
      </c>
      <c r="K81" s="544"/>
      <c r="L81" s="544">
        <v>15764</v>
      </c>
      <c r="M81" s="544"/>
      <c r="N81" s="246">
        <v>5208</v>
      </c>
      <c r="O81" s="544"/>
      <c r="P81" s="544">
        <v>41728</v>
      </c>
      <c r="Q81" s="544"/>
      <c r="R81" s="544">
        <v>7</v>
      </c>
      <c r="S81" s="544"/>
      <c r="T81" s="544">
        <v>26351</v>
      </c>
      <c r="U81" s="544"/>
    </row>
    <row r="82" spans="1:21" ht="12.75" customHeight="1" thickBot="1">
      <c r="A82" s="426" t="s">
        <v>191</v>
      </c>
      <c r="B82" s="432">
        <f>B12/B81*1000000</f>
        <v>72017.032730320818</v>
      </c>
      <c r="C82" s="545"/>
      <c r="D82" s="432">
        <f>D12/D81*1000000</f>
        <v>2573846.1538461535</v>
      </c>
      <c r="E82" s="545"/>
      <c r="F82" s="432">
        <f>F12/F81*1000000</f>
        <v>53769.739577866247</v>
      </c>
      <c r="G82" s="545"/>
      <c r="H82" s="432">
        <f>H12/H81*1000000</f>
        <v>18655555.555555556</v>
      </c>
      <c r="I82" s="545"/>
      <c r="J82" s="432">
        <f>J12/J81*1000000</f>
        <v>620474999.99999988</v>
      </c>
      <c r="K82" s="545"/>
      <c r="L82" s="432">
        <f>L12/L81*1000000</f>
        <v>78685.612788632323</v>
      </c>
      <c r="M82" s="545"/>
      <c r="N82" s="432">
        <f>N12/N81*1000000</f>
        <v>67515.360983102917</v>
      </c>
      <c r="O82" s="545"/>
      <c r="P82" s="432">
        <f>P12/P81*1000000</f>
        <v>14316.526073619631</v>
      </c>
      <c r="Q82" s="545"/>
      <c r="R82" s="432">
        <f>R12/R81*1000000</f>
        <v>150171428.57142857</v>
      </c>
      <c r="S82" s="545"/>
      <c r="T82" s="432">
        <f>T12/T81*1000000</f>
        <v>22679.976319684265</v>
      </c>
      <c r="U82" s="545"/>
    </row>
    <row r="83" spans="1:21" ht="12.75" customHeight="1">
      <c r="D83" s="419"/>
      <c r="E83" s="420"/>
      <c r="F83" s="419"/>
      <c r="G83" s="420"/>
      <c r="H83" s="419"/>
      <c r="J83" s="419"/>
      <c r="L83" s="419"/>
      <c r="N83" s="419"/>
      <c r="O83" s="420"/>
      <c r="P83" s="419"/>
      <c r="Q83" s="420"/>
      <c r="R83" s="419"/>
      <c r="S83" s="420"/>
      <c r="T83" s="419"/>
      <c r="U83" s="420"/>
    </row>
    <row r="84" spans="1:21" ht="12.75" customHeight="1">
      <c r="D84" s="419"/>
      <c r="E84" s="420"/>
      <c r="F84" s="419"/>
      <c r="G84" s="420"/>
      <c r="H84" s="419"/>
      <c r="J84" s="419"/>
      <c r="L84" s="419"/>
      <c r="N84" s="419"/>
      <c r="O84" s="420"/>
      <c r="P84" s="419"/>
      <c r="Q84" s="420"/>
      <c r="R84" s="419"/>
      <c r="S84" s="420"/>
      <c r="T84" s="419"/>
      <c r="U84" s="420"/>
    </row>
    <row r="85" spans="1:21" s="419" customFormat="1" ht="12.75" customHeight="1">
      <c r="A85" s="419" t="s">
        <v>424</v>
      </c>
      <c r="H85" s="419">
        <f>H12</f>
        <v>335.8</v>
      </c>
      <c r="J85" s="419">
        <f>J12</f>
        <v>2481.8999999999996</v>
      </c>
      <c r="R85" s="419">
        <f>R12</f>
        <v>1051.2</v>
      </c>
    </row>
    <row r="86" spans="1:21" s="419" customFormat="1" ht="12.75" customHeight="1">
      <c r="A86" s="419" t="s">
        <v>425</v>
      </c>
      <c r="L86" s="419">
        <v>0.19</v>
      </c>
      <c r="N86" s="419">
        <v>17.2</v>
      </c>
    </row>
    <row r="87" spans="1:21" s="419" customFormat="1" ht="12.75" customHeight="1"/>
    <row r="88" spans="1:21" s="419" customFormat="1" ht="12.75" customHeight="1">
      <c r="A88" s="419" t="s">
        <v>426</v>
      </c>
    </row>
    <row r="89" spans="1:21" s="419" customFormat="1" ht="12.75" customHeight="1">
      <c r="A89" s="419" t="s">
        <v>427</v>
      </c>
    </row>
    <row r="90" spans="1:21" ht="12.75" customHeight="1">
      <c r="D90" s="419"/>
      <c r="E90" s="420"/>
      <c r="F90" s="419"/>
      <c r="G90" s="420"/>
      <c r="H90" s="419"/>
      <c r="J90" s="419"/>
      <c r="L90" s="419"/>
      <c r="N90" s="419"/>
      <c r="O90" s="420"/>
      <c r="P90" s="419"/>
      <c r="Q90" s="420"/>
      <c r="R90" s="419"/>
      <c r="S90" s="420"/>
      <c r="T90" s="419"/>
      <c r="U90" s="420"/>
    </row>
    <row r="91" spans="1:21" ht="12.75" customHeight="1">
      <c r="D91" s="419"/>
      <c r="E91" s="420"/>
      <c r="F91" s="419"/>
      <c r="G91" s="420"/>
      <c r="H91" s="419"/>
      <c r="J91" s="419"/>
      <c r="L91" s="419"/>
      <c r="N91" s="419"/>
      <c r="O91" s="420"/>
      <c r="P91" s="419"/>
      <c r="Q91" s="420"/>
      <c r="R91" s="419"/>
      <c r="S91" s="420"/>
      <c r="T91" s="419"/>
      <c r="U91" s="420"/>
    </row>
    <row r="92" spans="1:21" ht="12.75" customHeight="1">
      <c r="D92" s="419"/>
      <c r="E92" s="420"/>
      <c r="F92" s="419"/>
      <c r="G92" s="420"/>
      <c r="H92" s="419"/>
      <c r="J92" s="419"/>
      <c r="L92" s="419"/>
      <c r="N92" s="419"/>
      <c r="O92" s="420"/>
      <c r="P92" s="419"/>
      <c r="Q92" s="420"/>
      <c r="R92" s="419"/>
      <c r="S92" s="420"/>
      <c r="T92" s="419"/>
      <c r="U92" s="420"/>
    </row>
    <row r="93" spans="1:21" ht="12.75" customHeight="1">
      <c r="D93" s="419"/>
      <c r="E93" s="420"/>
      <c r="F93" s="419"/>
      <c r="G93" s="420"/>
      <c r="H93" s="419"/>
      <c r="J93" s="419"/>
      <c r="L93" s="419"/>
      <c r="N93" s="419"/>
      <c r="O93" s="420"/>
      <c r="P93" s="419"/>
      <c r="Q93" s="420"/>
      <c r="R93" s="419"/>
      <c r="S93" s="420"/>
      <c r="T93" s="419"/>
      <c r="U93" s="420"/>
    </row>
    <row r="94" spans="1:21" ht="12.75" customHeight="1">
      <c r="D94" s="419"/>
      <c r="E94" s="420"/>
      <c r="F94" s="419"/>
      <c r="G94" s="420"/>
      <c r="H94" s="419"/>
      <c r="J94" s="419"/>
      <c r="L94" s="419"/>
      <c r="N94" s="419"/>
      <c r="O94" s="420"/>
      <c r="P94" s="419"/>
      <c r="Q94" s="420"/>
      <c r="R94" s="419"/>
      <c r="S94" s="420"/>
      <c r="T94" s="419"/>
      <c r="U94" s="420"/>
    </row>
    <row r="95" spans="1:21" ht="12.75" customHeight="1">
      <c r="D95" s="419"/>
      <c r="E95" s="420"/>
      <c r="F95" s="419"/>
      <c r="G95" s="420"/>
      <c r="H95" s="419"/>
      <c r="J95" s="419"/>
      <c r="L95" s="419"/>
      <c r="N95" s="419"/>
      <c r="O95" s="420"/>
      <c r="P95" s="419"/>
      <c r="Q95" s="420"/>
      <c r="R95" s="419"/>
      <c r="S95" s="420"/>
      <c r="T95" s="419"/>
      <c r="U95" s="420"/>
    </row>
    <row r="96" spans="1:21" ht="12.75" customHeight="1">
      <c r="D96" s="419"/>
      <c r="E96" s="420"/>
      <c r="F96" s="419"/>
      <c r="G96" s="420"/>
      <c r="H96" s="419"/>
      <c r="J96" s="419"/>
      <c r="L96" s="419"/>
      <c r="N96" s="419"/>
      <c r="O96" s="420"/>
      <c r="P96" s="419"/>
      <c r="Q96" s="420"/>
      <c r="R96" s="419"/>
      <c r="S96" s="420"/>
      <c r="T96" s="419"/>
      <c r="U96" s="420"/>
    </row>
    <row r="97" spans="4:21" ht="12.75" customHeight="1">
      <c r="D97" s="419"/>
      <c r="E97" s="420"/>
      <c r="F97" s="419"/>
      <c r="G97" s="420"/>
      <c r="H97" s="419"/>
      <c r="J97" s="419"/>
      <c r="L97" s="419"/>
      <c r="N97" s="419"/>
      <c r="O97" s="420"/>
      <c r="P97" s="419"/>
      <c r="Q97" s="420"/>
      <c r="R97" s="419"/>
      <c r="S97" s="420"/>
      <c r="T97" s="419"/>
      <c r="U97" s="420"/>
    </row>
    <row r="98" spans="4:21" ht="12.75" customHeight="1">
      <c r="D98" s="419"/>
      <c r="E98" s="420"/>
      <c r="F98" s="419"/>
      <c r="G98" s="420"/>
      <c r="H98" s="419"/>
      <c r="J98" s="419"/>
      <c r="L98" s="419"/>
      <c r="N98" s="419"/>
      <c r="O98" s="420"/>
      <c r="P98" s="419"/>
      <c r="Q98" s="420"/>
      <c r="R98" s="419"/>
      <c r="S98" s="420"/>
      <c r="T98" s="419"/>
      <c r="U98" s="420"/>
    </row>
    <row r="99" spans="4:21" ht="12.75" customHeight="1">
      <c r="D99" s="419"/>
      <c r="E99" s="420"/>
      <c r="F99" s="419"/>
      <c r="G99" s="420"/>
      <c r="H99" s="419"/>
      <c r="J99" s="419"/>
      <c r="L99" s="419"/>
      <c r="N99" s="419"/>
      <c r="O99" s="420"/>
      <c r="P99" s="419"/>
      <c r="Q99" s="420"/>
      <c r="R99" s="419"/>
      <c r="S99" s="420"/>
      <c r="T99" s="419"/>
      <c r="U99" s="420"/>
    </row>
    <row r="100" spans="4:21" ht="12.75" customHeight="1">
      <c r="D100" s="419"/>
      <c r="E100" s="420"/>
      <c r="F100" s="419"/>
      <c r="G100" s="420"/>
      <c r="H100" s="419"/>
      <c r="J100" s="419"/>
      <c r="L100" s="419"/>
      <c r="N100" s="419"/>
      <c r="O100" s="420"/>
      <c r="P100" s="419"/>
      <c r="Q100" s="420"/>
      <c r="R100" s="419"/>
      <c r="S100" s="420"/>
      <c r="T100" s="419"/>
      <c r="U100" s="420"/>
    </row>
    <row r="101" spans="4:21" ht="12.75" customHeight="1">
      <c r="D101" s="419"/>
      <c r="E101" s="420"/>
      <c r="F101" s="419"/>
      <c r="G101" s="420"/>
      <c r="H101" s="419"/>
      <c r="J101" s="419"/>
      <c r="L101" s="419"/>
      <c r="N101" s="419"/>
      <c r="O101" s="420"/>
      <c r="P101" s="419"/>
      <c r="Q101" s="420"/>
      <c r="R101" s="419"/>
      <c r="S101" s="420"/>
      <c r="T101" s="419"/>
      <c r="U101" s="420"/>
    </row>
    <row r="102" spans="4:21" ht="12.75" customHeight="1">
      <c r="D102" s="419"/>
      <c r="E102" s="420"/>
      <c r="F102" s="419"/>
      <c r="G102" s="420"/>
      <c r="H102" s="419"/>
      <c r="J102" s="419"/>
      <c r="L102" s="419"/>
      <c r="N102" s="419"/>
      <c r="O102" s="420"/>
      <c r="P102" s="419"/>
      <c r="Q102" s="420"/>
      <c r="R102" s="419"/>
      <c r="S102" s="420"/>
      <c r="T102" s="419"/>
      <c r="U102" s="420"/>
    </row>
    <row r="103" spans="4:21" ht="12.75" customHeight="1">
      <c r="D103" s="419"/>
      <c r="E103" s="420"/>
      <c r="F103" s="419"/>
      <c r="G103" s="420"/>
      <c r="H103" s="419"/>
      <c r="J103" s="419"/>
      <c r="L103" s="419"/>
      <c r="N103" s="419"/>
      <c r="O103" s="420"/>
      <c r="P103" s="419"/>
      <c r="Q103" s="420"/>
      <c r="R103" s="419"/>
      <c r="S103" s="420"/>
      <c r="T103" s="419"/>
      <c r="U103" s="420"/>
    </row>
    <row r="104" spans="4:21" ht="12.75" customHeight="1">
      <c r="D104" s="419"/>
      <c r="E104" s="420"/>
      <c r="F104" s="419"/>
      <c r="G104" s="420"/>
      <c r="H104" s="419"/>
      <c r="J104" s="419"/>
      <c r="L104" s="419"/>
      <c r="N104" s="419"/>
      <c r="O104" s="420"/>
      <c r="P104" s="419"/>
      <c r="Q104" s="420"/>
      <c r="R104" s="419"/>
      <c r="S104" s="420"/>
      <c r="T104" s="419"/>
      <c r="U104" s="420"/>
    </row>
    <row r="105" spans="4:21" ht="12.75" customHeight="1">
      <c r="D105" s="419"/>
      <c r="E105" s="420"/>
      <c r="F105" s="419"/>
      <c r="G105" s="420"/>
      <c r="H105" s="419"/>
      <c r="J105" s="419"/>
      <c r="L105" s="419"/>
      <c r="N105" s="419"/>
      <c r="O105" s="420"/>
      <c r="P105" s="419"/>
      <c r="Q105" s="420"/>
      <c r="R105" s="419"/>
      <c r="S105" s="420"/>
      <c r="T105" s="419"/>
      <c r="U105" s="420"/>
    </row>
    <row r="106" spans="4:21" ht="12.75" customHeight="1">
      <c r="D106" s="419"/>
      <c r="E106" s="420"/>
      <c r="F106" s="419"/>
      <c r="G106" s="420"/>
      <c r="H106" s="419"/>
      <c r="J106" s="419"/>
      <c r="L106" s="419"/>
      <c r="N106" s="419"/>
      <c r="O106" s="420"/>
      <c r="P106" s="419"/>
      <c r="Q106" s="420"/>
      <c r="R106" s="419"/>
      <c r="S106" s="420"/>
      <c r="T106" s="419"/>
      <c r="U106" s="420"/>
    </row>
    <row r="107" spans="4:21" ht="12.75" customHeight="1">
      <c r="D107" s="419"/>
      <c r="E107" s="420"/>
      <c r="F107" s="419"/>
      <c r="G107" s="420"/>
      <c r="H107" s="419"/>
      <c r="J107" s="419"/>
      <c r="L107" s="419"/>
      <c r="N107" s="419"/>
      <c r="O107" s="420"/>
      <c r="P107" s="419"/>
      <c r="Q107" s="420"/>
      <c r="R107" s="419"/>
      <c r="S107" s="420"/>
      <c r="T107" s="419"/>
      <c r="U107" s="420"/>
    </row>
    <row r="108" spans="4:21" ht="12.75" customHeight="1">
      <c r="D108" s="419"/>
      <c r="E108" s="420"/>
      <c r="F108" s="419"/>
      <c r="G108" s="420"/>
      <c r="H108" s="419"/>
      <c r="J108" s="419"/>
      <c r="L108" s="419"/>
      <c r="N108" s="419"/>
      <c r="O108" s="420"/>
      <c r="P108" s="419"/>
      <c r="Q108" s="420"/>
      <c r="R108" s="419"/>
      <c r="S108" s="420"/>
      <c r="T108" s="419"/>
      <c r="U108" s="420"/>
    </row>
    <row r="109" spans="4:21" ht="12.75" customHeight="1">
      <c r="D109" s="419"/>
      <c r="E109" s="420"/>
      <c r="F109" s="419"/>
      <c r="G109" s="420"/>
      <c r="H109" s="419"/>
      <c r="J109" s="419"/>
      <c r="L109" s="419"/>
      <c r="N109" s="419"/>
      <c r="O109" s="420"/>
      <c r="P109" s="419"/>
      <c r="Q109" s="420"/>
      <c r="R109" s="419"/>
      <c r="S109" s="420"/>
      <c r="T109" s="419"/>
      <c r="U109" s="420"/>
    </row>
    <row r="110" spans="4:21" ht="12.75" customHeight="1">
      <c r="D110" s="419"/>
      <c r="E110" s="420"/>
      <c r="F110" s="419"/>
      <c r="G110" s="420"/>
      <c r="H110" s="419"/>
      <c r="J110" s="419"/>
      <c r="L110" s="419"/>
      <c r="N110" s="419"/>
      <c r="O110" s="420"/>
      <c r="P110" s="419"/>
      <c r="Q110" s="420"/>
      <c r="R110" s="419"/>
      <c r="S110" s="420"/>
      <c r="T110" s="419"/>
      <c r="U110" s="420"/>
    </row>
    <row r="111" spans="4:21" ht="12.75" customHeight="1">
      <c r="D111" s="419"/>
      <c r="E111" s="420"/>
      <c r="F111" s="419"/>
      <c r="G111" s="420"/>
      <c r="H111" s="419"/>
      <c r="J111" s="419"/>
      <c r="L111" s="419"/>
      <c r="N111" s="419"/>
      <c r="O111" s="420"/>
      <c r="P111" s="419"/>
      <c r="Q111" s="420"/>
      <c r="R111" s="419"/>
      <c r="S111" s="420"/>
      <c r="T111" s="419"/>
      <c r="U111" s="420"/>
    </row>
    <row r="112" spans="4:21" ht="12.75" customHeight="1">
      <c r="D112" s="419"/>
      <c r="E112" s="420"/>
      <c r="F112" s="419"/>
      <c r="G112" s="420"/>
      <c r="H112" s="419"/>
      <c r="J112" s="419"/>
      <c r="L112" s="419"/>
      <c r="N112" s="419"/>
      <c r="O112" s="420"/>
      <c r="P112" s="419"/>
      <c r="Q112" s="420"/>
      <c r="R112" s="419"/>
      <c r="S112" s="420"/>
      <c r="T112" s="419"/>
      <c r="U112" s="420"/>
    </row>
    <row r="113" spans="4:21" ht="12.75" customHeight="1">
      <c r="D113" s="419"/>
      <c r="E113" s="420"/>
      <c r="F113" s="419"/>
      <c r="G113" s="420"/>
      <c r="H113" s="419"/>
      <c r="J113" s="419"/>
      <c r="L113" s="419"/>
      <c r="N113" s="419"/>
      <c r="O113" s="420"/>
      <c r="P113" s="419"/>
      <c r="Q113" s="420"/>
      <c r="R113" s="419"/>
      <c r="S113" s="420"/>
      <c r="T113" s="419"/>
      <c r="U113" s="420"/>
    </row>
    <row r="114" spans="4:21" ht="12.75" customHeight="1">
      <c r="D114" s="419"/>
      <c r="E114" s="420"/>
      <c r="F114" s="419"/>
      <c r="G114" s="420"/>
      <c r="H114" s="419"/>
      <c r="J114" s="419"/>
      <c r="L114" s="419"/>
      <c r="N114" s="419"/>
      <c r="O114" s="420"/>
      <c r="P114" s="419"/>
      <c r="Q114" s="420"/>
      <c r="R114" s="419"/>
      <c r="S114" s="420"/>
      <c r="T114" s="419"/>
      <c r="U114" s="420"/>
    </row>
    <row r="115" spans="4:21" ht="12.75" customHeight="1">
      <c r="D115" s="419"/>
      <c r="E115" s="420"/>
      <c r="F115" s="419"/>
      <c r="G115" s="420"/>
      <c r="H115" s="419"/>
      <c r="J115" s="419"/>
      <c r="L115" s="419"/>
      <c r="N115" s="419"/>
      <c r="O115" s="420"/>
      <c r="P115" s="419"/>
      <c r="Q115" s="420"/>
      <c r="R115" s="419"/>
      <c r="S115" s="420"/>
      <c r="T115" s="419"/>
      <c r="U115" s="420"/>
    </row>
    <row r="116" spans="4:21" ht="12.75" customHeight="1">
      <c r="D116" s="419"/>
      <c r="E116" s="420"/>
      <c r="F116" s="419"/>
      <c r="G116" s="420"/>
      <c r="H116" s="419"/>
      <c r="J116" s="419"/>
      <c r="L116" s="419"/>
      <c r="N116" s="419"/>
      <c r="O116" s="420"/>
      <c r="P116" s="419"/>
      <c r="Q116" s="420"/>
      <c r="R116" s="419"/>
      <c r="S116" s="420"/>
      <c r="T116" s="419"/>
      <c r="U116" s="420"/>
    </row>
    <row r="117" spans="4:21" ht="12.75" customHeight="1">
      <c r="D117" s="419"/>
      <c r="E117" s="420"/>
      <c r="F117" s="419"/>
      <c r="G117" s="420"/>
      <c r="H117" s="419"/>
      <c r="J117" s="419"/>
      <c r="L117" s="419"/>
      <c r="N117" s="419"/>
      <c r="O117" s="420"/>
      <c r="P117" s="419"/>
      <c r="Q117" s="420"/>
      <c r="R117" s="419"/>
      <c r="S117" s="420"/>
      <c r="T117" s="419"/>
      <c r="U117" s="420"/>
    </row>
    <row r="118" spans="4:21" ht="12.75" customHeight="1">
      <c r="D118" s="419"/>
      <c r="E118" s="420"/>
      <c r="F118" s="419"/>
      <c r="G118" s="420"/>
      <c r="H118" s="419"/>
      <c r="J118" s="419"/>
      <c r="L118" s="419"/>
      <c r="N118" s="419"/>
      <c r="O118" s="420"/>
      <c r="P118" s="419"/>
      <c r="Q118" s="420"/>
      <c r="R118" s="419"/>
      <c r="S118" s="420"/>
      <c r="T118" s="419"/>
      <c r="U118" s="420"/>
    </row>
    <row r="119" spans="4:21" ht="12.75" customHeight="1">
      <c r="D119" s="419"/>
      <c r="E119" s="420"/>
      <c r="F119" s="419"/>
      <c r="G119" s="420"/>
      <c r="H119" s="419"/>
      <c r="J119" s="419"/>
      <c r="L119" s="419"/>
      <c r="N119" s="419"/>
      <c r="O119" s="420"/>
      <c r="P119" s="419"/>
      <c r="Q119" s="420"/>
      <c r="R119" s="419"/>
      <c r="S119" s="420"/>
      <c r="T119" s="419"/>
      <c r="U119" s="420"/>
    </row>
    <row r="120" spans="4:21" ht="12.75" customHeight="1">
      <c r="D120" s="419"/>
      <c r="E120" s="420"/>
      <c r="F120" s="419"/>
      <c r="G120" s="420"/>
      <c r="H120" s="419"/>
      <c r="J120" s="419"/>
      <c r="L120" s="419"/>
      <c r="N120" s="419"/>
      <c r="O120" s="420"/>
      <c r="P120" s="419"/>
      <c r="Q120" s="420"/>
      <c r="R120" s="419"/>
      <c r="S120" s="420"/>
      <c r="T120" s="419"/>
      <c r="U120" s="420"/>
    </row>
    <row r="121" spans="4:21" ht="12.75" customHeight="1">
      <c r="D121" s="419"/>
      <c r="E121" s="420"/>
      <c r="F121" s="419"/>
      <c r="G121" s="420"/>
      <c r="H121" s="419"/>
      <c r="J121" s="419"/>
      <c r="L121" s="419"/>
      <c r="N121" s="419"/>
      <c r="O121" s="420"/>
      <c r="P121" s="419"/>
      <c r="Q121" s="420"/>
      <c r="R121" s="419"/>
      <c r="S121" s="420"/>
      <c r="T121" s="419"/>
      <c r="U121" s="420"/>
    </row>
    <row r="122" spans="4:21" ht="12.75" customHeight="1">
      <c r="D122" s="419"/>
      <c r="E122" s="420"/>
      <c r="F122" s="419"/>
      <c r="G122" s="420"/>
      <c r="H122" s="419"/>
      <c r="J122" s="419"/>
      <c r="L122" s="419"/>
      <c r="N122" s="419"/>
      <c r="O122" s="420"/>
      <c r="P122" s="419"/>
      <c r="Q122" s="420"/>
      <c r="R122" s="419"/>
      <c r="S122" s="420"/>
      <c r="T122" s="419"/>
      <c r="U122" s="420"/>
    </row>
    <row r="123" spans="4:21" ht="12.75" customHeight="1">
      <c r="D123" s="419"/>
      <c r="E123" s="420"/>
      <c r="F123" s="419"/>
      <c r="G123" s="420"/>
      <c r="H123" s="419"/>
      <c r="J123" s="419"/>
      <c r="L123" s="419"/>
      <c r="N123" s="419"/>
      <c r="O123" s="420"/>
      <c r="P123" s="419"/>
      <c r="Q123" s="420"/>
      <c r="R123" s="419"/>
      <c r="S123" s="420"/>
      <c r="T123" s="419"/>
      <c r="U123" s="420"/>
    </row>
    <row r="124" spans="4:21" ht="12.75" customHeight="1">
      <c r="D124" s="419"/>
      <c r="E124" s="420"/>
      <c r="F124" s="419"/>
      <c r="G124" s="420"/>
      <c r="H124" s="419"/>
      <c r="J124" s="419"/>
      <c r="L124" s="419"/>
      <c r="N124" s="419"/>
      <c r="O124" s="420"/>
      <c r="P124" s="419"/>
      <c r="Q124" s="420"/>
      <c r="R124" s="419"/>
      <c r="S124" s="420"/>
      <c r="T124" s="419"/>
      <c r="U124" s="420"/>
    </row>
    <row r="125" spans="4:21" ht="12.75" customHeight="1">
      <c r="D125" s="419"/>
      <c r="E125" s="420"/>
      <c r="F125" s="419"/>
      <c r="G125" s="420"/>
      <c r="H125" s="419"/>
      <c r="J125" s="419"/>
      <c r="L125" s="419"/>
      <c r="N125" s="419"/>
      <c r="O125" s="420"/>
      <c r="P125" s="419"/>
      <c r="Q125" s="420"/>
      <c r="R125" s="419"/>
      <c r="S125" s="420"/>
      <c r="T125" s="419"/>
      <c r="U125" s="420"/>
    </row>
    <row r="126" spans="4:21" ht="12.75" customHeight="1">
      <c r="D126" s="419"/>
      <c r="E126" s="420"/>
      <c r="F126" s="419"/>
      <c r="G126" s="420"/>
      <c r="H126" s="419"/>
      <c r="J126" s="419"/>
      <c r="L126" s="419"/>
      <c r="N126" s="419"/>
      <c r="O126" s="420"/>
      <c r="P126" s="419"/>
      <c r="Q126" s="420"/>
      <c r="R126" s="419"/>
      <c r="S126" s="420"/>
      <c r="T126" s="419"/>
      <c r="U126" s="420"/>
    </row>
    <row r="127" spans="4:21" ht="12.75" customHeight="1">
      <c r="D127" s="542"/>
      <c r="E127" s="542"/>
      <c r="F127" s="542"/>
      <c r="G127" s="542"/>
      <c r="H127" s="542"/>
      <c r="I127" s="542"/>
      <c r="J127" s="542"/>
      <c r="K127" s="542"/>
      <c r="L127" s="542"/>
      <c r="M127" s="542"/>
      <c r="N127" s="542"/>
      <c r="O127" s="542"/>
      <c r="P127" s="542"/>
      <c r="Q127" s="542"/>
      <c r="R127" s="542"/>
      <c r="S127" s="542"/>
      <c r="T127" s="542"/>
      <c r="U127" s="542"/>
    </row>
    <row r="128" spans="4:21" ht="12.75" customHeight="1">
      <c r="D128" s="542"/>
      <c r="E128" s="542"/>
      <c r="F128" s="542"/>
      <c r="G128" s="542"/>
      <c r="H128" s="542"/>
      <c r="I128" s="542"/>
      <c r="J128" s="542"/>
      <c r="K128" s="542"/>
      <c r="L128" s="542"/>
      <c r="M128" s="542"/>
      <c r="N128" s="542"/>
      <c r="O128" s="542"/>
      <c r="P128" s="542"/>
      <c r="Q128" s="542"/>
      <c r="R128" s="542"/>
      <c r="S128" s="542"/>
      <c r="T128" s="542"/>
      <c r="U128" s="542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Y128"/>
  <sheetViews>
    <sheetView workbookViewId="0" xr3:uid="{AB5DE215-5931-5800-A1A6-141DC62B4C85}">
      <pane xSplit="3" ySplit="5" topLeftCell="Q84" activePane="bottomRight" state="frozen"/>
      <selection activeCell="C23" sqref="C23"/>
      <selection pane="bottomLeft" activeCell="C23" sqref="C23"/>
      <selection pane="topRight" activeCell="C23" sqref="C23"/>
      <selection pane="bottomRight" activeCell="Z85" sqref="Z85"/>
    </sheetView>
  </sheetViews>
  <sheetFormatPr defaultRowHeight="12.75" customHeight="1"/>
  <cols>
    <col min="1" max="1" width="31.5703125" style="419" customWidth="1"/>
    <col min="2" max="2" width="10.5703125" style="419" customWidth="1"/>
    <col min="3" max="5" width="5.5703125" style="420" customWidth="1"/>
    <col min="6" max="6" width="12.7109375" style="393" customWidth="1"/>
    <col min="7" max="7" width="4.7109375" style="419" customWidth="1"/>
    <col min="8" max="8" width="12.7109375" style="393" customWidth="1"/>
    <col min="9" max="9" width="5.5703125" style="420" customWidth="1"/>
    <col min="10" max="10" width="12.7109375" style="393" customWidth="1"/>
    <col min="11" max="11" width="5.5703125" style="420" bestFit="1" customWidth="1"/>
    <col min="12" max="12" width="12.7109375" style="393" customWidth="1"/>
    <col min="13" max="13" width="5.5703125" style="420" bestFit="1" customWidth="1"/>
    <col min="14" max="14" width="12.7109375" style="393" customWidth="1"/>
    <col min="15" max="15" width="5.7109375" style="420" bestFit="1" customWidth="1"/>
    <col min="16" max="16" width="12.7109375" style="393" customWidth="1"/>
    <col min="17" max="17" width="5.42578125" style="393" customWidth="1"/>
    <col min="18" max="18" width="12.7109375" style="393" customWidth="1"/>
    <col min="19" max="19" width="5.5703125" style="419" bestFit="1" customWidth="1"/>
    <col min="20" max="20" width="12.7109375" style="393" customWidth="1"/>
    <col min="21" max="21" width="5.5703125" style="420" customWidth="1"/>
    <col min="22" max="22" width="12.7109375" style="393" customWidth="1"/>
    <col min="23" max="23" width="4.7109375" style="393" customWidth="1"/>
    <col min="24" max="24" width="11.140625" style="393" customWidth="1"/>
    <col min="25" max="25" width="5.7109375" style="393" customWidth="1"/>
    <col min="26" max="16384" width="9.140625" style="393"/>
  </cols>
  <sheetData>
    <row r="1" spans="1:25" ht="12.75" customHeight="1">
      <c r="R1" s="393" t="str">
        <f>Summary!V1</f>
        <v>QUARTER ENDED 31 MARCH 2006</v>
      </c>
    </row>
    <row r="3" spans="1:25" ht="12.75" customHeight="1">
      <c r="A3" s="306" t="s">
        <v>205</v>
      </c>
      <c r="B3" s="422" t="s">
        <v>79</v>
      </c>
      <c r="C3" s="533"/>
      <c r="D3" s="487" t="s">
        <v>531</v>
      </c>
      <c r="E3" s="533"/>
      <c r="F3" s="549" t="s">
        <v>522</v>
      </c>
      <c r="G3" s="422"/>
      <c r="H3" s="565" t="s">
        <v>532</v>
      </c>
      <c r="I3" s="566"/>
      <c r="J3" s="565" t="s">
        <v>532</v>
      </c>
      <c r="K3" s="533"/>
      <c r="L3" s="570" t="s">
        <v>459</v>
      </c>
      <c r="M3" s="533"/>
      <c r="N3" s="570" t="s">
        <v>471</v>
      </c>
      <c r="O3" s="533"/>
      <c r="P3" s="570" t="s">
        <v>475</v>
      </c>
      <c r="Q3" s="549"/>
      <c r="R3" s="570" t="s">
        <v>479</v>
      </c>
      <c r="S3" s="422"/>
      <c r="T3" s="549" t="s">
        <v>506</v>
      </c>
      <c r="U3" s="533"/>
      <c r="V3" s="565" t="s">
        <v>506</v>
      </c>
      <c r="W3" s="549"/>
      <c r="X3" s="571" t="s">
        <v>502</v>
      </c>
      <c r="Y3" s="549"/>
    </row>
    <row r="4" spans="1:25" ht="12.75" customHeight="1">
      <c r="A4" s="479" t="s">
        <v>209</v>
      </c>
      <c r="B4" s="479"/>
      <c r="C4" s="536"/>
      <c r="D4" s="488" t="s">
        <v>533</v>
      </c>
      <c r="E4" s="536"/>
      <c r="F4" s="551" t="s">
        <v>533</v>
      </c>
      <c r="G4" s="479"/>
      <c r="H4" s="568" t="s">
        <v>534</v>
      </c>
      <c r="I4" s="569"/>
      <c r="J4" s="568" t="s">
        <v>535</v>
      </c>
      <c r="K4" s="536"/>
      <c r="L4" s="572" t="s">
        <v>533</v>
      </c>
      <c r="M4" s="536"/>
      <c r="N4" s="572" t="s">
        <v>533</v>
      </c>
      <c r="O4" s="536"/>
      <c r="P4" s="551" t="s">
        <v>536</v>
      </c>
      <c r="Q4" s="551"/>
      <c r="R4" s="572" t="s">
        <v>533</v>
      </c>
      <c r="S4" s="479"/>
      <c r="T4" s="551" t="s">
        <v>533</v>
      </c>
      <c r="U4" s="536"/>
      <c r="V4" s="568" t="s">
        <v>537</v>
      </c>
      <c r="W4" s="551"/>
      <c r="X4" s="573" t="s">
        <v>533</v>
      </c>
      <c r="Y4" s="551"/>
    </row>
    <row r="5" spans="1:25" ht="12.75" customHeight="1">
      <c r="A5" s="546"/>
      <c r="B5" s="552" t="s">
        <v>116</v>
      </c>
      <c r="C5" s="423" t="s">
        <v>117</v>
      </c>
      <c r="D5" s="552" t="s">
        <v>116</v>
      </c>
      <c r="E5" s="423" t="s">
        <v>117</v>
      </c>
      <c r="F5" s="552" t="s">
        <v>116</v>
      </c>
      <c r="G5" s="423" t="s">
        <v>117</v>
      </c>
      <c r="H5" s="552" t="s">
        <v>116</v>
      </c>
      <c r="I5" s="539" t="s">
        <v>117</v>
      </c>
      <c r="J5" s="552" t="s">
        <v>116</v>
      </c>
      <c r="K5" s="539" t="s">
        <v>117</v>
      </c>
      <c r="L5" s="552" t="s">
        <v>116</v>
      </c>
      <c r="M5" s="539" t="s">
        <v>117</v>
      </c>
      <c r="N5" s="552" t="s">
        <v>116</v>
      </c>
      <c r="O5" s="539" t="s">
        <v>117</v>
      </c>
      <c r="P5" s="552" t="s">
        <v>116</v>
      </c>
      <c r="Q5" s="552" t="s">
        <v>117</v>
      </c>
      <c r="R5" s="552" t="s">
        <v>116</v>
      </c>
      <c r="S5" s="423" t="s">
        <v>117</v>
      </c>
      <c r="T5" s="552" t="s">
        <v>116</v>
      </c>
      <c r="U5" s="539" t="s">
        <v>117</v>
      </c>
      <c r="V5" s="552" t="s">
        <v>116</v>
      </c>
      <c r="W5" s="552" t="s">
        <v>117</v>
      </c>
      <c r="X5" s="552" t="s">
        <v>116</v>
      </c>
      <c r="Y5" s="552" t="s">
        <v>117</v>
      </c>
    </row>
    <row r="6" spans="1:25" ht="12.75" customHeight="1">
      <c r="A6" s="189" t="s">
        <v>118</v>
      </c>
      <c r="B6" s="393"/>
      <c r="C6" s="419"/>
      <c r="D6" s="393"/>
      <c r="E6" s="419"/>
    </row>
    <row r="7" spans="1:25" ht="12.75" customHeight="1">
      <c r="A7" s="189" t="s">
        <v>210</v>
      </c>
      <c r="B7" s="419">
        <f>D7+F7+H7+J7+L7+N7+P7+R7+T7+V7+X7</f>
        <v>8929.409074610001</v>
      </c>
      <c r="C7" s="420">
        <f t="shared" ref="C7:C70" si="0">B7/B$12*100</f>
        <v>84.36917542052737</v>
      </c>
      <c r="D7" s="419">
        <v>0</v>
      </c>
      <c r="E7" s="420">
        <f t="shared" ref="E7:E70" si="1">D7/D$12*100</f>
        <v>0</v>
      </c>
      <c r="F7" s="191">
        <v>4145.1383252100004</v>
      </c>
      <c r="G7" s="420">
        <f t="shared" ref="G7:G70" si="2">F7/F$12*100</f>
        <v>98.867457097079409</v>
      </c>
      <c r="H7" s="419"/>
      <c r="I7" s="420">
        <f t="shared" ref="I7:I70" si="3">H7/H$12*100</f>
        <v>0</v>
      </c>
      <c r="J7" s="419"/>
      <c r="K7" s="420">
        <f t="shared" ref="K7:K70" si="4">J7/J$12*100</f>
        <v>0</v>
      </c>
      <c r="L7" s="419">
        <v>330.5</v>
      </c>
      <c r="M7" s="420">
        <f t="shared" ref="M7:M70" si="5">L7/L$12*100</f>
        <v>96.750585480093662</v>
      </c>
      <c r="N7" s="419">
        <v>804.6</v>
      </c>
      <c r="O7" s="420">
        <f t="shared" ref="O7:O70" si="6">N7/N$12*100</f>
        <v>94.569816643159371</v>
      </c>
      <c r="P7" s="419">
        <v>262.5</v>
      </c>
      <c r="Q7" s="420">
        <f t="shared" ref="Q7:Q70" si="7">P7/P$12*100</f>
        <v>96.720707442888738</v>
      </c>
      <c r="R7" s="191">
        <v>444.5</v>
      </c>
      <c r="S7" s="420">
        <f t="shared" ref="S7:S70" si="8">R7/R$12*100</f>
        <v>99.108138238573019</v>
      </c>
      <c r="T7" s="419">
        <v>942.5</v>
      </c>
      <c r="U7" s="420">
        <f t="shared" ref="U7:U70" si="9">T7/T$12*100</f>
        <v>96.008002534407538</v>
      </c>
      <c r="V7" s="419">
        <v>1212.3</v>
      </c>
      <c r="W7" s="420">
        <f t="shared" ref="W7:W70" si="10">V7/V$12*100</f>
        <v>99.198101628344659</v>
      </c>
      <c r="X7" s="419">
        <v>787.37074940000002</v>
      </c>
      <c r="Y7" s="420">
        <f t="shared" ref="Y7:Y70" si="11">X7/X$12*100</f>
        <v>94.508298299733724</v>
      </c>
    </row>
    <row r="8" spans="1:25" ht="12.75" customHeight="1">
      <c r="A8" s="465" t="s">
        <v>211</v>
      </c>
      <c r="B8" s="419">
        <f>D8+F8+H8+J8+L8+N8+P8+R8+T8+V8+X8</f>
        <v>240.93588996</v>
      </c>
      <c r="C8" s="420">
        <f t="shared" si="0"/>
        <v>2.2764734144542418</v>
      </c>
      <c r="D8" s="419">
        <v>0</v>
      </c>
      <c r="E8" s="420">
        <f t="shared" si="1"/>
        <v>0</v>
      </c>
      <c r="F8" s="191">
        <v>47.483237960000004</v>
      </c>
      <c r="G8" s="420">
        <f t="shared" si="2"/>
        <v>1.1325429029205867</v>
      </c>
      <c r="H8" s="419">
        <v>20.100000000000001</v>
      </c>
      <c r="I8" s="420">
        <f t="shared" si="3"/>
        <v>1.913556740289414</v>
      </c>
      <c r="J8" s="419">
        <v>10.3</v>
      </c>
      <c r="K8" s="420">
        <f t="shared" si="4"/>
        <v>2.6309067688378032</v>
      </c>
      <c r="L8" s="419">
        <v>11.1</v>
      </c>
      <c r="M8" s="420">
        <f t="shared" si="5"/>
        <v>3.2494145199063227</v>
      </c>
      <c r="N8" s="419">
        <v>46.2</v>
      </c>
      <c r="O8" s="420">
        <f t="shared" si="6"/>
        <v>5.4301833568406206</v>
      </c>
      <c r="P8" s="419">
        <v>7.2</v>
      </c>
      <c r="Q8" s="420">
        <f t="shared" si="7"/>
        <v>2.6529108327192339</v>
      </c>
      <c r="R8" s="191">
        <v>3.8</v>
      </c>
      <c r="S8" s="420">
        <f t="shared" si="8"/>
        <v>0.84726867335562994</v>
      </c>
      <c r="T8" s="419">
        <v>39.200000000000003</v>
      </c>
      <c r="U8" s="420">
        <f t="shared" si="9"/>
        <v>3.9931179833939261</v>
      </c>
      <c r="V8" s="419">
        <v>9.8000000000000007</v>
      </c>
      <c r="W8" s="420">
        <f t="shared" si="10"/>
        <v>0.8018983716553475</v>
      </c>
      <c r="X8" s="419">
        <v>45.752651999999998</v>
      </c>
      <c r="Y8" s="420">
        <f t="shared" si="11"/>
        <v>5.4917017002662716</v>
      </c>
    </row>
    <row r="9" spans="1:25" ht="12.75" customHeight="1">
      <c r="A9" s="532" t="s">
        <v>212</v>
      </c>
      <c r="B9" s="419">
        <f>D9+F9+H9+J9+L9+N9+P9+R9+T9+V9+X9</f>
        <v>1.6890000000000001</v>
      </c>
      <c r="C9" s="420">
        <f t="shared" si="0"/>
        <v>1.5958451012223842E-2</v>
      </c>
      <c r="D9" s="419">
        <v>0</v>
      </c>
      <c r="E9" s="420">
        <f t="shared" si="1"/>
        <v>0</v>
      </c>
      <c r="F9" s="191">
        <v>0</v>
      </c>
      <c r="G9" s="420">
        <f t="shared" si="2"/>
        <v>0</v>
      </c>
      <c r="H9" s="419"/>
      <c r="I9" s="420">
        <f t="shared" si="3"/>
        <v>0</v>
      </c>
      <c r="J9" s="419"/>
      <c r="K9" s="420">
        <f t="shared" si="4"/>
        <v>0</v>
      </c>
      <c r="L9" s="419">
        <v>0</v>
      </c>
      <c r="M9" s="420">
        <f t="shared" si="5"/>
        <v>0</v>
      </c>
      <c r="N9" s="419"/>
      <c r="O9" s="420">
        <f t="shared" si="6"/>
        <v>0</v>
      </c>
      <c r="P9" s="419">
        <v>1.7</v>
      </c>
      <c r="Q9" s="420">
        <f t="shared" si="7"/>
        <v>0.62638172439204132</v>
      </c>
      <c r="R9" s="191">
        <v>0</v>
      </c>
      <c r="S9" s="420">
        <f t="shared" si="8"/>
        <v>0</v>
      </c>
      <c r="T9" s="419">
        <v>-1.0999999999999999E-2</v>
      </c>
      <c r="U9" s="420">
        <f t="shared" si="9"/>
        <v>-1.1205178014625811E-3</v>
      </c>
      <c r="V9" s="419">
        <v>0</v>
      </c>
      <c r="W9" s="420">
        <f t="shared" si="10"/>
        <v>0</v>
      </c>
      <c r="X9" s="419">
        <v>0</v>
      </c>
      <c r="Y9" s="420">
        <f t="shared" si="11"/>
        <v>0</v>
      </c>
    </row>
    <row r="10" spans="1:25" ht="12.75" customHeight="1">
      <c r="A10" s="540" t="s">
        <v>213</v>
      </c>
      <c r="B10" s="419">
        <f>D10+F10+H10+J10+L10+N10+P10+R10+T10+V10+X10</f>
        <v>1411.7</v>
      </c>
      <c r="C10" s="420">
        <f t="shared" si="0"/>
        <v>13.338392714006156</v>
      </c>
      <c r="D10" s="419">
        <v>0</v>
      </c>
      <c r="E10" s="420">
        <f t="shared" si="1"/>
        <v>0</v>
      </c>
      <c r="F10" s="191">
        <v>0</v>
      </c>
      <c r="G10" s="420">
        <f t="shared" si="2"/>
        <v>0</v>
      </c>
      <c r="H10" s="419">
        <v>1030.3</v>
      </c>
      <c r="I10" s="420">
        <f t="shared" si="3"/>
        <v>98.086443259710592</v>
      </c>
      <c r="J10" s="419">
        <v>381.2</v>
      </c>
      <c r="K10" s="420">
        <f t="shared" si="4"/>
        <v>97.369093231162196</v>
      </c>
      <c r="L10" s="419">
        <v>0</v>
      </c>
      <c r="M10" s="420">
        <f t="shared" si="5"/>
        <v>0</v>
      </c>
      <c r="N10" s="419"/>
      <c r="O10" s="420">
        <f t="shared" si="6"/>
        <v>0</v>
      </c>
      <c r="P10" s="419"/>
      <c r="Q10" s="420">
        <f t="shared" si="7"/>
        <v>0</v>
      </c>
      <c r="R10" s="191">
        <v>0.2</v>
      </c>
      <c r="S10" s="420">
        <f t="shared" si="8"/>
        <v>4.4593088071348944E-2</v>
      </c>
      <c r="T10" s="419">
        <v>0</v>
      </c>
      <c r="U10" s="420">
        <f t="shared" si="9"/>
        <v>0</v>
      </c>
      <c r="V10" s="419">
        <v>0</v>
      </c>
      <c r="W10" s="420">
        <f t="shared" si="10"/>
        <v>0</v>
      </c>
      <c r="X10" s="419">
        <v>0</v>
      </c>
      <c r="Y10" s="420">
        <f t="shared" si="11"/>
        <v>0</v>
      </c>
    </row>
    <row r="11" spans="1:25" ht="12.75" customHeight="1" thickBot="1">
      <c r="A11" s="466" t="s">
        <v>214</v>
      </c>
      <c r="B11" s="419">
        <f>D11+F11+H11+J11+L11+N11+P11+R11+T11+V11+X11</f>
        <v>0</v>
      </c>
      <c r="C11" s="420">
        <f t="shared" si="0"/>
        <v>0</v>
      </c>
      <c r="D11" s="419">
        <v>0</v>
      </c>
      <c r="E11" s="420">
        <f t="shared" si="1"/>
        <v>0</v>
      </c>
      <c r="F11" s="191">
        <v>0</v>
      </c>
      <c r="G11" s="420">
        <f t="shared" si="2"/>
        <v>0</v>
      </c>
      <c r="H11" s="419"/>
      <c r="I11" s="420">
        <f t="shared" si="3"/>
        <v>0</v>
      </c>
      <c r="J11" s="419"/>
      <c r="K11" s="420">
        <f t="shared" si="4"/>
        <v>0</v>
      </c>
      <c r="L11" s="419">
        <v>0</v>
      </c>
      <c r="M11" s="420">
        <f t="shared" si="5"/>
        <v>0</v>
      </c>
      <c r="N11" s="419"/>
      <c r="O11" s="420">
        <f t="shared" si="6"/>
        <v>0</v>
      </c>
      <c r="P11" s="419"/>
      <c r="Q11" s="420">
        <f t="shared" si="7"/>
        <v>0</v>
      </c>
      <c r="R11" s="191">
        <v>0</v>
      </c>
      <c r="S11" s="420">
        <f t="shared" si="8"/>
        <v>0</v>
      </c>
      <c r="T11" s="419">
        <v>0</v>
      </c>
      <c r="U11" s="420">
        <f t="shared" si="9"/>
        <v>0</v>
      </c>
      <c r="V11" s="419">
        <v>0</v>
      </c>
      <c r="W11" s="420">
        <f t="shared" si="10"/>
        <v>0</v>
      </c>
      <c r="X11" s="419">
        <v>0</v>
      </c>
      <c r="Y11" s="420">
        <f t="shared" si="11"/>
        <v>0</v>
      </c>
    </row>
    <row r="12" spans="1:25" ht="12.75" customHeight="1" thickBot="1">
      <c r="A12" s="530" t="s">
        <v>127</v>
      </c>
      <c r="B12" s="274">
        <f>SUM(B7:B11)</f>
        <v>10583.733964570001</v>
      </c>
      <c r="C12" s="541">
        <f t="shared" si="0"/>
        <v>100</v>
      </c>
      <c r="D12" s="274">
        <v>1E-4</v>
      </c>
      <c r="E12" s="541">
        <f t="shared" si="1"/>
        <v>100</v>
      </c>
      <c r="F12" s="274">
        <f>SUM(F7:F11)</f>
        <v>4192.6215631700006</v>
      </c>
      <c r="G12" s="541">
        <f t="shared" si="2"/>
        <v>100</v>
      </c>
      <c r="H12" s="274">
        <f>SUM(H7:H11)</f>
        <v>1050.3999999999999</v>
      </c>
      <c r="I12" s="541">
        <f t="shared" si="3"/>
        <v>100</v>
      </c>
      <c r="J12" s="274">
        <f>SUM(J7:J11)</f>
        <v>391.5</v>
      </c>
      <c r="K12" s="541">
        <f t="shared" si="4"/>
        <v>100</v>
      </c>
      <c r="L12" s="274">
        <f>SUM(L7:L11)</f>
        <v>341.6</v>
      </c>
      <c r="M12" s="541">
        <f t="shared" si="5"/>
        <v>100</v>
      </c>
      <c r="N12" s="274">
        <f>SUM(N7:N11)</f>
        <v>850.80000000000007</v>
      </c>
      <c r="O12" s="541">
        <f t="shared" si="6"/>
        <v>100</v>
      </c>
      <c r="P12" s="274">
        <f>SUM(P7:P11)</f>
        <v>271.39999999999998</v>
      </c>
      <c r="Q12" s="541">
        <f t="shared" si="7"/>
        <v>100</v>
      </c>
      <c r="R12" s="274">
        <f>SUM(R7:R11)</f>
        <v>448.5</v>
      </c>
      <c r="S12" s="541">
        <f t="shared" si="8"/>
        <v>100</v>
      </c>
      <c r="T12" s="274">
        <f>SUM(T7:T11)</f>
        <v>981.68900000000008</v>
      </c>
      <c r="U12" s="541">
        <f t="shared" si="9"/>
        <v>100</v>
      </c>
      <c r="V12" s="274">
        <f>SUM(V7:V11)</f>
        <v>1222.0999999999999</v>
      </c>
      <c r="W12" s="541">
        <f t="shared" si="10"/>
        <v>100</v>
      </c>
      <c r="X12" s="274">
        <f>SUM(X7:X11)</f>
        <v>833.12340140000003</v>
      </c>
      <c r="Y12" s="541">
        <f t="shared" si="11"/>
        <v>100</v>
      </c>
    </row>
    <row r="13" spans="1:25" ht="12.75" customHeight="1">
      <c r="A13" s="189" t="s">
        <v>215</v>
      </c>
      <c r="D13" s="419"/>
      <c r="F13" s="419"/>
      <c r="G13" s="420"/>
      <c r="H13" s="419"/>
      <c r="J13" s="419"/>
      <c r="L13" s="419"/>
      <c r="N13" s="419"/>
      <c r="P13" s="419"/>
      <c r="Q13" s="420"/>
      <c r="R13" s="419"/>
      <c r="S13" s="420"/>
      <c r="T13" s="419"/>
      <c r="V13" s="419"/>
      <c r="W13" s="420"/>
      <c r="X13" s="419"/>
      <c r="Y13" s="420"/>
    </row>
    <row r="14" spans="1:25" ht="12.75" customHeight="1">
      <c r="A14" s="419" t="s">
        <v>216</v>
      </c>
      <c r="B14" s="419">
        <f t="shared" ref="B14:B20" si="12">D14+F14+H14+J14+L14+N14+P14+R14+T14+V14+X14</f>
        <v>0</v>
      </c>
      <c r="C14" s="420">
        <f t="shared" si="0"/>
        <v>0</v>
      </c>
      <c r="D14" s="419"/>
      <c r="E14" s="420">
        <f t="shared" si="1"/>
        <v>0</v>
      </c>
      <c r="F14" s="419">
        <v>0</v>
      </c>
      <c r="G14" s="420">
        <f t="shared" si="2"/>
        <v>0</v>
      </c>
      <c r="H14" s="419"/>
      <c r="I14" s="420">
        <f t="shared" si="3"/>
        <v>0</v>
      </c>
      <c r="J14" s="419"/>
      <c r="K14" s="420">
        <f t="shared" si="4"/>
        <v>0</v>
      </c>
      <c r="L14" s="419">
        <v>0</v>
      </c>
      <c r="M14" s="420">
        <f t="shared" si="5"/>
        <v>0</v>
      </c>
      <c r="N14" s="419"/>
      <c r="O14" s="420">
        <f t="shared" si="6"/>
        <v>0</v>
      </c>
      <c r="P14" s="419"/>
      <c r="Q14" s="420">
        <f t="shared" si="7"/>
        <v>0</v>
      </c>
      <c r="R14" s="191">
        <v>0</v>
      </c>
      <c r="S14" s="420">
        <f t="shared" si="8"/>
        <v>0</v>
      </c>
      <c r="T14" s="191">
        <v>0</v>
      </c>
      <c r="U14" s="420">
        <f t="shared" si="9"/>
        <v>0</v>
      </c>
      <c r="V14" s="191">
        <v>0</v>
      </c>
      <c r="W14" s="420">
        <f t="shared" si="10"/>
        <v>0</v>
      </c>
      <c r="X14" s="191">
        <v>0</v>
      </c>
      <c r="Y14" s="420">
        <f t="shared" si="11"/>
        <v>0</v>
      </c>
    </row>
    <row r="15" spans="1:25" ht="12.75" customHeight="1">
      <c r="A15" s="419" t="s">
        <v>217</v>
      </c>
      <c r="B15" s="419">
        <f t="shared" si="12"/>
        <v>0</v>
      </c>
      <c r="C15" s="420">
        <f t="shared" si="0"/>
        <v>0</v>
      </c>
      <c r="D15" s="419"/>
      <c r="E15" s="420">
        <f t="shared" si="1"/>
        <v>0</v>
      </c>
      <c r="F15" s="419">
        <v>0</v>
      </c>
      <c r="G15" s="420">
        <f t="shared" si="2"/>
        <v>0</v>
      </c>
      <c r="H15" s="419"/>
      <c r="I15" s="420">
        <f t="shared" si="3"/>
        <v>0</v>
      </c>
      <c r="J15" s="419"/>
      <c r="K15" s="420">
        <f t="shared" si="4"/>
        <v>0</v>
      </c>
      <c r="L15" s="419">
        <v>0</v>
      </c>
      <c r="M15" s="420">
        <f t="shared" si="5"/>
        <v>0</v>
      </c>
      <c r="N15" s="419"/>
      <c r="O15" s="420">
        <f t="shared" si="6"/>
        <v>0</v>
      </c>
      <c r="P15" s="419"/>
      <c r="Q15" s="420">
        <f t="shared" si="7"/>
        <v>0</v>
      </c>
      <c r="R15" s="191">
        <v>0</v>
      </c>
      <c r="S15" s="420">
        <f t="shared" si="8"/>
        <v>0</v>
      </c>
      <c r="T15" s="191">
        <v>0</v>
      </c>
      <c r="U15" s="420">
        <f t="shared" si="9"/>
        <v>0</v>
      </c>
      <c r="V15" s="191">
        <v>0</v>
      </c>
      <c r="W15" s="420">
        <f t="shared" si="10"/>
        <v>0</v>
      </c>
      <c r="X15" s="191">
        <v>0</v>
      </c>
      <c r="Y15" s="420">
        <f t="shared" si="11"/>
        <v>0</v>
      </c>
    </row>
    <row r="16" spans="1:25" ht="12.75" customHeight="1">
      <c r="A16" s="419" t="s">
        <v>218</v>
      </c>
      <c r="B16" s="419">
        <f t="shared" si="12"/>
        <v>0</v>
      </c>
      <c r="C16" s="420">
        <f t="shared" si="0"/>
        <v>0</v>
      </c>
      <c r="D16" s="419"/>
      <c r="E16" s="420">
        <f t="shared" si="1"/>
        <v>0</v>
      </c>
      <c r="F16" s="419">
        <v>0</v>
      </c>
      <c r="G16" s="420">
        <f t="shared" si="2"/>
        <v>0</v>
      </c>
      <c r="H16" s="419"/>
      <c r="I16" s="420">
        <f t="shared" si="3"/>
        <v>0</v>
      </c>
      <c r="J16" s="419"/>
      <c r="K16" s="420">
        <f t="shared" si="4"/>
        <v>0</v>
      </c>
      <c r="L16" s="419">
        <v>0</v>
      </c>
      <c r="M16" s="420">
        <f t="shared" si="5"/>
        <v>0</v>
      </c>
      <c r="N16" s="419"/>
      <c r="O16" s="420">
        <f t="shared" si="6"/>
        <v>0</v>
      </c>
      <c r="P16" s="419"/>
      <c r="Q16" s="420">
        <f t="shared" si="7"/>
        <v>0</v>
      </c>
      <c r="R16" s="191">
        <v>0</v>
      </c>
      <c r="S16" s="420">
        <f t="shared" si="8"/>
        <v>0</v>
      </c>
      <c r="T16" s="191">
        <v>0</v>
      </c>
      <c r="U16" s="420">
        <f t="shared" si="9"/>
        <v>0</v>
      </c>
      <c r="V16" s="191">
        <v>0</v>
      </c>
      <c r="W16" s="420">
        <f t="shared" si="10"/>
        <v>0</v>
      </c>
      <c r="X16" s="191">
        <v>0</v>
      </c>
      <c r="Y16" s="420">
        <f t="shared" si="11"/>
        <v>0</v>
      </c>
    </row>
    <row r="17" spans="1:25" ht="12.75" customHeight="1">
      <c r="A17" s="419" t="s">
        <v>219</v>
      </c>
      <c r="B17" s="419">
        <f t="shared" si="12"/>
        <v>5.8</v>
      </c>
      <c r="C17" s="420">
        <f t="shared" si="0"/>
        <v>5.4801075115984782E-2</v>
      </c>
      <c r="D17" s="419"/>
      <c r="E17" s="420">
        <f t="shared" si="1"/>
        <v>0</v>
      </c>
      <c r="F17" s="419">
        <v>5.8</v>
      </c>
      <c r="G17" s="420">
        <f t="shared" si="2"/>
        <v>0.13833826670525151</v>
      </c>
      <c r="H17" s="419"/>
      <c r="I17" s="420">
        <f t="shared" si="3"/>
        <v>0</v>
      </c>
      <c r="J17" s="419"/>
      <c r="K17" s="420">
        <f t="shared" si="4"/>
        <v>0</v>
      </c>
      <c r="L17" s="419">
        <v>0</v>
      </c>
      <c r="M17" s="420">
        <f t="shared" si="5"/>
        <v>0</v>
      </c>
      <c r="N17" s="419"/>
      <c r="O17" s="420">
        <f t="shared" si="6"/>
        <v>0</v>
      </c>
      <c r="P17" s="419"/>
      <c r="Q17" s="420">
        <f t="shared" si="7"/>
        <v>0</v>
      </c>
      <c r="R17" s="191">
        <v>0</v>
      </c>
      <c r="S17" s="420">
        <f t="shared" si="8"/>
        <v>0</v>
      </c>
      <c r="T17" s="191">
        <v>0</v>
      </c>
      <c r="U17" s="420">
        <f t="shared" si="9"/>
        <v>0</v>
      </c>
      <c r="V17" s="191">
        <v>0</v>
      </c>
      <c r="W17" s="420">
        <f t="shared" si="10"/>
        <v>0</v>
      </c>
      <c r="X17" s="191">
        <v>0</v>
      </c>
      <c r="Y17" s="420">
        <f t="shared" si="11"/>
        <v>0</v>
      </c>
    </row>
    <row r="18" spans="1:25" ht="12.75" customHeight="1">
      <c r="A18" s="419" t="s">
        <v>220</v>
      </c>
      <c r="B18" s="419">
        <f t="shared" si="12"/>
        <v>0</v>
      </c>
      <c r="C18" s="420">
        <f t="shared" si="0"/>
        <v>0</v>
      </c>
      <c r="D18" s="419"/>
      <c r="E18" s="420">
        <f t="shared" si="1"/>
        <v>0</v>
      </c>
      <c r="F18" s="419">
        <v>0</v>
      </c>
      <c r="G18" s="420">
        <f t="shared" si="2"/>
        <v>0</v>
      </c>
      <c r="H18" s="419"/>
      <c r="I18" s="420">
        <f t="shared" si="3"/>
        <v>0</v>
      </c>
      <c r="J18" s="419"/>
      <c r="K18" s="420">
        <f t="shared" si="4"/>
        <v>0</v>
      </c>
      <c r="L18" s="419">
        <v>0</v>
      </c>
      <c r="M18" s="420">
        <f t="shared" si="5"/>
        <v>0</v>
      </c>
      <c r="N18" s="419"/>
      <c r="O18" s="420">
        <f t="shared" si="6"/>
        <v>0</v>
      </c>
      <c r="P18" s="419"/>
      <c r="Q18" s="420">
        <f t="shared" si="7"/>
        <v>0</v>
      </c>
      <c r="R18" s="191">
        <v>0</v>
      </c>
      <c r="S18" s="420">
        <f t="shared" si="8"/>
        <v>0</v>
      </c>
      <c r="T18" s="191">
        <v>0</v>
      </c>
      <c r="U18" s="420">
        <f t="shared" si="9"/>
        <v>0</v>
      </c>
      <c r="V18" s="191">
        <v>0</v>
      </c>
      <c r="W18" s="420">
        <f t="shared" si="10"/>
        <v>0</v>
      </c>
      <c r="X18" s="191">
        <v>0</v>
      </c>
      <c r="Y18" s="420">
        <f t="shared" si="11"/>
        <v>0</v>
      </c>
    </row>
    <row r="19" spans="1:25" ht="12.75" customHeight="1">
      <c r="A19" s="419" t="s">
        <v>221</v>
      </c>
      <c r="B19" s="419">
        <f t="shared" si="12"/>
        <v>20.3</v>
      </c>
      <c r="C19" s="420">
        <f t="shared" si="0"/>
        <v>0.19180376290594672</v>
      </c>
      <c r="D19" s="419"/>
      <c r="E19" s="420">
        <f t="shared" si="1"/>
        <v>0</v>
      </c>
      <c r="F19" s="419">
        <v>0</v>
      </c>
      <c r="G19" s="420">
        <f t="shared" si="2"/>
        <v>0</v>
      </c>
      <c r="H19" s="419">
        <v>2.8</v>
      </c>
      <c r="I19" s="420">
        <f t="shared" si="3"/>
        <v>0.26656511805026661</v>
      </c>
      <c r="J19" s="419"/>
      <c r="K19" s="420">
        <f t="shared" si="4"/>
        <v>0</v>
      </c>
      <c r="L19" s="419">
        <v>17.5</v>
      </c>
      <c r="M19" s="420">
        <f t="shared" si="5"/>
        <v>5.1229508196721305</v>
      </c>
      <c r="N19" s="419"/>
      <c r="O19" s="420">
        <f t="shared" si="6"/>
        <v>0</v>
      </c>
      <c r="P19" s="419"/>
      <c r="Q19" s="420">
        <f t="shared" si="7"/>
        <v>0</v>
      </c>
      <c r="R19" s="191">
        <v>0</v>
      </c>
      <c r="S19" s="420">
        <f t="shared" si="8"/>
        <v>0</v>
      </c>
      <c r="T19" s="191">
        <v>0</v>
      </c>
      <c r="U19" s="420">
        <f t="shared" si="9"/>
        <v>0</v>
      </c>
      <c r="V19" s="191">
        <v>0</v>
      </c>
      <c r="W19" s="420">
        <f t="shared" si="10"/>
        <v>0</v>
      </c>
      <c r="X19" s="191">
        <v>0</v>
      </c>
      <c r="Y19" s="420">
        <f t="shared" si="11"/>
        <v>0</v>
      </c>
    </row>
    <row r="20" spans="1:25" ht="12.75" customHeight="1" thickBot="1">
      <c r="A20" s="419" t="s">
        <v>222</v>
      </c>
      <c r="B20" s="419">
        <f t="shared" si="12"/>
        <v>0</v>
      </c>
      <c r="C20" s="420">
        <f t="shared" si="0"/>
        <v>0</v>
      </c>
      <c r="D20" s="419"/>
      <c r="E20" s="420">
        <f t="shared" si="1"/>
        <v>0</v>
      </c>
      <c r="F20" s="419">
        <v>0</v>
      </c>
      <c r="G20" s="420">
        <f t="shared" si="2"/>
        <v>0</v>
      </c>
      <c r="H20" s="419"/>
      <c r="I20" s="420">
        <f t="shared" si="3"/>
        <v>0</v>
      </c>
      <c r="J20" s="419"/>
      <c r="K20" s="420">
        <f t="shared" si="4"/>
        <v>0</v>
      </c>
      <c r="L20" s="419">
        <v>0</v>
      </c>
      <c r="M20" s="420">
        <f t="shared" si="5"/>
        <v>0</v>
      </c>
      <c r="N20" s="419"/>
      <c r="O20" s="420">
        <f t="shared" si="6"/>
        <v>0</v>
      </c>
      <c r="P20" s="419"/>
      <c r="Q20" s="420">
        <f t="shared" si="7"/>
        <v>0</v>
      </c>
      <c r="R20" s="419">
        <v>0</v>
      </c>
      <c r="S20" s="420">
        <f t="shared" si="8"/>
        <v>0</v>
      </c>
      <c r="T20" s="419">
        <v>0</v>
      </c>
      <c r="U20" s="420">
        <f t="shared" si="9"/>
        <v>0</v>
      </c>
      <c r="V20" s="419">
        <v>0</v>
      </c>
      <c r="W20" s="420">
        <f t="shared" si="10"/>
        <v>0</v>
      </c>
      <c r="X20" s="419">
        <v>0</v>
      </c>
      <c r="Y20" s="420">
        <f t="shared" si="11"/>
        <v>0</v>
      </c>
    </row>
    <row r="21" spans="1:25" ht="12.75" customHeight="1" thickBot="1">
      <c r="A21" s="274" t="s">
        <v>223</v>
      </c>
      <c r="B21" s="274">
        <f>SUM(B14:B20)</f>
        <v>26.1</v>
      </c>
      <c r="C21" s="541">
        <f t="shared" si="0"/>
        <v>0.24660483802193151</v>
      </c>
      <c r="D21" s="274">
        <f>SUM(D14:D20)</f>
        <v>0</v>
      </c>
      <c r="E21" s="541">
        <f t="shared" si="1"/>
        <v>0</v>
      </c>
      <c r="F21" s="274">
        <f>SUM(F14:F20)</f>
        <v>5.8</v>
      </c>
      <c r="G21" s="541">
        <f t="shared" si="2"/>
        <v>0.13833826670525151</v>
      </c>
      <c r="H21" s="274">
        <f>SUM(H14:H20)</f>
        <v>2.8</v>
      </c>
      <c r="I21" s="541">
        <f t="shared" si="3"/>
        <v>0.26656511805026661</v>
      </c>
      <c r="J21" s="274">
        <f>SUM(J14:J20)</f>
        <v>0</v>
      </c>
      <c r="K21" s="541">
        <f t="shared" si="4"/>
        <v>0</v>
      </c>
      <c r="L21" s="274">
        <f>SUM(L14:L20)</f>
        <v>17.5</v>
      </c>
      <c r="M21" s="541">
        <f t="shared" si="5"/>
        <v>5.1229508196721305</v>
      </c>
      <c r="N21" s="274">
        <f>SUM(N14:N20)</f>
        <v>0</v>
      </c>
      <c r="O21" s="541">
        <f t="shared" si="6"/>
        <v>0</v>
      </c>
      <c r="P21" s="274">
        <f>SUM(P14:P20)</f>
        <v>0</v>
      </c>
      <c r="Q21" s="541">
        <f t="shared" si="7"/>
        <v>0</v>
      </c>
      <c r="R21" s="274">
        <f>SUM(R14:R20)</f>
        <v>0</v>
      </c>
      <c r="S21" s="541">
        <f t="shared" si="8"/>
        <v>0</v>
      </c>
      <c r="T21" s="274">
        <f>SUM(T14:T20)</f>
        <v>0</v>
      </c>
      <c r="U21" s="541">
        <f t="shared" si="9"/>
        <v>0</v>
      </c>
      <c r="V21" s="274">
        <f>SUM(V14:V20)</f>
        <v>0</v>
      </c>
      <c r="W21" s="541">
        <f t="shared" si="10"/>
        <v>0</v>
      </c>
      <c r="X21" s="274">
        <f>SUM(X14:X20)</f>
        <v>0</v>
      </c>
      <c r="Y21" s="541">
        <f t="shared" si="11"/>
        <v>0</v>
      </c>
    </row>
    <row r="22" spans="1:25" ht="12.75" customHeight="1">
      <c r="A22" s="419" t="s">
        <v>143</v>
      </c>
      <c r="B22" s="419">
        <f>D22+F22+H22+J22+L22+N22+P22+R22+T22+V22+X22</f>
        <v>133.80000000000001</v>
      </c>
      <c r="C22" s="420">
        <f t="shared" si="0"/>
        <v>1.2642041121584076</v>
      </c>
      <c r="D22" s="419"/>
      <c r="E22" s="420">
        <f t="shared" si="1"/>
        <v>0</v>
      </c>
      <c r="F22" s="191">
        <v>0</v>
      </c>
      <c r="G22" s="420">
        <f t="shared" si="2"/>
        <v>0</v>
      </c>
      <c r="H22" s="419">
        <v>41.2</v>
      </c>
      <c r="I22" s="420">
        <f t="shared" si="3"/>
        <v>3.9223153084539235</v>
      </c>
      <c r="J22" s="419">
        <v>1.9</v>
      </c>
      <c r="K22" s="420">
        <f t="shared" si="4"/>
        <v>0.48531289910600256</v>
      </c>
      <c r="L22" s="419">
        <v>0</v>
      </c>
      <c r="M22" s="420">
        <f t="shared" si="5"/>
        <v>0</v>
      </c>
      <c r="N22" s="419">
        <v>33.700000000000003</v>
      </c>
      <c r="O22" s="420">
        <f t="shared" si="6"/>
        <v>3.9609779031499768</v>
      </c>
      <c r="P22" s="419"/>
      <c r="Q22" s="420">
        <f t="shared" si="7"/>
        <v>0</v>
      </c>
      <c r="R22" s="191">
        <v>20.8</v>
      </c>
      <c r="S22" s="420">
        <f t="shared" si="8"/>
        <v>4.63768115942029</v>
      </c>
      <c r="T22" s="419">
        <v>14.4</v>
      </c>
      <c r="U22" s="420">
        <f t="shared" si="9"/>
        <v>1.4668596673691974</v>
      </c>
      <c r="V22" s="419">
        <v>21.8</v>
      </c>
      <c r="W22" s="420">
        <f t="shared" si="10"/>
        <v>1.783814745110875</v>
      </c>
      <c r="X22" s="419">
        <v>0</v>
      </c>
      <c r="Y22" s="420">
        <f t="shared" si="11"/>
        <v>0</v>
      </c>
    </row>
    <row r="23" spans="1:25" ht="12.75" customHeight="1">
      <c r="A23" s="419" t="s">
        <v>145</v>
      </c>
      <c r="B23" s="419">
        <f>D23+F23+H23+J23+L23+N23+P23+R23+T23+V23+X23</f>
        <v>176.68</v>
      </c>
      <c r="C23" s="420">
        <f t="shared" si="0"/>
        <v>1.6693541295676191</v>
      </c>
      <c r="D23" s="419"/>
      <c r="E23" s="420">
        <f t="shared" si="1"/>
        <v>0</v>
      </c>
      <c r="F23" s="191">
        <v>0</v>
      </c>
      <c r="G23" s="420">
        <f t="shared" si="2"/>
        <v>0</v>
      </c>
      <c r="H23" s="419">
        <v>59</v>
      </c>
      <c r="I23" s="420">
        <f t="shared" si="3"/>
        <v>5.6169078446306173</v>
      </c>
      <c r="J23" s="419">
        <v>60.7</v>
      </c>
      <c r="K23" s="420">
        <f t="shared" si="4"/>
        <v>15.504469987228608</v>
      </c>
      <c r="L23" s="419">
        <v>12.8</v>
      </c>
      <c r="M23" s="420">
        <f t="shared" si="5"/>
        <v>3.7470725995316161</v>
      </c>
      <c r="N23" s="419"/>
      <c r="O23" s="420">
        <f t="shared" si="6"/>
        <v>0</v>
      </c>
      <c r="P23" s="419">
        <v>6.3</v>
      </c>
      <c r="Q23" s="420">
        <f t="shared" si="7"/>
        <v>2.3212969786293294</v>
      </c>
      <c r="R23" s="191">
        <v>20.6</v>
      </c>
      <c r="S23" s="420">
        <f t="shared" si="8"/>
        <v>4.5930880713489417</v>
      </c>
      <c r="T23" s="419">
        <v>0</v>
      </c>
      <c r="U23" s="420">
        <f t="shared" si="9"/>
        <v>0</v>
      </c>
      <c r="V23" s="419">
        <v>0</v>
      </c>
      <c r="W23" s="420">
        <f t="shared" si="10"/>
        <v>0</v>
      </c>
      <c r="X23" s="419">
        <v>17.28</v>
      </c>
      <c r="Y23" s="420">
        <f t="shared" si="11"/>
        <v>2.0741225094580567</v>
      </c>
    </row>
    <row r="24" spans="1:25" ht="12.75" customHeight="1">
      <c r="A24" s="419" t="s">
        <v>147</v>
      </c>
      <c r="B24" s="419">
        <f>D24+F24+H24+J24+L24+N24+P24+R24+T24+V24+X24</f>
        <v>944.56478205999997</v>
      </c>
      <c r="C24" s="420">
        <f t="shared" si="0"/>
        <v>8.9246837195834221</v>
      </c>
      <c r="D24" s="419"/>
      <c r="E24" s="420">
        <f t="shared" si="1"/>
        <v>0</v>
      </c>
      <c r="F24" s="191">
        <v>237.55978206</v>
      </c>
      <c r="G24" s="420">
        <f t="shared" si="2"/>
        <v>5.6661393946651204</v>
      </c>
      <c r="H24" s="419">
        <v>10.5</v>
      </c>
      <c r="I24" s="420">
        <f t="shared" si="3"/>
        <v>0.99961919268849975</v>
      </c>
      <c r="J24" s="419"/>
      <c r="K24" s="420">
        <f t="shared" si="4"/>
        <v>0</v>
      </c>
      <c r="L24" s="419">
        <v>34.200000000000003</v>
      </c>
      <c r="M24" s="420">
        <f t="shared" si="5"/>
        <v>10.011709601873536</v>
      </c>
      <c r="N24" s="419">
        <v>41.2</v>
      </c>
      <c r="O24" s="420">
        <f t="shared" si="6"/>
        <v>4.8425011753643634</v>
      </c>
      <c r="P24" s="419">
        <v>56.9</v>
      </c>
      <c r="Q24" s="420">
        <f t="shared" si="7"/>
        <v>20.9653647752395</v>
      </c>
      <c r="R24" s="191">
        <v>58.6</v>
      </c>
      <c r="S24" s="420">
        <f t="shared" si="8"/>
        <v>13.065774804905239</v>
      </c>
      <c r="T24" s="419">
        <v>51.5</v>
      </c>
      <c r="U24" s="420">
        <f t="shared" si="9"/>
        <v>5.2460606159384486</v>
      </c>
      <c r="V24" s="419">
        <v>391.3</v>
      </c>
      <c r="W24" s="420">
        <f t="shared" si="10"/>
        <v>32.018656411095655</v>
      </c>
      <c r="X24" s="419">
        <v>62.805</v>
      </c>
      <c r="Y24" s="420">
        <f t="shared" si="11"/>
        <v>7.5384990860250731</v>
      </c>
    </row>
    <row r="25" spans="1:25" ht="12.75" customHeight="1" thickBot="1">
      <c r="A25" s="419" t="s">
        <v>149</v>
      </c>
      <c r="B25" s="419">
        <f>D25+F25+H25+J25+L25+N25+P25+R25+T25+V25+X25</f>
        <v>124.99999999999999</v>
      </c>
      <c r="C25" s="420">
        <f t="shared" si="0"/>
        <v>1.1810576533617407</v>
      </c>
      <c r="D25" s="419"/>
      <c r="E25" s="420">
        <f t="shared" si="1"/>
        <v>0</v>
      </c>
      <c r="F25" s="191">
        <v>0</v>
      </c>
      <c r="G25" s="420">
        <f t="shared" si="2"/>
        <v>0</v>
      </c>
      <c r="H25" s="419">
        <v>58.6</v>
      </c>
      <c r="I25" s="420">
        <f t="shared" si="3"/>
        <v>5.57882711348058</v>
      </c>
      <c r="J25" s="419"/>
      <c r="K25" s="420">
        <f t="shared" si="4"/>
        <v>0</v>
      </c>
      <c r="L25" s="419">
        <v>0</v>
      </c>
      <c r="M25" s="420">
        <f t="shared" si="5"/>
        <v>0</v>
      </c>
      <c r="N25" s="419">
        <v>25.7</v>
      </c>
      <c r="O25" s="420">
        <f t="shared" si="6"/>
        <v>3.0206864127879642</v>
      </c>
      <c r="P25" s="419">
        <v>0</v>
      </c>
      <c r="Q25" s="420">
        <f t="shared" si="7"/>
        <v>0</v>
      </c>
      <c r="R25" s="191">
        <v>17.5</v>
      </c>
      <c r="S25" s="420">
        <f t="shared" si="8"/>
        <v>3.9018952062430321</v>
      </c>
      <c r="T25" s="419">
        <v>11.1</v>
      </c>
      <c r="U25" s="420">
        <f t="shared" si="9"/>
        <v>1.1307043269304229</v>
      </c>
      <c r="V25" s="419">
        <v>1.3</v>
      </c>
      <c r="W25" s="420">
        <f t="shared" si="10"/>
        <v>0.10637427379101548</v>
      </c>
      <c r="X25" s="419">
        <v>10.8</v>
      </c>
      <c r="Y25" s="420">
        <f t="shared" si="11"/>
        <v>1.2963265684112857</v>
      </c>
    </row>
    <row r="26" spans="1:25" ht="12.75" customHeight="1" thickBot="1">
      <c r="A26" s="274" t="s">
        <v>224</v>
      </c>
      <c r="B26" s="274">
        <f>SUM(B22:B25)</f>
        <v>1380.04478206</v>
      </c>
      <c r="C26" s="541">
        <f t="shared" si="0"/>
        <v>13.03929961467119</v>
      </c>
      <c r="D26" s="274">
        <f>SUM(D22:D25)</f>
        <v>0</v>
      </c>
      <c r="E26" s="541">
        <f t="shared" si="1"/>
        <v>0</v>
      </c>
      <c r="F26" s="201">
        <v>237.55978206</v>
      </c>
      <c r="G26" s="541">
        <f t="shared" si="2"/>
        <v>5.6661393946651204</v>
      </c>
      <c r="H26" s="274">
        <f>SUM(H22:H25)</f>
        <v>169.3</v>
      </c>
      <c r="I26" s="541">
        <f t="shared" si="3"/>
        <v>16.117669459253619</v>
      </c>
      <c r="J26" s="274">
        <f>SUM(J22:J25)</f>
        <v>62.6</v>
      </c>
      <c r="K26" s="541">
        <f t="shared" si="4"/>
        <v>15.989782886334611</v>
      </c>
      <c r="L26" s="274">
        <f>SUM(L22:L25)</f>
        <v>47</v>
      </c>
      <c r="M26" s="541">
        <f t="shared" si="5"/>
        <v>13.75878220140515</v>
      </c>
      <c r="N26" s="274">
        <f>SUM(N22:N25)</f>
        <v>100.60000000000001</v>
      </c>
      <c r="O26" s="541">
        <f t="shared" si="6"/>
        <v>11.824165491302303</v>
      </c>
      <c r="P26" s="274">
        <f>SUM(P22:P25)</f>
        <v>63.199999999999996</v>
      </c>
      <c r="Q26" s="541">
        <f t="shared" si="7"/>
        <v>23.286661753868827</v>
      </c>
      <c r="R26" s="201">
        <v>117.5</v>
      </c>
      <c r="S26" s="541">
        <f t="shared" si="8"/>
        <v>26.198439241917505</v>
      </c>
      <c r="T26" s="274">
        <v>77</v>
      </c>
      <c r="U26" s="541">
        <f t="shared" si="9"/>
        <v>7.8436246102380691</v>
      </c>
      <c r="V26" s="274">
        <v>414.4</v>
      </c>
      <c r="W26" s="541">
        <f t="shared" si="10"/>
        <v>33.908845429997548</v>
      </c>
      <c r="X26" s="274">
        <v>90.885000000000005</v>
      </c>
      <c r="Y26" s="541">
        <f t="shared" si="11"/>
        <v>10.908948163894415</v>
      </c>
    </row>
    <row r="27" spans="1:25" ht="12.75" customHeight="1">
      <c r="A27" s="419" t="s">
        <v>225</v>
      </c>
      <c r="B27" s="419">
        <f t="shared" ref="B27:B33" si="13">D27+F27+H27+J27+L27+N27+P27+R27+T27+V27+X27</f>
        <v>123.47174321999999</v>
      </c>
      <c r="C27" s="420">
        <f t="shared" si="0"/>
        <v>1.166617978431173</v>
      </c>
      <c r="D27" s="419"/>
      <c r="E27" s="420">
        <f t="shared" si="1"/>
        <v>0</v>
      </c>
      <c r="F27" s="191">
        <v>101.97174321999999</v>
      </c>
      <c r="G27" s="420">
        <f t="shared" si="2"/>
        <v>2.4321714155116863</v>
      </c>
      <c r="H27" s="419"/>
      <c r="I27" s="420">
        <f t="shared" si="3"/>
        <v>0</v>
      </c>
      <c r="J27" s="419"/>
      <c r="K27" s="420">
        <f t="shared" si="4"/>
        <v>0</v>
      </c>
      <c r="L27" s="419">
        <v>16</v>
      </c>
      <c r="M27" s="420">
        <f t="shared" si="5"/>
        <v>4.6838407494145198</v>
      </c>
      <c r="N27" s="419"/>
      <c r="O27" s="420">
        <f t="shared" si="6"/>
        <v>0</v>
      </c>
      <c r="P27" s="419">
        <v>0</v>
      </c>
      <c r="Q27" s="420">
        <f t="shared" si="7"/>
        <v>0</v>
      </c>
      <c r="R27" s="191">
        <v>5.5</v>
      </c>
      <c r="S27" s="420">
        <f t="shared" si="8"/>
        <v>1.2263099219620959</v>
      </c>
      <c r="T27" s="419">
        <v>0</v>
      </c>
      <c r="U27" s="420">
        <f t="shared" si="9"/>
        <v>0</v>
      </c>
      <c r="V27" s="419">
        <v>0</v>
      </c>
      <c r="W27" s="420">
        <f t="shared" si="10"/>
        <v>0</v>
      </c>
      <c r="X27" s="419">
        <v>0</v>
      </c>
      <c r="Y27" s="420">
        <f t="shared" si="11"/>
        <v>0</v>
      </c>
    </row>
    <row r="28" spans="1:25" ht="12.75" customHeight="1">
      <c r="A28" s="419" t="s">
        <v>226</v>
      </c>
      <c r="B28" s="419">
        <f t="shared" si="13"/>
        <v>115.9031875</v>
      </c>
      <c r="C28" s="420">
        <f t="shared" si="0"/>
        <v>1.0951067731671669</v>
      </c>
      <c r="D28" s="419"/>
      <c r="E28" s="420">
        <f t="shared" si="1"/>
        <v>0</v>
      </c>
      <c r="F28" s="191">
        <v>40.8031875</v>
      </c>
      <c r="G28" s="420">
        <f t="shared" si="2"/>
        <v>0.97321417841368696</v>
      </c>
      <c r="H28" s="419"/>
      <c r="I28" s="420">
        <f t="shared" si="3"/>
        <v>0</v>
      </c>
      <c r="J28" s="419">
        <v>10.9</v>
      </c>
      <c r="K28" s="420">
        <f t="shared" si="4"/>
        <v>2.7841634738186465</v>
      </c>
      <c r="L28" s="419">
        <v>0</v>
      </c>
      <c r="M28" s="420">
        <f t="shared" si="5"/>
        <v>0</v>
      </c>
      <c r="N28" s="419"/>
      <c r="O28" s="420">
        <f t="shared" si="6"/>
        <v>0</v>
      </c>
      <c r="P28" s="419">
        <v>0</v>
      </c>
      <c r="Q28" s="420">
        <f t="shared" si="7"/>
        <v>0</v>
      </c>
      <c r="R28" s="191">
        <v>0</v>
      </c>
      <c r="S28" s="420">
        <f t="shared" si="8"/>
        <v>0</v>
      </c>
      <c r="T28" s="419">
        <v>0</v>
      </c>
      <c r="U28" s="420">
        <f t="shared" si="9"/>
        <v>0</v>
      </c>
      <c r="V28" s="419">
        <v>64.2</v>
      </c>
      <c r="W28" s="420">
        <f t="shared" si="10"/>
        <v>5.2532525979870721</v>
      </c>
      <c r="X28" s="419">
        <v>0</v>
      </c>
      <c r="Y28" s="420">
        <f t="shared" si="11"/>
        <v>0</v>
      </c>
    </row>
    <row r="29" spans="1:25" ht="12.75" customHeight="1">
      <c r="A29" s="419" t="s">
        <v>227</v>
      </c>
      <c r="B29" s="419">
        <f t="shared" si="13"/>
        <v>526.22119970000006</v>
      </c>
      <c r="C29" s="420">
        <f t="shared" si="0"/>
        <v>4.9719806021350568</v>
      </c>
      <c r="D29" s="419"/>
      <c r="E29" s="420">
        <f t="shared" si="1"/>
        <v>0</v>
      </c>
      <c r="F29" s="191">
        <v>384.17619969999998</v>
      </c>
      <c r="G29" s="420">
        <f t="shared" si="2"/>
        <v>9.1631499268807861</v>
      </c>
      <c r="H29" s="419">
        <v>30.3</v>
      </c>
      <c r="I29" s="420">
        <f t="shared" si="3"/>
        <v>2.884615384615385</v>
      </c>
      <c r="J29" s="419"/>
      <c r="K29" s="420">
        <f t="shared" si="4"/>
        <v>0</v>
      </c>
      <c r="L29" s="419">
        <v>0</v>
      </c>
      <c r="M29" s="420">
        <f t="shared" si="5"/>
        <v>0</v>
      </c>
      <c r="N29" s="419">
        <v>31.6</v>
      </c>
      <c r="O29" s="420">
        <f t="shared" si="6"/>
        <v>3.7141513869299478</v>
      </c>
      <c r="P29" s="419">
        <v>3.6</v>
      </c>
      <c r="Q29" s="420">
        <f t="shared" si="7"/>
        <v>1.3264554163596169</v>
      </c>
      <c r="R29" s="191">
        <v>11</v>
      </c>
      <c r="S29" s="420">
        <f t="shared" si="8"/>
        <v>2.4526198439241917</v>
      </c>
      <c r="T29" s="419">
        <v>21.2</v>
      </c>
      <c r="U29" s="420">
        <f t="shared" si="9"/>
        <v>2.1595433991824295</v>
      </c>
      <c r="V29" s="419">
        <v>26.2</v>
      </c>
      <c r="W29" s="420">
        <f t="shared" si="10"/>
        <v>2.1438507487112348</v>
      </c>
      <c r="X29" s="419">
        <v>18.145</v>
      </c>
      <c r="Y29" s="420">
        <f t="shared" si="11"/>
        <v>2.1779486651687754</v>
      </c>
    </row>
    <row r="30" spans="1:25" ht="12.75" customHeight="1">
      <c r="A30" s="419" t="s">
        <v>228</v>
      </c>
      <c r="B30" s="419">
        <f t="shared" si="13"/>
        <v>135.93668539999999</v>
      </c>
      <c r="C30" s="420">
        <f t="shared" si="0"/>
        <v>1.2843925013143778</v>
      </c>
      <c r="D30" s="419"/>
      <c r="E30" s="420">
        <f t="shared" si="1"/>
        <v>0</v>
      </c>
      <c r="F30" s="191">
        <v>47.136685399999998</v>
      </c>
      <c r="G30" s="420">
        <f t="shared" si="2"/>
        <v>1.124277130425299</v>
      </c>
      <c r="H30" s="419">
        <v>26.2</v>
      </c>
      <c r="I30" s="420">
        <f t="shared" si="3"/>
        <v>2.4942878903274948</v>
      </c>
      <c r="J30" s="419">
        <v>24.4</v>
      </c>
      <c r="K30" s="420">
        <f t="shared" si="4"/>
        <v>6.2324393358876113</v>
      </c>
      <c r="L30" s="419">
        <v>0</v>
      </c>
      <c r="M30" s="420">
        <f t="shared" si="5"/>
        <v>0</v>
      </c>
      <c r="N30" s="419">
        <v>16.7</v>
      </c>
      <c r="O30" s="420">
        <f t="shared" si="6"/>
        <v>1.9628584861307004</v>
      </c>
      <c r="P30" s="419">
        <v>0</v>
      </c>
      <c r="Q30" s="420">
        <f t="shared" si="7"/>
        <v>0</v>
      </c>
      <c r="R30" s="191">
        <v>16.3</v>
      </c>
      <c r="S30" s="420">
        <f t="shared" si="8"/>
        <v>3.6343366778149386</v>
      </c>
      <c r="T30" s="419">
        <v>5.2</v>
      </c>
      <c r="U30" s="420">
        <f t="shared" si="9"/>
        <v>0.52969932432776567</v>
      </c>
      <c r="V30" s="419">
        <v>0</v>
      </c>
      <c r="W30" s="420">
        <f t="shared" si="10"/>
        <v>0</v>
      </c>
      <c r="X30" s="419">
        <v>0</v>
      </c>
      <c r="Y30" s="420">
        <f t="shared" si="11"/>
        <v>0</v>
      </c>
    </row>
    <row r="31" spans="1:25" ht="12.75" customHeight="1">
      <c r="A31" s="419" t="s">
        <v>229</v>
      </c>
      <c r="B31" s="419">
        <f t="shared" si="13"/>
        <v>12.4</v>
      </c>
      <c r="C31" s="420">
        <f t="shared" si="0"/>
        <v>0.1171609192134847</v>
      </c>
      <c r="D31" s="419"/>
      <c r="E31" s="420">
        <f t="shared" si="1"/>
        <v>0</v>
      </c>
      <c r="F31" s="191">
        <v>0</v>
      </c>
      <c r="G31" s="420">
        <f t="shared" si="2"/>
        <v>0</v>
      </c>
      <c r="H31" s="419"/>
      <c r="I31" s="420">
        <f t="shared" si="3"/>
        <v>0</v>
      </c>
      <c r="J31" s="419"/>
      <c r="K31" s="420">
        <f t="shared" si="4"/>
        <v>0</v>
      </c>
      <c r="L31" s="419">
        <v>11.4</v>
      </c>
      <c r="M31" s="420">
        <f t="shared" si="5"/>
        <v>3.3372365339578449</v>
      </c>
      <c r="N31" s="419"/>
      <c r="O31" s="420">
        <f t="shared" si="6"/>
        <v>0</v>
      </c>
      <c r="P31" s="419">
        <v>0</v>
      </c>
      <c r="Q31" s="420">
        <f t="shared" si="7"/>
        <v>0</v>
      </c>
      <c r="R31" s="191">
        <v>0</v>
      </c>
      <c r="S31" s="420">
        <f t="shared" si="8"/>
        <v>0</v>
      </c>
      <c r="T31" s="419">
        <v>1</v>
      </c>
      <c r="U31" s="420">
        <f t="shared" si="9"/>
        <v>0.10186525467841646</v>
      </c>
      <c r="V31" s="419">
        <v>0</v>
      </c>
      <c r="W31" s="420">
        <f t="shared" si="10"/>
        <v>0</v>
      </c>
      <c r="X31" s="419">
        <v>0</v>
      </c>
      <c r="Y31" s="420">
        <f t="shared" si="11"/>
        <v>0</v>
      </c>
    </row>
    <row r="32" spans="1:25" ht="12.75" customHeight="1">
      <c r="A32" s="419" t="s">
        <v>230</v>
      </c>
      <c r="B32" s="419">
        <f t="shared" si="13"/>
        <v>69.099999999999994</v>
      </c>
      <c r="C32" s="420">
        <f t="shared" si="0"/>
        <v>0.65288867077837032</v>
      </c>
      <c r="D32" s="419"/>
      <c r="E32" s="420">
        <f t="shared" si="1"/>
        <v>0</v>
      </c>
      <c r="F32" s="191">
        <v>0</v>
      </c>
      <c r="G32" s="420">
        <f t="shared" si="2"/>
        <v>0</v>
      </c>
      <c r="H32" s="419"/>
      <c r="I32" s="420">
        <f t="shared" si="3"/>
        <v>0</v>
      </c>
      <c r="J32" s="419"/>
      <c r="K32" s="420">
        <f t="shared" si="4"/>
        <v>0</v>
      </c>
      <c r="L32" s="419">
        <v>0</v>
      </c>
      <c r="M32" s="420">
        <f t="shared" si="5"/>
        <v>0</v>
      </c>
      <c r="N32" s="419"/>
      <c r="O32" s="420">
        <f t="shared" si="6"/>
        <v>0</v>
      </c>
      <c r="P32" s="419">
        <v>3.9</v>
      </c>
      <c r="Q32" s="420">
        <f t="shared" si="7"/>
        <v>1.4369933677229183</v>
      </c>
      <c r="R32" s="191">
        <v>0</v>
      </c>
      <c r="S32" s="420">
        <f t="shared" si="8"/>
        <v>0</v>
      </c>
      <c r="T32" s="419">
        <v>9.3000000000000007</v>
      </c>
      <c r="U32" s="420">
        <f t="shared" si="9"/>
        <v>0.9473468685092733</v>
      </c>
      <c r="V32" s="419">
        <v>55.9</v>
      </c>
      <c r="W32" s="420">
        <f t="shared" si="10"/>
        <v>4.574093773013665</v>
      </c>
      <c r="X32" s="419">
        <v>0</v>
      </c>
      <c r="Y32" s="420">
        <f t="shared" si="11"/>
        <v>0</v>
      </c>
    </row>
    <row r="33" spans="1:25" ht="12.75" customHeight="1" thickBot="1">
      <c r="A33" s="419" t="s">
        <v>231</v>
      </c>
      <c r="B33" s="419">
        <f t="shared" si="13"/>
        <v>0</v>
      </c>
      <c r="C33" s="420">
        <f t="shared" si="0"/>
        <v>0</v>
      </c>
      <c r="D33" s="419"/>
      <c r="E33" s="420">
        <f t="shared" si="1"/>
        <v>0</v>
      </c>
      <c r="F33" s="191">
        <v>0</v>
      </c>
      <c r="G33" s="420">
        <f t="shared" si="2"/>
        <v>0</v>
      </c>
      <c r="H33" s="419"/>
      <c r="I33" s="420">
        <f t="shared" si="3"/>
        <v>0</v>
      </c>
      <c r="J33" s="419"/>
      <c r="K33" s="420">
        <f t="shared" si="4"/>
        <v>0</v>
      </c>
      <c r="L33" s="419">
        <v>0</v>
      </c>
      <c r="M33" s="420">
        <f t="shared" si="5"/>
        <v>0</v>
      </c>
      <c r="N33" s="419"/>
      <c r="O33" s="420">
        <f t="shared" si="6"/>
        <v>0</v>
      </c>
      <c r="P33" s="419">
        <v>0</v>
      </c>
      <c r="Q33" s="420">
        <f t="shared" si="7"/>
        <v>0</v>
      </c>
      <c r="R33" s="191">
        <v>0</v>
      </c>
      <c r="S33" s="420">
        <f t="shared" si="8"/>
        <v>0</v>
      </c>
      <c r="T33" s="419">
        <v>0</v>
      </c>
      <c r="U33" s="420">
        <f t="shared" si="9"/>
        <v>0</v>
      </c>
      <c r="V33" s="419">
        <v>0</v>
      </c>
      <c r="W33" s="420">
        <f t="shared" si="10"/>
        <v>0</v>
      </c>
      <c r="X33" s="419">
        <v>0</v>
      </c>
      <c r="Y33" s="420">
        <f t="shared" si="11"/>
        <v>0</v>
      </c>
    </row>
    <row r="34" spans="1:25" ht="12.75" customHeight="1" thickBot="1">
      <c r="A34" s="274" t="s">
        <v>232</v>
      </c>
      <c r="B34" s="274">
        <f>SUM(B27:B33)</f>
        <v>983.03281582</v>
      </c>
      <c r="C34" s="541">
        <f t="shared" si="0"/>
        <v>9.2881474450396304</v>
      </c>
      <c r="D34" s="274">
        <f>SUM(D27:D33)</f>
        <v>0</v>
      </c>
      <c r="E34" s="541">
        <f t="shared" si="1"/>
        <v>0</v>
      </c>
      <c r="F34" s="201">
        <v>574.08781582000006</v>
      </c>
      <c r="G34" s="541">
        <f t="shared" si="2"/>
        <v>13.69281265123146</v>
      </c>
      <c r="H34" s="274">
        <f>SUM(H27:H33)</f>
        <v>56.5</v>
      </c>
      <c r="I34" s="541">
        <f t="shared" si="3"/>
        <v>5.3789032749428793</v>
      </c>
      <c r="J34" s="274">
        <f>SUM(J27:J33)</f>
        <v>35.299999999999997</v>
      </c>
      <c r="K34" s="541">
        <f t="shared" si="4"/>
        <v>9.0166028097062583</v>
      </c>
      <c r="L34" s="274">
        <f>SUM(L27:L33)</f>
        <v>27.4</v>
      </c>
      <c r="M34" s="541">
        <f t="shared" si="5"/>
        <v>8.0210772833723638</v>
      </c>
      <c r="N34" s="274">
        <f>SUM(N27:N33)</f>
        <v>48.3</v>
      </c>
      <c r="O34" s="541">
        <f t="shared" si="6"/>
        <v>5.6770098730606486</v>
      </c>
      <c r="P34" s="274">
        <f>SUM(P27:P33)</f>
        <v>7.5</v>
      </c>
      <c r="Q34" s="541">
        <f t="shared" si="7"/>
        <v>2.7634487840825352</v>
      </c>
      <c r="R34" s="201">
        <v>32.799999999999997</v>
      </c>
      <c r="S34" s="541">
        <f t="shared" si="8"/>
        <v>7.3132664437012256</v>
      </c>
      <c r="T34" s="274">
        <v>36.700000000000003</v>
      </c>
      <c r="U34" s="541">
        <f t="shared" si="9"/>
        <v>3.7384548466978846</v>
      </c>
      <c r="V34" s="274">
        <v>146.30000000000001</v>
      </c>
      <c r="W34" s="541">
        <f t="shared" si="10"/>
        <v>11.971197119711972</v>
      </c>
      <c r="X34" s="274">
        <v>18.145</v>
      </c>
      <c r="Y34" s="541">
        <f t="shared" si="11"/>
        <v>2.1779486651687754</v>
      </c>
    </row>
    <row r="35" spans="1:25" ht="12.75" customHeight="1">
      <c r="A35" s="419" t="s">
        <v>233</v>
      </c>
      <c r="B35" s="419">
        <f>D35+F35+H35+J35+L35+N35+P35+R35+T35+V35+X35</f>
        <v>134.56738755000001</v>
      </c>
      <c r="C35" s="420">
        <f t="shared" si="0"/>
        <v>1.2714547436705836</v>
      </c>
      <c r="D35" s="419"/>
      <c r="E35" s="420">
        <f t="shared" si="1"/>
        <v>0</v>
      </c>
      <c r="F35" s="191">
        <v>29.86738755</v>
      </c>
      <c r="G35" s="420">
        <f t="shared" si="2"/>
        <v>0.71237976287603588</v>
      </c>
      <c r="H35" s="419">
        <v>13.1</v>
      </c>
      <c r="I35" s="420">
        <f t="shared" si="3"/>
        <v>1.2471439451637474</v>
      </c>
      <c r="J35" s="419">
        <v>6.8</v>
      </c>
      <c r="K35" s="420">
        <f t="shared" si="4"/>
        <v>1.7369093231162196</v>
      </c>
      <c r="L35" s="419">
        <v>9.3000000000000007</v>
      </c>
      <c r="M35" s="420">
        <f t="shared" si="5"/>
        <v>2.7224824355971897</v>
      </c>
      <c r="N35" s="419">
        <v>20.100000000000001</v>
      </c>
      <c r="O35" s="420">
        <f t="shared" si="6"/>
        <v>2.3624823695345558</v>
      </c>
      <c r="P35" s="419">
        <v>8.6999999999999993</v>
      </c>
      <c r="Q35" s="420">
        <f t="shared" si="7"/>
        <v>3.2056005895357407</v>
      </c>
      <c r="R35" s="191">
        <v>1.8</v>
      </c>
      <c r="S35" s="420">
        <f t="shared" si="8"/>
        <v>0.40133779264214053</v>
      </c>
      <c r="T35" s="419">
        <v>0</v>
      </c>
      <c r="U35" s="420">
        <f t="shared" si="9"/>
        <v>0</v>
      </c>
      <c r="V35" s="419">
        <v>44.9</v>
      </c>
      <c r="W35" s="420">
        <f t="shared" si="10"/>
        <v>3.674003764012765</v>
      </c>
      <c r="X35" s="419">
        <v>0</v>
      </c>
      <c r="Y35" s="420">
        <f t="shared" si="11"/>
        <v>0</v>
      </c>
    </row>
    <row r="36" spans="1:25" ht="12.75" customHeight="1">
      <c r="A36" s="419" t="s">
        <v>234</v>
      </c>
      <c r="B36" s="419">
        <f>D36+F36+H36+J36+L36+N36+P36+R36+T36+V36+X36</f>
        <v>65.5</v>
      </c>
      <c r="C36" s="420">
        <f t="shared" si="0"/>
        <v>0.61887421036155221</v>
      </c>
      <c r="D36" s="419"/>
      <c r="E36" s="420">
        <f t="shared" si="1"/>
        <v>0</v>
      </c>
      <c r="F36" s="191">
        <v>0</v>
      </c>
      <c r="G36" s="420">
        <f t="shared" si="2"/>
        <v>0</v>
      </c>
      <c r="H36" s="419"/>
      <c r="I36" s="420">
        <f t="shared" si="3"/>
        <v>0</v>
      </c>
      <c r="J36" s="419">
        <v>6.2</v>
      </c>
      <c r="K36" s="420">
        <f t="shared" si="4"/>
        <v>1.5836526181353769</v>
      </c>
      <c r="L36" s="419">
        <v>7.8</v>
      </c>
      <c r="M36" s="420">
        <f t="shared" si="5"/>
        <v>2.2833723653395781</v>
      </c>
      <c r="N36" s="419">
        <v>17.2</v>
      </c>
      <c r="O36" s="420">
        <f t="shared" si="6"/>
        <v>2.0216267042783258</v>
      </c>
      <c r="P36" s="419">
        <v>2.7</v>
      </c>
      <c r="Q36" s="420">
        <f t="shared" si="7"/>
        <v>0.99484156226971265</v>
      </c>
      <c r="R36" s="191">
        <v>0</v>
      </c>
      <c r="S36" s="420">
        <f t="shared" si="8"/>
        <v>0</v>
      </c>
      <c r="T36" s="419">
        <v>1.2</v>
      </c>
      <c r="U36" s="420">
        <f t="shared" si="9"/>
        <v>0.12223830561409978</v>
      </c>
      <c r="V36" s="419">
        <v>30.4</v>
      </c>
      <c r="W36" s="420">
        <f t="shared" si="10"/>
        <v>2.4875214794206695</v>
      </c>
      <c r="X36" s="419">
        <v>0</v>
      </c>
      <c r="Y36" s="420">
        <f t="shared" si="11"/>
        <v>0</v>
      </c>
    </row>
    <row r="37" spans="1:25" ht="12.75" customHeight="1">
      <c r="A37" s="419" t="s">
        <v>235</v>
      </c>
      <c r="B37" s="419">
        <f>D37+F37+H37+J37+L37+N37+P37+R37+T37+V37+X37</f>
        <v>1013.33180612</v>
      </c>
      <c r="C37" s="420">
        <f t="shared" si="0"/>
        <v>9.5744262801032143</v>
      </c>
      <c r="D37" s="419"/>
      <c r="E37" s="420">
        <f t="shared" si="1"/>
        <v>0</v>
      </c>
      <c r="F37" s="191">
        <v>432.33702011999998</v>
      </c>
      <c r="G37" s="420">
        <f t="shared" si="2"/>
        <v>10.311854137226593</v>
      </c>
      <c r="H37" s="419">
        <v>61.8</v>
      </c>
      <c r="I37" s="420">
        <f t="shared" si="3"/>
        <v>5.8834729626808837</v>
      </c>
      <c r="J37" s="419">
        <v>28.6</v>
      </c>
      <c r="K37" s="420">
        <f t="shared" si="4"/>
        <v>7.3052362707535128</v>
      </c>
      <c r="L37" s="419">
        <v>16.399999999999999</v>
      </c>
      <c r="M37" s="420">
        <f t="shared" si="5"/>
        <v>4.8009367681498816</v>
      </c>
      <c r="N37" s="419">
        <v>116.3</v>
      </c>
      <c r="O37" s="420">
        <f t="shared" si="6"/>
        <v>13.669487541137752</v>
      </c>
      <c r="P37" s="419">
        <v>14.2</v>
      </c>
      <c r="Q37" s="420">
        <f t="shared" si="7"/>
        <v>5.2321296978629332</v>
      </c>
      <c r="R37" s="191">
        <v>29.5</v>
      </c>
      <c r="S37" s="420">
        <f t="shared" si="8"/>
        <v>6.5774804905239677</v>
      </c>
      <c r="T37" s="419">
        <v>135</v>
      </c>
      <c r="U37" s="420">
        <f t="shared" si="9"/>
        <v>13.751809381586225</v>
      </c>
      <c r="V37" s="419">
        <v>22</v>
      </c>
      <c r="W37" s="420">
        <f t="shared" si="10"/>
        <v>1.8001800180018002</v>
      </c>
      <c r="X37" s="419">
        <v>157.19478599999999</v>
      </c>
      <c r="Y37" s="420">
        <f t="shared" si="11"/>
        <v>18.868127546993183</v>
      </c>
    </row>
    <row r="38" spans="1:25" ht="12.75" customHeight="1" thickBot="1">
      <c r="A38" s="419" t="s">
        <v>236</v>
      </c>
      <c r="B38" s="419">
        <f>D38+F38+H38+J38+L38+N38+P38+R38+T38+V38+X38</f>
        <v>56.099999999999994</v>
      </c>
      <c r="C38" s="420">
        <f t="shared" si="0"/>
        <v>0.53005867482874924</v>
      </c>
      <c r="D38" s="419"/>
      <c r="E38" s="420">
        <f t="shared" si="1"/>
        <v>0</v>
      </c>
      <c r="F38" s="191">
        <v>0</v>
      </c>
      <c r="G38" s="420">
        <f t="shared" si="2"/>
        <v>0</v>
      </c>
      <c r="H38" s="419"/>
      <c r="I38" s="420">
        <f t="shared" si="3"/>
        <v>0</v>
      </c>
      <c r="J38" s="419"/>
      <c r="K38" s="420">
        <f t="shared" si="4"/>
        <v>0</v>
      </c>
      <c r="L38" s="419">
        <v>10.8</v>
      </c>
      <c r="M38" s="420">
        <f t="shared" si="5"/>
        <v>3.1615925058548009</v>
      </c>
      <c r="N38" s="419">
        <v>16.399999999999999</v>
      </c>
      <c r="O38" s="420">
        <f t="shared" si="6"/>
        <v>1.9275975552421247</v>
      </c>
      <c r="P38" s="419">
        <v>3.8</v>
      </c>
      <c r="Q38" s="420">
        <f t="shared" si="7"/>
        <v>1.400147383935151</v>
      </c>
      <c r="R38" s="191">
        <v>3</v>
      </c>
      <c r="S38" s="420">
        <f t="shared" si="8"/>
        <v>0.66889632107023411</v>
      </c>
      <c r="T38" s="419">
        <v>6.3</v>
      </c>
      <c r="U38" s="420">
        <f t="shared" si="9"/>
        <v>0.64175110447402373</v>
      </c>
      <c r="V38" s="419">
        <v>15.8</v>
      </c>
      <c r="W38" s="420">
        <f t="shared" si="10"/>
        <v>1.2928565583831111</v>
      </c>
      <c r="X38" s="419">
        <v>0</v>
      </c>
      <c r="Y38" s="420">
        <f t="shared" si="11"/>
        <v>0</v>
      </c>
    </row>
    <row r="39" spans="1:25" ht="12.75" customHeight="1" thickBot="1">
      <c r="A39" s="274" t="s">
        <v>237</v>
      </c>
      <c r="B39" s="274">
        <f>SUM(B35:B38)</f>
        <v>1269.4991936699998</v>
      </c>
      <c r="C39" s="541">
        <f t="shared" si="0"/>
        <v>11.994813908964097</v>
      </c>
      <c r="D39" s="274">
        <f>SUM(D35:D38)</f>
        <v>0</v>
      </c>
      <c r="E39" s="541">
        <f t="shared" si="1"/>
        <v>0</v>
      </c>
      <c r="F39" s="201">
        <v>462.20440766999997</v>
      </c>
      <c r="G39" s="541">
        <f t="shared" si="2"/>
        <v>11.024233900102628</v>
      </c>
      <c r="H39" s="274">
        <f>SUM(H35:H38)</f>
        <v>74.899999999999991</v>
      </c>
      <c r="I39" s="541">
        <f t="shared" si="3"/>
        <v>7.1306169078446304</v>
      </c>
      <c r="J39" s="274">
        <f>SUM(J35:J38)</f>
        <v>41.6</v>
      </c>
      <c r="K39" s="541">
        <f t="shared" si="4"/>
        <v>10.62579821200511</v>
      </c>
      <c r="L39" s="274">
        <f>SUM(L35:L38)</f>
        <v>44.3</v>
      </c>
      <c r="M39" s="541">
        <f t="shared" si="5"/>
        <v>12.968384074941449</v>
      </c>
      <c r="N39" s="274">
        <f>SUM(N35:N38)</f>
        <v>170</v>
      </c>
      <c r="O39" s="541">
        <f t="shared" si="6"/>
        <v>19.981194170192758</v>
      </c>
      <c r="P39" s="274">
        <f>SUM(P35:P38)</f>
        <v>29.4</v>
      </c>
      <c r="Q39" s="541">
        <f t="shared" si="7"/>
        <v>10.832719233603537</v>
      </c>
      <c r="R39" s="201">
        <v>34.299999999999997</v>
      </c>
      <c r="S39" s="541">
        <f t="shared" si="8"/>
        <v>7.6477146042363424</v>
      </c>
      <c r="T39" s="274">
        <v>142.5</v>
      </c>
      <c r="U39" s="541">
        <f t="shared" si="9"/>
        <v>14.515798791674348</v>
      </c>
      <c r="V39" s="274">
        <v>113.1</v>
      </c>
      <c r="W39" s="541">
        <f t="shared" si="10"/>
        <v>9.2545618198183455</v>
      </c>
      <c r="X39" s="274">
        <v>157.19478599999999</v>
      </c>
      <c r="Y39" s="541">
        <f t="shared" si="11"/>
        <v>18.868127546993183</v>
      </c>
    </row>
    <row r="40" spans="1:25" ht="12.75" customHeight="1">
      <c r="A40" s="419" t="s">
        <v>238</v>
      </c>
      <c r="B40" s="419">
        <f t="shared" ref="B40:B46" si="14">D40+F40+H40+J40+L40+N40+P40+R40+T40+V40+X40</f>
        <v>1662.3845755</v>
      </c>
      <c r="C40" s="420">
        <f t="shared" si="0"/>
        <v>15.70697620579827</v>
      </c>
      <c r="D40" s="419"/>
      <c r="E40" s="420">
        <f t="shared" si="1"/>
        <v>0</v>
      </c>
      <c r="F40" s="191">
        <v>849.42051549999996</v>
      </c>
      <c r="G40" s="420">
        <f t="shared" si="2"/>
        <v>20.25988996864676</v>
      </c>
      <c r="H40" s="419">
        <v>146.9</v>
      </c>
      <c r="I40" s="420">
        <f t="shared" si="3"/>
        <v>13.985148514851486</v>
      </c>
      <c r="J40" s="419">
        <v>50</v>
      </c>
      <c r="K40" s="420">
        <f t="shared" si="4"/>
        <v>12.771392081736909</v>
      </c>
      <c r="L40" s="419">
        <v>11.7</v>
      </c>
      <c r="M40" s="420">
        <f t="shared" si="5"/>
        <v>3.4250585480093672</v>
      </c>
      <c r="N40" s="419">
        <v>90.2</v>
      </c>
      <c r="O40" s="420">
        <f t="shared" si="6"/>
        <v>10.601786553831689</v>
      </c>
      <c r="P40" s="419">
        <v>28.5</v>
      </c>
      <c r="Q40" s="420">
        <f t="shared" si="7"/>
        <v>10.501105379513634</v>
      </c>
      <c r="R40" s="191">
        <v>70.5</v>
      </c>
      <c r="S40" s="420">
        <f t="shared" si="8"/>
        <v>15.719063545150503</v>
      </c>
      <c r="T40" s="419">
        <v>129.1</v>
      </c>
      <c r="U40" s="420">
        <f t="shared" si="9"/>
        <v>13.150804378983565</v>
      </c>
      <c r="V40" s="419">
        <v>180.8</v>
      </c>
      <c r="W40" s="420">
        <f t="shared" si="10"/>
        <v>14.794206693396614</v>
      </c>
      <c r="X40" s="419">
        <v>105.26406</v>
      </c>
      <c r="Y40" s="420">
        <f t="shared" si="11"/>
        <v>12.634870155262931</v>
      </c>
    </row>
    <row r="41" spans="1:25" ht="12.75" customHeight="1">
      <c r="A41" s="419" t="s">
        <v>239</v>
      </c>
      <c r="B41" s="419">
        <f t="shared" si="14"/>
        <v>651.22360408000009</v>
      </c>
      <c r="C41" s="420">
        <f t="shared" si="0"/>
        <v>6.153060973188003</v>
      </c>
      <c r="D41" s="419"/>
      <c r="E41" s="420">
        <f t="shared" si="1"/>
        <v>0</v>
      </c>
      <c r="F41" s="191">
        <v>149.36610408000001</v>
      </c>
      <c r="G41" s="420">
        <f t="shared" si="2"/>
        <v>3.5625944729212753</v>
      </c>
      <c r="H41" s="419">
        <v>62.9</v>
      </c>
      <c r="I41" s="420">
        <f t="shared" si="3"/>
        <v>5.9881949733434885</v>
      </c>
      <c r="J41" s="419">
        <v>51.8</v>
      </c>
      <c r="K41" s="420">
        <f t="shared" si="4"/>
        <v>13.231162196679438</v>
      </c>
      <c r="L41" s="419">
        <v>34.6</v>
      </c>
      <c r="M41" s="420">
        <f t="shared" si="5"/>
        <v>10.128805620608899</v>
      </c>
      <c r="N41" s="419">
        <v>74.2</v>
      </c>
      <c r="O41" s="420">
        <f t="shared" si="6"/>
        <v>8.7212035731076636</v>
      </c>
      <c r="P41" s="419">
        <v>25.4</v>
      </c>
      <c r="Q41" s="420">
        <f t="shared" si="7"/>
        <v>9.358879882092852</v>
      </c>
      <c r="R41" s="191">
        <v>28</v>
      </c>
      <c r="S41" s="420">
        <f t="shared" si="8"/>
        <v>6.2430323299888517</v>
      </c>
      <c r="T41" s="419">
        <v>112.2</v>
      </c>
      <c r="U41" s="420">
        <f t="shared" si="9"/>
        <v>11.429281574918329</v>
      </c>
      <c r="V41" s="419">
        <v>63.7</v>
      </c>
      <c r="W41" s="420">
        <f t="shared" si="10"/>
        <v>5.2123394157597582</v>
      </c>
      <c r="X41" s="419">
        <v>49.057499999999997</v>
      </c>
      <c r="Y41" s="420">
        <f t="shared" si="11"/>
        <v>5.8883833916515398</v>
      </c>
    </row>
    <row r="42" spans="1:25" ht="12.75" customHeight="1">
      <c r="A42" s="419" t="s">
        <v>40</v>
      </c>
      <c r="B42" s="419">
        <f t="shared" si="14"/>
        <v>45.2</v>
      </c>
      <c r="C42" s="420">
        <f t="shared" si="0"/>
        <v>0.42707044745560552</v>
      </c>
      <c r="D42" s="419"/>
      <c r="E42" s="420">
        <f t="shared" si="1"/>
        <v>0</v>
      </c>
      <c r="F42" s="191">
        <v>0</v>
      </c>
      <c r="G42" s="420">
        <f t="shared" si="2"/>
        <v>0</v>
      </c>
      <c r="H42" s="419">
        <v>35.700000000000003</v>
      </c>
      <c r="I42" s="420">
        <f t="shared" si="3"/>
        <v>3.3987052551408992</v>
      </c>
      <c r="J42" s="419"/>
      <c r="K42" s="420">
        <f t="shared" si="4"/>
        <v>0</v>
      </c>
      <c r="L42" s="419">
        <v>0</v>
      </c>
      <c r="M42" s="420">
        <f t="shared" si="5"/>
        <v>0</v>
      </c>
      <c r="N42" s="419"/>
      <c r="O42" s="420">
        <f t="shared" si="6"/>
        <v>0</v>
      </c>
      <c r="P42" s="419">
        <v>0</v>
      </c>
      <c r="Q42" s="420">
        <f t="shared" si="7"/>
        <v>0</v>
      </c>
      <c r="R42" s="191">
        <v>0</v>
      </c>
      <c r="S42" s="420">
        <f t="shared" si="8"/>
        <v>0</v>
      </c>
      <c r="T42" s="419">
        <v>8.3000000000000007</v>
      </c>
      <c r="U42" s="420">
        <f t="shared" si="9"/>
        <v>0.84548161383085685</v>
      </c>
      <c r="V42" s="419">
        <v>1.2</v>
      </c>
      <c r="W42" s="420">
        <f t="shared" si="10"/>
        <v>9.8191637345552737E-2</v>
      </c>
      <c r="X42" s="419">
        <v>0</v>
      </c>
      <c r="Y42" s="420">
        <f t="shared" si="11"/>
        <v>0</v>
      </c>
    </row>
    <row r="43" spans="1:25" ht="12.75" customHeight="1">
      <c r="A43" s="419" t="s">
        <v>240</v>
      </c>
      <c r="B43" s="419">
        <f t="shared" si="14"/>
        <v>347.27864700000003</v>
      </c>
      <c r="C43" s="420">
        <f t="shared" si="0"/>
        <v>3.2812488311076833</v>
      </c>
      <c r="D43" s="419"/>
      <c r="E43" s="420">
        <f t="shared" si="1"/>
        <v>0</v>
      </c>
      <c r="F43" s="191">
        <v>0</v>
      </c>
      <c r="G43" s="420">
        <f t="shared" si="2"/>
        <v>0</v>
      </c>
      <c r="H43" s="419">
        <v>67.7</v>
      </c>
      <c r="I43" s="420">
        <f t="shared" si="3"/>
        <v>6.4451637471439467</v>
      </c>
      <c r="J43" s="419">
        <v>26.1</v>
      </c>
      <c r="K43" s="420">
        <f t="shared" si="4"/>
        <v>6.666666666666667</v>
      </c>
      <c r="L43" s="419">
        <v>0</v>
      </c>
      <c r="M43" s="420">
        <f t="shared" si="5"/>
        <v>0</v>
      </c>
      <c r="N43" s="419">
        <v>18</v>
      </c>
      <c r="O43" s="420">
        <f t="shared" si="6"/>
        <v>2.1156558533145273</v>
      </c>
      <c r="P43" s="419">
        <v>8</v>
      </c>
      <c r="Q43" s="420">
        <f t="shared" si="7"/>
        <v>2.9476787030213711</v>
      </c>
      <c r="R43" s="191">
        <v>21</v>
      </c>
      <c r="S43" s="420">
        <f t="shared" si="8"/>
        <v>4.6822742474916383</v>
      </c>
      <c r="T43" s="419">
        <v>54.9</v>
      </c>
      <c r="U43" s="420">
        <f t="shared" si="9"/>
        <v>5.5924024818450642</v>
      </c>
      <c r="V43" s="419">
        <v>69.900000000000006</v>
      </c>
      <c r="W43" s="420">
        <f t="shared" si="10"/>
        <v>5.7196628753784475</v>
      </c>
      <c r="X43" s="419">
        <v>81.678646999999998</v>
      </c>
      <c r="Y43" s="420">
        <f t="shared" si="11"/>
        <v>9.8039074238876598</v>
      </c>
    </row>
    <row r="44" spans="1:25" ht="12.75" customHeight="1">
      <c r="A44" s="419" t="s">
        <v>241</v>
      </c>
      <c r="B44" s="419">
        <f t="shared" si="14"/>
        <v>133.47979000000001</v>
      </c>
      <c r="C44" s="420">
        <f t="shared" si="0"/>
        <v>1.2611786203889439</v>
      </c>
      <c r="D44" s="419"/>
      <c r="E44" s="420">
        <f t="shared" si="1"/>
        <v>0</v>
      </c>
      <c r="F44" s="191">
        <v>24.10379</v>
      </c>
      <c r="G44" s="420">
        <f t="shared" si="2"/>
        <v>0.57490974648747828</v>
      </c>
      <c r="H44" s="419">
        <v>65.2</v>
      </c>
      <c r="I44" s="420">
        <f t="shared" si="3"/>
        <v>6.2071591774562087</v>
      </c>
      <c r="J44" s="419"/>
      <c r="K44" s="420">
        <f t="shared" si="4"/>
        <v>0</v>
      </c>
      <c r="L44" s="419">
        <v>14.5</v>
      </c>
      <c r="M44" s="420">
        <f t="shared" si="5"/>
        <v>4.2447306791569082</v>
      </c>
      <c r="N44" s="419">
        <v>1.9</v>
      </c>
      <c r="O44" s="420">
        <f t="shared" si="6"/>
        <v>0.22331922896097786</v>
      </c>
      <c r="P44" s="419">
        <v>5</v>
      </c>
      <c r="Q44" s="420">
        <f t="shared" si="7"/>
        <v>1.8422991893883567</v>
      </c>
      <c r="R44" s="191">
        <v>0</v>
      </c>
      <c r="S44" s="420">
        <f t="shared" si="8"/>
        <v>0</v>
      </c>
      <c r="T44" s="419">
        <v>11.2</v>
      </c>
      <c r="U44" s="420">
        <f t="shared" si="9"/>
        <v>1.1408908523982644</v>
      </c>
      <c r="V44" s="419">
        <v>2.9</v>
      </c>
      <c r="W44" s="420">
        <f t="shared" si="10"/>
        <v>0.23729645691841911</v>
      </c>
      <c r="X44" s="419">
        <v>8.6760000000000002</v>
      </c>
      <c r="Y44" s="420">
        <f t="shared" si="11"/>
        <v>1.0413823432903992</v>
      </c>
    </row>
    <row r="45" spans="1:25" ht="12.75" customHeight="1">
      <c r="A45" s="419" t="s">
        <v>242</v>
      </c>
      <c r="B45" s="419">
        <f t="shared" si="14"/>
        <v>1.1000000000000001</v>
      </c>
      <c r="C45" s="420">
        <f t="shared" si="0"/>
        <v>1.0393307349583322E-2</v>
      </c>
      <c r="D45" s="419"/>
      <c r="E45" s="420">
        <f t="shared" si="1"/>
        <v>0</v>
      </c>
      <c r="F45" s="191">
        <v>0</v>
      </c>
      <c r="G45" s="420">
        <f t="shared" si="2"/>
        <v>0</v>
      </c>
      <c r="H45" s="419"/>
      <c r="I45" s="420">
        <f t="shared" si="3"/>
        <v>0</v>
      </c>
      <c r="J45" s="419"/>
      <c r="K45" s="420">
        <f t="shared" si="4"/>
        <v>0</v>
      </c>
      <c r="L45" s="419">
        <v>0</v>
      </c>
      <c r="M45" s="420">
        <f t="shared" si="5"/>
        <v>0</v>
      </c>
      <c r="N45" s="419"/>
      <c r="O45" s="420">
        <f t="shared" si="6"/>
        <v>0</v>
      </c>
      <c r="P45" s="419">
        <v>1.1000000000000001</v>
      </c>
      <c r="Q45" s="420">
        <f t="shared" si="7"/>
        <v>0.40530582166543855</v>
      </c>
      <c r="R45" s="191">
        <v>0</v>
      </c>
      <c r="S45" s="420">
        <f t="shared" si="8"/>
        <v>0</v>
      </c>
      <c r="T45" s="419">
        <v>0</v>
      </c>
      <c r="U45" s="420">
        <f t="shared" si="9"/>
        <v>0</v>
      </c>
      <c r="V45" s="419">
        <v>0</v>
      </c>
      <c r="W45" s="420">
        <f t="shared" si="10"/>
        <v>0</v>
      </c>
      <c r="X45" s="419">
        <v>0</v>
      </c>
      <c r="Y45" s="420">
        <f t="shared" si="11"/>
        <v>0</v>
      </c>
    </row>
    <row r="46" spans="1:25" ht="12.75" customHeight="1" thickBot="1">
      <c r="A46" s="419" t="s">
        <v>243</v>
      </c>
      <c r="B46" s="419">
        <f t="shared" si="14"/>
        <v>0</v>
      </c>
      <c r="C46" s="420">
        <f t="shared" si="0"/>
        <v>0</v>
      </c>
      <c r="D46" s="419"/>
      <c r="E46" s="420">
        <f t="shared" si="1"/>
        <v>0</v>
      </c>
      <c r="F46" s="191">
        <v>0</v>
      </c>
      <c r="G46" s="420">
        <f t="shared" si="2"/>
        <v>0</v>
      </c>
      <c r="H46" s="419"/>
      <c r="I46" s="420">
        <f t="shared" si="3"/>
        <v>0</v>
      </c>
      <c r="J46" s="419"/>
      <c r="K46" s="420">
        <f t="shared" si="4"/>
        <v>0</v>
      </c>
      <c r="L46" s="419">
        <v>0</v>
      </c>
      <c r="M46" s="420">
        <f t="shared" si="5"/>
        <v>0</v>
      </c>
      <c r="N46" s="419"/>
      <c r="O46" s="420">
        <f t="shared" si="6"/>
        <v>0</v>
      </c>
      <c r="P46" s="419">
        <v>0</v>
      </c>
      <c r="Q46" s="420">
        <f t="shared" si="7"/>
        <v>0</v>
      </c>
      <c r="R46" s="191">
        <v>0</v>
      </c>
      <c r="S46" s="420">
        <f t="shared" si="8"/>
        <v>0</v>
      </c>
      <c r="T46" s="419">
        <v>0</v>
      </c>
      <c r="U46" s="420">
        <f t="shared" si="9"/>
        <v>0</v>
      </c>
      <c r="V46" s="419">
        <v>0</v>
      </c>
      <c r="W46" s="420">
        <f t="shared" si="10"/>
        <v>0</v>
      </c>
      <c r="X46" s="419">
        <v>0</v>
      </c>
      <c r="Y46" s="420">
        <f t="shared" si="11"/>
        <v>0</v>
      </c>
    </row>
    <row r="47" spans="1:25" ht="12.75" customHeight="1" thickBot="1">
      <c r="A47" s="274" t="s">
        <v>244</v>
      </c>
      <c r="B47" s="274">
        <f>SUM(B40:B46)</f>
        <v>2840.6666165799998</v>
      </c>
      <c r="C47" s="541">
        <f t="shared" si="0"/>
        <v>26.839928385288086</v>
      </c>
      <c r="D47" s="274">
        <f>SUM(D40:D46)</f>
        <v>0</v>
      </c>
      <c r="E47" s="541">
        <f t="shared" si="1"/>
        <v>0</v>
      </c>
      <c r="F47" s="201">
        <v>1022.89040958</v>
      </c>
      <c r="G47" s="541">
        <f t="shared" si="2"/>
        <v>24.397394188055515</v>
      </c>
      <c r="H47" s="274">
        <f>SUM(H40:H46)</f>
        <v>378.4</v>
      </c>
      <c r="I47" s="541">
        <f t="shared" si="3"/>
        <v>36.02437166793603</v>
      </c>
      <c r="J47" s="274">
        <f>SUM(J40:J46)</f>
        <v>127.9</v>
      </c>
      <c r="K47" s="541">
        <f t="shared" si="4"/>
        <v>32.669220945083019</v>
      </c>
      <c r="L47" s="274">
        <f>SUM(L40:L46)</f>
        <v>60.8</v>
      </c>
      <c r="M47" s="541">
        <f t="shared" si="5"/>
        <v>17.798594847775174</v>
      </c>
      <c r="N47" s="274">
        <f>SUM(N40:N46)</f>
        <v>184.3</v>
      </c>
      <c r="O47" s="541">
        <f t="shared" si="6"/>
        <v>21.661965209214856</v>
      </c>
      <c r="P47" s="274">
        <f>SUM(P40:P46)</f>
        <v>68</v>
      </c>
      <c r="Q47" s="541">
        <f t="shared" si="7"/>
        <v>25.055268975681656</v>
      </c>
      <c r="R47" s="201">
        <v>119.5</v>
      </c>
      <c r="S47" s="541">
        <f t="shared" si="8"/>
        <v>26.644370122630995</v>
      </c>
      <c r="T47" s="274">
        <v>315.7</v>
      </c>
      <c r="U47" s="541">
        <f t="shared" si="9"/>
        <v>32.158860901976084</v>
      </c>
      <c r="V47" s="274">
        <v>318.5</v>
      </c>
      <c r="W47" s="541">
        <f t="shared" si="10"/>
        <v>26.06169707879879</v>
      </c>
      <c r="X47" s="274">
        <v>244.67620699999998</v>
      </c>
      <c r="Y47" s="541">
        <f t="shared" si="11"/>
        <v>29.368543314092527</v>
      </c>
    </row>
    <row r="48" spans="1:25" ht="12.75" customHeight="1">
      <c r="A48" s="419" t="s">
        <v>245</v>
      </c>
      <c r="B48" s="419">
        <f>D48+F48+H48+J48+L48+N48+P48+R48+T48+V48+X48</f>
        <v>54.224999999999994</v>
      </c>
      <c r="C48" s="420">
        <f t="shared" si="0"/>
        <v>0.51234281002832316</v>
      </c>
      <c r="D48" s="419"/>
      <c r="E48" s="420">
        <f t="shared" si="1"/>
        <v>0</v>
      </c>
      <c r="F48" s="191">
        <v>0</v>
      </c>
      <c r="G48" s="420">
        <f t="shared" si="2"/>
        <v>0</v>
      </c>
      <c r="H48" s="419">
        <v>14.5</v>
      </c>
      <c r="I48" s="420">
        <f t="shared" si="3"/>
        <v>1.3804265041888806</v>
      </c>
      <c r="J48" s="419"/>
      <c r="K48" s="420">
        <f t="shared" si="4"/>
        <v>0</v>
      </c>
      <c r="L48" s="419">
        <v>0</v>
      </c>
      <c r="M48" s="420">
        <f t="shared" si="5"/>
        <v>0</v>
      </c>
      <c r="N48" s="419"/>
      <c r="O48" s="420">
        <f t="shared" si="6"/>
        <v>0</v>
      </c>
      <c r="P48" s="419">
        <v>0</v>
      </c>
      <c r="Q48" s="420">
        <f t="shared" si="7"/>
        <v>0</v>
      </c>
      <c r="R48" s="191">
        <v>17.2</v>
      </c>
      <c r="S48" s="420">
        <f t="shared" si="8"/>
        <v>3.8350055741360087</v>
      </c>
      <c r="T48" s="419">
        <v>0</v>
      </c>
      <c r="U48" s="420">
        <f t="shared" si="9"/>
        <v>0</v>
      </c>
      <c r="V48" s="419">
        <v>9.1</v>
      </c>
      <c r="W48" s="420">
        <f t="shared" si="10"/>
        <v>0.74461991653710824</v>
      </c>
      <c r="X48" s="419">
        <v>13.425000000000001</v>
      </c>
      <c r="Y48" s="420">
        <f t="shared" si="11"/>
        <v>1.6114059426779175</v>
      </c>
    </row>
    <row r="49" spans="1:25" ht="12.75" customHeight="1" thickBot="1">
      <c r="A49" s="419" t="s">
        <v>246</v>
      </c>
      <c r="B49" s="419">
        <f>D49+F49+H49+J49+L49+N49+P49+R49+T49+V49+X49</f>
        <v>16.899999999999999</v>
      </c>
      <c r="C49" s="420">
        <f t="shared" si="0"/>
        <v>0.15967899473450736</v>
      </c>
      <c r="D49" s="419"/>
      <c r="E49" s="420">
        <f t="shared" si="1"/>
        <v>0</v>
      </c>
      <c r="F49" s="191">
        <v>0</v>
      </c>
      <c r="G49" s="420">
        <f t="shared" si="2"/>
        <v>0</v>
      </c>
      <c r="H49" s="419"/>
      <c r="I49" s="420">
        <f t="shared" si="3"/>
        <v>0</v>
      </c>
      <c r="J49" s="419"/>
      <c r="K49" s="420">
        <f t="shared" si="4"/>
        <v>0</v>
      </c>
      <c r="L49" s="419">
        <v>0</v>
      </c>
      <c r="M49" s="420">
        <f t="shared" si="5"/>
        <v>0</v>
      </c>
      <c r="N49" s="419"/>
      <c r="O49" s="420">
        <f t="shared" si="6"/>
        <v>0</v>
      </c>
      <c r="P49" s="419">
        <v>0</v>
      </c>
      <c r="Q49" s="420">
        <f t="shared" si="7"/>
        <v>0</v>
      </c>
      <c r="R49" s="191">
        <v>0</v>
      </c>
      <c r="S49" s="420">
        <f t="shared" si="8"/>
        <v>0</v>
      </c>
      <c r="T49" s="419">
        <v>6.6</v>
      </c>
      <c r="U49" s="420">
        <f t="shared" si="9"/>
        <v>0.67231068087754875</v>
      </c>
      <c r="V49" s="419">
        <v>10.3</v>
      </c>
      <c r="W49" s="420">
        <f t="shared" si="10"/>
        <v>0.84281155388266116</v>
      </c>
      <c r="X49" s="419">
        <v>0</v>
      </c>
      <c r="Y49" s="420">
        <f t="shared" si="11"/>
        <v>0</v>
      </c>
    </row>
    <row r="50" spans="1:25" ht="12.75" customHeight="1" thickBot="1">
      <c r="A50" s="274" t="s">
        <v>247</v>
      </c>
      <c r="B50" s="274">
        <f>SUM(B48:B49)</f>
        <v>71.125</v>
      </c>
      <c r="C50" s="541">
        <f t="shared" si="0"/>
        <v>0.67202180476283058</v>
      </c>
      <c r="D50" s="274">
        <f>SUM(D48:D49)</f>
        <v>0</v>
      </c>
      <c r="E50" s="541">
        <f t="shared" si="1"/>
        <v>0</v>
      </c>
      <c r="F50" s="201">
        <v>0</v>
      </c>
      <c r="G50" s="541">
        <f t="shared" si="2"/>
        <v>0</v>
      </c>
      <c r="H50" s="274">
        <f>SUM(H48:H49)</f>
        <v>14.5</v>
      </c>
      <c r="I50" s="541">
        <f t="shared" si="3"/>
        <v>1.3804265041888806</v>
      </c>
      <c r="J50" s="274">
        <f>SUM(J48:J49)</f>
        <v>0</v>
      </c>
      <c r="K50" s="541">
        <f t="shared" si="4"/>
        <v>0</v>
      </c>
      <c r="L50" s="274">
        <f>SUM(L48:L49)</f>
        <v>0</v>
      </c>
      <c r="M50" s="541">
        <f t="shared" si="5"/>
        <v>0</v>
      </c>
      <c r="N50" s="274">
        <f>SUM(N48:N49)</f>
        <v>0</v>
      </c>
      <c r="O50" s="541">
        <f t="shared" si="6"/>
        <v>0</v>
      </c>
      <c r="P50" s="274">
        <f>SUM(P48:P49)</f>
        <v>0</v>
      </c>
      <c r="Q50" s="541">
        <f t="shared" si="7"/>
        <v>0</v>
      </c>
      <c r="R50" s="201">
        <v>17.2</v>
      </c>
      <c r="S50" s="541">
        <f t="shared" si="8"/>
        <v>3.8350055741360087</v>
      </c>
      <c r="T50" s="274">
        <v>6.6</v>
      </c>
      <c r="U50" s="541">
        <f t="shared" si="9"/>
        <v>0.67231068087754875</v>
      </c>
      <c r="V50" s="274">
        <v>19.399999999999999</v>
      </c>
      <c r="W50" s="541">
        <f t="shared" si="10"/>
        <v>1.5874314704197694</v>
      </c>
      <c r="X50" s="274">
        <v>13.425000000000001</v>
      </c>
      <c r="Y50" s="541">
        <f t="shared" si="11"/>
        <v>1.6114059426779175</v>
      </c>
    </row>
    <row r="51" spans="1:25" ht="12.75" customHeight="1">
      <c r="A51" s="419" t="s">
        <v>248</v>
      </c>
      <c r="B51" s="419">
        <f t="shared" ref="B51:B57" si="15">D51+F51+H51+J51+L51+N51+P51+R51+T51+V51+X51</f>
        <v>642.20579801999997</v>
      </c>
      <c r="C51" s="420">
        <f t="shared" si="0"/>
        <v>6.0678565822784432</v>
      </c>
      <c r="D51" s="419"/>
      <c r="E51" s="420">
        <f t="shared" si="1"/>
        <v>0</v>
      </c>
      <c r="F51" s="191">
        <v>432.29329802000001</v>
      </c>
      <c r="G51" s="420">
        <f t="shared" si="2"/>
        <v>10.310811302824748</v>
      </c>
      <c r="H51" s="419">
        <v>81.8</v>
      </c>
      <c r="I51" s="420">
        <f t="shared" si="3"/>
        <v>7.7875095201827875</v>
      </c>
      <c r="J51" s="419">
        <v>5.9</v>
      </c>
      <c r="K51" s="420">
        <f t="shared" si="4"/>
        <v>1.5070242656449553</v>
      </c>
      <c r="L51" s="419">
        <v>15.4</v>
      </c>
      <c r="M51" s="420">
        <f t="shared" si="5"/>
        <v>4.5081967213114753</v>
      </c>
      <c r="N51" s="419">
        <v>39.6</v>
      </c>
      <c r="O51" s="420">
        <f t="shared" si="6"/>
        <v>4.6544428772919604</v>
      </c>
      <c r="P51" s="419">
        <v>4.8</v>
      </c>
      <c r="Q51" s="420">
        <f t="shared" si="7"/>
        <v>1.7686072218128224</v>
      </c>
      <c r="R51" s="191">
        <v>7</v>
      </c>
      <c r="S51" s="420">
        <f t="shared" si="8"/>
        <v>1.5607580824972129</v>
      </c>
      <c r="T51" s="419">
        <v>0</v>
      </c>
      <c r="U51" s="420">
        <f t="shared" si="9"/>
        <v>0</v>
      </c>
      <c r="V51" s="419">
        <v>0</v>
      </c>
      <c r="W51" s="420">
        <f t="shared" si="10"/>
        <v>0</v>
      </c>
      <c r="X51" s="419">
        <v>55.412500000000001</v>
      </c>
      <c r="Y51" s="420">
        <f t="shared" si="11"/>
        <v>6.6511755529713295</v>
      </c>
    </row>
    <row r="52" spans="1:25" ht="12.75" customHeight="1">
      <c r="A52" s="419" t="s">
        <v>249</v>
      </c>
      <c r="B52" s="419">
        <f t="shared" si="15"/>
        <v>0</v>
      </c>
      <c r="C52" s="420">
        <f t="shared" si="0"/>
        <v>0</v>
      </c>
      <c r="D52" s="419"/>
      <c r="E52" s="420">
        <f t="shared" si="1"/>
        <v>0</v>
      </c>
      <c r="F52" s="191">
        <v>0</v>
      </c>
      <c r="G52" s="420">
        <f t="shared" si="2"/>
        <v>0</v>
      </c>
      <c r="H52" s="419"/>
      <c r="I52" s="420">
        <f t="shared" si="3"/>
        <v>0</v>
      </c>
      <c r="J52" s="419"/>
      <c r="K52" s="420">
        <f t="shared" si="4"/>
        <v>0</v>
      </c>
      <c r="L52" s="419">
        <v>0</v>
      </c>
      <c r="M52" s="420">
        <f t="shared" si="5"/>
        <v>0</v>
      </c>
      <c r="N52" s="419"/>
      <c r="O52" s="420">
        <f t="shared" si="6"/>
        <v>0</v>
      </c>
      <c r="P52" s="419">
        <v>0</v>
      </c>
      <c r="Q52" s="420">
        <f t="shared" si="7"/>
        <v>0</v>
      </c>
      <c r="R52" s="191">
        <v>0</v>
      </c>
      <c r="S52" s="420">
        <f t="shared" si="8"/>
        <v>0</v>
      </c>
      <c r="T52" s="419">
        <v>0</v>
      </c>
      <c r="U52" s="420">
        <f t="shared" si="9"/>
        <v>0</v>
      </c>
      <c r="V52" s="419">
        <v>0</v>
      </c>
      <c r="W52" s="420">
        <f t="shared" si="10"/>
        <v>0</v>
      </c>
      <c r="X52" s="419">
        <v>0</v>
      </c>
      <c r="Y52" s="420">
        <f t="shared" si="11"/>
        <v>0</v>
      </c>
    </row>
    <row r="53" spans="1:25" ht="12.75" customHeight="1">
      <c r="A53" s="419" t="s">
        <v>250</v>
      </c>
      <c r="B53" s="419">
        <f t="shared" si="15"/>
        <v>170.70350000000002</v>
      </c>
      <c r="C53" s="420">
        <f t="shared" si="0"/>
        <v>1.6128854010450877</v>
      </c>
      <c r="D53" s="419"/>
      <c r="E53" s="420">
        <f t="shared" si="1"/>
        <v>0</v>
      </c>
      <c r="F53" s="191">
        <v>0</v>
      </c>
      <c r="G53" s="420">
        <f t="shared" si="2"/>
        <v>0</v>
      </c>
      <c r="H53" s="419">
        <v>31</v>
      </c>
      <c r="I53" s="420">
        <f t="shared" si="3"/>
        <v>2.9512566641279516</v>
      </c>
      <c r="J53" s="419">
        <v>9.9</v>
      </c>
      <c r="K53" s="420">
        <f t="shared" si="4"/>
        <v>2.5287356321839081</v>
      </c>
      <c r="L53" s="419">
        <v>15.1</v>
      </c>
      <c r="M53" s="420">
        <f t="shared" si="5"/>
        <v>4.4203747072599526</v>
      </c>
      <c r="N53" s="419">
        <v>34.9</v>
      </c>
      <c r="O53" s="420">
        <f t="shared" si="6"/>
        <v>4.1020216267042775</v>
      </c>
      <c r="P53" s="419">
        <v>13.9</v>
      </c>
      <c r="Q53" s="420">
        <f t="shared" si="7"/>
        <v>5.1215917464996323</v>
      </c>
      <c r="R53" s="191">
        <v>0</v>
      </c>
      <c r="S53" s="420">
        <f t="shared" si="8"/>
        <v>0</v>
      </c>
      <c r="T53" s="419">
        <v>18.899999999999999</v>
      </c>
      <c r="U53" s="420">
        <f t="shared" si="9"/>
        <v>1.9252533134220713</v>
      </c>
      <c r="V53" s="419">
        <v>2.2000000000000002</v>
      </c>
      <c r="W53" s="420">
        <f t="shared" si="10"/>
        <v>0.18001800180018004</v>
      </c>
      <c r="X53" s="419">
        <v>44.8035</v>
      </c>
      <c r="Y53" s="420">
        <f t="shared" si="11"/>
        <v>5.3777747599828727</v>
      </c>
    </row>
    <row r="54" spans="1:25" ht="12.75" customHeight="1">
      <c r="A54" s="419" t="s">
        <v>251</v>
      </c>
      <c r="B54" s="419">
        <f t="shared" si="15"/>
        <v>732.46873871000003</v>
      </c>
      <c r="C54" s="420">
        <f t="shared" si="0"/>
        <v>6.9207024776133341</v>
      </c>
      <c r="D54" s="419"/>
      <c r="E54" s="420">
        <f t="shared" si="1"/>
        <v>0</v>
      </c>
      <c r="F54" s="191">
        <v>488.26573870999999</v>
      </c>
      <c r="G54" s="420">
        <f t="shared" si="2"/>
        <v>11.645833790465625</v>
      </c>
      <c r="H54" s="419">
        <v>49.1</v>
      </c>
      <c r="I54" s="420">
        <f t="shared" si="3"/>
        <v>4.6744097486671752</v>
      </c>
      <c r="J54" s="419">
        <v>12.6</v>
      </c>
      <c r="K54" s="420">
        <f t="shared" si="4"/>
        <v>3.2183908045977012</v>
      </c>
      <c r="L54" s="419">
        <v>18.5</v>
      </c>
      <c r="M54" s="420">
        <f t="shared" si="5"/>
        <v>5.4156908665105385</v>
      </c>
      <c r="N54" s="419"/>
      <c r="O54" s="420">
        <f t="shared" si="6"/>
        <v>0</v>
      </c>
      <c r="P54" s="419">
        <v>12.7</v>
      </c>
      <c r="Q54" s="420">
        <f t="shared" si="7"/>
        <v>4.679439941046426</v>
      </c>
      <c r="R54" s="191">
        <v>18.2</v>
      </c>
      <c r="S54" s="420">
        <f t="shared" si="8"/>
        <v>4.057971014492753</v>
      </c>
      <c r="T54" s="419">
        <v>72</v>
      </c>
      <c r="U54" s="420">
        <f t="shared" si="9"/>
        <v>7.3342983368459862</v>
      </c>
      <c r="V54" s="419">
        <v>10.8</v>
      </c>
      <c r="W54" s="420">
        <f t="shared" si="10"/>
        <v>0.88372473610997471</v>
      </c>
      <c r="X54" s="419">
        <v>50.302999999999997</v>
      </c>
      <c r="Y54" s="420">
        <f t="shared" si="11"/>
        <v>6.0378810528511933</v>
      </c>
    </row>
    <row r="55" spans="1:25" ht="12.75" customHeight="1">
      <c r="A55" s="419" t="s">
        <v>252</v>
      </c>
      <c r="B55" s="419">
        <f t="shared" si="15"/>
        <v>313.34933410000002</v>
      </c>
      <c r="C55" s="420">
        <f t="shared" si="0"/>
        <v>2.9606690337168811</v>
      </c>
      <c r="D55" s="419"/>
      <c r="E55" s="420">
        <f t="shared" si="1"/>
        <v>0</v>
      </c>
      <c r="F55" s="191">
        <v>245.2468221</v>
      </c>
      <c r="G55" s="420">
        <f t="shared" si="2"/>
        <v>5.8494862559112359</v>
      </c>
      <c r="H55" s="419">
        <v>3.9</v>
      </c>
      <c r="I55" s="420">
        <f t="shared" si="3"/>
        <v>0.37128712871287134</v>
      </c>
      <c r="J55" s="419"/>
      <c r="K55" s="420">
        <f t="shared" si="4"/>
        <v>0</v>
      </c>
      <c r="L55" s="419">
        <v>0</v>
      </c>
      <c r="M55" s="420">
        <f t="shared" si="5"/>
        <v>0</v>
      </c>
      <c r="N55" s="419">
        <v>30.7</v>
      </c>
      <c r="O55" s="420">
        <f t="shared" si="6"/>
        <v>3.6083685942642219</v>
      </c>
      <c r="P55" s="419">
        <v>5.2</v>
      </c>
      <c r="Q55" s="420">
        <f t="shared" si="7"/>
        <v>1.915991156963891</v>
      </c>
      <c r="R55" s="191">
        <v>11.3</v>
      </c>
      <c r="S55" s="420">
        <f t="shared" si="8"/>
        <v>2.5195094760312156</v>
      </c>
      <c r="T55" s="419">
        <v>0</v>
      </c>
      <c r="U55" s="420">
        <f t="shared" si="9"/>
        <v>0</v>
      </c>
      <c r="V55" s="419">
        <v>0</v>
      </c>
      <c r="W55" s="420">
        <f t="shared" si="10"/>
        <v>0</v>
      </c>
      <c r="X55" s="419">
        <v>17.002511999999999</v>
      </c>
      <c r="Y55" s="420">
        <f t="shared" si="11"/>
        <v>2.0408155588270094</v>
      </c>
    </row>
    <row r="56" spans="1:25" ht="12.75" customHeight="1">
      <c r="A56" s="419" t="s">
        <v>253</v>
      </c>
      <c r="B56" s="419">
        <f t="shared" si="15"/>
        <v>190.81012905</v>
      </c>
      <c r="C56" s="420">
        <f t="shared" si="0"/>
        <v>1.8028621060275516</v>
      </c>
      <c r="D56" s="419"/>
      <c r="E56" s="420">
        <f t="shared" si="1"/>
        <v>0</v>
      </c>
      <c r="F56" s="191">
        <v>5.8718270499999994</v>
      </c>
      <c r="G56" s="420">
        <f t="shared" si="2"/>
        <v>0.14005144422241553</v>
      </c>
      <c r="H56" s="419">
        <v>10</v>
      </c>
      <c r="I56" s="420">
        <f t="shared" si="3"/>
        <v>0.95201827875095213</v>
      </c>
      <c r="J56" s="419">
        <v>4.2</v>
      </c>
      <c r="K56" s="420">
        <f t="shared" si="4"/>
        <v>1.0727969348659006</v>
      </c>
      <c r="L56" s="419">
        <v>30.2</v>
      </c>
      <c r="M56" s="420">
        <f t="shared" si="5"/>
        <v>8.8407494145199053</v>
      </c>
      <c r="N56" s="419">
        <v>50.6</v>
      </c>
      <c r="O56" s="420">
        <f t="shared" si="6"/>
        <v>5.9473436765397274</v>
      </c>
      <c r="P56" s="419">
        <v>16.600000000000001</v>
      </c>
      <c r="Q56" s="420">
        <f t="shared" si="7"/>
        <v>6.116433308769345</v>
      </c>
      <c r="R56" s="191">
        <v>5.6</v>
      </c>
      <c r="S56" s="420">
        <f t="shared" si="8"/>
        <v>1.2486064659977703</v>
      </c>
      <c r="T56" s="419">
        <v>59.9</v>
      </c>
      <c r="U56" s="420">
        <f t="shared" si="9"/>
        <v>6.1017287552371462</v>
      </c>
      <c r="V56" s="419">
        <v>0</v>
      </c>
      <c r="W56" s="420">
        <f t="shared" si="10"/>
        <v>0</v>
      </c>
      <c r="X56" s="419">
        <v>7.8383019999999997</v>
      </c>
      <c r="Y56" s="420">
        <f t="shared" si="11"/>
        <v>0.94083325313252908</v>
      </c>
    </row>
    <row r="57" spans="1:25" ht="12.75" customHeight="1" thickBot="1">
      <c r="A57" s="419" t="s">
        <v>254</v>
      </c>
      <c r="B57" s="419">
        <f t="shared" si="15"/>
        <v>274.37241800000004</v>
      </c>
      <c r="C57" s="420">
        <f t="shared" si="0"/>
        <v>2.5923971532021337</v>
      </c>
      <c r="D57" s="419"/>
      <c r="E57" s="420">
        <f t="shared" si="1"/>
        <v>0</v>
      </c>
      <c r="F57" s="191">
        <v>30.311699999999998</v>
      </c>
      <c r="G57" s="420">
        <f t="shared" si="2"/>
        <v>0.72297724808440889</v>
      </c>
      <c r="H57" s="419">
        <v>41.2</v>
      </c>
      <c r="I57" s="420">
        <f t="shared" si="3"/>
        <v>3.9223153084539235</v>
      </c>
      <c r="J57" s="419">
        <v>29.2</v>
      </c>
      <c r="K57" s="420">
        <f t="shared" si="4"/>
        <v>7.4584929757343543</v>
      </c>
      <c r="L57" s="419">
        <v>17.100000000000001</v>
      </c>
      <c r="M57" s="420">
        <f t="shared" si="5"/>
        <v>5.0058548009367678</v>
      </c>
      <c r="N57" s="419">
        <v>38.1</v>
      </c>
      <c r="O57" s="420">
        <f t="shared" si="6"/>
        <v>4.4781382228490836</v>
      </c>
      <c r="P57" s="419">
        <v>16.8</v>
      </c>
      <c r="Q57" s="420">
        <f t="shared" si="7"/>
        <v>6.1901252763448795</v>
      </c>
      <c r="R57" s="191">
        <v>30.8</v>
      </c>
      <c r="S57" s="420">
        <f t="shared" si="8"/>
        <v>6.8673355629877362</v>
      </c>
      <c r="T57" s="419">
        <v>61</v>
      </c>
      <c r="U57" s="420">
        <f t="shared" si="9"/>
        <v>6.213780535383405</v>
      </c>
      <c r="V57" s="419">
        <v>7</v>
      </c>
      <c r="W57" s="420">
        <f t="shared" si="10"/>
        <v>0.57278455118239102</v>
      </c>
      <c r="X57" s="419">
        <v>2.8607179999999999</v>
      </c>
      <c r="Y57" s="420">
        <f t="shared" si="11"/>
        <v>0.3433726618641107</v>
      </c>
    </row>
    <row r="58" spans="1:25" ht="12.75" customHeight="1" thickBot="1">
      <c r="A58" s="274" t="s">
        <v>255</v>
      </c>
      <c r="B58" s="274">
        <f>SUM(B51:B57)</f>
        <v>2323.9099178800002</v>
      </c>
      <c r="C58" s="541">
        <f t="shared" si="0"/>
        <v>21.95737275388343</v>
      </c>
      <c r="D58" s="274">
        <f>SUM(D51:D57)</f>
        <v>0</v>
      </c>
      <c r="E58" s="541">
        <f t="shared" si="1"/>
        <v>0</v>
      </c>
      <c r="F58" s="201">
        <v>1201.9893858800001</v>
      </c>
      <c r="G58" s="541">
        <f t="shared" si="2"/>
        <v>28.669160041508434</v>
      </c>
      <c r="H58" s="274">
        <f>SUM(H51:H57)</f>
        <v>217</v>
      </c>
      <c r="I58" s="541">
        <f t="shared" si="3"/>
        <v>20.65879664889566</v>
      </c>
      <c r="J58" s="274">
        <f>SUM(J51:J57)</f>
        <v>61.8</v>
      </c>
      <c r="K58" s="541">
        <f t="shared" si="4"/>
        <v>15.785440613026818</v>
      </c>
      <c r="L58" s="274">
        <f>SUM(L51:L57)</f>
        <v>96.300000000000011</v>
      </c>
      <c r="M58" s="541">
        <f t="shared" si="5"/>
        <v>28.190866510538644</v>
      </c>
      <c r="N58" s="274">
        <f>SUM(N51:N57)</f>
        <v>193.9</v>
      </c>
      <c r="O58" s="541">
        <f t="shared" si="6"/>
        <v>22.790314997649268</v>
      </c>
      <c r="P58" s="274">
        <f>SUM(P51:P57)</f>
        <v>70</v>
      </c>
      <c r="Q58" s="541">
        <f t="shared" si="7"/>
        <v>25.792188651436998</v>
      </c>
      <c r="R58" s="201">
        <v>72.900000000000006</v>
      </c>
      <c r="S58" s="541">
        <f t="shared" si="8"/>
        <v>16.254180602006691</v>
      </c>
      <c r="T58" s="274">
        <v>211.8</v>
      </c>
      <c r="U58" s="541">
        <f t="shared" si="9"/>
        <v>21.575060940888608</v>
      </c>
      <c r="V58" s="274">
        <v>20</v>
      </c>
      <c r="W58" s="541">
        <f t="shared" si="10"/>
        <v>1.636527289092546</v>
      </c>
      <c r="X58" s="274">
        <v>178.22053199999999</v>
      </c>
      <c r="Y58" s="541">
        <f t="shared" si="11"/>
        <v>21.391852839629045</v>
      </c>
    </row>
    <row r="59" spans="1:25" s="542" customFormat="1" ht="12.75" customHeight="1">
      <c r="A59" s="419" t="s">
        <v>256</v>
      </c>
      <c r="B59" s="419">
        <f>D59+F59+H59+J59+L59+N59+P59+R59+T59+V59+X59</f>
        <v>404.63891000000001</v>
      </c>
      <c r="C59" s="420">
        <f t="shared" si="0"/>
        <v>3.8232150520276211</v>
      </c>
      <c r="D59" s="419"/>
      <c r="E59" s="420">
        <f t="shared" si="1"/>
        <v>0</v>
      </c>
      <c r="F59" s="191">
        <v>169.39565999999999</v>
      </c>
      <c r="G59" s="420">
        <f t="shared" si="2"/>
        <v>4.0403279296193277</v>
      </c>
      <c r="H59" s="419">
        <v>75.2</v>
      </c>
      <c r="I59" s="420">
        <f t="shared" si="3"/>
        <v>7.1591774562071606</v>
      </c>
      <c r="J59" s="419">
        <v>13.7</v>
      </c>
      <c r="K59" s="420">
        <f t="shared" si="4"/>
        <v>3.4993614303959126</v>
      </c>
      <c r="L59" s="419">
        <v>17.7</v>
      </c>
      <c r="M59" s="420">
        <f t="shared" si="5"/>
        <v>5.1814988290398123</v>
      </c>
      <c r="N59" s="419">
        <v>27.1</v>
      </c>
      <c r="O59" s="420">
        <f t="shared" si="6"/>
        <v>3.1852374236013161</v>
      </c>
      <c r="P59" s="419">
        <v>8.6999999999999993</v>
      </c>
      <c r="Q59" s="420">
        <f t="shared" si="7"/>
        <v>3.2056005895357407</v>
      </c>
      <c r="R59" s="191">
        <v>0</v>
      </c>
      <c r="S59" s="420">
        <f t="shared" si="8"/>
        <v>0</v>
      </c>
      <c r="T59" s="419">
        <v>0</v>
      </c>
      <c r="U59" s="420">
        <f t="shared" si="9"/>
        <v>0</v>
      </c>
      <c r="V59" s="419">
        <v>77.5</v>
      </c>
      <c r="W59" s="420">
        <f t="shared" si="10"/>
        <v>6.3415432452336145</v>
      </c>
      <c r="X59" s="419">
        <v>15.343249999999999</v>
      </c>
      <c r="Y59" s="420">
        <f t="shared" si="11"/>
        <v>1.8416539463681905</v>
      </c>
    </row>
    <row r="60" spans="1:25" s="542" customFormat="1" ht="12.75" customHeight="1" thickBot="1">
      <c r="A60" s="419" t="s">
        <v>257</v>
      </c>
      <c r="B60" s="419">
        <f>D60+F60+H60+J60+L60+N60+P60+R60+T60+V60+X60</f>
        <v>0</v>
      </c>
      <c r="C60" s="420">
        <f t="shared" si="0"/>
        <v>0</v>
      </c>
      <c r="D60" s="419"/>
      <c r="E60" s="420">
        <f t="shared" si="1"/>
        <v>0</v>
      </c>
      <c r="F60" s="191">
        <v>0</v>
      </c>
      <c r="G60" s="420">
        <f t="shared" si="2"/>
        <v>0</v>
      </c>
      <c r="H60" s="419"/>
      <c r="I60" s="420">
        <f t="shared" si="3"/>
        <v>0</v>
      </c>
      <c r="J60" s="419"/>
      <c r="K60" s="420">
        <f t="shared" si="4"/>
        <v>0</v>
      </c>
      <c r="L60" s="419">
        <v>0</v>
      </c>
      <c r="M60" s="420">
        <f t="shared" si="5"/>
        <v>0</v>
      </c>
      <c r="N60" s="419"/>
      <c r="O60" s="420">
        <f t="shared" si="6"/>
        <v>0</v>
      </c>
      <c r="P60" s="419">
        <v>0</v>
      </c>
      <c r="Q60" s="420">
        <f t="shared" si="7"/>
        <v>0</v>
      </c>
      <c r="R60" s="191">
        <v>0</v>
      </c>
      <c r="S60" s="420">
        <f t="shared" si="8"/>
        <v>0</v>
      </c>
      <c r="T60" s="419">
        <v>0</v>
      </c>
      <c r="U60" s="420">
        <f t="shared" si="9"/>
        <v>0</v>
      </c>
      <c r="V60" s="419">
        <v>0</v>
      </c>
      <c r="W60" s="420">
        <f t="shared" si="10"/>
        <v>0</v>
      </c>
      <c r="X60" s="419">
        <v>0</v>
      </c>
      <c r="Y60" s="420">
        <f t="shared" si="11"/>
        <v>0</v>
      </c>
    </row>
    <row r="61" spans="1:25" ht="12.75" customHeight="1" thickBot="1">
      <c r="A61" s="274" t="s">
        <v>258</v>
      </c>
      <c r="B61" s="274">
        <f>SUM(B59:B60)</f>
        <v>404.63891000000001</v>
      </c>
      <c r="C61" s="541">
        <f t="shared" si="0"/>
        <v>3.8232150520276211</v>
      </c>
      <c r="D61" s="274">
        <f>SUM(D59:D60)</f>
        <v>0</v>
      </c>
      <c r="E61" s="541">
        <f t="shared" si="1"/>
        <v>0</v>
      </c>
      <c r="F61" s="201">
        <v>169.39565999999999</v>
      </c>
      <c r="G61" s="541">
        <f t="shared" si="2"/>
        <v>4.0403279296193277</v>
      </c>
      <c r="H61" s="274">
        <f>SUM(H59:H60)</f>
        <v>75.2</v>
      </c>
      <c r="I61" s="541">
        <f t="shared" si="3"/>
        <v>7.1591774562071606</v>
      </c>
      <c r="J61" s="274">
        <f>SUM(J59:J60)</f>
        <v>13.7</v>
      </c>
      <c r="K61" s="541">
        <f t="shared" si="4"/>
        <v>3.4993614303959126</v>
      </c>
      <c r="L61" s="274">
        <f>SUM(L59:L60)</f>
        <v>17.7</v>
      </c>
      <c r="M61" s="541">
        <f t="shared" si="5"/>
        <v>5.1814988290398123</v>
      </c>
      <c r="N61" s="274">
        <f>SUM(N59:N60)</f>
        <v>27.1</v>
      </c>
      <c r="O61" s="541">
        <f t="shared" si="6"/>
        <v>3.1852374236013161</v>
      </c>
      <c r="P61" s="274">
        <f>SUM(P59:P60)</f>
        <v>8.6999999999999993</v>
      </c>
      <c r="Q61" s="541">
        <f t="shared" si="7"/>
        <v>3.2056005895357407</v>
      </c>
      <c r="R61" s="201">
        <v>0</v>
      </c>
      <c r="S61" s="541">
        <f t="shared" si="8"/>
        <v>0</v>
      </c>
      <c r="T61" s="274">
        <v>0</v>
      </c>
      <c r="U61" s="541">
        <f t="shared" si="9"/>
        <v>0</v>
      </c>
      <c r="V61" s="274">
        <v>77.5</v>
      </c>
      <c r="W61" s="541">
        <f t="shared" si="10"/>
        <v>6.3415432452336145</v>
      </c>
      <c r="X61" s="274">
        <v>15.343249999999999</v>
      </c>
      <c r="Y61" s="541">
        <f t="shared" si="11"/>
        <v>1.8416539463681905</v>
      </c>
    </row>
    <row r="62" spans="1:25" ht="12.75" customHeight="1">
      <c r="A62" s="419" t="s">
        <v>259</v>
      </c>
      <c r="B62" s="419">
        <f>D62+F62+H62+J62+L62+N62+P62+R62+T62+V62+X62</f>
        <v>443.66505370000004</v>
      </c>
      <c r="C62" s="420">
        <f t="shared" si="0"/>
        <v>4.1919520576122622</v>
      </c>
      <c r="D62" s="419"/>
      <c r="E62" s="420">
        <f t="shared" si="1"/>
        <v>0</v>
      </c>
      <c r="F62" s="191">
        <v>245.39255369999998</v>
      </c>
      <c r="G62" s="420">
        <f t="shared" si="2"/>
        <v>5.8529621622816119</v>
      </c>
      <c r="H62" s="419">
        <v>29</v>
      </c>
      <c r="I62" s="420">
        <f t="shared" si="3"/>
        <v>2.7608530083777612</v>
      </c>
      <c r="J62" s="419">
        <v>21.1</v>
      </c>
      <c r="K62" s="420">
        <f t="shared" si="4"/>
        <v>5.3895274584929762</v>
      </c>
      <c r="L62" s="419">
        <v>0</v>
      </c>
      <c r="M62" s="420">
        <f t="shared" si="5"/>
        <v>0</v>
      </c>
      <c r="N62" s="419">
        <v>29.7</v>
      </c>
      <c r="O62" s="420">
        <f t="shared" si="6"/>
        <v>3.4908321579689696</v>
      </c>
      <c r="P62" s="419">
        <v>6.1</v>
      </c>
      <c r="Q62" s="420">
        <f t="shared" si="7"/>
        <v>2.2476050110537953</v>
      </c>
      <c r="R62" s="191">
        <v>8.5</v>
      </c>
      <c r="S62" s="420">
        <f t="shared" si="8"/>
        <v>1.89520624303233</v>
      </c>
      <c r="T62" s="419">
        <v>85.3</v>
      </c>
      <c r="U62" s="420">
        <f t="shared" si="9"/>
        <v>8.6891062240689259</v>
      </c>
      <c r="V62" s="419">
        <v>0</v>
      </c>
      <c r="W62" s="420">
        <f t="shared" si="10"/>
        <v>0</v>
      </c>
      <c r="X62" s="419">
        <v>18.572500000000002</v>
      </c>
      <c r="Y62" s="420">
        <f t="shared" si="11"/>
        <v>2.2292615918350558</v>
      </c>
    </row>
    <row r="63" spans="1:25" ht="12.75" customHeight="1" thickBot="1">
      <c r="A63" s="419" t="s">
        <v>260</v>
      </c>
      <c r="B63" s="419">
        <f>D63+F63+H63+J63+L63+N63+P63+R63+T63+V63+X63</f>
        <v>433.30788949999999</v>
      </c>
      <c r="C63" s="420">
        <f t="shared" si="0"/>
        <v>4.094092793247988</v>
      </c>
      <c r="D63" s="419"/>
      <c r="E63" s="420">
        <f t="shared" si="1"/>
        <v>0</v>
      </c>
      <c r="F63" s="191">
        <v>225.80788949999999</v>
      </c>
      <c r="G63" s="420">
        <f t="shared" si="2"/>
        <v>5.3858400072070625</v>
      </c>
      <c r="H63" s="419"/>
      <c r="I63" s="420">
        <f t="shared" si="3"/>
        <v>0</v>
      </c>
      <c r="J63" s="419">
        <v>13.3</v>
      </c>
      <c r="K63" s="420">
        <f t="shared" si="4"/>
        <v>3.397190293742018</v>
      </c>
      <c r="L63" s="419">
        <v>0</v>
      </c>
      <c r="M63" s="420">
        <f t="shared" si="5"/>
        <v>0</v>
      </c>
      <c r="N63" s="419">
        <v>34.200000000000003</v>
      </c>
      <c r="O63" s="420">
        <f t="shared" si="6"/>
        <v>4.0197461212976027</v>
      </c>
      <c r="P63" s="419">
        <v>0</v>
      </c>
      <c r="Q63" s="420">
        <f t="shared" si="7"/>
        <v>0</v>
      </c>
      <c r="R63" s="191">
        <v>32.299999999999997</v>
      </c>
      <c r="S63" s="420">
        <f t="shared" si="8"/>
        <v>7.201783723522853</v>
      </c>
      <c r="T63" s="419">
        <v>55.4</v>
      </c>
      <c r="U63" s="420">
        <f t="shared" si="9"/>
        <v>5.6433351091842727</v>
      </c>
      <c r="V63" s="419">
        <v>72.3</v>
      </c>
      <c r="W63" s="420">
        <f t="shared" si="10"/>
        <v>5.916046150069552</v>
      </c>
      <c r="X63" s="419">
        <v>0</v>
      </c>
      <c r="Y63" s="420">
        <f t="shared" si="11"/>
        <v>0</v>
      </c>
    </row>
    <row r="64" spans="1:25" ht="12.75" customHeight="1" thickBot="1">
      <c r="A64" s="274" t="s">
        <v>261</v>
      </c>
      <c r="B64" s="274">
        <f>SUM(B62:B63)</f>
        <v>876.97294320000003</v>
      </c>
      <c r="C64" s="541">
        <f t="shared" si="0"/>
        <v>8.2860448508602502</v>
      </c>
      <c r="D64" s="274">
        <f>SUM(D62:D63)</f>
        <v>0</v>
      </c>
      <c r="E64" s="541">
        <f t="shared" si="1"/>
        <v>0</v>
      </c>
      <c r="F64" s="201">
        <v>471.2004432</v>
      </c>
      <c r="G64" s="541">
        <f t="shared" si="2"/>
        <v>11.238802169488673</v>
      </c>
      <c r="H64" s="274">
        <f>SUM(H62:H63)</f>
        <v>29</v>
      </c>
      <c r="I64" s="541">
        <f t="shared" si="3"/>
        <v>2.7608530083777612</v>
      </c>
      <c r="J64" s="274">
        <f>SUM(J62:J63)</f>
        <v>34.400000000000006</v>
      </c>
      <c r="K64" s="541">
        <f t="shared" si="4"/>
        <v>8.7867177522349937</v>
      </c>
      <c r="L64" s="274">
        <f>SUM(L62:L63)</f>
        <v>0</v>
      </c>
      <c r="M64" s="541">
        <f t="shared" si="5"/>
        <v>0</v>
      </c>
      <c r="N64" s="274">
        <f>SUM(N62:N63)</f>
        <v>63.900000000000006</v>
      </c>
      <c r="O64" s="541">
        <f t="shared" si="6"/>
        <v>7.5105782792665723</v>
      </c>
      <c r="P64" s="274">
        <f>SUM(P62:P63)</f>
        <v>6.1</v>
      </c>
      <c r="Q64" s="541">
        <f t="shared" si="7"/>
        <v>2.2476050110537953</v>
      </c>
      <c r="R64" s="201">
        <v>40.799999999999997</v>
      </c>
      <c r="S64" s="541">
        <f t="shared" si="8"/>
        <v>9.0969899665551832</v>
      </c>
      <c r="T64" s="274">
        <v>140.69999999999999</v>
      </c>
      <c r="U64" s="541">
        <f t="shared" si="9"/>
        <v>14.332441333253195</v>
      </c>
      <c r="V64" s="274">
        <v>72.3</v>
      </c>
      <c r="W64" s="541">
        <f t="shared" si="10"/>
        <v>5.916046150069552</v>
      </c>
      <c r="X64" s="274">
        <v>18.572500000000002</v>
      </c>
      <c r="Y64" s="541">
        <f t="shared" si="11"/>
        <v>2.2292615918350558</v>
      </c>
    </row>
    <row r="65" spans="1:25" ht="12.75" customHeight="1">
      <c r="A65" s="419" t="s">
        <v>262</v>
      </c>
      <c r="B65" s="419">
        <f>D65+F65+H65+J65+L65+N65+P65+R65+T65+V65+X65</f>
        <v>98.569986999999998</v>
      </c>
      <c r="C65" s="420">
        <f t="shared" si="0"/>
        <v>0.93133470030493837</v>
      </c>
      <c r="D65" s="419"/>
      <c r="E65" s="420">
        <f t="shared" si="1"/>
        <v>0</v>
      </c>
      <c r="F65" s="191">
        <v>0</v>
      </c>
      <c r="G65" s="420">
        <f t="shared" si="2"/>
        <v>0</v>
      </c>
      <c r="H65" s="419">
        <v>12.7</v>
      </c>
      <c r="I65" s="420">
        <f t="shared" si="3"/>
        <v>1.2090632140137092</v>
      </c>
      <c r="J65" s="419">
        <v>3.9</v>
      </c>
      <c r="K65" s="420">
        <f t="shared" si="4"/>
        <v>0.99616858237547901</v>
      </c>
      <c r="L65" s="419">
        <v>6.5</v>
      </c>
      <c r="M65" s="420">
        <f t="shared" si="5"/>
        <v>1.9028103044496487</v>
      </c>
      <c r="N65" s="419"/>
      <c r="O65" s="420">
        <f t="shared" si="6"/>
        <v>0</v>
      </c>
      <c r="P65" s="419">
        <v>9.5</v>
      </c>
      <c r="Q65" s="420">
        <f t="shared" si="7"/>
        <v>3.5003684598378779</v>
      </c>
      <c r="R65" s="191">
        <v>0</v>
      </c>
      <c r="S65" s="420">
        <f t="shared" si="8"/>
        <v>0</v>
      </c>
      <c r="T65" s="419">
        <v>10.7</v>
      </c>
      <c r="U65" s="420">
        <f t="shared" si="9"/>
        <v>1.0899582250590563</v>
      </c>
      <c r="V65" s="419">
        <v>30.7</v>
      </c>
      <c r="W65" s="420">
        <f t="shared" si="10"/>
        <v>2.5120693887570575</v>
      </c>
      <c r="X65" s="419">
        <v>24.569987000000001</v>
      </c>
      <c r="Y65" s="420">
        <f t="shared" si="11"/>
        <v>2.949141382742583</v>
      </c>
    </row>
    <row r="66" spans="1:25" ht="12.75" customHeight="1" thickBot="1">
      <c r="A66" s="419" t="s">
        <v>263</v>
      </c>
      <c r="B66" s="419">
        <f>D66+F66+H66+J66+L66+N66+P66+R66+T66+V66+X66</f>
        <v>44.025000000000006</v>
      </c>
      <c r="C66" s="420">
        <f t="shared" si="0"/>
        <v>0.41596850551400522</v>
      </c>
      <c r="D66" s="419"/>
      <c r="E66" s="420">
        <f t="shared" si="1"/>
        <v>0</v>
      </c>
      <c r="F66" s="191">
        <v>0</v>
      </c>
      <c r="G66" s="420">
        <f t="shared" si="2"/>
        <v>0</v>
      </c>
      <c r="H66" s="419"/>
      <c r="I66" s="420">
        <f t="shared" si="3"/>
        <v>0</v>
      </c>
      <c r="J66" s="419"/>
      <c r="K66" s="420">
        <f t="shared" si="4"/>
        <v>0</v>
      </c>
      <c r="L66" s="419">
        <v>13.1</v>
      </c>
      <c r="M66" s="420">
        <f t="shared" si="5"/>
        <v>3.8348946135831374</v>
      </c>
      <c r="N66" s="419">
        <v>16.5</v>
      </c>
      <c r="O66" s="420">
        <f t="shared" si="6"/>
        <v>1.9393511988716501</v>
      </c>
      <c r="P66" s="419">
        <v>0</v>
      </c>
      <c r="Q66" s="420">
        <f t="shared" si="7"/>
        <v>0</v>
      </c>
      <c r="R66" s="191">
        <v>0</v>
      </c>
      <c r="S66" s="420">
        <f t="shared" si="8"/>
        <v>0</v>
      </c>
      <c r="T66" s="419">
        <v>0.8</v>
      </c>
      <c r="U66" s="420">
        <f t="shared" si="9"/>
        <v>8.1492203742733194E-2</v>
      </c>
      <c r="V66" s="419">
        <v>0</v>
      </c>
      <c r="W66" s="420">
        <f t="shared" si="10"/>
        <v>0</v>
      </c>
      <c r="X66" s="419">
        <v>13.625</v>
      </c>
      <c r="Y66" s="420">
        <f t="shared" si="11"/>
        <v>1.6354119902410893</v>
      </c>
    </row>
    <row r="67" spans="1:25" ht="12.75" customHeight="1" thickBot="1">
      <c r="A67" s="274" t="s">
        <v>264</v>
      </c>
      <c r="B67" s="429">
        <f>SUM(B65:B66)</f>
        <v>142.594987</v>
      </c>
      <c r="C67" s="541">
        <f t="shared" si="0"/>
        <v>1.3473032058189436</v>
      </c>
      <c r="D67" s="429">
        <f>SUM(D65:D66)</f>
        <v>0</v>
      </c>
      <c r="E67" s="541">
        <f t="shared" si="1"/>
        <v>0</v>
      </c>
      <c r="F67" s="201">
        <v>0</v>
      </c>
      <c r="G67" s="541">
        <f t="shared" si="2"/>
        <v>0</v>
      </c>
      <c r="H67" s="429">
        <f>SUM(H65:H66)</f>
        <v>12.7</v>
      </c>
      <c r="I67" s="541">
        <f t="shared" si="3"/>
        <v>1.2090632140137092</v>
      </c>
      <c r="J67" s="429">
        <f>SUM(J65:J66)</f>
        <v>3.9</v>
      </c>
      <c r="K67" s="541">
        <f t="shared" si="4"/>
        <v>0.99616858237547901</v>
      </c>
      <c r="L67" s="429">
        <f>SUM(L65:L66)</f>
        <v>19.600000000000001</v>
      </c>
      <c r="M67" s="541">
        <f t="shared" si="5"/>
        <v>5.7377049180327866</v>
      </c>
      <c r="N67" s="429">
        <f>SUM(N65:N66)</f>
        <v>16.5</v>
      </c>
      <c r="O67" s="541">
        <f t="shared" si="6"/>
        <v>1.9393511988716501</v>
      </c>
      <c r="P67" s="429">
        <f>SUM(P65:P66)</f>
        <v>9.5</v>
      </c>
      <c r="Q67" s="541">
        <f t="shared" si="7"/>
        <v>3.5003684598378779</v>
      </c>
      <c r="R67" s="201">
        <v>0</v>
      </c>
      <c r="S67" s="541">
        <f t="shared" si="8"/>
        <v>0</v>
      </c>
      <c r="T67" s="429">
        <v>11.5</v>
      </c>
      <c r="U67" s="541">
        <f t="shared" si="9"/>
        <v>1.1714504288017895</v>
      </c>
      <c r="V67" s="429">
        <v>30.7</v>
      </c>
      <c r="W67" s="541">
        <f t="shared" si="10"/>
        <v>2.5120693887570575</v>
      </c>
      <c r="X67" s="429">
        <v>38.194986999999998</v>
      </c>
      <c r="Y67" s="541">
        <f t="shared" si="11"/>
        <v>4.584553372983672</v>
      </c>
    </row>
    <row r="68" spans="1:25" ht="12.75" customHeight="1">
      <c r="A68" s="419" t="s">
        <v>265</v>
      </c>
      <c r="B68" s="429">
        <f>D68+F68+H68+J68+L68+N68+P68+R68+T68+V68+X68</f>
        <v>0</v>
      </c>
      <c r="C68" s="544">
        <f t="shared" si="0"/>
        <v>0</v>
      </c>
      <c r="D68" s="429"/>
      <c r="E68" s="544">
        <f t="shared" si="1"/>
        <v>0</v>
      </c>
      <c r="F68" s="191">
        <v>0</v>
      </c>
      <c r="G68" s="544">
        <f t="shared" si="2"/>
        <v>0</v>
      </c>
      <c r="H68" s="429"/>
      <c r="I68" s="544">
        <f t="shared" si="3"/>
        <v>0</v>
      </c>
      <c r="J68" s="429"/>
      <c r="K68" s="544">
        <f t="shared" si="4"/>
        <v>0</v>
      </c>
      <c r="L68" s="429">
        <v>0</v>
      </c>
      <c r="M68" s="544">
        <f t="shared" si="5"/>
        <v>0</v>
      </c>
      <c r="N68" s="429"/>
      <c r="O68" s="544">
        <f t="shared" si="6"/>
        <v>0</v>
      </c>
      <c r="P68" s="429">
        <v>0</v>
      </c>
      <c r="Q68" s="544">
        <f t="shared" si="7"/>
        <v>0</v>
      </c>
      <c r="R68" s="191">
        <v>0</v>
      </c>
      <c r="S68" s="544">
        <f t="shared" si="8"/>
        <v>0</v>
      </c>
      <c r="T68" s="429">
        <v>0</v>
      </c>
      <c r="U68" s="544">
        <f t="shared" si="9"/>
        <v>0</v>
      </c>
      <c r="V68" s="429">
        <v>0</v>
      </c>
      <c r="W68" s="544">
        <f t="shared" si="10"/>
        <v>0</v>
      </c>
      <c r="X68" s="429">
        <v>0</v>
      </c>
      <c r="Y68" s="544">
        <f t="shared" si="11"/>
        <v>0</v>
      </c>
    </row>
    <row r="69" spans="1:25" ht="12.75" customHeight="1" thickBot="1">
      <c r="A69" s="432" t="s">
        <v>266</v>
      </c>
      <c r="B69" s="432">
        <f>D69+F69+H69+J69+L69+N69+P69+R69+T69+V69+X69</f>
        <v>0</v>
      </c>
      <c r="C69" s="545">
        <f t="shared" si="0"/>
        <v>0</v>
      </c>
      <c r="D69" s="432"/>
      <c r="E69" s="545">
        <f t="shared" si="1"/>
        <v>0</v>
      </c>
      <c r="F69" s="191">
        <v>0</v>
      </c>
      <c r="G69" s="545">
        <f t="shared" si="2"/>
        <v>0</v>
      </c>
      <c r="H69" s="432"/>
      <c r="I69" s="545">
        <f t="shared" si="3"/>
        <v>0</v>
      </c>
      <c r="J69" s="432"/>
      <c r="K69" s="545">
        <f t="shared" si="4"/>
        <v>0</v>
      </c>
      <c r="L69" s="432">
        <v>0</v>
      </c>
      <c r="M69" s="545">
        <f t="shared" si="5"/>
        <v>0</v>
      </c>
      <c r="N69" s="432"/>
      <c r="O69" s="545">
        <f t="shared" si="6"/>
        <v>0</v>
      </c>
      <c r="P69" s="432">
        <v>0</v>
      </c>
      <c r="Q69" s="545">
        <f t="shared" si="7"/>
        <v>0</v>
      </c>
      <c r="R69" s="191">
        <v>0</v>
      </c>
      <c r="S69" s="545">
        <f t="shared" si="8"/>
        <v>0</v>
      </c>
      <c r="T69" s="432">
        <v>0</v>
      </c>
      <c r="U69" s="545">
        <f t="shared" si="9"/>
        <v>0</v>
      </c>
      <c r="V69" s="432">
        <v>0</v>
      </c>
      <c r="W69" s="545">
        <f t="shared" si="10"/>
        <v>0</v>
      </c>
      <c r="X69" s="432">
        <v>0</v>
      </c>
      <c r="Y69" s="545">
        <f t="shared" si="11"/>
        <v>0</v>
      </c>
    </row>
    <row r="70" spans="1:25" ht="12.75" customHeight="1" thickBot="1">
      <c r="A70" s="274" t="s">
        <v>267</v>
      </c>
      <c r="B70" s="429">
        <f>SUM(B68:B69)</f>
        <v>0</v>
      </c>
      <c r="C70" s="541">
        <f t="shared" si="0"/>
        <v>0</v>
      </c>
      <c r="D70" s="429">
        <f>SUM(D68:D69)</f>
        <v>0</v>
      </c>
      <c r="E70" s="541">
        <f t="shared" si="1"/>
        <v>0</v>
      </c>
      <c r="F70" s="201">
        <v>0</v>
      </c>
      <c r="G70" s="541">
        <f t="shared" si="2"/>
        <v>0</v>
      </c>
      <c r="H70" s="429">
        <f>SUM(H68:H69)</f>
        <v>0</v>
      </c>
      <c r="I70" s="541">
        <f t="shared" si="3"/>
        <v>0</v>
      </c>
      <c r="J70" s="429">
        <f>SUM(J68:J69)</f>
        <v>0</v>
      </c>
      <c r="K70" s="541">
        <f t="shared" si="4"/>
        <v>0</v>
      </c>
      <c r="L70" s="429">
        <f>SUM(L68:L69)</f>
        <v>0</v>
      </c>
      <c r="M70" s="541">
        <f t="shared" si="5"/>
        <v>0</v>
      </c>
      <c r="N70" s="429">
        <f>SUM(N68:N69)</f>
        <v>0</v>
      </c>
      <c r="O70" s="541">
        <f t="shared" si="6"/>
        <v>0</v>
      </c>
      <c r="P70" s="429">
        <f>SUM(P68:P69)</f>
        <v>0</v>
      </c>
      <c r="Q70" s="541">
        <f t="shared" si="7"/>
        <v>0</v>
      </c>
      <c r="R70" s="201">
        <v>0</v>
      </c>
      <c r="S70" s="541">
        <f t="shared" si="8"/>
        <v>0</v>
      </c>
      <c r="T70" s="429">
        <v>0</v>
      </c>
      <c r="U70" s="541">
        <f t="shared" si="9"/>
        <v>0</v>
      </c>
      <c r="V70" s="429">
        <v>0</v>
      </c>
      <c r="W70" s="541">
        <f t="shared" si="10"/>
        <v>0</v>
      </c>
      <c r="X70" s="429">
        <v>0</v>
      </c>
      <c r="Y70" s="541">
        <f t="shared" si="11"/>
        <v>0</v>
      </c>
    </row>
    <row r="71" spans="1:25" ht="12.75" customHeight="1" thickBot="1">
      <c r="A71" s="274" t="s">
        <v>268</v>
      </c>
      <c r="B71" s="274">
        <f>D71+F71+H71+J71+L71+N71+P71+R71+T71+V71+X71</f>
        <v>12.713229999999999</v>
      </c>
      <c r="C71" s="541">
        <f t="shared" ref="C71:C79" si="16">B71/B$12*100</f>
        <v>0.12012046072358466</v>
      </c>
      <c r="D71" s="274">
        <v>0</v>
      </c>
      <c r="E71" s="541">
        <f t="shared" ref="E71:E79" si="17">D71/D$12*100</f>
        <v>0</v>
      </c>
      <c r="F71" s="203">
        <v>0</v>
      </c>
      <c r="G71" s="541">
        <f t="shared" ref="G71:G79" si="18">F71/F$12*100</f>
        <v>0</v>
      </c>
      <c r="H71" s="274">
        <v>0</v>
      </c>
      <c r="I71" s="541">
        <f t="shared" ref="I71:I79" si="19">H71/H$12*100</f>
        <v>0</v>
      </c>
      <c r="J71" s="274">
        <v>0</v>
      </c>
      <c r="K71" s="541">
        <f t="shared" ref="K71:K79" si="20">J71/J$12*100</f>
        <v>0</v>
      </c>
      <c r="L71" s="274">
        <v>0</v>
      </c>
      <c r="M71" s="541">
        <f t="shared" ref="M71:M79" si="21">L71/L$12*100</f>
        <v>0</v>
      </c>
      <c r="N71" s="274">
        <v>0</v>
      </c>
      <c r="O71" s="541">
        <f t="shared" ref="O71:O79" si="22">N71/N$12*100</f>
        <v>0</v>
      </c>
      <c r="P71" s="274">
        <v>0</v>
      </c>
      <c r="Q71" s="541">
        <f t="shared" ref="Q71:Q79" si="23">P71/P$12*100</f>
        <v>0</v>
      </c>
      <c r="R71" s="203">
        <v>0</v>
      </c>
      <c r="S71" s="541">
        <f t="shared" ref="S71:S79" si="24">R71/R$12*100</f>
        <v>0</v>
      </c>
      <c r="T71" s="274">
        <v>0</v>
      </c>
      <c r="U71" s="541">
        <f t="shared" ref="U71:U79" si="25">T71/T$12*100</f>
        <v>0</v>
      </c>
      <c r="V71" s="274">
        <v>0</v>
      </c>
      <c r="W71" s="541">
        <f t="shared" ref="W71:W79" si="26">V71/V$12*100</f>
        <v>0</v>
      </c>
      <c r="X71" s="274">
        <v>12.713229999999999</v>
      </c>
      <c r="Y71" s="541">
        <f t="shared" ref="Y71:Y79" si="27">X71/X$12*100</f>
        <v>1.5259720203077227</v>
      </c>
    </row>
    <row r="72" spans="1:25" ht="12.75" customHeight="1" thickBot="1">
      <c r="A72" s="274" t="s">
        <v>269</v>
      </c>
      <c r="B72" s="274">
        <f>D72+F72+H72+J72+L72+N72+P72+R72+T72+V72+X72</f>
        <v>0</v>
      </c>
      <c r="C72" s="541">
        <f t="shared" si="16"/>
        <v>0</v>
      </c>
      <c r="D72" s="274">
        <v>0</v>
      </c>
      <c r="E72" s="541">
        <f t="shared" si="17"/>
        <v>0</v>
      </c>
      <c r="F72" s="201">
        <v>0</v>
      </c>
      <c r="G72" s="541">
        <f t="shared" si="18"/>
        <v>0</v>
      </c>
      <c r="H72" s="274">
        <v>0</v>
      </c>
      <c r="I72" s="541">
        <f t="shared" si="19"/>
        <v>0</v>
      </c>
      <c r="J72" s="274">
        <v>0</v>
      </c>
      <c r="K72" s="541">
        <f t="shared" si="20"/>
        <v>0</v>
      </c>
      <c r="L72" s="274">
        <v>0</v>
      </c>
      <c r="M72" s="541">
        <f t="shared" si="21"/>
        <v>0</v>
      </c>
      <c r="N72" s="274">
        <v>0</v>
      </c>
      <c r="O72" s="541">
        <f t="shared" si="22"/>
        <v>0</v>
      </c>
      <c r="P72" s="274">
        <v>0</v>
      </c>
      <c r="Q72" s="541">
        <f t="shared" si="23"/>
        <v>0</v>
      </c>
      <c r="R72" s="201">
        <v>0</v>
      </c>
      <c r="S72" s="541">
        <f t="shared" si="24"/>
        <v>0</v>
      </c>
      <c r="T72" s="274">
        <v>0</v>
      </c>
      <c r="U72" s="541">
        <f t="shared" si="25"/>
        <v>0</v>
      </c>
      <c r="V72" s="274">
        <v>0</v>
      </c>
      <c r="W72" s="541">
        <f t="shared" si="26"/>
        <v>0</v>
      </c>
      <c r="X72" s="274">
        <v>0</v>
      </c>
      <c r="Y72" s="541">
        <f t="shared" si="27"/>
        <v>0</v>
      </c>
    </row>
    <row r="73" spans="1:25" ht="12.75" customHeight="1" thickBot="1">
      <c r="A73" s="494" t="s">
        <v>159</v>
      </c>
      <c r="B73" s="419">
        <f>B72+B71+B70+B67+B64+B61+B58+B50+B47+B39+B34+B26+B21</f>
        <v>10331.298396210001</v>
      </c>
      <c r="C73" s="541">
        <f t="shared" si="16"/>
        <v>97.614872320061608</v>
      </c>
      <c r="D73" s="419">
        <f>D72+D71+D70+D67+D64+D61+D58+D50+D47+D39+D34+D26+D21</f>
        <v>0</v>
      </c>
      <c r="E73" s="541">
        <f t="shared" si="17"/>
        <v>0</v>
      </c>
      <c r="F73" s="1433">
        <v>4145.1383252100004</v>
      </c>
      <c r="G73" s="541">
        <f t="shared" si="18"/>
        <v>98.867457097079409</v>
      </c>
      <c r="H73" s="419">
        <f>H72+H71+H70+H67+H64+H61+H58+H50+H47+H39+H34+H26+H21</f>
        <v>1030.3</v>
      </c>
      <c r="I73" s="541">
        <f t="shared" si="19"/>
        <v>98.086443259710592</v>
      </c>
      <c r="J73" s="419">
        <f>J72+J71+J70+J67+J64+J61+J58+J50+J47+J39+J34+J26+J21</f>
        <v>381.20000000000005</v>
      </c>
      <c r="K73" s="541">
        <f t="shared" si="20"/>
        <v>97.369093231162211</v>
      </c>
      <c r="L73" s="419">
        <f>L72+L71+L70+L67+L64+L61+L58+L50+L47+L39+L34+L26+L21</f>
        <v>330.6</v>
      </c>
      <c r="M73" s="541">
        <f t="shared" si="21"/>
        <v>96.779859484777518</v>
      </c>
      <c r="N73" s="419">
        <f>N72+N71+N70+N67+N64+N61+N58+N50+N47+N39+N34+N26+N21</f>
        <v>804.6</v>
      </c>
      <c r="O73" s="541">
        <f t="shared" si="22"/>
        <v>94.569816643159371</v>
      </c>
      <c r="P73" s="419">
        <f>P72+P71+P70+P67+P64+P61+P58+P50+P47+P39+P34+P26+P21</f>
        <v>262.40000000000003</v>
      </c>
      <c r="Q73" s="541">
        <f t="shared" si="23"/>
        <v>96.683861459100982</v>
      </c>
      <c r="R73" s="1433">
        <v>435</v>
      </c>
      <c r="S73" s="541">
        <f t="shared" si="24"/>
        <v>96.989966555183955</v>
      </c>
      <c r="T73" s="419">
        <v>942.5</v>
      </c>
      <c r="U73" s="541">
        <f t="shared" si="25"/>
        <v>96.008002534407538</v>
      </c>
      <c r="V73" s="419">
        <v>1212.5999999999999</v>
      </c>
      <c r="W73" s="541">
        <f t="shared" si="26"/>
        <v>99.222649537681036</v>
      </c>
      <c r="X73" s="419">
        <v>787.37049200000001</v>
      </c>
      <c r="Y73" s="541">
        <f t="shared" si="27"/>
        <v>94.508267403950512</v>
      </c>
    </row>
    <row r="74" spans="1:25" ht="12.75" customHeight="1" thickBot="1">
      <c r="A74" s="530" t="s">
        <v>161</v>
      </c>
      <c r="B74" s="274">
        <f>D74+F74+H74+J74+L74+N74+P74+R74+T74+V74+X74</f>
        <v>10.5</v>
      </c>
      <c r="C74" s="541">
        <f t="shared" si="16"/>
        <v>9.9208842882386239E-2</v>
      </c>
      <c r="D74" s="274">
        <v>0</v>
      </c>
      <c r="E74" s="541">
        <f t="shared" si="17"/>
        <v>0</v>
      </c>
      <c r="F74" s="201">
        <v>0</v>
      </c>
      <c r="G74" s="541">
        <f t="shared" si="18"/>
        <v>0</v>
      </c>
      <c r="H74" s="274">
        <v>0</v>
      </c>
      <c r="I74" s="541">
        <f t="shared" si="19"/>
        <v>0</v>
      </c>
      <c r="J74" s="274">
        <v>0</v>
      </c>
      <c r="K74" s="541">
        <f t="shared" si="20"/>
        <v>0</v>
      </c>
      <c r="L74" s="274">
        <v>1</v>
      </c>
      <c r="M74" s="541">
        <f t="shared" si="21"/>
        <v>0.29274004683840749</v>
      </c>
      <c r="N74" s="274">
        <v>0</v>
      </c>
      <c r="O74" s="541">
        <f t="shared" si="22"/>
        <v>0</v>
      </c>
      <c r="P74" s="274">
        <v>0</v>
      </c>
      <c r="Q74" s="541">
        <f t="shared" si="23"/>
        <v>0</v>
      </c>
      <c r="R74" s="201">
        <v>9.5</v>
      </c>
      <c r="S74" s="541">
        <f t="shared" si="24"/>
        <v>2.1181716833890749</v>
      </c>
      <c r="T74" s="274">
        <v>0</v>
      </c>
      <c r="U74" s="541">
        <f t="shared" si="25"/>
        <v>0</v>
      </c>
      <c r="V74" s="274">
        <v>0</v>
      </c>
      <c r="W74" s="541">
        <f t="shared" si="26"/>
        <v>0</v>
      </c>
      <c r="X74" s="274">
        <v>0</v>
      </c>
      <c r="Y74" s="541">
        <f t="shared" si="27"/>
        <v>0</v>
      </c>
    </row>
    <row r="75" spans="1:25" ht="12.75" customHeight="1" thickBot="1">
      <c r="A75" s="530" t="s">
        <v>164</v>
      </c>
      <c r="B75" s="274">
        <f>B74+B73</f>
        <v>10341.798396210001</v>
      </c>
      <c r="C75" s="541">
        <f t="shared" si="16"/>
        <v>97.714081162943984</v>
      </c>
      <c r="D75" s="274">
        <f>D74+D73</f>
        <v>0</v>
      </c>
      <c r="E75" s="541">
        <f t="shared" si="17"/>
        <v>0</v>
      </c>
      <c r="F75" s="201">
        <v>4145.1383252100004</v>
      </c>
      <c r="G75" s="541">
        <f t="shared" si="18"/>
        <v>98.867457097079409</v>
      </c>
      <c r="H75" s="274">
        <f>H74+H73</f>
        <v>1030.3</v>
      </c>
      <c r="I75" s="541">
        <f t="shared" si="19"/>
        <v>98.086443259710592</v>
      </c>
      <c r="J75" s="274">
        <f>J74+J73</f>
        <v>381.20000000000005</v>
      </c>
      <c r="K75" s="541">
        <f t="shared" si="20"/>
        <v>97.369093231162211</v>
      </c>
      <c r="L75" s="274">
        <f>L74+L73</f>
        <v>331.6</v>
      </c>
      <c r="M75" s="541">
        <f t="shared" si="21"/>
        <v>97.072599531615921</v>
      </c>
      <c r="N75" s="274">
        <f>N74+N73</f>
        <v>804.6</v>
      </c>
      <c r="O75" s="541">
        <f t="shared" si="22"/>
        <v>94.569816643159371</v>
      </c>
      <c r="P75" s="274">
        <f>P74+P73</f>
        <v>262.40000000000003</v>
      </c>
      <c r="Q75" s="541">
        <f t="shared" si="23"/>
        <v>96.683861459100982</v>
      </c>
      <c r="R75" s="201">
        <v>444.5</v>
      </c>
      <c r="S75" s="541">
        <f t="shared" si="24"/>
        <v>99.108138238573019</v>
      </c>
      <c r="T75" s="274">
        <v>942.5</v>
      </c>
      <c r="U75" s="541">
        <f t="shared" si="25"/>
        <v>96.008002534407538</v>
      </c>
      <c r="V75" s="274">
        <v>1212.5999999999999</v>
      </c>
      <c r="W75" s="541">
        <f t="shared" si="26"/>
        <v>99.222649537681036</v>
      </c>
      <c r="X75" s="274">
        <v>787.37049200000001</v>
      </c>
      <c r="Y75" s="541">
        <f t="shared" si="27"/>
        <v>94.508267403950512</v>
      </c>
    </row>
    <row r="76" spans="1:25" ht="12.75" customHeight="1">
      <c r="A76" s="419" t="s">
        <v>270</v>
      </c>
      <c r="B76" s="419">
        <f>D76+F76+H76+J76+L76+N76+P76+R76+T76+V76+X76</f>
        <v>46.154581999999998</v>
      </c>
      <c r="C76" s="420">
        <f t="shared" si="16"/>
        <v>0.43608977847049635</v>
      </c>
      <c r="D76" s="419"/>
      <c r="E76" s="420">
        <f t="shared" si="17"/>
        <v>0</v>
      </c>
      <c r="F76" s="191">
        <v>0</v>
      </c>
      <c r="G76" s="420">
        <f t="shared" si="18"/>
        <v>0</v>
      </c>
      <c r="H76" s="419"/>
      <c r="I76" s="420">
        <f t="shared" si="19"/>
        <v>0</v>
      </c>
      <c r="J76" s="419"/>
      <c r="K76" s="420">
        <f t="shared" si="20"/>
        <v>0</v>
      </c>
      <c r="L76" s="419">
        <v>0</v>
      </c>
      <c r="M76" s="420">
        <f t="shared" si="21"/>
        <v>0</v>
      </c>
      <c r="N76" s="419"/>
      <c r="O76" s="420">
        <f t="shared" si="22"/>
        <v>0</v>
      </c>
      <c r="P76" s="419">
        <v>0</v>
      </c>
      <c r="Q76" s="420">
        <f t="shared" si="23"/>
        <v>0</v>
      </c>
      <c r="R76" s="191">
        <v>1</v>
      </c>
      <c r="S76" s="420">
        <f t="shared" si="24"/>
        <v>0.2229654403567447</v>
      </c>
      <c r="T76" s="419">
        <v>0</v>
      </c>
      <c r="U76" s="420">
        <f t="shared" si="25"/>
        <v>0</v>
      </c>
      <c r="V76" s="419">
        <v>0</v>
      </c>
      <c r="W76" s="420">
        <f t="shared" si="26"/>
        <v>0</v>
      </c>
      <c r="X76" s="419">
        <v>45.154581999999998</v>
      </c>
      <c r="Y76" s="420">
        <f t="shared" si="27"/>
        <v>5.41991521593574</v>
      </c>
    </row>
    <row r="77" spans="1:25" ht="12.75" customHeight="1">
      <c r="A77" s="419" t="s">
        <v>271</v>
      </c>
      <c r="B77" s="419">
        <f>D77+F77+H77+J77+L77+N77+P77+R77+T77+V77+X77</f>
        <v>1</v>
      </c>
      <c r="C77" s="420">
        <f t="shared" si="16"/>
        <v>9.4484612268939273E-3</v>
      </c>
      <c r="D77" s="419"/>
      <c r="E77" s="420">
        <f t="shared" si="17"/>
        <v>0</v>
      </c>
      <c r="F77" s="191">
        <v>0</v>
      </c>
      <c r="G77" s="420">
        <f t="shared" si="18"/>
        <v>0</v>
      </c>
      <c r="H77" s="419"/>
      <c r="I77" s="420">
        <f t="shared" si="19"/>
        <v>0</v>
      </c>
      <c r="J77" s="419"/>
      <c r="K77" s="420">
        <f t="shared" si="20"/>
        <v>0</v>
      </c>
      <c r="L77" s="419">
        <v>0</v>
      </c>
      <c r="M77" s="420">
        <f t="shared" si="21"/>
        <v>0</v>
      </c>
      <c r="N77" s="419"/>
      <c r="O77" s="420">
        <f t="shared" si="22"/>
        <v>0</v>
      </c>
      <c r="P77" s="419">
        <v>0</v>
      </c>
      <c r="Q77" s="420">
        <f t="shared" si="23"/>
        <v>0</v>
      </c>
      <c r="R77" s="191">
        <v>1</v>
      </c>
      <c r="S77" s="420">
        <f t="shared" si="24"/>
        <v>0.2229654403567447</v>
      </c>
      <c r="T77" s="419">
        <v>0</v>
      </c>
      <c r="U77" s="420">
        <f t="shared" si="25"/>
        <v>0</v>
      </c>
      <c r="V77" s="419">
        <v>0</v>
      </c>
      <c r="W77" s="420">
        <f t="shared" si="26"/>
        <v>0</v>
      </c>
      <c r="X77" s="419">
        <v>0</v>
      </c>
      <c r="Y77" s="420">
        <f t="shared" si="27"/>
        <v>0</v>
      </c>
    </row>
    <row r="78" spans="1:25" ht="12.75" customHeight="1" thickBot="1">
      <c r="A78" s="419" t="s">
        <v>272</v>
      </c>
      <c r="B78" s="419">
        <f>D78+F78+H78+J78+L78+N78+P78+R78+T78+V78+X78</f>
        <v>1</v>
      </c>
      <c r="C78" s="420">
        <f t="shared" si="16"/>
        <v>9.4484612268939273E-3</v>
      </c>
      <c r="D78" s="419"/>
      <c r="E78" s="420">
        <f t="shared" si="17"/>
        <v>0</v>
      </c>
      <c r="F78" s="191">
        <v>0</v>
      </c>
      <c r="G78" s="420">
        <f t="shared" si="18"/>
        <v>0</v>
      </c>
      <c r="H78" s="419"/>
      <c r="I78" s="420">
        <f t="shared" si="19"/>
        <v>0</v>
      </c>
      <c r="J78" s="419"/>
      <c r="K78" s="420">
        <f t="shared" si="20"/>
        <v>0</v>
      </c>
      <c r="L78" s="419">
        <v>0</v>
      </c>
      <c r="M78" s="420">
        <f t="shared" si="21"/>
        <v>0</v>
      </c>
      <c r="N78" s="419"/>
      <c r="O78" s="420">
        <f t="shared" si="22"/>
        <v>0</v>
      </c>
      <c r="P78" s="419">
        <v>0</v>
      </c>
      <c r="Q78" s="420">
        <f t="shared" si="23"/>
        <v>0</v>
      </c>
      <c r="R78" s="191">
        <v>1</v>
      </c>
      <c r="S78" s="420">
        <f t="shared" si="24"/>
        <v>0.2229654403567447</v>
      </c>
      <c r="T78" s="419">
        <v>0</v>
      </c>
      <c r="U78" s="420">
        <f t="shared" si="25"/>
        <v>0</v>
      </c>
      <c r="V78" s="419">
        <v>0</v>
      </c>
      <c r="W78" s="420">
        <f t="shared" si="26"/>
        <v>0</v>
      </c>
      <c r="X78" s="419">
        <v>0</v>
      </c>
      <c r="Y78" s="420">
        <f t="shared" si="27"/>
        <v>0</v>
      </c>
    </row>
    <row r="79" spans="1:25" ht="12.75" customHeight="1" thickBot="1">
      <c r="A79" s="530" t="s">
        <v>273</v>
      </c>
      <c r="B79" s="274">
        <f>SUM(B76:B78)</f>
        <v>48.154581999999998</v>
      </c>
      <c r="C79" s="541">
        <f t="shared" si="16"/>
        <v>0.45498670092428417</v>
      </c>
      <c r="D79" s="274">
        <f>SUM(D76:D78)</f>
        <v>0</v>
      </c>
      <c r="E79" s="541">
        <f t="shared" si="17"/>
        <v>0</v>
      </c>
      <c r="F79" s="201">
        <v>0</v>
      </c>
      <c r="G79" s="541">
        <f t="shared" si="18"/>
        <v>0</v>
      </c>
      <c r="H79" s="274">
        <f>SUM(H76:H78)</f>
        <v>0</v>
      </c>
      <c r="I79" s="541">
        <f t="shared" si="19"/>
        <v>0</v>
      </c>
      <c r="J79" s="274">
        <f>SUM(J76:J78)</f>
        <v>0</v>
      </c>
      <c r="K79" s="541">
        <f t="shared" si="20"/>
        <v>0</v>
      </c>
      <c r="L79" s="274">
        <f>SUM(L76:L78)</f>
        <v>0</v>
      </c>
      <c r="M79" s="541">
        <f t="shared" si="21"/>
        <v>0</v>
      </c>
      <c r="N79" s="274">
        <f>SUM(N76:N78)</f>
        <v>0</v>
      </c>
      <c r="O79" s="541">
        <f t="shared" si="22"/>
        <v>0</v>
      </c>
      <c r="P79" s="274">
        <f>SUM(P76:P78)</f>
        <v>0</v>
      </c>
      <c r="Q79" s="541">
        <f t="shared" si="23"/>
        <v>0</v>
      </c>
      <c r="R79" s="201">
        <v>1</v>
      </c>
      <c r="S79" s="541">
        <f t="shared" si="24"/>
        <v>0.2229654403567447</v>
      </c>
      <c r="T79" s="274">
        <v>0</v>
      </c>
      <c r="U79" s="541">
        <f t="shared" si="25"/>
        <v>0</v>
      </c>
      <c r="V79" s="274">
        <v>0</v>
      </c>
      <c r="W79" s="541">
        <f t="shared" si="26"/>
        <v>0</v>
      </c>
      <c r="X79" s="274">
        <v>45.154581999999998</v>
      </c>
      <c r="Y79" s="541">
        <f t="shared" si="27"/>
        <v>5.41991521593574</v>
      </c>
    </row>
    <row r="80" spans="1:25" ht="12.75" customHeight="1" thickBot="1">
      <c r="D80" s="419"/>
      <c r="F80" s="190"/>
      <c r="G80" s="420"/>
      <c r="H80" s="419"/>
      <c r="J80" s="419"/>
      <c r="L80" s="419"/>
      <c r="N80" s="419"/>
      <c r="P80" s="419"/>
      <c r="Q80" s="420"/>
      <c r="R80" s="191"/>
      <c r="S80" s="420"/>
      <c r="T80" s="419"/>
      <c r="V80" s="419"/>
      <c r="W80" s="420"/>
      <c r="X80" s="419"/>
      <c r="Y80" s="420"/>
    </row>
    <row r="81" spans="1:25" ht="12.75" customHeight="1">
      <c r="A81" s="424" t="s">
        <v>190</v>
      </c>
      <c r="B81" s="544">
        <f>D81+F81+H81+J81+L81+N81+P81+R81+T81+V81+X81</f>
        <v>20728</v>
      </c>
      <c r="C81" s="544"/>
      <c r="D81" s="544">
        <v>0</v>
      </c>
      <c r="E81" s="544"/>
      <c r="F81" s="246">
        <v>2214</v>
      </c>
      <c r="G81" s="544"/>
      <c r="H81" s="544">
        <v>11</v>
      </c>
      <c r="I81" s="544"/>
      <c r="J81" s="544">
        <v>2</v>
      </c>
      <c r="K81" s="544"/>
      <c r="L81" s="544">
        <v>1936</v>
      </c>
      <c r="M81" s="544"/>
      <c r="N81" s="544">
        <v>6206</v>
      </c>
      <c r="O81" s="544"/>
      <c r="P81" s="544">
        <v>211</v>
      </c>
      <c r="Q81" s="544"/>
      <c r="R81" s="246">
        <v>1054</v>
      </c>
      <c r="S81" s="544"/>
      <c r="T81" s="544">
        <v>6530</v>
      </c>
      <c r="U81" s="544"/>
      <c r="V81" s="544">
        <v>5</v>
      </c>
      <c r="W81" s="544"/>
      <c r="X81" s="544">
        <v>2559</v>
      </c>
      <c r="Y81" s="544"/>
    </row>
    <row r="82" spans="1:25" ht="12.75" customHeight="1" thickBot="1">
      <c r="A82" s="426" t="s">
        <v>191</v>
      </c>
      <c r="B82" s="432">
        <f>B12/B81*1000000</f>
        <v>510600.82808616367</v>
      </c>
      <c r="C82" s="545"/>
      <c r="D82" s="432">
        <v>0</v>
      </c>
      <c r="E82" s="545"/>
      <c r="F82" s="432">
        <f>F12/F81*1000000</f>
        <v>1893686.3428952126</v>
      </c>
      <c r="G82" s="545"/>
      <c r="H82" s="432">
        <f>H12/H81*1000000</f>
        <v>95490909.090909079</v>
      </c>
      <c r="I82" s="545"/>
      <c r="J82" s="432">
        <f>J12/J81*1000000</f>
        <v>195750000</v>
      </c>
      <c r="K82" s="545"/>
      <c r="L82" s="432">
        <f>L12/L81*1000000</f>
        <v>176446.28099173555</v>
      </c>
      <c r="M82" s="545"/>
      <c r="N82" s="432">
        <f>N12/N81*1000000</f>
        <v>137093.13567515308</v>
      </c>
      <c r="O82" s="545"/>
      <c r="P82" s="432">
        <f>P12/P81*1000000</f>
        <v>1286255.9241706159</v>
      </c>
      <c r="Q82" s="545"/>
      <c r="R82" s="432">
        <f>R12/R81*1000000</f>
        <v>425521.82163187856</v>
      </c>
      <c r="S82" s="545"/>
      <c r="T82" s="432">
        <f>T12/T81*1000000</f>
        <v>150335.2220520674</v>
      </c>
      <c r="U82" s="545"/>
      <c r="V82" s="432">
        <f>V12/V81*1000000</f>
        <v>244420000</v>
      </c>
      <c r="W82" s="545"/>
      <c r="X82" s="432">
        <f>X12/X81*1000000</f>
        <v>325566.00289175456</v>
      </c>
      <c r="Y82" s="545"/>
    </row>
    <row r="83" spans="1:25" ht="12.75" customHeight="1">
      <c r="B83" s="420"/>
      <c r="F83" s="419"/>
      <c r="G83" s="420"/>
      <c r="H83" s="419"/>
      <c r="J83" s="419"/>
      <c r="L83" s="419"/>
      <c r="N83" s="419"/>
      <c r="P83" s="419"/>
      <c r="Q83" s="420"/>
      <c r="R83" s="419"/>
      <c r="S83" s="420"/>
      <c r="T83" s="419"/>
      <c r="V83" s="419"/>
      <c r="W83" s="420"/>
    </row>
    <row r="84" spans="1:25" ht="12.75" customHeight="1">
      <c r="F84" s="419"/>
      <c r="G84" s="420"/>
      <c r="H84" s="419"/>
      <c r="J84" s="419"/>
      <c r="L84" s="419"/>
      <c r="N84" s="419"/>
      <c r="P84" s="419"/>
      <c r="Q84" s="420"/>
      <c r="R84" s="419"/>
      <c r="S84" s="420"/>
      <c r="T84" s="419"/>
      <c r="V84" s="419"/>
      <c r="W84" s="420"/>
    </row>
    <row r="85" spans="1:25" s="419" customFormat="1" ht="12.75" customHeight="1">
      <c r="A85" s="419" t="s">
        <v>424</v>
      </c>
      <c r="H85" s="419">
        <f>H12</f>
        <v>1050.3999999999999</v>
      </c>
      <c r="J85" s="419">
        <f>J12</f>
        <v>391.5</v>
      </c>
      <c r="V85" s="419">
        <f>V12</f>
        <v>1222.0999999999999</v>
      </c>
    </row>
    <row r="86" spans="1:25" s="419" customFormat="1" ht="12.75" customHeight="1">
      <c r="A86" s="419" t="s">
        <v>425</v>
      </c>
      <c r="R86" s="419">
        <v>18.3</v>
      </c>
    </row>
    <row r="87" spans="1:25" s="419" customFormat="1" ht="12.75" customHeight="1"/>
    <row r="88" spans="1:25" s="419" customFormat="1" ht="12.75" customHeight="1">
      <c r="A88" s="419" t="s">
        <v>426</v>
      </c>
      <c r="D88" s="419">
        <f>D12</f>
        <v>1E-4</v>
      </c>
    </row>
    <row r="89" spans="1:25" s="419" customFormat="1" ht="12.75" customHeight="1">
      <c r="A89" s="419" t="s">
        <v>427</v>
      </c>
    </row>
    <row r="90" spans="1:25" ht="12.75" customHeight="1">
      <c r="F90" s="419"/>
      <c r="G90" s="420"/>
      <c r="H90" s="419"/>
      <c r="J90" s="419"/>
      <c r="L90" s="419"/>
      <c r="N90" s="419"/>
      <c r="P90" s="419"/>
      <c r="Q90" s="420"/>
      <c r="R90" s="419"/>
      <c r="S90" s="420"/>
      <c r="T90" s="419"/>
      <c r="V90" s="419"/>
      <c r="W90" s="420"/>
    </row>
    <row r="91" spans="1:25" ht="12.75" customHeight="1">
      <c r="F91" s="419"/>
      <c r="G91" s="420"/>
      <c r="H91" s="419"/>
      <c r="J91" s="419"/>
      <c r="L91" s="419"/>
      <c r="N91" s="419"/>
      <c r="P91" s="419"/>
      <c r="Q91" s="420"/>
      <c r="R91" s="419"/>
      <c r="S91" s="420"/>
      <c r="T91" s="419"/>
      <c r="V91" s="419"/>
      <c r="W91" s="420"/>
    </row>
    <row r="92" spans="1:25" ht="12.75" customHeight="1">
      <c r="F92" s="419"/>
      <c r="G92" s="420"/>
      <c r="H92" s="419"/>
      <c r="J92" s="419"/>
      <c r="L92" s="419"/>
      <c r="N92" s="419"/>
      <c r="P92" s="419"/>
      <c r="Q92" s="420"/>
      <c r="R92" s="419"/>
      <c r="S92" s="420"/>
      <c r="T92" s="419"/>
      <c r="V92" s="419"/>
      <c r="W92" s="420"/>
    </row>
    <row r="93" spans="1:25" ht="12.75" customHeight="1">
      <c r="F93" s="419"/>
      <c r="G93" s="420"/>
      <c r="H93" s="419"/>
      <c r="J93" s="419"/>
      <c r="L93" s="419"/>
      <c r="N93" s="419"/>
      <c r="P93" s="419"/>
      <c r="Q93" s="420"/>
      <c r="R93" s="419"/>
      <c r="S93" s="420"/>
      <c r="T93" s="419"/>
      <c r="V93" s="419"/>
      <c r="W93" s="420"/>
    </row>
    <row r="94" spans="1:25" ht="12.75" customHeight="1">
      <c r="F94" s="419"/>
      <c r="G94" s="420"/>
      <c r="H94" s="419"/>
      <c r="J94" s="419"/>
      <c r="L94" s="419"/>
      <c r="N94" s="419"/>
      <c r="P94" s="419"/>
      <c r="Q94" s="420"/>
      <c r="R94" s="419"/>
      <c r="S94" s="420"/>
      <c r="T94" s="419"/>
      <c r="V94" s="419"/>
      <c r="W94" s="420"/>
    </row>
    <row r="95" spans="1:25" ht="12.75" customHeight="1">
      <c r="F95" s="419"/>
      <c r="G95" s="420"/>
      <c r="H95" s="419"/>
      <c r="J95" s="419"/>
      <c r="L95" s="419"/>
      <c r="N95" s="419"/>
      <c r="P95" s="419"/>
      <c r="Q95" s="420"/>
      <c r="R95" s="419"/>
      <c r="S95" s="420"/>
      <c r="T95" s="419"/>
      <c r="V95" s="419"/>
      <c r="W95" s="420"/>
    </row>
    <row r="96" spans="1:25" ht="12.75" customHeight="1">
      <c r="F96" s="419"/>
      <c r="G96" s="420"/>
      <c r="H96" s="419"/>
      <c r="J96" s="419"/>
      <c r="L96" s="419"/>
      <c r="N96" s="419"/>
      <c r="P96" s="419"/>
      <c r="Q96" s="420"/>
      <c r="R96" s="419"/>
      <c r="S96" s="420"/>
      <c r="T96" s="419"/>
      <c r="V96" s="419"/>
      <c r="W96" s="420"/>
    </row>
    <row r="97" spans="6:23" ht="12.75" customHeight="1">
      <c r="F97" s="419"/>
      <c r="G97" s="420"/>
      <c r="H97" s="419"/>
      <c r="J97" s="419"/>
      <c r="L97" s="419"/>
      <c r="N97" s="419"/>
      <c r="P97" s="419"/>
      <c r="Q97" s="420"/>
      <c r="R97" s="419"/>
      <c r="S97" s="420"/>
      <c r="T97" s="419"/>
      <c r="V97" s="419"/>
      <c r="W97" s="420"/>
    </row>
    <row r="98" spans="6:23" ht="12.75" customHeight="1">
      <c r="F98" s="419"/>
      <c r="G98" s="420"/>
      <c r="H98" s="419"/>
      <c r="J98" s="419"/>
      <c r="L98" s="419"/>
      <c r="N98" s="419"/>
      <c r="P98" s="419"/>
      <c r="Q98" s="420"/>
      <c r="R98" s="419"/>
      <c r="S98" s="420"/>
      <c r="T98" s="419"/>
      <c r="V98" s="419"/>
      <c r="W98" s="420"/>
    </row>
    <row r="99" spans="6:23" ht="12.75" customHeight="1">
      <c r="F99" s="419"/>
      <c r="G99" s="420"/>
      <c r="H99" s="419"/>
      <c r="J99" s="419"/>
      <c r="L99" s="419"/>
      <c r="N99" s="419"/>
      <c r="P99" s="419"/>
      <c r="Q99" s="420"/>
      <c r="R99" s="419"/>
      <c r="S99" s="420"/>
      <c r="T99" s="419"/>
      <c r="V99" s="419"/>
      <c r="W99" s="420"/>
    </row>
    <row r="100" spans="6:23" ht="12.75" customHeight="1">
      <c r="F100" s="419"/>
      <c r="G100" s="420"/>
      <c r="H100" s="419"/>
      <c r="J100" s="419"/>
      <c r="L100" s="419"/>
      <c r="N100" s="419"/>
      <c r="P100" s="419"/>
      <c r="Q100" s="420"/>
      <c r="R100" s="419"/>
      <c r="S100" s="420"/>
      <c r="T100" s="419"/>
      <c r="V100" s="419"/>
      <c r="W100" s="420"/>
    </row>
    <row r="101" spans="6:23" ht="12.75" customHeight="1">
      <c r="F101" s="419"/>
      <c r="G101" s="420"/>
      <c r="H101" s="419"/>
      <c r="J101" s="419"/>
      <c r="L101" s="419"/>
      <c r="N101" s="419"/>
      <c r="P101" s="419"/>
      <c r="Q101" s="420"/>
      <c r="R101" s="419"/>
      <c r="S101" s="420"/>
      <c r="T101" s="419"/>
      <c r="V101" s="419"/>
      <c r="W101" s="420"/>
    </row>
    <row r="102" spans="6:23" ht="12.75" customHeight="1">
      <c r="F102" s="419"/>
      <c r="G102" s="420"/>
      <c r="H102" s="419"/>
      <c r="J102" s="419"/>
      <c r="L102" s="419"/>
      <c r="N102" s="419"/>
      <c r="P102" s="419"/>
      <c r="Q102" s="420"/>
      <c r="R102" s="419"/>
      <c r="S102" s="420"/>
      <c r="T102" s="419"/>
      <c r="V102" s="419"/>
      <c r="W102" s="420"/>
    </row>
    <row r="103" spans="6:23" ht="12.75" customHeight="1">
      <c r="F103" s="419"/>
      <c r="G103" s="420"/>
      <c r="H103" s="419"/>
      <c r="J103" s="419"/>
      <c r="L103" s="419"/>
      <c r="N103" s="419"/>
      <c r="P103" s="419"/>
      <c r="Q103" s="420"/>
      <c r="R103" s="419"/>
      <c r="S103" s="420"/>
      <c r="T103" s="419"/>
      <c r="V103" s="419"/>
      <c r="W103" s="420"/>
    </row>
    <row r="104" spans="6:23" ht="12.75" customHeight="1">
      <c r="F104" s="419"/>
      <c r="G104" s="420"/>
      <c r="H104" s="419"/>
      <c r="J104" s="419"/>
      <c r="L104" s="419"/>
      <c r="N104" s="419"/>
      <c r="P104" s="419"/>
      <c r="Q104" s="420"/>
      <c r="R104" s="419"/>
      <c r="S104" s="420"/>
      <c r="T104" s="419"/>
      <c r="V104" s="419"/>
      <c r="W104" s="420"/>
    </row>
    <row r="105" spans="6:23" ht="12.75" customHeight="1">
      <c r="F105" s="419"/>
      <c r="G105" s="420"/>
      <c r="H105" s="419"/>
      <c r="J105" s="419"/>
      <c r="L105" s="419"/>
      <c r="N105" s="419"/>
      <c r="P105" s="419"/>
      <c r="Q105" s="420"/>
      <c r="R105" s="419"/>
      <c r="S105" s="420"/>
      <c r="T105" s="419"/>
      <c r="V105" s="419"/>
      <c r="W105" s="420"/>
    </row>
    <row r="106" spans="6:23" ht="12.75" customHeight="1">
      <c r="F106" s="419"/>
      <c r="G106" s="420"/>
      <c r="H106" s="419"/>
      <c r="J106" s="419"/>
      <c r="L106" s="419"/>
      <c r="N106" s="419"/>
      <c r="P106" s="419"/>
      <c r="Q106" s="420"/>
      <c r="R106" s="419"/>
      <c r="S106" s="420"/>
      <c r="T106" s="419"/>
      <c r="V106" s="419"/>
      <c r="W106" s="420"/>
    </row>
    <row r="107" spans="6:23" ht="12.75" customHeight="1">
      <c r="F107" s="419"/>
      <c r="G107" s="420"/>
      <c r="H107" s="419"/>
      <c r="J107" s="419"/>
      <c r="L107" s="419"/>
      <c r="N107" s="419"/>
      <c r="P107" s="419"/>
      <c r="Q107" s="420"/>
      <c r="R107" s="419"/>
      <c r="S107" s="420"/>
      <c r="T107" s="419"/>
      <c r="V107" s="419"/>
      <c r="W107" s="420"/>
    </row>
    <row r="108" spans="6:23" ht="12.75" customHeight="1">
      <c r="F108" s="419"/>
      <c r="G108" s="420"/>
      <c r="H108" s="419"/>
      <c r="J108" s="419"/>
      <c r="L108" s="419"/>
      <c r="N108" s="419"/>
      <c r="P108" s="419"/>
      <c r="Q108" s="420"/>
      <c r="R108" s="419"/>
      <c r="S108" s="420"/>
      <c r="T108" s="419"/>
      <c r="V108" s="419"/>
      <c r="W108" s="420"/>
    </row>
    <row r="109" spans="6:23" ht="12.75" customHeight="1">
      <c r="F109" s="419"/>
      <c r="G109" s="420"/>
      <c r="H109" s="419"/>
      <c r="J109" s="419"/>
      <c r="L109" s="419"/>
      <c r="N109" s="419"/>
      <c r="P109" s="419"/>
      <c r="Q109" s="420"/>
      <c r="R109" s="419"/>
      <c r="S109" s="420"/>
      <c r="T109" s="419"/>
      <c r="V109" s="419"/>
      <c r="W109" s="420"/>
    </row>
    <row r="110" spans="6:23" ht="12.75" customHeight="1">
      <c r="F110" s="419"/>
      <c r="G110" s="420"/>
      <c r="H110" s="419"/>
      <c r="J110" s="419"/>
      <c r="L110" s="419"/>
      <c r="N110" s="419"/>
      <c r="P110" s="419"/>
      <c r="Q110" s="420"/>
      <c r="R110" s="419"/>
      <c r="S110" s="420"/>
      <c r="T110" s="419"/>
      <c r="V110" s="419"/>
      <c r="W110" s="420"/>
    </row>
    <row r="111" spans="6:23" ht="12.75" customHeight="1">
      <c r="F111" s="419"/>
      <c r="G111" s="420"/>
      <c r="H111" s="419"/>
      <c r="J111" s="419"/>
      <c r="L111" s="419"/>
      <c r="N111" s="419"/>
      <c r="P111" s="419"/>
      <c r="Q111" s="420"/>
      <c r="R111" s="419"/>
      <c r="S111" s="420"/>
      <c r="T111" s="419"/>
      <c r="V111" s="419"/>
      <c r="W111" s="420"/>
    </row>
    <row r="112" spans="6:23" ht="12.75" customHeight="1">
      <c r="F112" s="419"/>
      <c r="G112" s="420"/>
      <c r="H112" s="419"/>
      <c r="J112" s="419"/>
      <c r="L112" s="419"/>
      <c r="N112" s="419"/>
      <c r="P112" s="419"/>
      <c r="Q112" s="420"/>
      <c r="R112" s="419"/>
      <c r="S112" s="420"/>
      <c r="T112" s="419"/>
      <c r="V112" s="419"/>
      <c r="W112" s="420"/>
    </row>
    <row r="113" spans="6:23" ht="12.75" customHeight="1">
      <c r="F113" s="419"/>
      <c r="G113" s="420"/>
      <c r="H113" s="419"/>
      <c r="J113" s="419"/>
      <c r="L113" s="419"/>
      <c r="N113" s="419"/>
      <c r="P113" s="419"/>
      <c r="Q113" s="420"/>
      <c r="R113" s="419"/>
      <c r="S113" s="420"/>
      <c r="T113" s="419"/>
      <c r="V113" s="419"/>
      <c r="W113" s="420"/>
    </row>
    <row r="114" spans="6:23" ht="12.75" customHeight="1">
      <c r="F114" s="419"/>
      <c r="G114" s="420"/>
      <c r="H114" s="419"/>
      <c r="J114" s="419"/>
      <c r="L114" s="419"/>
      <c r="N114" s="419"/>
      <c r="P114" s="419"/>
      <c r="Q114" s="420"/>
      <c r="R114" s="419"/>
      <c r="S114" s="420"/>
      <c r="T114" s="419"/>
      <c r="V114" s="419"/>
      <c r="W114" s="420"/>
    </row>
    <row r="115" spans="6:23" ht="12.75" customHeight="1">
      <c r="F115" s="419"/>
      <c r="G115" s="420"/>
      <c r="H115" s="419"/>
      <c r="J115" s="419"/>
      <c r="L115" s="419"/>
      <c r="N115" s="419"/>
      <c r="P115" s="419"/>
      <c r="Q115" s="420"/>
      <c r="R115" s="419"/>
      <c r="S115" s="420"/>
      <c r="T115" s="419"/>
      <c r="V115" s="419"/>
      <c r="W115" s="420"/>
    </row>
    <row r="116" spans="6:23" ht="12.75" customHeight="1">
      <c r="F116" s="419"/>
      <c r="G116" s="420"/>
      <c r="H116" s="419"/>
      <c r="J116" s="419"/>
      <c r="L116" s="419"/>
      <c r="N116" s="419"/>
      <c r="P116" s="419"/>
      <c r="Q116" s="420"/>
      <c r="R116" s="419"/>
      <c r="S116" s="420"/>
      <c r="T116" s="419"/>
      <c r="V116" s="419"/>
      <c r="W116" s="420"/>
    </row>
    <row r="117" spans="6:23" ht="12.75" customHeight="1">
      <c r="F117" s="419"/>
      <c r="G117" s="420"/>
      <c r="H117" s="419"/>
      <c r="J117" s="419"/>
      <c r="L117" s="419"/>
      <c r="N117" s="419"/>
      <c r="P117" s="419"/>
      <c r="Q117" s="420"/>
      <c r="R117" s="419"/>
      <c r="S117" s="420"/>
      <c r="T117" s="419"/>
      <c r="V117" s="419"/>
      <c r="W117" s="420"/>
    </row>
    <row r="118" spans="6:23" ht="12.75" customHeight="1">
      <c r="F118" s="419"/>
      <c r="G118" s="420"/>
      <c r="H118" s="419"/>
      <c r="J118" s="419"/>
      <c r="L118" s="419"/>
      <c r="N118" s="419"/>
      <c r="P118" s="419"/>
      <c r="Q118" s="420"/>
      <c r="R118" s="419"/>
      <c r="S118" s="420"/>
      <c r="T118" s="419"/>
      <c r="V118" s="419"/>
      <c r="W118" s="420"/>
    </row>
    <row r="119" spans="6:23" ht="12.75" customHeight="1">
      <c r="F119" s="419"/>
      <c r="G119" s="420"/>
      <c r="H119" s="419"/>
      <c r="J119" s="419"/>
      <c r="L119" s="419"/>
      <c r="N119" s="419"/>
      <c r="P119" s="419"/>
      <c r="Q119" s="420"/>
      <c r="R119" s="419"/>
      <c r="S119" s="420"/>
      <c r="T119" s="419"/>
      <c r="V119" s="419"/>
      <c r="W119" s="420"/>
    </row>
    <row r="120" spans="6:23" ht="12.75" customHeight="1">
      <c r="F120" s="419"/>
      <c r="G120" s="420"/>
      <c r="H120" s="419"/>
      <c r="J120" s="419"/>
      <c r="L120" s="419"/>
      <c r="N120" s="419"/>
      <c r="P120" s="419"/>
      <c r="Q120" s="420"/>
      <c r="R120" s="419"/>
      <c r="S120" s="420"/>
      <c r="T120" s="419"/>
      <c r="V120" s="419"/>
      <c r="W120" s="420"/>
    </row>
    <row r="121" spans="6:23" ht="12.75" customHeight="1">
      <c r="F121" s="419"/>
      <c r="G121" s="420"/>
      <c r="H121" s="419"/>
      <c r="J121" s="419"/>
      <c r="L121" s="419"/>
      <c r="N121" s="419"/>
      <c r="P121" s="419"/>
      <c r="Q121" s="420"/>
      <c r="R121" s="419"/>
      <c r="S121" s="420"/>
      <c r="T121" s="419"/>
      <c r="V121" s="419"/>
      <c r="W121" s="420"/>
    </row>
    <row r="122" spans="6:23" ht="12.75" customHeight="1">
      <c r="F122" s="419"/>
      <c r="G122" s="420"/>
      <c r="H122" s="419"/>
      <c r="J122" s="419"/>
      <c r="L122" s="419"/>
      <c r="N122" s="419"/>
      <c r="P122" s="419"/>
      <c r="Q122" s="420"/>
      <c r="R122" s="419"/>
      <c r="S122" s="420"/>
      <c r="T122" s="419"/>
      <c r="V122" s="419"/>
      <c r="W122" s="420"/>
    </row>
    <row r="123" spans="6:23" ht="12.75" customHeight="1">
      <c r="F123" s="419"/>
      <c r="G123" s="420"/>
      <c r="H123" s="419"/>
      <c r="J123" s="419"/>
      <c r="L123" s="419"/>
      <c r="N123" s="419"/>
      <c r="P123" s="419"/>
      <c r="Q123" s="420"/>
      <c r="R123" s="419"/>
      <c r="S123" s="420"/>
      <c r="T123" s="419"/>
      <c r="V123" s="419"/>
      <c r="W123" s="420"/>
    </row>
    <row r="124" spans="6:23" ht="12.75" customHeight="1">
      <c r="F124" s="419"/>
      <c r="G124" s="420"/>
      <c r="H124" s="419"/>
      <c r="J124" s="419"/>
      <c r="L124" s="419"/>
      <c r="N124" s="419"/>
      <c r="P124" s="419"/>
      <c r="Q124" s="420"/>
      <c r="R124" s="419"/>
      <c r="S124" s="420"/>
      <c r="T124" s="419"/>
      <c r="V124" s="419"/>
      <c r="W124" s="420"/>
    </row>
    <row r="125" spans="6:23" ht="12.75" customHeight="1">
      <c r="F125" s="419"/>
      <c r="G125" s="420"/>
      <c r="H125" s="419"/>
      <c r="J125" s="419"/>
      <c r="L125" s="419"/>
      <c r="N125" s="419"/>
      <c r="P125" s="419"/>
      <c r="Q125" s="420"/>
      <c r="R125" s="419"/>
      <c r="S125" s="420"/>
      <c r="T125" s="419"/>
      <c r="V125" s="419"/>
      <c r="W125" s="420"/>
    </row>
    <row r="126" spans="6:23" ht="12.75" customHeight="1">
      <c r="F126" s="419"/>
      <c r="G126" s="420"/>
      <c r="H126" s="419"/>
      <c r="J126" s="419"/>
      <c r="L126" s="419"/>
      <c r="N126" s="419"/>
      <c r="P126" s="419"/>
      <c r="Q126" s="420"/>
      <c r="R126" s="419"/>
      <c r="S126" s="420"/>
      <c r="T126" s="419"/>
      <c r="V126" s="419"/>
      <c r="W126" s="420"/>
    </row>
    <row r="127" spans="6:23" ht="12.75" customHeight="1">
      <c r="F127" s="542"/>
      <c r="G127" s="542"/>
      <c r="H127" s="542"/>
      <c r="I127" s="542"/>
      <c r="J127" s="542"/>
      <c r="K127" s="542"/>
      <c r="L127" s="542"/>
      <c r="M127" s="542"/>
      <c r="N127" s="542"/>
      <c r="O127" s="542"/>
      <c r="P127" s="542"/>
      <c r="Q127" s="542"/>
      <c r="R127" s="542"/>
      <c r="S127" s="542"/>
      <c r="T127" s="542"/>
      <c r="U127" s="542"/>
      <c r="V127" s="420"/>
      <c r="W127" s="542"/>
    </row>
    <row r="128" spans="6:23" ht="12.75" customHeight="1">
      <c r="F128" s="542"/>
      <c r="G128" s="542"/>
      <c r="H128" s="542"/>
      <c r="I128" s="542"/>
      <c r="J128" s="542"/>
      <c r="K128" s="542"/>
      <c r="L128" s="542"/>
      <c r="M128" s="542"/>
      <c r="N128" s="542"/>
      <c r="O128" s="542"/>
      <c r="P128" s="542"/>
      <c r="Q128" s="542"/>
      <c r="R128" s="542"/>
      <c r="S128" s="542"/>
      <c r="T128" s="542"/>
      <c r="U128" s="542"/>
      <c r="V128" s="542"/>
      <c r="W128" s="542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W124"/>
  <sheetViews>
    <sheetView workbookViewId="0" xr3:uid="{96AA9D09-0E06-52DD-9EE1-B522AFA11096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B11" sqref="B11"/>
    </sheetView>
  </sheetViews>
  <sheetFormatPr defaultRowHeight="12.75" customHeight="1"/>
  <cols>
    <col min="1" max="1" width="31.5703125" style="419" customWidth="1"/>
    <col min="2" max="2" width="10.5703125" style="419" customWidth="1"/>
    <col min="3" max="3" width="5.5703125" style="420" customWidth="1"/>
    <col min="4" max="4" width="12.7109375" style="589" customWidth="1"/>
    <col min="5" max="5" width="4.85546875" style="589" customWidth="1"/>
    <col min="6" max="6" width="12.7109375" style="589" customWidth="1"/>
    <col min="7" max="7" width="4.7109375" style="586" customWidth="1"/>
    <col min="8" max="8" width="12.7109375" style="589" customWidth="1"/>
    <col min="9" max="9" width="5.5703125" style="588" customWidth="1"/>
    <col min="10" max="10" width="12.7109375" style="589" customWidth="1"/>
    <col min="11" max="11" width="5.5703125" style="588" customWidth="1"/>
    <col min="12" max="12" width="12.7109375" style="589" customWidth="1"/>
    <col min="13" max="13" width="5.5703125" style="588" bestFit="1" customWidth="1"/>
    <col min="14" max="14" width="12.7109375" style="589" customWidth="1"/>
    <col min="15" max="15" width="5.5703125" style="588" bestFit="1" customWidth="1"/>
    <col min="16" max="16" width="12.7109375" style="589" customWidth="1"/>
    <col min="17" max="17" width="4.7109375" style="589" customWidth="1"/>
    <col min="18" max="18" width="12.7109375" style="589" customWidth="1"/>
    <col min="19" max="19" width="7" style="586" bestFit="1" customWidth="1"/>
    <col min="20" max="20" width="11.140625" style="586" customWidth="1"/>
    <col min="21" max="21" width="5.5703125" style="586" customWidth="1"/>
    <col min="22" max="22" width="12.7109375" style="589" customWidth="1"/>
    <col min="23" max="23" width="4.7109375" style="589" customWidth="1"/>
    <col min="24" max="16384" width="9.140625" style="589"/>
  </cols>
  <sheetData>
    <row r="1" spans="1:23" ht="12.75" customHeight="1">
      <c r="D1" s="1491"/>
      <c r="E1" s="1491"/>
      <c r="F1" s="1491"/>
      <c r="G1" s="1492"/>
      <c r="H1" s="1491"/>
      <c r="I1" s="1493"/>
      <c r="J1" s="1491"/>
      <c r="K1" s="1493"/>
      <c r="L1" s="1491"/>
      <c r="M1" s="1493"/>
      <c r="N1" s="1491"/>
      <c r="O1" s="1493"/>
      <c r="P1" s="1491" t="str">
        <f>Summary!V1</f>
        <v>QUARTER ENDED 31 MARCH 2006</v>
      </c>
      <c r="Q1" s="1491"/>
      <c r="R1" s="1491"/>
      <c r="S1" s="1492"/>
      <c r="T1" s="1492"/>
      <c r="U1" s="1492"/>
      <c r="V1" s="1491"/>
      <c r="W1" s="1491"/>
    </row>
    <row r="3" spans="1:23" s="394" customFormat="1" ht="12.75" customHeight="1">
      <c r="A3" s="306" t="s">
        <v>205</v>
      </c>
      <c r="B3" s="422" t="s">
        <v>79</v>
      </c>
      <c r="C3" s="533"/>
      <c r="D3" s="548" t="s">
        <v>538</v>
      </c>
      <c r="E3" s="549"/>
      <c r="F3" s="549" t="s">
        <v>428</v>
      </c>
      <c r="G3" s="422"/>
      <c r="H3" s="565" t="s">
        <v>523</v>
      </c>
      <c r="I3" s="566"/>
      <c r="J3" s="565" t="s">
        <v>523</v>
      </c>
      <c r="K3" s="566"/>
      <c r="L3" s="565" t="s">
        <v>539</v>
      </c>
      <c r="M3" s="533"/>
      <c r="N3" s="549" t="s">
        <v>471</v>
      </c>
      <c r="O3" s="533"/>
      <c r="P3" s="549" t="s">
        <v>540</v>
      </c>
      <c r="Q3" s="549"/>
      <c r="R3" s="549" t="s">
        <v>506</v>
      </c>
      <c r="S3" s="422"/>
      <c r="T3" s="549" t="s">
        <v>541</v>
      </c>
      <c r="U3" s="422"/>
      <c r="V3" s="549" t="s">
        <v>502</v>
      </c>
      <c r="W3" s="422"/>
    </row>
    <row r="4" spans="1:23" s="394" customFormat="1" ht="12.75" customHeight="1">
      <c r="A4" s="479" t="s">
        <v>277</v>
      </c>
      <c r="B4" s="479"/>
      <c r="C4" s="536"/>
      <c r="D4" s="550" t="s">
        <v>542</v>
      </c>
      <c r="E4" s="551"/>
      <c r="F4" s="590" t="s">
        <v>543</v>
      </c>
      <c r="G4" s="479"/>
      <c r="H4" s="568" t="s">
        <v>544</v>
      </c>
      <c r="I4" s="569"/>
      <c r="J4" s="568" t="s">
        <v>545</v>
      </c>
      <c r="K4" s="569"/>
      <c r="L4" s="568" t="s">
        <v>544</v>
      </c>
      <c r="M4" s="536"/>
      <c r="N4" s="551" t="s">
        <v>546</v>
      </c>
      <c r="O4" s="536"/>
      <c r="P4" s="551" t="s">
        <v>517</v>
      </c>
      <c r="Q4" s="551"/>
      <c r="R4" s="551" t="s">
        <v>517</v>
      </c>
      <c r="S4" s="479"/>
      <c r="T4" s="551">
        <v>40</v>
      </c>
      <c r="U4" s="479"/>
      <c r="V4" s="551" t="s">
        <v>544</v>
      </c>
      <c r="W4" s="479"/>
    </row>
    <row r="5" spans="1:23" ht="12.75" customHeight="1">
      <c r="A5" s="546"/>
      <c r="B5" s="423" t="s">
        <v>116</v>
      </c>
      <c r="C5" s="539" t="s">
        <v>117</v>
      </c>
      <c r="D5" s="1494" t="s">
        <v>116</v>
      </c>
      <c r="E5" s="1495" t="s">
        <v>117</v>
      </c>
      <c r="F5" s="1494" t="s">
        <v>116</v>
      </c>
      <c r="G5" s="1495" t="s">
        <v>117</v>
      </c>
      <c r="H5" s="1494" t="s">
        <v>116</v>
      </c>
      <c r="I5" s="1495" t="s">
        <v>117</v>
      </c>
      <c r="J5" s="1494" t="s">
        <v>116</v>
      </c>
      <c r="K5" s="1495" t="s">
        <v>117</v>
      </c>
      <c r="L5" s="1494" t="s">
        <v>116</v>
      </c>
      <c r="M5" s="1495" t="s">
        <v>117</v>
      </c>
      <c r="N5" s="1494" t="s">
        <v>116</v>
      </c>
      <c r="O5" s="1495" t="s">
        <v>117</v>
      </c>
      <c r="P5" s="1494" t="s">
        <v>116</v>
      </c>
      <c r="Q5" s="1494" t="s">
        <v>117</v>
      </c>
      <c r="R5" s="1494" t="s">
        <v>116</v>
      </c>
      <c r="S5" s="1496" t="s">
        <v>117</v>
      </c>
      <c r="T5" s="1494" t="s">
        <v>116</v>
      </c>
      <c r="U5" s="1496" t="s">
        <v>117</v>
      </c>
      <c r="V5" s="1494" t="s">
        <v>116</v>
      </c>
      <c r="W5" s="1496" t="s">
        <v>117</v>
      </c>
    </row>
    <row r="6" spans="1:23" ht="12.75" customHeight="1">
      <c r="A6" s="189" t="s">
        <v>118</v>
      </c>
      <c r="D6" s="1491"/>
      <c r="E6" s="1493"/>
      <c r="F6" s="1491"/>
      <c r="G6" s="1493"/>
      <c r="H6" s="1491"/>
      <c r="I6" s="1493"/>
      <c r="J6" s="1491"/>
      <c r="K6" s="1493"/>
      <c r="L6" s="1491"/>
      <c r="M6" s="1493"/>
      <c r="N6" s="1491"/>
      <c r="O6" s="1493"/>
      <c r="P6" s="1491"/>
      <c r="Q6" s="1491"/>
      <c r="R6" s="1491"/>
      <c r="S6" s="1492"/>
      <c r="T6" s="1491"/>
      <c r="U6" s="1492"/>
      <c r="V6" s="1491"/>
      <c r="W6" s="1492"/>
    </row>
    <row r="7" spans="1:23" ht="12.75" customHeight="1">
      <c r="A7" s="189" t="s">
        <v>210</v>
      </c>
      <c r="B7" s="419">
        <f>D7+F7+H7+J7+L7+N7+P7+R7+T7+V7</f>
        <v>8551.440591569999</v>
      </c>
      <c r="C7" s="420">
        <f t="shared" ref="C7:C70" si="0">B7/B$12*100</f>
        <v>71.084789730883458</v>
      </c>
      <c r="D7" s="419">
        <v>54.313116199999996</v>
      </c>
      <c r="E7" s="420">
        <f t="shared" ref="E7:E70" si="1">D7/D$12*100</f>
        <v>84.562096056276616</v>
      </c>
      <c r="F7" s="419">
        <v>1003.46963937</v>
      </c>
      <c r="G7" s="420">
        <f t="shared" ref="G7:G70" si="2">F7/F$12*100</f>
        <v>90.382204480771961</v>
      </c>
      <c r="H7" s="419"/>
      <c r="I7" s="420">
        <f t="shared" ref="I7:I70" si="3">H7/H$12*100</f>
        <v>0</v>
      </c>
      <c r="J7" s="419"/>
      <c r="K7" s="420">
        <f t="shared" ref="K7:K70" si="4">J7/J$12*100</f>
        <v>0</v>
      </c>
      <c r="L7" s="419"/>
      <c r="M7" s="420">
        <f t="shared" ref="M7:M70" si="5">L7/L$12*100</f>
        <v>0</v>
      </c>
      <c r="N7" s="419">
        <v>118.7</v>
      </c>
      <c r="O7" s="420">
        <f t="shared" ref="O7:O70" si="6">N7/N$12*100</f>
        <v>84.30397727272728</v>
      </c>
      <c r="P7" s="191">
        <v>210.1</v>
      </c>
      <c r="Q7" s="420">
        <f t="shared" ref="Q7:Q70" si="7">P7/P$12*100</f>
        <v>95.240253853127825</v>
      </c>
      <c r="R7" s="419">
        <v>1085</v>
      </c>
      <c r="S7" s="420">
        <f t="shared" ref="S7:S70" si="8">R7/R$12*100</f>
        <v>96.633416458852878</v>
      </c>
      <c r="T7" s="419">
        <v>5841.45</v>
      </c>
      <c r="U7" s="420">
        <f t="shared" ref="U7:U12" si="9">T7/T$12*100</f>
        <v>99.220699366266203</v>
      </c>
      <c r="V7" s="419">
        <v>238.407836</v>
      </c>
      <c r="W7" s="420">
        <f t="shared" ref="W7:W12" si="10">V7/V$12*100</f>
        <v>98.962964896404031</v>
      </c>
    </row>
    <row r="8" spans="1:23" ht="12.75" customHeight="1">
      <c r="A8" s="465" t="s">
        <v>211</v>
      </c>
      <c r="B8" s="419">
        <f>D8+F8+H8+J8+L8+N8+P8+R8+T8+V8</f>
        <v>268.27554653000004</v>
      </c>
      <c r="C8" s="420">
        <f t="shared" si="0"/>
        <v>2.230069964331201</v>
      </c>
      <c r="D8" s="419">
        <v>9.9155615800000003</v>
      </c>
      <c r="E8" s="420">
        <f t="shared" si="1"/>
        <v>15.437903943723377</v>
      </c>
      <c r="F8" s="419">
        <v>106.78170395000001</v>
      </c>
      <c r="G8" s="420">
        <f t="shared" si="2"/>
        <v>9.617795519228034</v>
      </c>
      <c r="H8" s="419">
        <v>15.7</v>
      </c>
      <c r="I8" s="420">
        <f t="shared" si="3"/>
        <v>0.85289004780530198</v>
      </c>
      <c r="J8" s="419">
        <v>9.8000000000000007</v>
      </c>
      <c r="K8" s="420">
        <f t="shared" si="4"/>
        <v>0.96618357487922713</v>
      </c>
      <c r="L8" s="419">
        <v>7.7</v>
      </c>
      <c r="M8" s="420">
        <f t="shared" si="5"/>
        <v>1.9850476927043053</v>
      </c>
      <c r="N8" s="419">
        <v>22.4</v>
      </c>
      <c r="O8" s="420">
        <f t="shared" si="6"/>
        <v>15.909090909090908</v>
      </c>
      <c r="P8" s="191">
        <v>10.5</v>
      </c>
      <c r="Q8" s="420">
        <f t="shared" si="7"/>
        <v>4.7597461468721667</v>
      </c>
      <c r="R8" s="419">
        <v>37.1</v>
      </c>
      <c r="S8" s="420">
        <f t="shared" si="8"/>
        <v>3.3042394014962597</v>
      </c>
      <c r="T8" s="419">
        <v>45.88</v>
      </c>
      <c r="U8" s="420">
        <f t="shared" si="9"/>
        <v>0.77930063373379788</v>
      </c>
      <c r="V8" s="419">
        <v>2.498281</v>
      </c>
      <c r="W8" s="420">
        <f t="shared" si="10"/>
        <v>1.0370351035959788</v>
      </c>
    </row>
    <row r="9" spans="1:23" ht="12.75" customHeight="1">
      <c r="A9" s="532" t="s">
        <v>212</v>
      </c>
      <c r="B9" s="419">
        <f>D9+F9+H9+J9+L9+N9+P9+R9+T9+V9</f>
        <v>0.39999999999999997</v>
      </c>
      <c r="C9" s="420">
        <f t="shared" si="0"/>
        <v>3.3250439604741574E-3</v>
      </c>
      <c r="D9" s="419">
        <v>0</v>
      </c>
      <c r="E9" s="420">
        <f t="shared" si="1"/>
        <v>0</v>
      </c>
      <c r="F9" s="419">
        <v>0</v>
      </c>
      <c r="G9" s="420">
        <f t="shared" si="2"/>
        <v>0</v>
      </c>
      <c r="H9" s="419"/>
      <c r="I9" s="420">
        <f t="shared" si="3"/>
        <v>0</v>
      </c>
      <c r="J9" s="419"/>
      <c r="K9" s="420">
        <f t="shared" si="4"/>
        <v>0</v>
      </c>
      <c r="L9" s="419">
        <v>0</v>
      </c>
      <c r="M9" s="420">
        <f t="shared" si="5"/>
        <v>0</v>
      </c>
      <c r="N9" s="419">
        <v>-0.3</v>
      </c>
      <c r="O9" s="420">
        <f t="shared" si="6"/>
        <v>-0.21306818181818185</v>
      </c>
      <c r="P9" s="191">
        <v>0</v>
      </c>
      <c r="Q9" s="420">
        <f t="shared" si="7"/>
        <v>0</v>
      </c>
      <c r="R9" s="419">
        <v>0.7</v>
      </c>
      <c r="S9" s="420">
        <f t="shared" si="8"/>
        <v>6.2344139650872814E-2</v>
      </c>
      <c r="T9" s="419"/>
      <c r="U9" s="420">
        <f t="shared" si="9"/>
        <v>0</v>
      </c>
      <c r="V9" s="419">
        <v>0</v>
      </c>
      <c r="W9" s="420">
        <f t="shared" si="10"/>
        <v>0</v>
      </c>
    </row>
    <row r="10" spans="1:23" ht="12.75" customHeight="1">
      <c r="A10" s="540" t="s">
        <v>213</v>
      </c>
      <c r="B10" s="419">
        <f>D10+F10+H10+J10+L10+N10+P10+R10+T10+V10</f>
        <v>3209.7999999999997</v>
      </c>
      <c r="C10" s="420">
        <f t="shared" si="0"/>
        <v>26.681815260824877</v>
      </c>
      <c r="D10" s="419">
        <v>0</v>
      </c>
      <c r="E10" s="420">
        <f t="shared" si="1"/>
        <v>0</v>
      </c>
      <c r="F10" s="419">
        <v>0</v>
      </c>
      <c r="G10" s="420">
        <f t="shared" si="2"/>
        <v>0</v>
      </c>
      <c r="H10" s="419">
        <v>1825.1</v>
      </c>
      <c r="I10" s="420">
        <f t="shared" si="3"/>
        <v>99.147109952194697</v>
      </c>
      <c r="J10" s="419">
        <v>1004.5</v>
      </c>
      <c r="K10" s="420">
        <f t="shared" si="4"/>
        <v>99.033816425120776</v>
      </c>
      <c r="L10" s="419">
        <v>380.2</v>
      </c>
      <c r="M10" s="420">
        <f t="shared" si="5"/>
        <v>98.014952307295701</v>
      </c>
      <c r="N10" s="419"/>
      <c r="O10" s="420">
        <f t="shared" si="6"/>
        <v>0</v>
      </c>
      <c r="P10" s="191">
        <v>0</v>
      </c>
      <c r="Q10" s="420">
        <f t="shared" si="7"/>
        <v>0</v>
      </c>
      <c r="R10" s="419">
        <v>0</v>
      </c>
      <c r="S10" s="420">
        <f t="shared" si="8"/>
        <v>0</v>
      </c>
      <c r="T10" s="419"/>
      <c r="U10" s="420">
        <f t="shared" si="9"/>
        <v>0</v>
      </c>
      <c r="V10" s="419">
        <v>0</v>
      </c>
      <c r="W10" s="420">
        <f t="shared" si="10"/>
        <v>0</v>
      </c>
    </row>
    <row r="11" spans="1:23" ht="12.75" customHeight="1" thickBot="1">
      <c r="A11" s="466" t="s">
        <v>214</v>
      </c>
      <c r="B11" s="419">
        <f>D11+F11+H11+J11+L11+N11+P11+R11+T11+V11</f>
        <v>0</v>
      </c>
      <c r="C11" s="420">
        <f t="shared" si="0"/>
        <v>0</v>
      </c>
      <c r="D11" s="419">
        <v>0</v>
      </c>
      <c r="E11" s="420">
        <f t="shared" si="1"/>
        <v>0</v>
      </c>
      <c r="F11" s="419">
        <v>0</v>
      </c>
      <c r="G11" s="420">
        <f t="shared" si="2"/>
        <v>0</v>
      </c>
      <c r="H11" s="419"/>
      <c r="I11" s="420">
        <f t="shared" si="3"/>
        <v>0</v>
      </c>
      <c r="J11" s="419"/>
      <c r="K11" s="420">
        <f t="shared" si="4"/>
        <v>0</v>
      </c>
      <c r="L11" s="419"/>
      <c r="M11" s="420">
        <f t="shared" si="5"/>
        <v>0</v>
      </c>
      <c r="N11" s="419"/>
      <c r="O11" s="420">
        <f t="shared" si="6"/>
        <v>0</v>
      </c>
      <c r="P11" s="191">
        <v>0</v>
      </c>
      <c r="Q11" s="420">
        <f t="shared" si="7"/>
        <v>0</v>
      </c>
      <c r="R11" s="419">
        <v>0</v>
      </c>
      <c r="S11" s="420">
        <f t="shared" si="8"/>
        <v>0</v>
      </c>
      <c r="T11" s="419"/>
      <c r="U11" s="420">
        <f t="shared" si="9"/>
        <v>0</v>
      </c>
      <c r="V11" s="419">
        <v>0</v>
      </c>
      <c r="W11" s="420">
        <f t="shared" si="10"/>
        <v>0</v>
      </c>
    </row>
    <row r="12" spans="1:23" ht="12.75" customHeight="1" thickBot="1">
      <c r="A12" s="530" t="s">
        <v>127</v>
      </c>
      <c r="B12" s="274">
        <f>SUM(B7:B11)</f>
        <v>12029.916138099998</v>
      </c>
      <c r="C12" s="541">
        <f t="shared" si="0"/>
        <v>100</v>
      </c>
      <c r="D12" s="274">
        <f>SUM(D7:D11)</f>
        <v>64.228677779999998</v>
      </c>
      <c r="E12" s="541">
        <f t="shared" si="1"/>
        <v>100</v>
      </c>
      <c r="F12" s="274">
        <f>SUM(F7:F11)</f>
        <v>1110.2513433199999</v>
      </c>
      <c r="G12" s="541">
        <f t="shared" si="2"/>
        <v>100</v>
      </c>
      <c r="H12" s="274">
        <f>SUM(H7:H11)</f>
        <v>1840.8</v>
      </c>
      <c r="I12" s="541">
        <f t="shared" si="3"/>
        <v>100</v>
      </c>
      <c r="J12" s="274">
        <f>SUM(J7:J11)</f>
        <v>1014.3</v>
      </c>
      <c r="K12" s="541">
        <f t="shared" si="4"/>
        <v>100</v>
      </c>
      <c r="L12" s="274">
        <f>SUM(L7:L11)</f>
        <v>387.9</v>
      </c>
      <c r="M12" s="541">
        <f t="shared" si="5"/>
        <v>100</v>
      </c>
      <c r="N12" s="274">
        <f>SUM(N7:N11)</f>
        <v>140.79999999999998</v>
      </c>
      <c r="O12" s="541">
        <f t="shared" si="6"/>
        <v>100</v>
      </c>
      <c r="P12" s="274">
        <f>SUM(P7:P11)</f>
        <v>220.6</v>
      </c>
      <c r="Q12" s="541">
        <f t="shared" si="7"/>
        <v>100</v>
      </c>
      <c r="R12" s="274">
        <f>SUM(R7:R11)</f>
        <v>1122.8</v>
      </c>
      <c r="S12" s="541">
        <f t="shared" si="8"/>
        <v>100</v>
      </c>
      <c r="T12" s="274">
        <f>SUM(T7:T11)</f>
        <v>5887.33</v>
      </c>
      <c r="U12" s="541">
        <f t="shared" si="9"/>
        <v>100</v>
      </c>
      <c r="V12" s="274">
        <f>SUM(V7:V11)</f>
        <v>240.90611699999999</v>
      </c>
      <c r="W12" s="541">
        <f t="shared" si="10"/>
        <v>100</v>
      </c>
    </row>
    <row r="13" spans="1:23" ht="12.75" customHeight="1">
      <c r="A13" s="189" t="s">
        <v>215</v>
      </c>
      <c r="D13" s="419"/>
      <c r="E13" s="420"/>
      <c r="F13" s="419"/>
      <c r="G13" s="420"/>
      <c r="H13" s="419"/>
      <c r="I13" s="420"/>
      <c r="J13" s="419"/>
      <c r="K13" s="420"/>
      <c r="L13" s="419"/>
      <c r="M13" s="420"/>
      <c r="N13" s="419"/>
      <c r="O13" s="420"/>
      <c r="P13" s="419"/>
      <c r="Q13" s="420"/>
      <c r="R13" s="419"/>
      <c r="S13" s="420"/>
      <c r="T13" s="419"/>
      <c r="U13" s="420"/>
      <c r="V13" s="419"/>
      <c r="W13" s="420"/>
    </row>
    <row r="14" spans="1:23" ht="12.75" customHeight="1">
      <c r="A14" s="419" t="s">
        <v>216</v>
      </c>
      <c r="B14" s="419">
        <f t="shared" ref="B14:B20" si="11">D14+F14+H14+J14+L14+N14+P14+R14+T14+V14</f>
        <v>0</v>
      </c>
      <c r="C14" s="420">
        <f t="shared" si="0"/>
        <v>0</v>
      </c>
      <c r="D14" s="419">
        <v>0</v>
      </c>
      <c r="E14" s="420">
        <f t="shared" si="1"/>
        <v>0</v>
      </c>
      <c r="F14" s="419">
        <v>0</v>
      </c>
      <c r="G14" s="420">
        <f t="shared" si="2"/>
        <v>0</v>
      </c>
      <c r="H14" s="419"/>
      <c r="I14" s="420">
        <f t="shared" si="3"/>
        <v>0</v>
      </c>
      <c r="J14" s="419"/>
      <c r="K14" s="420">
        <f t="shared" si="4"/>
        <v>0</v>
      </c>
      <c r="L14" s="419"/>
      <c r="M14" s="420">
        <f t="shared" si="5"/>
        <v>0</v>
      </c>
      <c r="N14" s="419"/>
      <c r="O14" s="420">
        <f t="shared" si="6"/>
        <v>0</v>
      </c>
      <c r="P14" s="419">
        <v>0</v>
      </c>
      <c r="Q14" s="420">
        <f t="shared" si="7"/>
        <v>0</v>
      </c>
      <c r="R14" s="419">
        <v>0</v>
      </c>
      <c r="S14" s="420">
        <f t="shared" si="8"/>
        <v>0</v>
      </c>
      <c r="T14" s="419"/>
      <c r="U14" s="420">
        <f t="shared" ref="U14:U45" si="12">T14/T$75*100</f>
        <v>0</v>
      </c>
      <c r="V14" s="419">
        <v>0</v>
      </c>
      <c r="W14" s="420">
        <f t="shared" ref="W14:W45" si="13">V14/V$75*100</f>
        <v>0</v>
      </c>
    </row>
    <row r="15" spans="1:23" ht="12.75" customHeight="1">
      <c r="A15" s="419" t="s">
        <v>217</v>
      </c>
      <c r="B15" s="419">
        <f t="shared" si="11"/>
        <v>0</v>
      </c>
      <c r="C15" s="420">
        <f t="shared" si="0"/>
        <v>0</v>
      </c>
      <c r="D15" s="419">
        <v>0</v>
      </c>
      <c r="E15" s="420">
        <f t="shared" si="1"/>
        <v>0</v>
      </c>
      <c r="F15" s="419">
        <v>0</v>
      </c>
      <c r="G15" s="420">
        <f t="shared" si="2"/>
        <v>0</v>
      </c>
      <c r="H15" s="419"/>
      <c r="I15" s="420">
        <f t="shared" si="3"/>
        <v>0</v>
      </c>
      <c r="J15" s="419"/>
      <c r="K15" s="420">
        <f t="shared" si="4"/>
        <v>0</v>
      </c>
      <c r="L15" s="419"/>
      <c r="M15" s="420">
        <f t="shared" si="5"/>
        <v>0</v>
      </c>
      <c r="N15" s="419"/>
      <c r="O15" s="420">
        <f t="shared" si="6"/>
        <v>0</v>
      </c>
      <c r="P15" s="419">
        <v>0</v>
      </c>
      <c r="Q15" s="420">
        <f t="shared" si="7"/>
        <v>0</v>
      </c>
      <c r="R15" s="419">
        <v>0</v>
      </c>
      <c r="S15" s="420">
        <f t="shared" si="8"/>
        <v>0</v>
      </c>
      <c r="T15" s="419"/>
      <c r="U15" s="420">
        <f t="shared" si="12"/>
        <v>0</v>
      </c>
      <c r="V15" s="419">
        <v>0</v>
      </c>
      <c r="W15" s="420">
        <f t="shared" si="13"/>
        <v>0</v>
      </c>
    </row>
    <row r="16" spans="1:23" ht="12.75" customHeight="1">
      <c r="A16" s="419" t="s">
        <v>218</v>
      </c>
      <c r="B16" s="419">
        <f t="shared" si="11"/>
        <v>0</v>
      </c>
      <c r="C16" s="420">
        <f t="shared" si="0"/>
        <v>0</v>
      </c>
      <c r="D16" s="419">
        <v>0</v>
      </c>
      <c r="E16" s="420">
        <f t="shared" si="1"/>
        <v>0</v>
      </c>
      <c r="F16" s="419">
        <v>0</v>
      </c>
      <c r="G16" s="420">
        <f t="shared" si="2"/>
        <v>0</v>
      </c>
      <c r="H16" s="419"/>
      <c r="I16" s="420">
        <f t="shared" si="3"/>
        <v>0</v>
      </c>
      <c r="J16" s="419"/>
      <c r="K16" s="420">
        <f t="shared" si="4"/>
        <v>0</v>
      </c>
      <c r="L16" s="419"/>
      <c r="M16" s="420">
        <f t="shared" si="5"/>
        <v>0</v>
      </c>
      <c r="N16" s="419"/>
      <c r="O16" s="420">
        <f t="shared" si="6"/>
        <v>0</v>
      </c>
      <c r="P16" s="419">
        <v>0</v>
      </c>
      <c r="Q16" s="420">
        <f t="shared" si="7"/>
        <v>0</v>
      </c>
      <c r="R16" s="419">
        <v>0</v>
      </c>
      <c r="S16" s="420">
        <f t="shared" si="8"/>
        <v>0</v>
      </c>
      <c r="T16" s="419"/>
      <c r="U16" s="420">
        <f t="shared" si="12"/>
        <v>0</v>
      </c>
      <c r="V16" s="419">
        <v>0</v>
      </c>
      <c r="W16" s="420">
        <f t="shared" si="13"/>
        <v>0</v>
      </c>
    </row>
    <row r="17" spans="1:23" ht="12.75" customHeight="1">
      <c r="A17" s="419" t="s">
        <v>219</v>
      </c>
      <c r="B17" s="419">
        <f t="shared" si="11"/>
        <v>0.7</v>
      </c>
      <c r="C17" s="420">
        <f t="shared" si="0"/>
        <v>5.8188269308297753E-3</v>
      </c>
      <c r="D17" s="419">
        <v>0</v>
      </c>
      <c r="E17" s="420">
        <f t="shared" si="1"/>
        <v>0</v>
      </c>
      <c r="F17" s="419">
        <v>0</v>
      </c>
      <c r="G17" s="420">
        <f t="shared" si="2"/>
        <v>0</v>
      </c>
      <c r="H17" s="419"/>
      <c r="I17" s="420">
        <f t="shared" si="3"/>
        <v>0</v>
      </c>
      <c r="J17" s="419">
        <v>0.7</v>
      </c>
      <c r="K17" s="420">
        <f t="shared" si="4"/>
        <v>6.901311249137336E-2</v>
      </c>
      <c r="L17" s="419"/>
      <c r="M17" s="420">
        <f t="shared" si="5"/>
        <v>0</v>
      </c>
      <c r="N17" s="419"/>
      <c r="O17" s="420">
        <f t="shared" si="6"/>
        <v>0</v>
      </c>
      <c r="P17" s="419">
        <v>0</v>
      </c>
      <c r="Q17" s="420">
        <f t="shared" si="7"/>
        <v>0</v>
      </c>
      <c r="R17" s="419">
        <v>0</v>
      </c>
      <c r="S17" s="420">
        <f t="shared" si="8"/>
        <v>0</v>
      </c>
      <c r="T17" s="419"/>
      <c r="U17" s="420">
        <f t="shared" si="12"/>
        <v>0</v>
      </c>
      <c r="V17" s="419">
        <v>0</v>
      </c>
      <c r="W17" s="420">
        <f t="shared" si="13"/>
        <v>0</v>
      </c>
    </row>
    <row r="18" spans="1:23" ht="12.75" customHeight="1">
      <c r="A18" s="419" t="s">
        <v>220</v>
      </c>
      <c r="B18" s="419">
        <f t="shared" si="11"/>
        <v>0</v>
      </c>
      <c r="C18" s="420">
        <f t="shared" si="0"/>
        <v>0</v>
      </c>
      <c r="D18" s="419">
        <v>0</v>
      </c>
      <c r="E18" s="420">
        <f t="shared" si="1"/>
        <v>0</v>
      </c>
      <c r="F18" s="419">
        <v>0</v>
      </c>
      <c r="G18" s="420">
        <f t="shared" si="2"/>
        <v>0</v>
      </c>
      <c r="H18" s="419"/>
      <c r="I18" s="420">
        <f t="shared" si="3"/>
        <v>0</v>
      </c>
      <c r="J18" s="419"/>
      <c r="K18" s="420">
        <f t="shared" si="4"/>
        <v>0</v>
      </c>
      <c r="L18" s="419"/>
      <c r="M18" s="420">
        <f t="shared" si="5"/>
        <v>0</v>
      </c>
      <c r="N18" s="419"/>
      <c r="O18" s="420">
        <f t="shared" si="6"/>
        <v>0</v>
      </c>
      <c r="P18" s="419">
        <v>0</v>
      </c>
      <c r="Q18" s="420">
        <f t="shared" si="7"/>
        <v>0</v>
      </c>
      <c r="R18" s="419">
        <v>0</v>
      </c>
      <c r="S18" s="420">
        <f t="shared" si="8"/>
        <v>0</v>
      </c>
      <c r="T18" s="419"/>
      <c r="U18" s="420">
        <f t="shared" si="12"/>
        <v>0</v>
      </c>
      <c r="V18" s="419">
        <v>0</v>
      </c>
      <c r="W18" s="420">
        <f t="shared" si="13"/>
        <v>0</v>
      </c>
    </row>
    <row r="19" spans="1:23" ht="12.75" customHeight="1">
      <c r="A19" s="419" t="s">
        <v>221</v>
      </c>
      <c r="B19" s="419">
        <f t="shared" si="11"/>
        <v>0</v>
      </c>
      <c r="C19" s="420">
        <f t="shared" si="0"/>
        <v>0</v>
      </c>
      <c r="D19" s="419">
        <v>0</v>
      </c>
      <c r="E19" s="420">
        <f t="shared" si="1"/>
        <v>0</v>
      </c>
      <c r="F19" s="419">
        <v>0</v>
      </c>
      <c r="G19" s="420">
        <f t="shared" si="2"/>
        <v>0</v>
      </c>
      <c r="H19" s="419"/>
      <c r="I19" s="420">
        <f t="shared" si="3"/>
        <v>0</v>
      </c>
      <c r="J19" s="419"/>
      <c r="K19" s="420">
        <f t="shared" si="4"/>
        <v>0</v>
      </c>
      <c r="L19" s="419"/>
      <c r="M19" s="420">
        <f t="shared" si="5"/>
        <v>0</v>
      </c>
      <c r="N19" s="419"/>
      <c r="O19" s="420">
        <f t="shared" si="6"/>
        <v>0</v>
      </c>
      <c r="P19" s="419">
        <v>0</v>
      </c>
      <c r="Q19" s="420">
        <f t="shared" si="7"/>
        <v>0</v>
      </c>
      <c r="R19" s="419">
        <v>0</v>
      </c>
      <c r="S19" s="420">
        <f t="shared" si="8"/>
        <v>0</v>
      </c>
      <c r="T19" s="419"/>
      <c r="U19" s="420">
        <f t="shared" si="12"/>
        <v>0</v>
      </c>
      <c r="V19" s="419">
        <v>0</v>
      </c>
      <c r="W19" s="420">
        <f t="shared" si="13"/>
        <v>0</v>
      </c>
    </row>
    <row r="20" spans="1:23" ht="12.75" customHeight="1" thickBot="1">
      <c r="A20" s="419" t="s">
        <v>222</v>
      </c>
      <c r="B20" s="419">
        <f t="shared" si="11"/>
        <v>0</v>
      </c>
      <c r="C20" s="420">
        <f t="shared" si="0"/>
        <v>0</v>
      </c>
      <c r="D20" s="419">
        <v>0</v>
      </c>
      <c r="E20" s="420">
        <f t="shared" si="1"/>
        <v>0</v>
      </c>
      <c r="F20" s="419">
        <v>0</v>
      </c>
      <c r="G20" s="420">
        <f t="shared" si="2"/>
        <v>0</v>
      </c>
      <c r="H20" s="419"/>
      <c r="I20" s="420">
        <f t="shared" si="3"/>
        <v>0</v>
      </c>
      <c r="J20" s="419"/>
      <c r="K20" s="420">
        <f t="shared" si="4"/>
        <v>0</v>
      </c>
      <c r="L20" s="419"/>
      <c r="M20" s="420">
        <f t="shared" si="5"/>
        <v>0</v>
      </c>
      <c r="N20" s="419"/>
      <c r="O20" s="420">
        <f t="shared" si="6"/>
        <v>0</v>
      </c>
      <c r="P20" s="419">
        <v>0</v>
      </c>
      <c r="Q20" s="420">
        <f t="shared" si="7"/>
        <v>0</v>
      </c>
      <c r="R20" s="419">
        <v>0</v>
      </c>
      <c r="S20" s="420">
        <f t="shared" si="8"/>
        <v>0</v>
      </c>
      <c r="T20" s="419"/>
      <c r="U20" s="420">
        <f t="shared" si="12"/>
        <v>0</v>
      </c>
      <c r="V20" s="419">
        <v>0</v>
      </c>
      <c r="W20" s="420">
        <f t="shared" si="13"/>
        <v>0</v>
      </c>
    </row>
    <row r="21" spans="1:23" ht="12.75" customHeight="1" thickBot="1">
      <c r="A21" s="274" t="s">
        <v>223</v>
      </c>
      <c r="B21" s="274">
        <f>SUM(B14:B20)</f>
        <v>0.7</v>
      </c>
      <c r="C21" s="541">
        <f t="shared" si="0"/>
        <v>5.8188269308297753E-3</v>
      </c>
      <c r="D21" s="274">
        <f>SUM(D14:D20)</f>
        <v>0</v>
      </c>
      <c r="E21" s="541">
        <f t="shared" si="1"/>
        <v>0</v>
      </c>
      <c r="F21" s="274">
        <f>SUM(F14:F20)</f>
        <v>0</v>
      </c>
      <c r="G21" s="541">
        <f t="shared" si="2"/>
        <v>0</v>
      </c>
      <c r="H21" s="274">
        <f>SUM(H14:H20)</f>
        <v>0</v>
      </c>
      <c r="I21" s="541">
        <f t="shared" si="3"/>
        <v>0</v>
      </c>
      <c r="J21" s="274">
        <f>SUM(J14:J20)</f>
        <v>0.7</v>
      </c>
      <c r="K21" s="541">
        <f t="shared" si="4"/>
        <v>6.901311249137336E-2</v>
      </c>
      <c r="L21" s="274">
        <f>SUM(L14:L20)</f>
        <v>0</v>
      </c>
      <c r="M21" s="541">
        <f t="shared" si="5"/>
        <v>0</v>
      </c>
      <c r="N21" s="274">
        <f>SUM(N14:N20)</f>
        <v>0</v>
      </c>
      <c r="O21" s="541">
        <f t="shared" si="6"/>
        <v>0</v>
      </c>
      <c r="P21" s="274">
        <f>SUM(P14:P20)</f>
        <v>0</v>
      </c>
      <c r="Q21" s="541">
        <f t="shared" si="7"/>
        <v>0</v>
      </c>
      <c r="R21" s="274">
        <f>SUM(R14:R20)</f>
        <v>0</v>
      </c>
      <c r="S21" s="541">
        <f t="shared" si="8"/>
        <v>0</v>
      </c>
      <c r="T21" s="274">
        <f>SUM(T14:T20)</f>
        <v>0</v>
      </c>
      <c r="U21" s="541">
        <f t="shared" si="12"/>
        <v>0</v>
      </c>
      <c r="V21" s="274">
        <f>SUM(V14:V20)</f>
        <v>0</v>
      </c>
      <c r="W21" s="541">
        <f t="shared" si="13"/>
        <v>0</v>
      </c>
    </row>
    <row r="22" spans="1:23" ht="12.75" customHeight="1">
      <c r="A22" s="419" t="s">
        <v>143</v>
      </c>
      <c r="B22" s="419">
        <f>D22+F22+H22+J22+L22+N22+P22+R22+T22+V22</f>
        <v>71.088823720000008</v>
      </c>
      <c r="C22" s="420">
        <f t="shared" si="0"/>
        <v>0.59093365991849522</v>
      </c>
      <c r="D22" s="419">
        <v>0.48641772</v>
      </c>
      <c r="E22" s="420">
        <f t="shared" si="1"/>
        <v>0.7573217086394145</v>
      </c>
      <c r="F22" s="419">
        <v>0</v>
      </c>
      <c r="G22" s="420">
        <f t="shared" si="2"/>
        <v>0</v>
      </c>
      <c r="H22" s="419"/>
      <c r="I22" s="420">
        <f t="shared" si="3"/>
        <v>0</v>
      </c>
      <c r="J22" s="419"/>
      <c r="K22" s="420">
        <f t="shared" si="4"/>
        <v>0</v>
      </c>
      <c r="L22" s="419">
        <v>3.4</v>
      </c>
      <c r="M22" s="420">
        <f t="shared" si="5"/>
        <v>0.87651456560969321</v>
      </c>
      <c r="N22" s="419">
        <v>1</v>
      </c>
      <c r="O22" s="420">
        <f t="shared" si="6"/>
        <v>0.71022727272727282</v>
      </c>
      <c r="P22" s="191">
        <v>1.8</v>
      </c>
      <c r="Q22" s="420">
        <f t="shared" si="7"/>
        <v>0.81595648232094287</v>
      </c>
      <c r="R22" s="419">
        <v>9.6</v>
      </c>
      <c r="S22" s="420">
        <f t="shared" si="8"/>
        <v>0.85500534378339865</v>
      </c>
      <c r="T22" s="419">
        <v>52.72</v>
      </c>
      <c r="U22" s="420">
        <f t="shared" si="12"/>
        <v>0.90251873257062054</v>
      </c>
      <c r="V22" s="419">
        <v>2.0824060000000002</v>
      </c>
      <c r="W22" s="420">
        <f t="shared" si="13"/>
        <v>0.8734638422580524</v>
      </c>
    </row>
    <row r="23" spans="1:23" ht="12.75" customHeight="1">
      <c r="A23" s="419" t="s">
        <v>145</v>
      </c>
      <c r="B23" s="419">
        <f>D23+F23+H23+J23+L23+N23+P23+R23+T23+V23</f>
        <v>468.6521128</v>
      </c>
      <c r="C23" s="420">
        <f t="shared" si="0"/>
        <v>3.8957221930727344</v>
      </c>
      <c r="D23" s="419">
        <v>0.31194240000000001</v>
      </c>
      <c r="E23" s="420">
        <f t="shared" si="1"/>
        <v>0.48567464064647919</v>
      </c>
      <c r="F23" s="419">
        <v>30.850394399999999</v>
      </c>
      <c r="G23" s="420">
        <f t="shared" si="2"/>
        <v>2.7786856179563486</v>
      </c>
      <c r="H23" s="419">
        <v>230.6</v>
      </c>
      <c r="I23" s="420">
        <f t="shared" si="3"/>
        <v>12.527162103433289</v>
      </c>
      <c r="J23" s="419">
        <v>99.7</v>
      </c>
      <c r="K23" s="420">
        <f t="shared" si="4"/>
        <v>9.8294390219856052</v>
      </c>
      <c r="L23" s="419">
        <v>63.8</v>
      </c>
      <c r="M23" s="420">
        <f t="shared" si="5"/>
        <v>16.447538025264244</v>
      </c>
      <c r="N23" s="419">
        <v>0.7</v>
      </c>
      <c r="O23" s="420">
        <f t="shared" si="6"/>
        <v>0.49715909090909088</v>
      </c>
      <c r="P23" s="191">
        <v>1.2</v>
      </c>
      <c r="Q23" s="420">
        <f t="shared" si="7"/>
        <v>0.54397098821396195</v>
      </c>
      <c r="R23" s="419">
        <v>6.3</v>
      </c>
      <c r="S23" s="420">
        <f t="shared" si="8"/>
        <v>0.56109725685785539</v>
      </c>
      <c r="T23" s="419">
        <v>33.81</v>
      </c>
      <c r="U23" s="420">
        <f t="shared" si="12"/>
        <v>0.57879663027717532</v>
      </c>
      <c r="V23" s="419">
        <v>1.3797759999999999</v>
      </c>
      <c r="W23" s="420">
        <f t="shared" si="13"/>
        <v>0.57874614576381656</v>
      </c>
    </row>
    <row r="24" spans="1:23" ht="12.75" customHeight="1">
      <c r="A24" s="419" t="s">
        <v>147</v>
      </c>
      <c r="B24" s="419">
        <f>D24+F24+H24+J24+L24+N24+P24+R24+T24+V24</f>
        <v>3124.9851406299999</v>
      </c>
      <c r="C24" s="420">
        <f t="shared" si="0"/>
        <v>25.976782421058171</v>
      </c>
      <c r="D24" s="419">
        <v>20.13828363</v>
      </c>
      <c r="E24" s="420">
        <f t="shared" si="1"/>
        <v>31.354037364709399</v>
      </c>
      <c r="F24" s="419">
        <v>83.307985000000002</v>
      </c>
      <c r="G24" s="420">
        <f t="shared" si="2"/>
        <v>7.5035248100563416</v>
      </c>
      <c r="H24" s="419">
        <v>94.9</v>
      </c>
      <c r="I24" s="420">
        <f t="shared" si="3"/>
        <v>5.1553672316384187</v>
      </c>
      <c r="J24" s="419">
        <v>129</v>
      </c>
      <c r="K24" s="420">
        <f t="shared" si="4"/>
        <v>12.718130730553092</v>
      </c>
      <c r="L24" s="419">
        <v>23.1</v>
      </c>
      <c r="M24" s="420">
        <f t="shared" si="5"/>
        <v>5.9551430781129167</v>
      </c>
      <c r="N24" s="419">
        <v>43.9</v>
      </c>
      <c r="O24" s="420">
        <f t="shared" si="6"/>
        <v>31.178977272727277</v>
      </c>
      <c r="P24" s="191">
        <v>77.7</v>
      </c>
      <c r="Q24" s="420">
        <f t="shared" si="7"/>
        <v>35.222121486854036</v>
      </c>
      <c r="R24" s="419">
        <v>401.2</v>
      </c>
      <c r="S24" s="420">
        <f t="shared" si="8"/>
        <v>35.732098325614537</v>
      </c>
      <c r="T24" s="419">
        <v>2162.9499999999998</v>
      </c>
      <c r="U24" s="420">
        <f t="shared" si="12"/>
        <v>37.027748342443537</v>
      </c>
      <c r="V24" s="419">
        <v>88.788871999999998</v>
      </c>
      <c r="W24" s="420">
        <f t="shared" si="13"/>
        <v>37.242434610195318</v>
      </c>
    </row>
    <row r="25" spans="1:23" ht="12.75" customHeight="1" thickBot="1">
      <c r="A25" s="419" t="s">
        <v>149</v>
      </c>
      <c r="B25" s="419">
        <f>D25+F25+H25+J25+L25+N25+P25+R25+T25+V25</f>
        <v>27</v>
      </c>
      <c r="C25" s="420">
        <f t="shared" si="0"/>
        <v>0.22444046733200565</v>
      </c>
      <c r="D25" s="419">
        <v>0</v>
      </c>
      <c r="E25" s="420">
        <f t="shared" si="1"/>
        <v>0</v>
      </c>
      <c r="F25" s="419">
        <v>0</v>
      </c>
      <c r="G25" s="420">
        <f t="shared" si="2"/>
        <v>0</v>
      </c>
      <c r="H25" s="419"/>
      <c r="I25" s="420">
        <f t="shared" si="3"/>
        <v>0</v>
      </c>
      <c r="J25" s="419">
        <v>27</v>
      </c>
      <c r="K25" s="420">
        <f t="shared" si="4"/>
        <v>2.6619343389529724</v>
      </c>
      <c r="L25" s="419"/>
      <c r="M25" s="420">
        <f t="shared" si="5"/>
        <v>0</v>
      </c>
      <c r="N25" s="419"/>
      <c r="O25" s="420">
        <f t="shared" si="6"/>
        <v>0</v>
      </c>
      <c r="P25" s="191">
        <v>0</v>
      </c>
      <c r="Q25" s="420">
        <f t="shared" si="7"/>
        <v>0</v>
      </c>
      <c r="R25" s="419">
        <v>0</v>
      </c>
      <c r="S25" s="420">
        <f t="shared" si="8"/>
        <v>0</v>
      </c>
      <c r="T25" s="419">
        <v>0</v>
      </c>
      <c r="U25" s="420">
        <f t="shared" si="12"/>
        <v>0</v>
      </c>
      <c r="V25" s="419">
        <v>0</v>
      </c>
      <c r="W25" s="420">
        <f t="shared" si="13"/>
        <v>0</v>
      </c>
    </row>
    <row r="26" spans="1:23" ht="12.75" customHeight="1" thickBot="1">
      <c r="A26" s="274" t="s">
        <v>224</v>
      </c>
      <c r="B26" s="274">
        <f>SUM(B22:B25)</f>
        <v>3691.72607715</v>
      </c>
      <c r="C26" s="541">
        <f t="shared" si="0"/>
        <v>30.687878741381404</v>
      </c>
      <c r="D26" s="274">
        <v>20.936643749999998</v>
      </c>
      <c r="E26" s="541">
        <f t="shared" si="1"/>
        <v>32.597033713995287</v>
      </c>
      <c r="F26" s="274">
        <v>114.1583794</v>
      </c>
      <c r="G26" s="541">
        <f t="shared" si="2"/>
        <v>10.282210428012689</v>
      </c>
      <c r="H26" s="274">
        <f>SUM(H22:H25)</f>
        <v>325.5</v>
      </c>
      <c r="I26" s="541">
        <f t="shared" si="3"/>
        <v>17.68252933507171</v>
      </c>
      <c r="J26" s="274">
        <f>SUM(J22:J25)</f>
        <v>255.7</v>
      </c>
      <c r="K26" s="541">
        <f t="shared" si="4"/>
        <v>25.20950409149167</v>
      </c>
      <c r="L26" s="274">
        <f>SUM(L22:L25)</f>
        <v>90.300000000000011</v>
      </c>
      <c r="M26" s="541">
        <f t="shared" si="5"/>
        <v>23.279195668986858</v>
      </c>
      <c r="N26" s="274">
        <f>SUM(N22:N25)</f>
        <v>45.6</v>
      </c>
      <c r="O26" s="541">
        <f t="shared" si="6"/>
        <v>32.38636363636364</v>
      </c>
      <c r="P26" s="201">
        <v>80.7</v>
      </c>
      <c r="Q26" s="541">
        <f t="shared" si="7"/>
        <v>36.582048957388942</v>
      </c>
      <c r="R26" s="274">
        <v>417.1</v>
      </c>
      <c r="S26" s="541">
        <f t="shared" si="8"/>
        <v>37.14820092625579</v>
      </c>
      <c r="T26" s="274">
        <f>SUM(T22:T25)</f>
        <v>2249.48</v>
      </c>
      <c r="U26" s="541">
        <f t="shared" si="12"/>
        <v>38.509063705291339</v>
      </c>
      <c r="V26" s="274">
        <v>92.251053999999996</v>
      </c>
      <c r="W26" s="541">
        <f t="shared" si="13"/>
        <v>38.694644598217188</v>
      </c>
    </row>
    <row r="27" spans="1:23" ht="12.75" customHeight="1">
      <c r="A27" s="419" t="s">
        <v>225</v>
      </c>
      <c r="B27" s="419">
        <f t="shared" ref="B27:B33" si="14">D27+F27+H27+J27+L27+N27+P27+R27+T27+V27</f>
        <v>0</v>
      </c>
      <c r="C27" s="420">
        <f t="shared" si="0"/>
        <v>0</v>
      </c>
      <c r="D27" s="419">
        <v>0</v>
      </c>
      <c r="E27" s="420">
        <f t="shared" si="1"/>
        <v>0</v>
      </c>
      <c r="F27" s="419">
        <v>0</v>
      </c>
      <c r="G27" s="420">
        <f t="shared" si="2"/>
        <v>0</v>
      </c>
      <c r="H27" s="419"/>
      <c r="I27" s="420">
        <f t="shared" si="3"/>
        <v>0</v>
      </c>
      <c r="J27" s="419"/>
      <c r="K27" s="420">
        <f t="shared" si="4"/>
        <v>0</v>
      </c>
      <c r="L27" s="419"/>
      <c r="M27" s="420">
        <f t="shared" si="5"/>
        <v>0</v>
      </c>
      <c r="N27" s="419"/>
      <c r="O27" s="420">
        <f t="shared" si="6"/>
        <v>0</v>
      </c>
      <c r="P27" s="191">
        <v>0</v>
      </c>
      <c r="Q27" s="420">
        <f t="shared" si="7"/>
        <v>0</v>
      </c>
      <c r="R27" s="419">
        <v>0</v>
      </c>
      <c r="S27" s="420">
        <f t="shared" si="8"/>
        <v>0</v>
      </c>
      <c r="T27" s="419">
        <v>0</v>
      </c>
      <c r="U27" s="420">
        <f t="shared" si="12"/>
        <v>0</v>
      </c>
      <c r="V27" s="419">
        <v>0</v>
      </c>
      <c r="W27" s="420">
        <f t="shared" si="13"/>
        <v>0</v>
      </c>
    </row>
    <row r="28" spans="1:23" ht="12.75" customHeight="1">
      <c r="A28" s="419" t="s">
        <v>226</v>
      </c>
      <c r="B28" s="419">
        <f t="shared" si="14"/>
        <v>581.88991999999996</v>
      </c>
      <c r="C28" s="420">
        <f t="shared" si="0"/>
        <v>4.8370239103919763</v>
      </c>
      <c r="D28" s="419">
        <v>3.002615</v>
      </c>
      <c r="E28" s="420">
        <f t="shared" si="1"/>
        <v>4.6748821613372469</v>
      </c>
      <c r="F28" s="419">
        <v>82.618799999999993</v>
      </c>
      <c r="G28" s="420">
        <f t="shared" si="2"/>
        <v>7.4414501272246927</v>
      </c>
      <c r="H28" s="419">
        <v>59.7</v>
      </c>
      <c r="I28" s="420">
        <f t="shared" si="3"/>
        <v>3.2431551499348115</v>
      </c>
      <c r="J28" s="419"/>
      <c r="K28" s="420">
        <f t="shared" si="4"/>
        <v>0</v>
      </c>
      <c r="L28" s="419">
        <v>21</v>
      </c>
      <c r="M28" s="420">
        <f t="shared" si="5"/>
        <v>5.4137664346481058</v>
      </c>
      <c r="N28" s="419">
        <v>6.6</v>
      </c>
      <c r="O28" s="420">
        <f t="shared" si="6"/>
        <v>4.6875</v>
      </c>
      <c r="P28" s="191">
        <v>11.8</v>
      </c>
      <c r="Q28" s="420">
        <f t="shared" si="7"/>
        <v>5.3490480507706257</v>
      </c>
      <c r="R28" s="419">
        <v>60.6</v>
      </c>
      <c r="S28" s="420">
        <f t="shared" si="8"/>
        <v>5.3972212326327043</v>
      </c>
      <c r="T28" s="419">
        <v>323.24</v>
      </c>
      <c r="U28" s="420">
        <f t="shared" si="12"/>
        <v>5.5335765386215359</v>
      </c>
      <c r="V28" s="419">
        <v>13.328505</v>
      </c>
      <c r="W28" s="420">
        <f t="shared" si="13"/>
        <v>5.5906327531017777</v>
      </c>
    </row>
    <row r="29" spans="1:23" ht="12.75" customHeight="1">
      <c r="A29" s="419" t="s">
        <v>227</v>
      </c>
      <c r="B29" s="419">
        <f t="shared" si="14"/>
        <v>155.31877350000002</v>
      </c>
      <c r="C29" s="420">
        <f t="shared" si="0"/>
        <v>1.2911043744360717</v>
      </c>
      <c r="D29" s="419">
        <v>0.64795140000000007</v>
      </c>
      <c r="E29" s="420">
        <f t="shared" si="1"/>
        <v>1.0088194594623339</v>
      </c>
      <c r="F29" s="419">
        <v>22.368583100000002</v>
      </c>
      <c r="G29" s="420">
        <f t="shared" si="2"/>
        <v>2.0147314600954158</v>
      </c>
      <c r="H29" s="419">
        <v>38.299999999999997</v>
      </c>
      <c r="I29" s="420">
        <f t="shared" si="3"/>
        <v>2.0806171229900041</v>
      </c>
      <c r="J29" s="419"/>
      <c r="K29" s="420">
        <f t="shared" si="4"/>
        <v>0</v>
      </c>
      <c r="L29" s="419">
        <v>4.5</v>
      </c>
      <c r="M29" s="420">
        <f t="shared" si="5"/>
        <v>1.1600928074245942</v>
      </c>
      <c r="N29" s="419">
        <v>1.4</v>
      </c>
      <c r="O29" s="420">
        <f t="shared" si="6"/>
        <v>0.99431818181818177</v>
      </c>
      <c r="P29" s="191">
        <v>2.5</v>
      </c>
      <c r="Q29" s="420">
        <f t="shared" si="7"/>
        <v>1.1332728921124207</v>
      </c>
      <c r="R29" s="419">
        <v>12.8</v>
      </c>
      <c r="S29" s="420">
        <f t="shared" si="8"/>
        <v>1.1400071250445316</v>
      </c>
      <c r="T29" s="419">
        <v>70.02</v>
      </c>
      <c r="U29" s="420">
        <f t="shared" si="12"/>
        <v>1.1986790905651528</v>
      </c>
      <c r="V29" s="419">
        <v>2.7822390000000001</v>
      </c>
      <c r="W29" s="420">
        <f t="shared" si="13"/>
        <v>1.1670083389215173</v>
      </c>
    </row>
    <row r="30" spans="1:23" ht="12.75" customHeight="1">
      <c r="A30" s="419" t="s">
        <v>228</v>
      </c>
      <c r="B30" s="419">
        <f t="shared" si="14"/>
        <v>277.29822380000002</v>
      </c>
      <c r="C30" s="420">
        <f t="shared" si="0"/>
        <v>2.3050719607410035</v>
      </c>
      <c r="D30" s="419">
        <v>0.55375680000000005</v>
      </c>
      <c r="E30" s="420">
        <f t="shared" si="1"/>
        <v>0.86216440870347943</v>
      </c>
      <c r="F30" s="419">
        <v>0</v>
      </c>
      <c r="G30" s="420">
        <f t="shared" si="2"/>
        <v>0</v>
      </c>
      <c r="H30" s="419">
        <v>106.5</v>
      </c>
      <c r="I30" s="420">
        <f t="shared" si="3"/>
        <v>5.7855280312907436</v>
      </c>
      <c r="J30" s="419">
        <v>65.7</v>
      </c>
      <c r="K30" s="420">
        <f t="shared" si="4"/>
        <v>6.4773735581188996</v>
      </c>
      <c r="L30" s="419">
        <v>27.5</v>
      </c>
      <c r="M30" s="420">
        <f t="shared" si="5"/>
        <v>7.0894560453725193</v>
      </c>
      <c r="N30" s="419">
        <v>1.3</v>
      </c>
      <c r="O30" s="420">
        <f t="shared" si="6"/>
        <v>0.92329545454545481</v>
      </c>
      <c r="P30" s="191">
        <v>2.1</v>
      </c>
      <c r="Q30" s="420">
        <f t="shared" si="7"/>
        <v>0.95194922937443338</v>
      </c>
      <c r="R30" s="419">
        <v>11.2</v>
      </c>
      <c r="S30" s="420">
        <f t="shared" si="8"/>
        <v>0.99750623441396502</v>
      </c>
      <c r="T30" s="419">
        <v>60.01</v>
      </c>
      <c r="U30" s="420">
        <f t="shared" si="12"/>
        <v>1.027316941228432</v>
      </c>
      <c r="V30" s="419">
        <v>2.4344670000000002</v>
      </c>
      <c r="W30" s="420">
        <f t="shared" si="13"/>
        <v>1.0211355997199556</v>
      </c>
    </row>
    <row r="31" spans="1:23" ht="12.75" customHeight="1">
      <c r="A31" s="419" t="s">
        <v>229</v>
      </c>
      <c r="B31" s="419">
        <f t="shared" si="14"/>
        <v>444.869913</v>
      </c>
      <c r="C31" s="420">
        <f t="shared" si="0"/>
        <v>3.6980300435432851</v>
      </c>
      <c r="D31" s="419">
        <v>0</v>
      </c>
      <c r="E31" s="420">
        <f t="shared" si="1"/>
        <v>0</v>
      </c>
      <c r="F31" s="419">
        <v>0</v>
      </c>
      <c r="G31" s="420">
        <f t="shared" si="2"/>
        <v>0</v>
      </c>
      <c r="H31" s="419"/>
      <c r="I31" s="420">
        <f t="shared" si="3"/>
        <v>0</v>
      </c>
      <c r="J31" s="419"/>
      <c r="K31" s="420">
        <f t="shared" si="4"/>
        <v>0</v>
      </c>
      <c r="L31" s="419"/>
      <c r="M31" s="420">
        <f t="shared" si="5"/>
        <v>0</v>
      </c>
      <c r="N31" s="419"/>
      <c r="O31" s="420">
        <f t="shared" si="6"/>
        <v>0</v>
      </c>
      <c r="P31" s="191">
        <v>0</v>
      </c>
      <c r="Q31" s="420">
        <f t="shared" si="7"/>
        <v>0</v>
      </c>
      <c r="R31" s="419">
        <v>67.8</v>
      </c>
      <c r="S31" s="420">
        <f t="shared" si="8"/>
        <v>6.0384752404702526</v>
      </c>
      <c r="T31" s="419">
        <v>362.21</v>
      </c>
      <c r="U31" s="420">
        <f t="shared" si="12"/>
        <v>6.2007077034219353</v>
      </c>
      <c r="V31" s="419">
        <v>14.859913000000001</v>
      </c>
      <c r="W31" s="420">
        <f t="shared" si="13"/>
        <v>6.2329808426408588</v>
      </c>
    </row>
    <row r="32" spans="1:23" ht="12.75" customHeight="1">
      <c r="A32" s="419" t="s">
        <v>230</v>
      </c>
      <c r="B32" s="419">
        <f t="shared" si="14"/>
        <v>100.72347804</v>
      </c>
      <c r="C32" s="420">
        <f t="shared" si="0"/>
        <v>0.83727498083713359</v>
      </c>
      <c r="D32" s="419">
        <v>3.3749100400000001</v>
      </c>
      <c r="E32" s="420">
        <f t="shared" si="1"/>
        <v>5.2545220556461532</v>
      </c>
      <c r="F32" s="419">
        <v>76.848568</v>
      </c>
      <c r="G32" s="420">
        <f t="shared" si="2"/>
        <v>6.9217270902099211</v>
      </c>
      <c r="H32" s="419"/>
      <c r="I32" s="420">
        <f t="shared" si="3"/>
        <v>0</v>
      </c>
      <c r="J32" s="419"/>
      <c r="K32" s="420">
        <f t="shared" si="4"/>
        <v>0</v>
      </c>
      <c r="L32" s="419"/>
      <c r="M32" s="420">
        <f t="shared" si="5"/>
        <v>0</v>
      </c>
      <c r="N32" s="419">
        <v>7.4</v>
      </c>
      <c r="O32" s="420">
        <f t="shared" si="6"/>
        <v>5.2556818181818192</v>
      </c>
      <c r="P32" s="191">
        <v>13.1</v>
      </c>
      <c r="Q32" s="420">
        <f t="shared" si="7"/>
        <v>5.9383499546690848</v>
      </c>
      <c r="R32" s="419">
        <v>0</v>
      </c>
      <c r="S32" s="420">
        <f t="shared" si="8"/>
        <v>0</v>
      </c>
      <c r="T32" s="419">
        <v>0</v>
      </c>
      <c r="U32" s="420">
        <f t="shared" si="12"/>
        <v>0</v>
      </c>
      <c r="V32" s="419">
        <v>0</v>
      </c>
      <c r="W32" s="420">
        <f t="shared" si="13"/>
        <v>0</v>
      </c>
    </row>
    <row r="33" spans="1:23" ht="12.75" customHeight="1" thickBot="1">
      <c r="A33" s="419" t="s">
        <v>231</v>
      </c>
      <c r="B33" s="419">
        <f t="shared" si="14"/>
        <v>0</v>
      </c>
      <c r="C33" s="420">
        <f t="shared" si="0"/>
        <v>0</v>
      </c>
      <c r="D33" s="419">
        <v>0</v>
      </c>
      <c r="E33" s="420">
        <f t="shared" si="1"/>
        <v>0</v>
      </c>
      <c r="F33" s="419">
        <v>0</v>
      </c>
      <c r="G33" s="420">
        <f t="shared" si="2"/>
        <v>0</v>
      </c>
      <c r="H33" s="419"/>
      <c r="I33" s="420">
        <f t="shared" si="3"/>
        <v>0</v>
      </c>
      <c r="J33" s="419"/>
      <c r="K33" s="420">
        <f t="shared" si="4"/>
        <v>0</v>
      </c>
      <c r="L33" s="419"/>
      <c r="M33" s="420">
        <f t="shared" si="5"/>
        <v>0</v>
      </c>
      <c r="N33" s="419"/>
      <c r="O33" s="420">
        <f t="shared" si="6"/>
        <v>0</v>
      </c>
      <c r="P33" s="191">
        <v>0</v>
      </c>
      <c r="Q33" s="420">
        <f t="shared" si="7"/>
        <v>0</v>
      </c>
      <c r="R33" s="419">
        <v>0</v>
      </c>
      <c r="S33" s="420">
        <f t="shared" si="8"/>
        <v>0</v>
      </c>
      <c r="T33" s="419">
        <v>0</v>
      </c>
      <c r="U33" s="420">
        <f t="shared" si="12"/>
        <v>0</v>
      </c>
      <c r="V33" s="419">
        <v>0</v>
      </c>
      <c r="W33" s="420">
        <f t="shared" si="13"/>
        <v>0</v>
      </c>
    </row>
    <row r="34" spans="1:23" ht="12.75" customHeight="1" thickBot="1">
      <c r="A34" s="274" t="s">
        <v>232</v>
      </c>
      <c r="B34" s="274">
        <f>SUM(B27:B33)</f>
        <v>1560.1003083399999</v>
      </c>
      <c r="C34" s="541">
        <f t="shared" si="0"/>
        <v>12.968505269949468</v>
      </c>
      <c r="D34" s="274">
        <v>7.5792332399999989</v>
      </c>
      <c r="E34" s="541">
        <f t="shared" si="1"/>
        <v>11.800388085149212</v>
      </c>
      <c r="F34" s="274">
        <v>181.83595109999999</v>
      </c>
      <c r="G34" s="541">
        <f t="shared" si="2"/>
        <v>16.37790867753003</v>
      </c>
      <c r="H34" s="274">
        <f>SUM(H27:H33)</f>
        <v>204.5</v>
      </c>
      <c r="I34" s="541">
        <f t="shared" si="3"/>
        <v>11.109300304215559</v>
      </c>
      <c r="J34" s="274">
        <f>SUM(J27:J33)</f>
        <v>65.7</v>
      </c>
      <c r="K34" s="541">
        <f t="shared" si="4"/>
        <v>6.4773735581188996</v>
      </c>
      <c r="L34" s="274">
        <f>SUM(L27:L33)</f>
        <v>53</v>
      </c>
      <c r="M34" s="541">
        <f t="shared" si="5"/>
        <v>13.663315287445219</v>
      </c>
      <c r="N34" s="274">
        <f>SUM(N27:N33)</f>
        <v>16.700000000000003</v>
      </c>
      <c r="O34" s="541">
        <f t="shared" si="6"/>
        <v>11.860795454545459</v>
      </c>
      <c r="P34" s="201">
        <v>29.5</v>
      </c>
      <c r="Q34" s="541">
        <f t="shared" si="7"/>
        <v>13.372620126926565</v>
      </c>
      <c r="R34" s="274">
        <v>152.4</v>
      </c>
      <c r="S34" s="541">
        <f t="shared" si="8"/>
        <v>13.573209832561457</v>
      </c>
      <c r="T34" s="274">
        <f>SUM(T27:T33)</f>
        <v>815.48</v>
      </c>
      <c r="U34" s="541">
        <f t="shared" si="12"/>
        <v>13.960280273837055</v>
      </c>
      <c r="V34" s="274">
        <v>33.405124000000001</v>
      </c>
      <c r="W34" s="541">
        <f t="shared" si="13"/>
        <v>14.01175753438411</v>
      </c>
    </row>
    <row r="35" spans="1:23" ht="12.75" customHeight="1">
      <c r="A35" s="419" t="s">
        <v>233</v>
      </c>
      <c r="B35" s="419">
        <f>D35+F35+H35+J35+L35+N35+P35+R35+T35+V35</f>
        <v>233.56056000000004</v>
      </c>
      <c r="C35" s="420">
        <f t="shared" si="0"/>
        <v>1.9414978235824059</v>
      </c>
      <c r="D35" s="419">
        <v>0.87674300000000005</v>
      </c>
      <c r="E35" s="420">
        <f t="shared" si="1"/>
        <v>1.3650335493485852</v>
      </c>
      <c r="F35" s="419">
        <v>112.127724</v>
      </c>
      <c r="G35" s="420">
        <f t="shared" si="2"/>
        <v>10.099309915239814</v>
      </c>
      <c r="H35" s="419"/>
      <c r="I35" s="420">
        <f t="shared" si="3"/>
        <v>0</v>
      </c>
      <c r="J35" s="419"/>
      <c r="K35" s="420">
        <f t="shared" si="4"/>
        <v>0</v>
      </c>
      <c r="L35" s="419"/>
      <c r="M35" s="420">
        <f t="shared" si="5"/>
        <v>0</v>
      </c>
      <c r="N35" s="419">
        <v>1.9</v>
      </c>
      <c r="O35" s="420">
        <f t="shared" si="6"/>
        <v>1.3494318181818181</v>
      </c>
      <c r="P35" s="191">
        <v>3.4</v>
      </c>
      <c r="Q35" s="420">
        <f t="shared" si="7"/>
        <v>1.5412511332728922</v>
      </c>
      <c r="R35" s="419">
        <v>17.5</v>
      </c>
      <c r="S35" s="420">
        <f t="shared" si="8"/>
        <v>1.5586034912718205</v>
      </c>
      <c r="T35" s="419">
        <v>93.89</v>
      </c>
      <c r="U35" s="420">
        <f t="shared" si="12"/>
        <v>1.6073119082142557</v>
      </c>
      <c r="V35" s="419">
        <v>3.8660929999999998</v>
      </c>
      <c r="W35" s="420">
        <f t="shared" si="13"/>
        <v>1.6216301942594096</v>
      </c>
    </row>
    <row r="36" spans="1:23" ht="12.75" customHeight="1">
      <c r="A36" s="419" t="s">
        <v>234</v>
      </c>
      <c r="B36" s="419">
        <f>D36+F36+H36+J36+L36+N36+P36+R36+T36+V36</f>
        <v>148.54142179999999</v>
      </c>
      <c r="C36" s="420">
        <f t="shared" si="0"/>
        <v>1.2347668935908358</v>
      </c>
      <c r="D36" s="419">
        <v>0.1622344</v>
      </c>
      <c r="E36" s="420">
        <f t="shared" si="1"/>
        <v>0.25258872766413659</v>
      </c>
      <c r="F36" s="419">
        <v>64.791747400000006</v>
      </c>
      <c r="G36" s="420">
        <f t="shared" si="2"/>
        <v>5.8357729346449023</v>
      </c>
      <c r="H36" s="419">
        <v>2.4</v>
      </c>
      <c r="I36" s="420">
        <f t="shared" si="3"/>
        <v>0.1303780964797914</v>
      </c>
      <c r="J36" s="419">
        <v>57.6</v>
      </c>
      <c r="K36" s="420">
        <f t="shared" si="4"/>
        <v>5.6787932564330079</v>
      </c>
      <c r="L36" s="419">
        <v>1.1000000000000001</v>
      </c>
      <c r="M36" s="420">
        <f t="shared" si="5"/>
        <v>0.28357824181490077</v>
      </c>
      <c r="N36" s="419">
        <v>0.4</v>
      </c>
      <c r="O36" s="420">
        <f t="shared" si="6"/>
        <v>0.28409090909090912</v>
      </c>
      <c r="P36" s="191">
        <v>0.6</v>
      </c>
      <c r="Q36" s="420">
        <f t="shared" si="7"/>
        <v>0.27198549410698097</v>
      </c>
      <c r="R36" s="419">
        <v>3.2</v>
      </c>
      <c r="S36" s="420">
        <f t="shared" si="8"/>
        <v>0.2850017812611329</v>
      </c>
      <c r="T36" s="419">
        <v>17.579999999999998</v>
      </c>
      <c r="U36" s="420">
        <f t="shared" si="12"/>
        <v>0.3009537048291257</v>
      </c>
      <c r="V36" s="419">
        <v>0.70743999999999996</v>
      </c>
      <c r="W36" s="420">
        <f t="shared" si="13"/>
        <v>0.29673524786570749</v>
      </c>
    </row>
    <row r="37" spans="1:23" ht="12.75" customHeight="1">
      <c r="A37" s="419" t="s">
        <v>235</v>
      </c>
      <c r="B37" s="419">
        <f>D37+F37+H37+J37+L37+N37+P37+R37+T37+V37</f>
        <v>318.37596647999999</v>
      </c>
      <c r="C37" s="420">
        <f t="shared" si="0"/>
        <v>2.6465352112611171</v>
      </c>
      <c r="D37" s="419">
        <v>1.1600219199999999</v>
      </c>
      <c r="E37" s="420">
        <f t="shared" si="1"/>
        <v>1.8060809596195924</v>
      </c>
      <c r="F37" s="419">
        <v>90.107368559999998</v>
      </c>
      <c r="G37" s="420">
        <f t="shared" si="2"/>
        <v>8.1159432143131394</v>
      </c>
      <c r="H37" s="419">
        <v>58.9</v>
      </c>
      <c r="I37" s="420">
        <f t="shared" si="3"/>
        <v>3.1996957844415475</v>
      </c>
      <c r="J37" s="419"/>
      <c r="K37" s="420">
        <f t="shared" si="4"/>
        <v>0</v>
      </c>
      <c r="L37" s="419">
        <v>8.1</v>
      </c>
      <c r="M37" s="420">
        <f t="shared" si="5"/>
        <v>2.0881670533642689</v>
      </c>
      <c r="N37" s="419">
        <v>2.5</v>
      </c>
      <c r="O37" s="420">
        <f t="shared" si="6"/>
        <v>1.7755681818181819</v>
      </c>
      <c r="P37" s="191">
        <v>4.5</v>
      </c>
      <c r="Q37" s="420">
        <f t="shared" si="7"/>
        <v>2.0398912058023573</v>
      </c>
      <c r="R37" s="419">
        <v>23</v>
      </c>
      <c r="S37" s="420">
        <f t="shared" si="8"/>
        <v>2.0484503028143926</v>
      </c>
      <c r="T37" s="419">
        <v>125.06</v>
      </c>
      <c r="U37" s="420">
        <f t="shared" si="12"/>
        <v>2.1409141254795485</v>
      </c>
      <c r="V37" s="419">
        <v>5.0485759999999997</v>
      </c>
      <c r="W37" s="420">
        <f t="shared" si="13"/>
        <v>2.1176219194968651</v>
      </c>
    </row>
    <row r="38" spans="1:23" ht="12.75" customHeight="1" thickBot="1">
      <c r="A38" s="419" t="s">
        <v>236</v>
      </c>
      <c r="B38" s="419">
        <f>D38+F38+H38+J38+L38+N38+P38+R38+T38+V38</f>
        <v>0</v>
      </c>
      <c r="C38" s="420">
        <f t="shared" si="0"/>
        <v>0</v>
      </c>
      <c r="D38" s="419">
        <v>0</v>
      </c>
      <c r="E38" s="420">
        <f t="shared" si="1"/>
        <v>0</v>
      </c>
      <c r="F38" s="419">
        <v>0</v>
      </c>
      <c r="G38" s="420">
        <f t="shared" si="2"/>
        <v>0</v>
      </c>
      <c r="H38" s="419"/>
      <c r="I38" s="420">
        <f t="shared" si="3"/>
        <v>0</v>
      </c>
      <c r="J38" s="419"/>
      <c r="K38" s="420">
        <f t="shared" si="4"/>
        <v>0</v>
      </c>
      <c r="L38" s="419"/>
      <c r="M38" s="420">
        <f t="shared" si="5"/>
        <v>0</v>
      </c>
      <c r="N38" s="419"/>
      <c r="O38" s="420">
        <f t="shared" si="6"/>
        <v>0</v>
      </c>
      <c r="P38" s="191">
        <v>0</v>
      </c>
      <c r="Q38" s="420">
        <f t="shared" si="7"/>
        <v>0</v>
      </c>
      <c r="R38" s="419">
        <v>0</v>
      </c>
      <c r="S38" s="420">
        <f t="shared" si="8"/>
        <v>0</v>
      </c>
      <c r="T38" s="419">
        <v>0</v>
      </c>
      <c r="U38" s="420">
        <f t="shared" si="12"/>
        <v>0</v>
      </c>
      <c r="V38" s="419">
        <v>0</v>
      </c>
      <c r="W38" s="420">
        <f t="shared" si="13"/>
        <v>0</v>
      </c>
    </row>
    <row r="39" spans="1:23" ht="12.75" customHeight="1" thickBot="1">
      <c r="A39" s="274" t="s">
        <v>237</v>
      </c>
      <c r="B39" s="274">
        <f>SUM(B35:B38)</f>
        <v>700.47794827999996</v>
      </c>
      <c r="C39" s="541">
        <f t="shared" si="0"/>
        <v>5.8227999284343577</v>
      </c>
      <c r="D39" s="274">
        <v>2.1989993199999995</v>
      </c>
      <c r="E39" s="541">
        <f t="shared" si="1"/>
        <v>3.423703236632313</v>
      </c>
      <c r="F39" s="274">
        <v>267.02683996000002</v>
      </c>
      <c r="G39" s="541">
        <f t="shared" si="2"/>
        <v>24.05102606419786</v>
      </c>
      <c r="H39" s="274">
        <f>SUM(H35:H38)</f>
        <v>61.3</v>
      </c>
      <c r="I39" s="541">
        <f t="shared" si="3"/>
        <v>3.3300738809213386</v>
      </c>
      <c r="J39" s="274">
        <f>SUM(J35:J38)</f>
        <v>57.6</v>
      </c>
      <c r="K39" s="541">
        <f t="shared" si="4"/>
        <v>5.6787932564330079</v>
      </c>
      <c r="L39" s="274">
        <f>SUM(L35:L38)</f>
        <v>9.1999999999999993</v>
      </c>
      <c r="M39" s="541">
        <f t="shared" si="5"/>
        <v>2.3717452951791698</v>
      </c>
      <c r="N39" s="274">
        <f>SUM(N35:N38)</f>
        <v>4.8</v>
      </c>
      <c r="O39" s="541">
        <f t="shared" si="6"/>
        <v>3.4090909090909096</v>
      </c>
      <c r="P39" s="201">
        <v>8.5</v>
      </c>
      <c r="Q39" s="541">
        <f t="shared" si="7"/>
        <v>3.8531278331822301</v>
      </c>
      <c r="R39" s="274">
        <v>43.7</v>
      </c>
      <c r="S39" s="541">
        <f t="shared" si="8"/>
        <v>3.8920555753473467</v>
      </c>
      <c r="T39" s="274">
        <f>SUM(T35:T38)</f>
        <v>236.53</v>
      </c>
      <c r="U39" s="541">
        <f t="shared" si="12"/>
        <v>4.0491797385229304</v>
      </c>
      <c r="V39" s="274">
        <v>9.6221089999999982</v>
      </c>
      <c r="W39" s="541">
        <f t="shared" si="13"/>
        <v>4.0359873616219817</v>
      </c>
    </row>
    <row r="40" spans="1:23" ht="12.75" customHeight="1">
      <c r="A40" s="419" t="s">
        <v>238</v>
      </c>
      <c r="B40" s="419">
        <f t="shared" ref="B40:B46" si="15">D40+F40+H40+J40+L40+N40+P40+R40+T40+V40</f>
        <v>1736.7326083</v>
      </c>
      <c r="C40" s="420">
        <f t="shared" si="0"/>
        <v>14.436780675466116</v>
      </c>
      <c r="D40" s="419">
        <v>6.4565689000000006</v>
      </c>
      <c r="E40" s="420">
        <f t="shared" si="1"/>
        <v>10.05247052121396</v>
      </c>
      <c r="F40" s="419">
        <v>102.41012640000001</v>
      </c>
      <c r="G40" s="420">
        <f t="shared" si="2"/>
        <v>9.2240488621037464</v>
      </c>
      <c r="H40" s="419">
        <v>374.5</v>
      </c>
      <c r="I40" s="420">
        <f t="shared" si="3"/>
        <v>20.344415471534116</v>
      </c>
      <c r="J40" s="419">
        <v>312.2</v>
      </c>
      <c r="K40" s="420">
        <f t="shared" si="4"/>
        <v>30.779848171152519</v>
      </c>
      <c r="L40" s="419">
        <v>51</v>
      </c>
      <c r="M40" s="420">
        <f t="shared" si="5"/>
        <v>13.147718484145399</v>
      </c>
      <c r="N40" s="419">
        <v>14.1</v>
      </c>
      <c r="O40" s="420">
        <f t="shared" si="6"/>
        <v>10.014204545454547</v>
      </c>
      <c r="P40" s="191">
        <v>24.9</v>
      </c>
      <c r="Q40" s="420">
        <f t="shared" si="7"/>
        <v>11.287398005439711</v>
      </c>
      <c r="R40" s="419">
        <v>129.1</v>
      </c>
      <c r="S40" s="420">
        <f t="shared" si="8"/>
        <v>11.498040612753829</v>
      </c>
      <c r="T40" s="419">
        <v>693.71</v>
      </c>
      <c r="U40" s="420">
        <f t="shared" si="12"/>
        <v>11.875687973663982</v>
      </c>
      <c r="V40" s="419">
        <v>28.355913000000001</v>
      </c>
      <c r="W40" s="420">
        <f t="shared" si="13"/>
        <v>11.893869264550263</v>
      </c>
    </row>
    <row r="41" spans="1:23" ht="12.75" customHeight="1">
      <c r="A41" s="419" t="s">
        <v>239</v>
      </c>
      <c r="B41" s="419">
        <f t="shared" si="15"/>
        <v>748.5798673999999</v>
      </c>
      <c r="C41" s="420">
        <f t="shared" si="0"/>
        <v>6.2226524175772884</v>
      </c>
      <c r="D41" s="419">
        <v>1.1562214</v>
      </c>
      <c r="E41" s="420">
        <f t="shared" si="1"/>
        <v>1.8001637897021021</v>
      </c>
      <c r="F41" s="419">
        <v>0</v>
      </c>
      <c r="G41" s="420">
        <f t="shared" si="2"/>
        <v>0</v>
      </c>
      <c r="H41" s="419">
        <v>228.5</v>
      </c>
      <c r="I41" s="420">
        <f t="shared" si="3"/>
        <v>12.413081269013473</v>
      </c>
      <c r="J41" s="419">
        <v>90.2</v>
      </c>
      <c r="K41" s="420">
        <f t="shared" si="4"/>
        <v>8.8928324953169682</v>
      </c>
      <c r="L41" s="419">
        <v>66.8</v>
      </c>
      <c r="M41" s="420">
        <f t="shared" si="5"/>
        <v>17.220933230213973</v>
      </c>
      <c r="N41" s="419">
        <v>5.7</v>
      </c>
      <c r="O41" s="420">
        <f t="shared" si="6"/>
        <v>4.048295454545455</v>
      </c>
      <c r="P41" s="191">
        <v>10</v>
      </c>
      <c r="Q41" s="420">
        <f t="shared" si="7"/>
        <v>4.5330915684496826</v>
      </c>
      <c r="R41" s="419">
        <v>51.9</v>
      </c>
      <c r="S41" s="420">
        <f t="shared" si="8"/>
        <v>4.622372639828999</v>
      </c>
      <c r="T41" s="419">
        <v>282.89999999999998</v>
      </c>
      <c r="U41" s="420">
        <f t="shared" si="12"/>
        <v>4.8429922125233027</v>
      </c>
      <c r="V41" s="419">
        <v>11.423646</v>
      </c>
      <c r="W41" s="420">
        <f t="shared" si="13"/>
        <v>4.7916408845133125</v>
      </c>
    </row>
    <row r="42" spans="1:23" ht="12.75" customHeight="1">
      <c r="A42" s="419" t="s">
        <v>40</v>
      </c>
      <c r="B42" s="419">
        <f t="shared" si="15"/>
        <v>147.96942999999999</v>
      </c>
      <c r="C42" s="420">
        <f t="shared" si="0"/>
        <v>1.2300121488907589</v>
      </c>
      <c r="D42" s="419">
        <v>0.93374999999999997</v>
      </c>
      <c r="E42" s="420">
        <f t="shared" si="1"/>
        <v>1.4537898525614019</v>
      </c>
      <c r="F42" s="419">
        <v>0</v>
      </c>
      <c r="G42" s="420">
        <f t="shared" si="2"/>
        <v>0</v>
      </c>
      <c r="H42" s="419">
        <v>11.7</v>
      </c>
      <c r="I42" s="420">
        <f t="shared" si="3"/>
        <v>0.63559322033898302</v>
      </c>
      <c r="J42" s="419"/>
      <c r="K42" s="420">
        <f t="shared" si="4"/>
        <v>0</v>
      </c>
      <c r="L42" s="419">
        <v>6.2</v>
      </c>
      <c r="M42" s="420">
        <f t="shared" si="5"/>
        <v>1.5983500902294407</v>
      </c>
      <c r="N42" s="419">
        <v>2.1</v>
      </c>
      <c r="O42" s="420">
        <f t="shared" si="6"/>
        <v>1.4914772727272729</v>
      </c>
      <c r="P42" s="191">
        <v>3.7</v>
      </c>
      <c r="Q42" s="420">
        <f t="shared" si="7"/>
        <v>1.6772438803263827</v>
      </c>
      <c r="R42" s="419">
        <v>18.899999999999999</v>
      </c>
      <c r="S42" s="420">
        <f t="shared" si="8"/>
        <v>1.6832917705735659</v>
      </c>
      <c r="T42" s="419">
        <v>100.27</v>
      </c>
      <c r="U42" s="420">
        <f t="shared" si="12"/>
        <v>1.716531739659638</v>
      </c>
      <c r="V42" s="419">
        <v>4.16568</v>
      </c>
      <c r="W42" s="420">
        <f t="shared" si="13"/>
        <v>1.7472917665515386</v>
      </c>
    </row>
    <row r="43" spans="1:23" ht="12.75" customHeight="1">
      <c r="A43" s="419" t="s">
        <v>240</v>
      </c>
      <c r="B43" s="419">
        <f t="shared" si="15"/>
        <v>715.53083388000005</v>
      </c>
      <c r="C43" s="420">
        <f t="shared" si="0"/>
        <v>5.9479286943143297</v>
      </c>
      <c r="D43" s="419">
        <v>3.69358963</v>
      </c>
      <c r="E43" s="420">
        <f t="shared" si="1"/>
        <v>5.7506860761660228</v>
      </c>
      <c r="F43" s="419">
        <v>38.468402249999997</v>
      </c>
      <c r="G43" s="420">
        <f t="shared" si="2"/>
        <v>3.4648372624317121</v>
      </c>
      <c r="H43" s="419">
        <v>100.4</v>
      </c>
      <c r="I43" s="420">
        <f t="shared" si="3"/>
        <v>5.4541503694046067</v>
      </c>
      <c r="J43" s="419">
        <v>37.200000000000003</v>
      </c>
      <c r="K43" s="420">
        <f t="shared" si="4"/>
        <v>3.6675539781129847</v>
      </c>
      <c r="L43" s="419">
        <v>26.1</v>
      </c>
      <c r="M43" s="420">
        <f t="shared" si="5"/>
        <v>6.7285382830626457</v>
      </c>
      <c r="N43" s="419">
        <v>8.1</v>
      </c>
      <c r="O43" s="420">
        <f t="shared" si="6"/>
        <v>5.7528409090909092</v>
      </c>
      <c r="P43" s="191">
        <v>14.3</v>
      </c>
      <c r="Q43" s="420">
        <f t="shared" si="7"/>
        <v>6.4823209428830459</v>
      </c>
      <c r="R43" s="419">
        <v>74.099999999999994</v>
      </c>
      <c r="S43" s="420">
        <f t="shared" si="8"/>
        <v>6.5995724973281087</v>
      </c>
      <c r="T43" s="419">
        <v>396.92</v>
      </c>
      <c r="U43" s="420">
        <f t="shared" si="12"/>
        <v>6.7949115199531622</v>
      </c>
      <c r="V43" s="419">
        <v>16.248842</v>
      </c>
      <c r="W43" s="420">
        <f t="shared" si="13"/>
        <v>6.8155662083013659</v>
      </c>
    </row>
    <row r="44" spans="1:23" ht="12.75" customHeight="1">
      <c r="A44" s="419" t="s">
        <v>241</v>
      </c>
      <c r="B44" s="419">
        <f t="shared" si="15"/>
        <v>0</v>
      </c>
      <c r="C44" s="420">
        <f t="shared" si="0"/>
        <v>0</v>
      </c>
      <c r="D44" s="419">
        <v>0</v>
      </c>
      <c r="E44" s="420">
        <f t="shared" si="1"/>
        <v>0</v>
      </c>
      <c r="F44" s="419">
        <v>0</v>
      </c>
      <c r="G44" s="420">
        <f t="shared" si="2"/>
        <v>0</v>
      </c>
      <c r="H44" s="419"/>
      <c r="I44" s="420">
        <f t="shared" si="3"/>
        <v>0</v>
      </c>
      <c r="J44" s="419"/>
      <c r="K44" s="420">
        <f t="shared" si="4"/>
        <v>0</v>
      </c>
      <c r="L44" s="419"/>
      <c r="M44" s="420">
        <f t="shared" si="5"/>
        <v>0</v>
      </c>
      <c r="N44" s="419"/>
      <c r="O44" s="420">
        <f t="shared" si="6"/>
        <v>0</v>
      </c>
      <c r="P44" s="191">
        <v>0</v>
      </c>
      <c r="Q44" s="420">
        <f t="shared" si="7"/>
        <v>0</v>
      </c>
      <c r="R44" s="419">
        <v>0</v>
      </c>
      <c r="S44" s="420">
        <f t="shared" si="8"/>
        <v>0</v>
      </c>
      <c r="T44" s="419">
        <v>0</v>
      </c>
      <c r="U44" s="420">
        <f t="shared" si="12"/>
        <v>0</v>
      </c>
      <c r="V44" s="419">
        <v>0</v>
      </c>
      <c r="W44" s="420">
        <f t="shared" si="13"/>
        <v>0</v>
      </c>
    </row>
    <row r="45" spans="1:23" ht="12.75" customHeight="1">
      <c r="A45" s="419" t="s">
        <v>242</v>
      </c>
      <c r="B45" s="419">
        <f t="shared" si="15"/>
        <v>118.72669500000001</v>
      </c>
      <c r="C45" s="420">
        <f t="shared" si="0"/>
        <v>0.98692870039201841</v>
      </c>
      <c r="D45" s="419">
        <v>1.4521949999999999</v>
      </c>
      <c r="E45" s="420">
        <f t="shared" si="1"/>
        <v>2.2609760160004337</v>
      </c>
      <c r="F45" s="419">
        <v>117.2745</v>
      </c>
      <c r="G45" s="420">
        <f t="shared" si="2"/>
        <v>10.562878460413518</v>
      </c>
      <c r="H45" s="419"/>
      <c r="I45" s="420">
        <f t="shared" si="3"/>
        <v>0</v>
      </c>
      <c r="J45" s="419"/>
      <c r="K45" s="420">
        <f t="shared" si="4"/>
        <v>0</v>
      </c>
      <c r="L45" s="419"/>
      <c r="M45" s="420">
        <f t="shared" si="5"/>
        <v>0</v>
      </c>
      <c r="N45" s="419"/>
      <c r="O45" s="420">
        <f t="shared" si="6"/>
        <v>0</v>
      </c>
      <c r="P45" s="191">
        <v>0</v>
      </c>
      <c r="Q45" s="420">
        <f t="shared" si="7"/>
        <v>0</v>
      </c>
      <c r="R45" s="419">
        <v>0</v>
      </c>
      <c r="S45" s="420">
        <f t="shared" si="8"/>
        <v>0</v>
      </c>
      <c r="T45" s="419">
        <v>0</v>
      </c>
      <c r="U45" s="420">
        <f t="shared" si="12"/>
        <v>0</v>
      </c>
      <c r="V45" s="419">
        <v>0</v>
      </c>
      <c r="W45" s="420">
        <f t="shared" si="13"/>
        <v>0</v>
      </c>
    </row>
    <row r="46" spans="1:23" ht="12.75" customHeight="1" thickBot="1">
      <c r="A46" s="419" t="s">
        <v>243</v>
      </c>
      <c r="B46" s="419">
        <f t="shared" si="15"/>
        <v>0</v>
      </c>
      <c r="C46" s="420">
        <f t="shared" si="0"/>
        <v>0</v>
      </c>
      <c r="D46" s="419">
        <v>0</v>
      </c>
      <c r="E46" s="420">
        <f t="shared" si="1"/>
        <v>0</v>
      </c>
      <c r="F46" s="419">
        <v>0</v>
      </c>
      <c r="G46" s="420">
        <f t="shared" si="2"/>
        <v>0</v>
      </c>
      <c r="H46" s="419"/>
      <c r="I46" s="420">
        <f t="shared" si="3"/>
        <v>0</v>
      </c>
      <c r="J46" s="419"/>
      <c r="K46" s="420">
        <f t="shared" si="4"/>
        <v>0</v>
      </c>
      <c r="L46" s="419"/>
      <c r="M46" s="420">
        <f t="shared" si="5"/>
        <v>0</v>
      </c>
      <c r="N46" s="419"/>
      <c r="O46" s="420">
        <f t="shared" si="6"/>
        <v>0</v>
      </c>
      <c r="P46" s="191">
        <v>0</v>
      </c>
      <c r="Q46" s="420">
        <f t="shared" si="7"/>
        <v>0</v>
      </c>
      <c r="R46" s="419">
        <v>0</v>
      </c>
      <c r="S46" s="420">
        <f t="shared" si="8"/>
        <v>0</v>
      </c>
      <c r="T46" s="419">
        <v>0</v>
      </c>
      <c r="U46" s="420">
        <f t="shared" ref="U46:U77" si="16">T46/T$75*100</f>
        <v>0</v>
      </c>
      <c r="V46" s="419">
        <v>0</v>
      </c>
      <c r="W46" s="420">
        <f t="shared" ref="W46:W77" si="17">V46/V$75*100</f>
        <v>0</v>
      </c>
    </row>
    <row r="47" spans="1:23" ht="12.75" customHeight="1" thickBot="1">
      <c r="A47" s="274" t="s">
        <v>244</v>
      </c>
      <c r="B47" s="274">
        <f>SUM(B40:B46)</f>
        <v>3467.53943458</v>
      </c>
      <c r="C47" s="541">
        <f t="shared" si="0"/>
        <v>28.824302636640514</v>
      </c>
      <c r="D47" s="274">
        <v>13.692324929999996</v>
      </c>
      <c r="E47" s="541">
        <f t="shared" si="1"/>
        <v>21.318086255643916</v>
      </c>
      <c r="F47" s="274">
        <v>258.15302865000001</v>
      </c>
      <c r="G47" s="541">
        <f t="shared" si="2"/>
        <v>23.251764584948976</v>
      </c>
      <c r="H47" s="274">
        <f>SUM(H40:H46)</f>
        <v>715.1</v>
      </c>
      <c r="I47" s="541">
        <f t="shared" si="3"/>
        <v>38.847240330291179</v>
      </c>
      <c r="J47" s="274">
        <f>SUM(J40:J46)</f>
        <v>439.59999999999997</v>
      </c>
      <c r="K47" s="541">
        <f t="shared" si="4"/>
        <v>43.340234644582473</v>
      </c>
      <c r="L47" s="274">
        <f>SUM(L40:L46)</f>
        <v>150.1</v>
      </c>
      <c r="M47" s="541">
        <f t="shared" si="5"/>
        <v>38.695540087651459</v>
      </c>
      <c r="N47" s="274">
        <f>SUM(N40:N46)</f>
        <v>30</v>
      </c>
      <c r="O47" s="541">
        <f t="shared" si="6"/>
        <v>21.306818181818183</v>
      </c>
      <c r="P47" s="201">
        <v>52.9</v>
      </c>
      <c r="Q47" s="541">
        <f t="shared" si="7"/>
        <v>23.980054397098822</v>
      </c>
      <c r="R47" s="274">
        <v>274</v>
      </c>
      <c r="S47" s="541">
        <f t="shared" si="8"/>
        <v>24.403277520484504</v>
      </c>
      <c r="T47" s="274">
        <f>SUM(T40:T46)</f>
        <v>1473.8000000000002</v>
      </c>
      <c r="U47" s="541">
        <f t="shared" si="16"/>
        <v>25.230123445800089</v>
      </c>
      <c r="V47" s="274">
        <v>60.194080999999997</v>
      </c>
      <c r="W47" s="541">
        <f t="shared" si="17"/>
        <v>25.248368123916475</v>
      </c>
    </row>
    <row r="48" spans="1:23" ht="12.75" customHeight="1">
      <c r="A48" s="419" t="s">
        <v>245</v>
      </c>
      <c r="B48" s="419">
        <f>D48+F48+H48+J48+L48+N48+P48+R48+T48+V48</f>
        <v>77.085136200000008</v>
      </c>
      <c r="C48" s="420">
        <f t="shared" si="0"/>
        <v>0.64077866641034475</v>
      </c>
      <c r="D48" s="419">
        <v>0.73104619999999998</v>
      </c>
      <c r="E48" s="420">
        <f t="shared" si="1"/>
        <v>1.1381928217548307</v>
      </c>
      <c r="F48" s="419">
        <v>0</v>
      </c>
      <c r="G48" s="420">
        <f t="shared" si="2"/>
        <v>0</v>
      </c>
      <c r="H48" s="419">
        <v>23.5</v>
      </c>
      <c r="I48" s="420">
        <f t="shared" si="3"/>
        <v>1.2766188613646241</v>
      </c>
      <c r="J48" s="419"/>
      <c r="K48" s="420">
        <f t="shared" si="4"/>
        <v>0</v>
      </c>
      <c r="L48" s="419">
        <v>2.5</v>
      </c>
      <c r="M48" s="420">
        <f t="shared" si="5"/>
        <v>0.64449600412477448</v>
      </c>
      <c r="N48" s="419">
        <v>0.8</v>
      </c>
      <c r="O48" s="420">
        <f t="shared" si="6"/>
        <v>0.56818181818181823</v>
      </c>
      <c r="P48" s="191">
        <v>1.4</v>
      </c>
      <c r="Q48" s="420">
        <f t="shared" si="7"/>
        <v>0.63463281958295559</v>
      </c>
      <c r="R48" s="419">
        <v>7.2</v>
      </c>
      <c r="S48" s="420">
        <f t="shared" si="8"/>
        <v>0.64125400783754904</v>
      </c>
      <c r="T48" s="419">
        <v>39.380000000000003</v>
      </c>
      <c r="U48" s="420">
        <f t="shared" si="16"/>
        <v>0.67414999409391196</v>
      </c>
      <c r="V48" s="419">
        <v>1.57409</v>
      </c>
      <c r="W48" s="420">
        <f t="shared" si="17"/>
        <v>0.66025102667778401</v>
      </c>
    </row>
    <row r="49" spans="1:23" ht="12.75" customHeight="1" thickBot="1">
      <c r="A49" s="419" t="s">
        <v>246</v>
      </c>
      <c r="B49" s="419">
        <f>D49+F49+H49+J49+L49+N49+P49+R49+T49+V49</f>
        <v>66.58647400000001</v>
      </c>
      <c r="C49" s="420">
        <f t="shared" si="0"/>
        <v>0.55350738305742397</v>
      </c>
      <c r="D49" s="419">
        <v>0</v>
      </c>
      <c r="E49" s="420">
        <f t="shared" si="1"/>
        <v>0</v>
      </c>
      <c r="F49" s="419">
        <v>0</v>
      </c>
      <c r="G49" s="420">
        <f t="shared" si="2"/>
        <v>0</v>
      </c>
      <c r="H49" s="419">
        <v>13.6</v>
      </c>
      <c r="I49" s="420">
        <f t="shared" si="3"/>
        <v>0.73880921338548455</v>
      </c>
      <c r="J49" s="419"/>
      <c r="K49" s="420">
        <f t="shared" si="4"/>
        <v>0</v>
      </c>
      <c r="L49" s="419">
        <v>2.5</v>
      </c>
      <c r="M49" s="420">
        <f t="shared" si="5"/>
        <v>0.64449600412477448</v>
      </c>
      <c r="N49" s="419">
        <v>0.8</v>
      </c>
      <c r="O49" s="420">
        <f t="shared" si="6"/>
        <v>0.56818181818181823</v>
      </c>
      <c r="P49" s="191">
        <v>1.4</v>
      </c>
      <c r="Q49" s="420">
        <f t="shared" si="7"/>
        <v>0.63463281958295559</v>
      </c>
      <c r="R49" s="419">
        <v>7.3</v>
      </c>
      <c r="S49" s="420">
        <f t="shared" si="8"/>
        <v>0.65016031350195946</v>
      </c>
      <c r="T49" s="419">
        <v>39.380000000000003</v>
      </c>
      <c r="U49" s="420">
        <f t="shared" si="16"/>
        <v>0.67414999409391196</v>
      </c>
      <c r="V49" s="419">
        <v>1.606474</v>
      </c>
      <c r="W49" s="420">
        <f t="shared" si="17"/>
        <v>0.67383447441452926</v>
      </c>
    </row>
    <row r="50" spans="1:23" ht="12.75" customHeight="1" thickBot="1">
      <c r="A50" s="274" t="s">
        <v>247</v>
      </c>
      <c r="B50" s="274">
        <f>SUM(B48:B49)</f>
        <v>143.67161020000003</v>
      </c>
      <c r="C50" s="541">
        <f t="shared" si="0"/>
        <v>1.1942860494677687</v>
      </c>
      <c r="D50" s="274">
        <v>0.73104619999999998</v>
      </c>
      <c r="E50" s="541">
        <f t="shared" si="1"/>
        <v>1.1381928217548307</v>
      </c>
      <c r="F50" s="274">
        <v>0</v>
      </c>
      <c r="G50" s="541">
        <f t="shared" si="2"/>
        <v>0</v>
      </c>
      <c r="H50" s="274">
        <f>SUM(H48:H49)</f>
        <v>37.1</v>
      </c>
      <c r="I50" s="541">
        <f t="shared" si="3"/>
        <v>2.0154280747501088</v>
      </c>
      <c r="J50" s="274">
        <f>SUM(J48:J49)</f>
        <v>0</v>
      </c>
      <c r="K50" s="541">
        <f t="shared" si="4"/>
        <v>0</v>
      </c>
      <c r="L50" s="274">
        <f>SUM(L48:L49)</f>
        <v>5</v>
      </c>
      <c r="M50" s="541">
        <f t="shared" si="5"/>
        <v>1.288992008249549</v>
      </c>
      <c r="N50" s="274">
        <f>SUM(N48:N49)</f>
        <v>1.6</v>
      </c>
      <c r="O50" s="541">
        <f t="shared" si="6"/>
        <v>1.1363636363636365</v>
      </c>
      <c r="P50" s="201">
        <v>2.8</v>
      </c>
      <c r="Q50" s="541">
        <f t="shared" si="7"/>
        <v>1.2692656391659112</v>
      </c>
      <c r="R50" s="274">
        <v>14.5</v>
      </c>
      <c r="S50" s="541">
        <f t="shared" si="8"/>
        <v>1.2914143213395084</v>
      </c>
      <c r="T50" s="274">
        <f>SUM(T48:T49)</f>
        <v>78.760000000000005</v>
      </c>
      <c r="U50" s="541">
        <f t="shared" si="16"/>
        <v>1.3482999881878239</v>
      </c>
      <c r="V50" s="274">
        <v>3.1805639999999999</v>
      </c>
      <c r="W50" s="541">
        <f t="shared" si="17"/>
        <v>1.3340855010923132</v>
      </c>
    </row>
    <row r="51" spans="1:23" ht="12.75" customHeight="1">
      <c r="A51" s="419" t="s">
        <v>248</v>
      </c>
      <c r="B51" s="419">
        <f t="shared" ref="B51:B57" si="18">D51+F51+H51+J51+L51+N51+P51+R51+T51+V51</f>
        <v>51.810875999999993</v>
      </c>
      <c r="C51" s="420">
        <f t="shared" si="0"/>
        <v>0.43068360082668866</v>
      </c>
      <c r="D51" s="419">
        <v>0.19902500000000001</v>
      </c>
      <c r="E51" s="420">
        <f t="shared" si="1"/>
        <v>0.30986937125144104</v>
      </c>
      <c r="F51" s="419">
        <v>0</v>
      </c>
      <c r="G51" s="420">
        <f t="shared" si="2"/>
        <v>0</v>
      </c>
      <c r="H51" s="419">
        <v>20.5</v>
      </c>
      <c r="I51" s="420">
        <f t="shared" si="3"/>
        <v>1.1136462407648848</v>
      </c>
      <c r="J51" s="419"/>
      <c r="K51" s="420">
        <f t="shared" si="4"/>
        <v>0</v>
      </c>
      <c r="L51" s="419">
        <v>3.7</v>
      </c>
      <c r="M51" s="420">
        <f t="shared" si="5"/>
        <v>0.95385408610466627</v>
      </c>
      <c r="N51" s="419">
        <v>0.4</v>
      </c>
      <c r="O51" s="420">
        <f t="shared" si="6"/>
        <v>0.28409090909090912</v>
      </c>
      <c r="P51" s="191">
        <v>0.7</v>
      </c>
      <c r="Q51" s="420">
        <f t="shared" si="7"/>
        <v>0.31731640979147779</v>
      </c>
      <c r="R51" s="419">
        <v>3.9</v>
      </c>
      <c r="S51" s="420">
        <f t="shared" si="8"/>
        <v>0.34734592091200572</v>
      </c>
      <c r="T51" s="419">
        <v>21.55</v>
      </c>
      <c r="U51" s="420">
        <f t="shared" si="16"/>
        <v>0.3689165153053276</v>
      </c>
      <c r="V51" s="419">
        <v>0.86185100000000003</v>
      </c>
      <c r="W51" s="420">
        <f t="shared" si="17"/>
        <v>0.36150284138345001</v>
      </c>
    </row>
    <row r="52" spans="1:23" ht="12.75" customHeight="1">
      <c r="A52" s="419" t="s">
        <v>249</v>
      </c>
      <c r="B52" s="419">
        <f t="shared" si="18"/>
        <v>0</v>
      </c>
      <c r="C52" s="420">
        <f t="shared" si="0"/>
        <v>0</v>
      </c>
      <c r="D52" s="419">
        <v>0</v>
      </c>
      <c r="E52" s="420">
        <f t="shared" si="1"/>
        <v>0</v>
      </c>
      <c r="F52" s="419">
        <v>0</v>
      </c>
      <c r="G52" s="420">
        <f t="shared" si="2"/>
        <v>0</v>
      </c>
      <c r="H52" s="419"/>
      <c r="I52" s="420">
        <f t="shared" si="3"/>
        <v>0</v>
      </c>
      <c r="J52" s="419"/>
      <c r="K52" s="420">
        <f t="shared" si="4"/>
        <v>0</v>
      </c>
      <c r="L52" s="419"/>
      <c r="M52" s="420">
        <f t="shared" si="5"/>
        <v>0</v>
      </c>
      <c r="N52" s="419"/>
      <c r="O52" s="420">
        <f t="shared" si="6"/>
        <v>0</v>
      </c>
      <c r="P52" s="191">
        <v>0</v>
      </c>
      <c r="Q52" s="420">
        <f t="shared" si="7"/>
        <v>0</v>
      </c>
      <c r="R52" s="419">
        <v>0</v>
      </c>
      <c r="S52" s="420">
        <f t="shared" si="8"/>
        <v>0</v>
      </c>
      <c r="T52" s="419">
        <v>0</v>
      </c>
      <c r="U52" s="420">
        <f t="shared" si="16"/>
        <v>0</v>
      </c>
      <c r="V52" s="419">
        <v>0</v>
      </c>
      <c r="W52" s="420">
        <f t="shared" si="17"/>
        <v>0</v>
      </c>
    </row>
    <row r="53" spans="1:23" ht="12.75" customHeight="1">
      <c r="A53" s="419" t="s">
        <v>250</v>
      </c>
      <c r="B53" s="419">
        <f t="shared" si="18"/>
        <v>0</v>
      </c>
      <c r="C53" s="420">
        <f t="shared" si="0"/>
        <v>0</v>
      </c>
      <c r="D53" s="419">
        <v>0</v>
      </c>
      <c r="E53" s="420">
        <f t="shared" si="1"/>
        <v>0</v>
      </c>
      <c r="F53" s="419">
        <v>0</v>
      </c>
      <c r="G53" s="420">
        <f t="shared" si="2"/>
        <v>0</v>
      </c>
      <c r="H53" s="419"/>
      <c r="I53" s="420">
        <f t="shared" si="3"/>
        <v>0</v>
      </c>
      <c r="J53" s="419"/>
      <c r="K53" s="420">
        <f t="shared" si="4"/>
        <v>0</v>
      </c>
      <c r="L53" s="419"/>
      <c r="M53" s="420">
        <f t="shared" si="5"/>
        <v>0</v>
      </c>
      <c r="N53" s="419"/>
      <c r="O53" s="420">
        <f t="shared" si="6"/>
        <v>0</v>
      </c>
      <c r="P53" s="191">
        <v>0</v>
      </c>
      <c r="Q53" s="420">
        <f t="shared" si="7"/>
        <v>0</v>
      </c>
      <c r="R53" s="419">
        <v>0</v>
      </c>
      <c r="S53" s="420">
        <f t="shared" si="8"/>
        <v>0</v>
      </c>
      <c r="T53" s="419">
        <v>0</v>
      </c>
      <c r="U53" s="420">
        <f t="shared" si="16"/>
        <v>0</v>
      </c>
      <c r="V53" s="419">
        <v>0</v>
      </c>
      <c r="W53" s="420">
        <f t="shared" si="17"/>
        <v>0</v>
      </c>
    </row>
    <row r="54" spans="1:23" ht="12.75" customHeight="1">
      <c r="A54" s="419" t="s">
        <v>251</v>
      </c>
      <c r="B54" s="419">
        <f t="shared" si="18"/>
        <v>188.38932</v>
      </c>
      <c r="C54" s="420">
        <f t="shared" si="0"/>
        <v>1.5660069267095837</v>
      </c>
      <c r="D54" s="419">
        <v>0.66732000000000002</v>
      </c>
      <c r="E54" s="420">
        <f t="shared" si="1"/>
        <v>1.038975147963882</v>
      </c>
      <c r="F54" s="419">
        <v>0</v>
      </c>
      <c r="G54" s="420">
        <f t="shared" si="2"/>
        <v>0</v>
      </c>
      <c r="H54" s="419">
        <v>85</v>
      </c>
      <c r="I54" s="420">
        <f t="shared" si="3"/>
        <v>4.6175575836592788</v>
      </c>
      <c r="J54" s="419"/>
      <c r="K54" s="420">
        <f t="shared" si="4"/>
        <v>0</v>
      </c>
      <c r="L54" s="419">
        <v>10.1</v>
      </c>
      <c r="M54" s="420">
        <f t="shared" si="5"/>
        <v>2.6037638566640888</v>
      </c>
      <c r="N54" s="419">
        <v>1.4</v>
      </c>
      <c r="O54" s="420">
        <f t="shared" si="6"/>
        <v>0.99431818181818177</v>
      </c>
      <c r="P54" s="191">
        <v>2.6</v>
      </c>
      <c r="Q54" s="420">
        <f t="shared" si="7"/>
        <v>1.1786038077969174</v>
      </c>
      <c r="R54" s="419">
        <v>13.4</v>
      </c>
      <c r="S54" s="420">
        <f t="shared" si="8"/>
        <v>1.1934449590309939</v>
      </c>
      <c r="T54" s="419">
        <v>72.319999999999993</v>
      </c>
      <c r="U54" s="420">
        <f t="shared" si="16"/>
        <v>1.2380530109921712</v>
      </c>
      <c r="V54" s="419">
        <v>2.9020000000000001</v>
      </c>
      <c r="W54" s="420">
        <f t="shared" si="17"/>
        <v>1.2172420124763701</v>
      </c>
    </row>
    <row r="55" spans="1:23" ht="12.75" customHeight="1">
      <c r="A55" s="419" t="s">
        <v>252</v>
      </c>
      <c r="B55" s="419">
        <f t="shared" si="18"/>
        <v>6.1</v>
      </c>
      <c r="C55" s="420">
        <f t="shared" si="0"/>
        <v>5.0706920397230903E-2</v>
      </c>
      <c r="D55" s="419">
        <v>0</v>
      </c>
      <c r="E55" s="420">
        <f t="shared" si="1"/>
        <v>0</v>
      </c>
      <c r="F55" s="419">
        <v>0</v>
      </c>
      <c r="G55" s="420">
        <f t="shared" si="2"/>
        <v>0</v>
      </c>
      <c r="H55" s="419"/>
      <c r="I55" s="420">
        <f t="shared" si="3"/>
        <v>0</v>
      </c>
      <c r="J55" s="419"/>
      <c r="K55" s="420">
        <f t="shared" si="4"/>
        <v>0</v>
      </c>
      <c r="L55" s="419">
        <v>6.1</v>
      </c>
      <c r="M55" s="420">
        <f t="shared" si="5"/>
        <v>1.5725702500644496</v>
      </c>
      <c r="N55" s="419"/>
      <c r="O55" s="420">
        <f t="shared" si="6"/>
        <v>0</v>
      </c>
      <c r="P55" s="191">
        <v>0</v>
      </c>
      <c r="Q55" s="420">
        <f t="shared" si="7"/>
        <v>0</v>
      </c>
      <c r="R55" s="419">
        <v>0</v>
      </c>
      <c r="S55" s="420">
        <f t="shared" si="8"/>
        <v>0</v>
      </c>
      <c r="T55" s="419">
        <v>0</v>
      </c>
      <c r="U55" s="420">
        <f t="shared" si="16"/>
        <v>0</v>
      </c>
      <c r="V55" s="419">
        <v>0</v>
      </c>
      <c r="W55" s="420">
        <f t="shared" si="17"/>
        <v>0</v>
      </c>
    </row>
    <row r="56" spans="1:23" ht="12.75" customHeight="1">
      <c r="A56" s="419" t="s">
        <v>253</v>
      </c>
      <c r="B56" s="419">
        <f t="shared" si="18"/>
        <v>137.70595600000001</v>
      </c>
      <c r="C56" s="420">
        <f t="shared" si="0"/>
        <v>1.1446958932978004</v>
      </c>
      <c r="D56" s="419">
        <v>0.77685300000000002</v>
      </c>
      <c r="E56" s="420">
        <f t="shared" si="1"/>
        <v>1.2095111200341451</v>
      </c>
      <c r="F56" s="419">
        <v>0</v>
      </c>
      <c r="G56" s="420">
        <f t="shared" si="2"/>
        <v>0</v>
      </c>
      <c r="H56" s="419"/>
      <c r="I56" s="420">
        <f t="shared" si="3"/>
        <v>0</v>
      </c>
      <c r="J56" s="419">
        <v>29.4</v>
      </c>
      <c r="K56" s="420">
        <f t="shared" si="4"/>
        <v>2.8985507246376812</v>
      </c>
      <c r="L56" s="419"/>
      <c r="M56" s="420">
        <f t="shared" si="5"/>
        <v>0</v>
      </c>
      <c r="N56" s="419">
        <v>1.7</v>
      </c>
      <c r="O56" s="420">
        <f t="shared" si="6"/>
        <v>1.2073863636363638</v>
      </c>
      <c r="P56" s="191">
        <v>3</v>
      </c>
      <c r="Q56" s="420">
        <f t="shared" si="7"/>
        <v>1.3599274705349047</v>
      </c>
      <c r="R56" s="419">
        <v>15.6</v>
      </c>
      <c r="S56" s="420">
        <f t="shared" si="8"/>
        <v>1.3893836836480229</v>
      </c>
      <c r="T56" s="419">
        <v>83.87</v>
      </c>
      <c r="U56" s="420">
        <f t="shared" si="16"/>
        <v>1.4357785679191568</v>
      </c>
      <c r="V56" s="419">
        <v>3.3591030000000002</v>
      </c>
      <c r="W56" s="420">
        <f t="shared" si="17"/>
        <v>1.4089735685166824</v>
      </c>
    </row>
    <row r="57" spans="1:23" ht="12.75" customHeight="1" thickBot="1">
      <c r="A57" s="419" t="s">
        <v>254</v>
      </c>
      <c r="B57" s="419">
        <f t="shared" si="18"/>
        <v>201.24555599999997</v>
      </c>
      <c r="C57" s="420">
        <f t="shared" si="0"/>
        <v>1.6728758013751595</v>
      </c>
      <c r="D57" s="419">
        <v>0.80711999999999995</v>
      </c>
      <c r="E57" s="420">
        <f t="shared" si="1"/>
        <v>1.2566349299056052</v>
      </c>
      <c r="F57" s="419">
        <v>0</v>
      </c>
      <c r="G57" s="420">
        <f t="shared" si="2"/>
        <v>0</v>
      </c>
      <c r="H57" s="419">
        <v>31.9</v>
      </c>
      <c r="I57" s="420">
        <f t="shared" si="3"/>
        <v>1.732942199043894</v>
      </c>
      <c r="J57" s="419">
        <v>51.8</v>
      </c>
      <c r="K57" s="420">
        <f t="shared" si="4"/>
        <v>5.1069703243616287</v>
      </c>
      <c r="L57" s="419">
        <v>5.6</v>
      </c>
      <c r="M57" s="420">
        <f t="shared" si="5"/>
        <v>1.4436710492394949</v>
      </c>
      <c r="N57" s="419">
        <v>1.7</v>
      </c>
      <c r="O57" s="420">
        <f t="shared" si="6"/>
        <v>1.2073863636363638</v>
      </c>
      <c r="P57" s="191">
        <v>3.1</v>
      </c>
      <c r="Q57" s="420">
        <f t="shared" si="7"/>
        <v>1.4052583862194017</v>
      </c>
      <c r="R57" s="419">
        <v>16.100000000000001</v>
      </c>
      <c r="S57" s="420">
        <f t="shared" si="8"/>
        <v>1.4339152119700751</v>
      </c>
      <c r="T57" s="419">
        <v>86.7</v>
      </c>
      <c r="U57" s="420">
        <f t="shared" si="16"/>
        <v>1.4842256091402277</v>
      </c>
      <c r="V57" s="419">
        <v>3.5384359999999999</v>
      </c>
      <c r="W57" s="420">
        <f t="shared" si="17"/>
        <v>1.4841946787246163</v>
      </c>
    </row>
    <row r="58" spans="1:23" ht="12.75" customHeight="1" thickBot="1">
      <c r="A58" s="274" t="s">
        <v>255</v>
      </c>
      <c r="B58" s="274">
        <f>SUM(B51:B57)</f>
        <v>585.25170800000001</v>
      </c>
      <c r="C58" s="541">
        <f t="shared" si="0"/>
        <v>4.864969142606463</v>
      </c>
      <c r="D58" s="274">
        <v>2.4503180000000007</v>
      </c>
      <c r="E58" s="541">
        <f t="shared" si="1"/>
        <v>3.8149905691550745</v>
      </c>
      <c r="F58" s="274">
        <v>0</v>
      </c>
      <c r="G58" s="541">
        <f t="shared" si="2"/>
        <v>0</v>
      </c>
      <c r="H58" s="274">
        <f>SUM(H51:H57)</f>
        <v>137.4</v>
      </c>
      <c r="I58" s="541">
        <f t="shared" si="3"/>
        <v>7.4641460234680572</v>
      </c>
      <c r="J58" s="274">
        <f>SUM(J51:J57)</f>
        <v>81.199999999999989</v>
      </c>
      <c r="K58" s="541">
        <f t="shared" si="4"/>
        <v>8.0055210489993094</v>
      </c>
      <c r="L58" s="274">
        <f>SUM(L51:L57)</f>
        <v>25.5</v>
      </c>
      <c r="M58" s="541">
        <f t="shared" si="5"/>
        <v>6.5738592420726993</v>
      </c>
      <c r="N58" s="274">
        <f>SUM(N51:N57)</f>
        <v>5.2</v>
      </c>
      <c r="O58" s="541">
        <f t="shared" si="6"/>
        <v>3.6931818181818192</v>
      </c>
      <c r="P58" s="201">
        <v>9.4</v>
      </c>
      <c r="Q58" s="541">
        <f t="shared" si="7"/>
        <v>4.2611060743427025</v>
      </c>
      <c r="R58" s="274">
        <v>49</v>
      </c>
      <c r="S58" s="541">
        <f t="shared" si="8"/>
        <v>4.3640897755610979</v>
      </c>
      <c r="T58" s="274">
        <f>SUM(T51:T57)</f>
        <v>264.44</v>
      </c>
      <c r="U58" s="541">
        <f t="shared" si="16"/>
        <v>4.5269737033568829</v>
      </c>
      <c r="V58" s="274">
        <v>10.661390000000001</v>
      </c>
      <c r="W58" s="541">
        <f t="shared" si="17"/>
        <v>4.4719131011011184</v>
      </c>
    </row>
    <row r="59" spans="1:23" s="587" customFormat="1" ht="12.75" customHeight="1">
      <c r="A59" s="419" t="s">
        <v>256</v>
      </c>
      <c r="B59" s="419">
        <f>D59+F59+H59+J59+L59+N59+P59+R59+T59+V59</f>
        <v>850.25354400000003</v>
      </c>
      <c r="C59" s="420">
        <f t="shared" si="0"/>
        <v>7.0678260283723722</v>
      </c>
      <c r="D59" s="419">
        <v>3.5043199999999999</v>
      </c>
      <c r="E59" s="420">
        <f t="shared" si="1"/>
        <v>5.4560052006725268</v>
      </c>
      <c r="F59" s="419">
        <v>114.9855</v>
      </c>
      <c r="G59" s="420">
        <f t="shared" si="2"/>
        <v>10.356708928282606</v>
      </c>
      <c r="H59" s="419">
        <v>119.8</v>
      </c>
      <c r="I59" s="420">
        <f t="shared" si="3"/>
        <v>6.5080399826162534</v>
      </c>
      <c r="J59" s="419">
        <v>104</v>
      </c>
      <c r="K59" s="420">
        <f t="shared" si="4"/>
        <v>10.253376713004043</v>
      </c>
      <c r="L59" s="419">
        <v>24.5</v>
      </c>
      <c r="M59" s="420">
        <f t="shared" si="5"/>
        <v>6.3160608404227894</v>
      </c>
      <c r="N59" s="419">
        <v>7.7</v>
      </c>
      <c r="O59" s="420">
        <f t="shared" si="6"/>
        <v>5.4687500000000009</v>
      </c>
      <c r="P59" s="191">
        <v>13.7</v>
      </c>
      <c r="Q59" s="420">
        <f t="shared" si="7"/>
        <v>6.2103354487760649</v>
      </c>
      <c r="R59" s="419">
        <v>69.900000000000006</v>
      </c>
      <c r="S59" s="420">
        <f t="shared" si="8"/>
        <v>6.2255076594228722</v>
      </c>
      <c r="T59" s="419">
        <v>377.26</v>
      </c>
      <c r="U59" s="420">
        <f t="shared" si="16"/>
        <v>6.4583500957813413</v>
      </c>
      <c r="V59" s="419">
        <v>14.903724</v>
      </c>
      <c r="W59" s="420">
        <f t="shared" si="17"/>
        <v>6.2513573380952359</v>
      </c>
    </row>
    <row r="60" spans="1:23" s="587" customFormat="1" ht="12.75" customHeight="1" thickBot="1">
      <c r="A60" s="419" t="s">
        <v>257</v>
      </c>
      <c r="B60" s="419">
        <f>D60+F60+H60+J60+L60+N60+P60+R60+T60+V60</f>
        <v>0</v>
      </c>
      <c r="C60" s="420">
        <f t="shared" si="0"/>
        <v>0</v>
      </c>
      <c r="D60" s="419">
        <v>0</v>
      </c>
      <c r="E60" s="420">
        <f t="shared" si="1"/>
        <v>0</v>
      </c>
      <c r="F60" s="419">
        <v>0</v>
      </c>
      <c r="G60" s="420">
        <f t="shared" si="2"/>
        <v>0</v>
      </c>
      <c r="H60" s="419"/>
      <c r="I60" s="420">
        <f t="shared" si="3"/>
        <v>0</v>
      </c>
      <c r="J60" s="419"/>
      <c r="K60" s="420">
        <f t="shared" si="4"/>
        <v>0</v>
      </c>
      <c r="L60" s="419"/>
      <c r="M60" s="420">
        <f t="shared" si="5"/>
        <v>0</v>
      </c>
      <c r="N60" s="419"/>
      <c r="O60" s="420">
        <f t="shared" si="6"/>
        <v>0</v>
      </c>
      <c r="P60" s="191">
        <v>0</v>
      </c>
      <c r="Q60" s="420">
        <f t="shared" si="7"/>
        <v>0</v>
      </c>
      <c r="R60" s="419">
        <v>0</v>
      </c>
      <c r="S60" s="420">
        <f t="shared" si="8"/>
        <v>0</v>
      </c>
      <c r="T60" s="419">
        <v>0</v>
      </c>
      <c r="U60" s="420">
        <f t="shared" si="16"/>
        <v>0</v>
      </c>
      <c r="V60" s="419">
        <v>0</v>
      </c>
      <c r="W60" s="420">
        <f t="shared" si="17"/>
        <v>0</v>
      </c>
    </row>
    <row r="61" spans="1:23" ht="12.75" customHeight="1" thickBot="1">
      <c r="A61" s="274" t="s">
        <v>258</v>
      </c>
      <c r="B61" s="274">
        <f>SUM(B59:B60)</f>
        <v>850.25354400000003</v>
      </c>
      <c r="C61" s="541">
        <f t="shared" si="0"/>
        <v>7.0678260283723722</v>
      </c>
      <c r="D61" s="274">
        <v>3.5043199999999999</v>
      </c>
      <c r="E61" s="541">
        <f t="shared" si="1"/>
        <v>5.4560052006725268</v>
      </c>
      <c r="F61" s="274">
        <v>114.9855</v>
      </c>
      <c r="G61" s="541">
        <f t="shared" si="2"/>
        <v>10.356708928282606</v>
      </c>
      <c r="H61" s="274">
        <f>SUM(H59:H60)</f>
        <v>119.8</v>
      </c>
      <c r="I61" s="541">
        <f t="shared" si="3"/>
        <v>6.5080399826162534</v>
      </c>
      <c r="J61" s="274">
        <f>SUM(J59:J60)</f>
        <v>104</v>
      </c>
      <c r="K61" s="541">
        <f t="shared" si="4"/>
        <v>10.253376713004043</v>
      </c>
      <c r="L61" s="274">
        <f>SUM(L59:L60)</f>
        <v>24.5</v>
      </c>
      <c r="M61" s="541">
        <f t="shared" si="5"/>
        <v>6.3160608404227894</v>
      </c>
      <c r="N61" s="274">
        <f>SUM(N59:N60)</f>
        <v>7.7</v>
      </c>
      <c r="O61" s="541">
        <f t="shared" si="6"/>
        <v>5.4687500000000009</v>
      </c>
      <c r="P61" s="201">
        <v>13.7</v>
      </c>
      <c r="Q61" s="541">
        <f t="shared" si="7"/>
        <v>6.2103354487760649</v>
      </c>
      <c r="R61" s="274">
        <v>69.900000000000006</v>
      </c>
      <c r="S61" s="541">
        <f t="shared" si="8"/>
        <v>6.2255076594228722</v>
      </c>
      <c r="T61" s="274">
        <f>SUM(T59:T60)</f>
        <v>377.26</v>
      </c>
      <c r="U61" s="541">
        <f t="shared" si="16"/>
        <v>6.4583500957813413</v>
      </c>
      <c r="V61" s="274">
        <v>14.903724</v>
      </c>
      <c r="W61" s="541">
        <f t="shared" si="17"/>
        <v>6.2513573380952359</v>
      </c>
    </row>
    <row r="62" spans="1:23" ht="12.75" customHeight="1">
      <c r="A62" s="419" t="s">
        <v>259</v>
      </c>
      <c r="B62" s="419">
        <f>D62+F62+H62+J62+L62+N62+P62+R62+T62+V62</f>
        <v>267.45435050000003</v>
      </c>
      <c r="C62" s="420">
        <f t="shared" si="0"/>
        <v>2.2232436820814092</v>
      </c>
      <c r="D62" s="419">
        <v>0.96791625000000003</v>
      </c>
      <c r="E62" s="420">
        <f t="shared" si="1"/>
        <v>1.5069845487328357</v>
      </c>
      <c r="F62" s="419">
        <v>67.309940249999997</v>
      </c>
      <c r="G62" s="420">
        <f t="shared" si="2"/>
        <v>6.0625857968991195</v>
      </c>
      <c r="H62" s="419">
        <v>58.7</v>
      </c>
      <c r="I62" s="420">
        <f t="shared" si="3"/>
        <v>3.1888309430682313</v>
      </c>
      <c r="J62" s="419"/>
      <c r="K62" s="420">
        <f t="shared" si="4"/>
        <v>0</v>
      </c>
      <c r="L62" s="419">
        <v>6.8</v>
      </c>
      <c r="M62" s="420">
        <f t="shared" si="5"/>
        <v>1.7530291312193864</v>
      </c>
      <c r="N62" s="419">
        <v>2.1</v>
      </c>
      <c r="O62" s="420">
        <f t="shared" si="6"/>
        <v>1.4914772727272729</v>
      </c>
      <c r="P62" s="191">
        <v>3.8</v>
      </c>
      <c r="Q62" s="420">
        <f t="shared" si="7"/>
        <v>1.7225747960108795</v>
      </c>
      <c r="R62" s="419">
        <v>19.399999999999999</v>
      </c>
      <c r="S62" s="420">
        <f t="shared" si="8"/>
        <v>1.7278232988956181</v>
      </c>
      <c r="T62" s="419">
        <v>104.12</v>
      </c>
      <c r="U62" s="420">
        <f t="shared" si="16"/>
        <v>1.7824402586353001</v>
      </c>
      <c r="V62" s="419">
        <v>4.256494</v>
      </c>
      <c r="W62" s="420">
        <f t="shared" si="17"/>
        <v>1.7853836397841465</v>
      </c>
    </row>
    <row r="63" spans="1:23" ht="12.75" customHeight="1" thickBot="1">
      <c r="A63" s="419" t="s">
        <v>260</v>
      </c>
      <c r="B63" s="419">
        <f>D63+F63+H63+J63+L63+N63+P63+R63+T63+V63</f>
        <v>454.14558250000005</v>
      </c>
      <c r="C63" s="420">
        <f t="shared" si="0"/>
        <v>3.7751350656691085</v>
      </c>
      <c r="D63" s="419">
        <v>2.2523145000000002</v>
      </c>
      <c r="E63" s="420">
        <f t="shared" si="1"/>
        <v>3.506711608971254</v>
      </c>
      <c r="F63" s="419">
        <v>0</v>
      </c>
      <c r="G63" s="420">
        <f t="shared" si="2"/>
        <v>0</v>
      </c>
      <c r="H63" s="419">
        <v>125.7</v>
      </c>
      <c r="I63" s="420">
        <f t="shared" si="3"/>
        <v>6.8285528031290745</v>
      </c>
      <c r="J63" s="419"/>
      <c r="K63" s="420">
        <f t="shared" si="4"/>
        <v>0</v>
      </c>
      <c r="L63" s="419">
        <v>15.8</v>
      </c>
      <c r="M63" s="420">
        <f t="shared" si="5"/>
        <v>4.073214746068575</v>
      </c>
      <c r="N63" s="419">
        <v>5</v>
      </c>
      <c r="O63" s="420">
        <f t="shared" si="6"/>
        <v>3.5511363636363638</v>
      </c>
      <c r="P63" s="191">
        <v>8.8000000000000007</v>
      </c>
      <c r="Q63" s="420">
        <f t="shared" si="7"/>
        <v>3.9891205802357215</v>
      </c>
      <c r="R63" s="419">
        <v>45.1</v>
      </c>
      <c r="S63" s="420">
        <f t="shared" si="8"/>
        <v>4.0167438546490919</v>
      </c>
      <c r="T63" s="419">
        <v>241.56</v>
      </c>
      <c r="U63" s="420">
        <f t="shared" si="16"/>
        <v>4.1352887905872358</v>
      </c>
      <c r="V63" s="419">
        <v>9.933268</v>
      </c>
      <c r="W63" s="420">
        <f t="shared" si="17"/>
        <v>4.1665028017874315</v>
      </c>
    </row>
    <row r="64" spans="1:23" ht="12.75" customHeight="1" thickBot="1">
      <c r="A64" s="274" t="s">
        <v>261</v>
      </c>
      <c r="B64" s="274">
        <f>SUM(B62:B63)</f>
        <v>721.59993300000008</v>
      </c>
      <c r="C64" s="541">
        <f t="shared" si="0"/>
        <v>5.9983787477505182</v>
      </c>
      <c r="D64" s="274">
        <v>3.2202307500000011</v>
      </c>
      <c r="E64" s="541">
        <f t="shared" si="1"/>
        <v>5.013696157704091</v>
      </c>
      <c r="F64" s="274">
        <v>67.309940249999997</v>
      </c>
      <c r="G64" s="541">
        <f t="shared" si="2"/>
        <v>6.0625857968991195</v>
      </c>
      <c r="H64" s="274">
        <f>SUM(H62:H63)</f>
        <v>184.4</v>
      </c>
      <c r="I64" s="541">
        <f t="shared" si="3"/>
        <v>10.017383746197305</v>
      </c>
      <c r="J64" s="274">
        <f>SUM(J62:J63)</f>
        <v>0</v>
      </c>
      <c r="K64" s="541">
        <f t="shared" si="4"/>
        <v>0</v>
      </c>
      <c r="L64" s="274">
        <f>SUM(L62:L63)</f>
        <v>22.6</v>
      </c>
      <c r="M64" s="541">
        <f t="shared" si="5"/>
        <v>5.8262438772879612</v>
      </c>
      <c r="N64" s="274">
        <f>SUM(N62:N63)</f>
        <v>7.1</v>
      </c>
      <c r="O64" s="541">
        <f t="shared" si="6"/>
        <v>5.0426136363636367</v>
      </c>
      <c r="P64" s="201">
        <v>12.6</v>
      </c>
      <c r="Q64" s="541">
        <f t="shared" si="7"/>
        <v>5.7116953762466007</v>
      </c>
      <c r="R64" s="274">
        <v>64.5</v>
      </c>
      <c r="S64" s="541">
        <f t="shared" si="8"/>
        <v>5.7445671535447103</v>
      </c>
      <c r="T64" s="274">
        <f>SUM(T62:T63)</f>
        <v>345.68</v>
      </c>
      <c r="U64" s="541">
        <f t="shared" si="16"/>
        <v>5.9177290492225358</v>
      </c>
      <c r="V64" s="274">
        <v>14.189762</v>
      </c>
      <c r="W64" s="541">
        <f t="shared" si="17"/>
        <v>5.9518864415715784</v>
      </c>
    </row>
    <row r="65" spans="1:23" ht="12.75" customHeight="1">
      <c r="A65" s="419" t="s">
        <v>262</v>
      </c>
      <c r="B65" s="419">
        <f>D65+F65+H65+J65+L65+N65+P65+R65+T65+V65</f>
        <v>0</v>
      </c>
      <c r="C65" s="420">
        <f t="shared" si="0"/>
        <v>0</v>
      </c>
      <c r="D65" s="419">
        <v>0</v>
      </c>
      <c r="E65" s="420">
        <f t="shared" si="1"/>
        <v>0</v>
      </c>
      <c r="F65" s="419">
        <v>0</v>
      </c>
      <c r="G65" s="420">
        <f t="shared" si="2"/>
        <v>0</v>
      </c>
      <c r="H65" s="419"/>
      <c r="I65" s="420">
        <f t="shared" si="3"/>
        <v>0</v>
      </c>
      <c r="J65" s="419"/>
      <c r="K65" s="420">
        <f t="shared" si="4"/>
        <v>0</v>
      </c>
      <c r="L65" s="419"/>
      <c r="M65" s="420">
        <f t="shared" si="5"/>
        <v>0</v>
      </c>
      <c r="N65" s="419"/>
      <c r="O65" s="420">
        <f t="shared" si="6"/>
        <v>0</v>
      </c>
      <c r="P65" s="191">
        <v>0</v>
      </c>
      <c r="Q65" s="420">
        <f t="shared" si="7"/>
        <v>0</v>
      </c>
      <c r="R65" s="419">
        <v>0</v>
      </c>
      <c r="S65" s="420">
        <f t="shared" si="8"/>
        <v>0</v>
      </c>
      <c r="T65" s="419">
        <v>0</v>
      </c>
      <c r="U65" s="420">
        <f t="shared" si="16"/>
        <v>0</v>
      </c>
      <c r="V65" s="419">
        <v>0</v>
      </c>
      <c r="W65" s="420">
        <f t="shared" si="17"/>
        <v>0</v>
      </c>
    </row>
    <row r="66" spans="1:23" ht="12.75" customHeight="1" thickBot="1">
      <c r="A66" s="419" t="s">
        <v>263</v>
      </c>
      <c r="B66" s="419">
        <f>D66+F66+H66+J66+L66+N66+P66+R66+T66+V66</f>
        <v>40</v>
      </c>
      <c r="C66" s="420">
        <f t="shared" si="0"/>
        <v>0.33250439604741577</v>
      </c>
      <c r="D66" s="419">
        <v>0</v>
      </c>
      <c r="E66" s="420">
        <f t="shared" si="1"/>
        <v>0</v>
      </c>
      <c r="F66" s="419">
        <v>0</v>
      </c>
      <c r="G66" s="420">
        <f t="shared" si="2"/>
        <v>0</v>
      </c>
      <c r="H66" s="419">
        <v>40</v>
      </c>
      <c r="I66" s="420">
        <f t="shared" si="3"/>
        <v>2.17296827466319</v>
      </c>
      <c r="J66" s="419"/>
      <c r="K66" s="420">
        <f t="shared" si="4"/>
        <v>0</v>
      </c>
      <c r="L66" s="419"/>
      <c r="M66" s="420">
        <f t="shared" si="5"/>
        <v>0</v>
      </c>
      <c r="N66" s="419"/>
      <c r="O66" s="420">
        <f t="shared" si="6"/>
        <v>0</v>
      </c>
      <c r="P66" s="191">
        <v>0</v>
      </c>
      <c r="Q66" s="420">
        <f t="shared" si="7"/>
        <v>0</v>
      </c>
      <c r="R66" s="419">
        <v>0</v>
      </c>
      <c r="S66" s="420">
        <f t="shared" si="8"/>
        <v>0</v>
      </c>
      <c r="T66" s="419">
        <v>0</v>
      </c>
      <c r="U66" s="420">
        <f t="shared" si="16"/>
        <v>0</v>
      </c>
      <c r="V66" s="419">
        <v>0</v>
      </c>
      <c r="W66" s="420">
        <f t="shared" si="17"/>
        <v>0</v>
      </c>
    </row>
    <row r="67" spans="1:23" ht="12.75" customHeight="1" thickBot="1">
      <c r="A67" s="274" t="s">
        <v>264</v>
      </c>
      <c r="B67" s="274">
        <f>SUM(B65:B66)</f>
        <v>40</v>
      </c>
      <c r="C67" s="541">
        <f t="shared" si="0"/>
        <v>0.33250439604741577</v>
      </c>
      <c r="D67" s="429">
        <v>0</v>
      </c>
      <c r="E67" s="541">
        <f t="shared" si="1"/>
        <v>0</v>
      </c>
      <c r="F67" s="429">
        <v>0</v>
      </c>
      <c r="G67" s="541">
        <f t="shared" si="2"/>
        <v>0</v>
      </c>
      <c r="H67" s="429">
        <f>SUM(H65:H66)</f>
        <v>40</v>
      </c>
      <c r="I67" s="541">
        <f t="shared" si="3"/>
        <v>2.17296827466319</v>
      </c>
      <c r="J67" s="429">
        <f>SUM(J65:J66)</f>
        <v>0</v>
      </c>
      <c r="K67" s="541">
        <f t="shared" si="4"/>
        <v>0</v>
      </c>
      <c r="L67" s="429">
        <f>SUM(L65:L66)</f>
        <v>0</v>
      </c>
      <c r="M67" s="541">
        <f t="shared" si="5"/>
        <v>0</v>
      </c>
      <c r="N67" s="429">
        <f>SUM(N65:N66)</f>
        <v>0</v>
      </c>
      <c r="O67" s="541">
        <f t="shared" si="6"/>
        <v>0</v>
      </c>
      <c r="P67" s="201">
        <v>0</v>
      </c>
      <c r="Q67" s="541">
        <f t="shared" si="7"/>
        <v>0</v>
      </c>
      <c r="R67" s="429">
        <v>0</v>
      </c>
      <c r="S67" s="541">
        <f t="shared" si="8"/>
        <v>0</v>
      </c>
      <c r="T67" s="429">
        <f>SUM(T65:T66)</f>
        <v>0</v>
      </c>
      <c r="U67" s="541">
        <f t="shared" si="16"/>
        <v>0</v>
      </c>
      <c r="V67" s="429">
        <v>0</v>
      </c>
      <c r="W67" s="541">
        <f t="shared" si="17"/>
        <v>0</v>
      </c>
    </row>
    <row r="68" spans="1:23" ht="12.75" customHeight="1">
      <c r="A68" s="419" t="s">
        <v>265</v>
      </c>
      <c r="B68" s="419">
        <f>D68+F68+H68+J68+L68+N68+P68+R68+T68+V68</f>
        <v>0</v>
      </c>
      <c r="C68" s="544">
        <f t="shared" si="0"/>
        <v>0</v>
      </c>
      <c r="D68" s="429">
        <v>0</v>
      </c>
      <c r="E68" s="544">
        <f t="shared" si="1"/>
        <v>0</v>
      </c>
      <c r="F68" s="429">
        <v>0</v>
      </c>
      <c r="G68" s="544">
        <f t="shared" si="2"/>
        <v>0</v>
      </c>
      <c r="H68" s="429"/>
      <c r="I68" s="544">
        <f t="shared" si="3"/>
        <v>0</v>
      </c>
      <c r="J68" s="429"/>
      <c r="K68" s="544">
        <f t="shared" si="4"/>
        <v>0</v>
      </c>
      <c r="L68" s="429"/>
      <c r="M68" s="544">
        <f t="shared" si="5"/>
        <v>0</v>
      </c>
      <c r="N68" s="429"/>
      <c r="O68" s="544">
        <f t="shared" si="6"/>
        <v>0</v>
      </c>
      <c r="P68" s="191">
        <v>0</v>
      </c>
      <c r="Q68" s="544">
        <f t="shared" si="7"/>
        <v>0</v>
      </c>
      <c r="R68" s="429">
        <v>0</v>
      </c>
      <c r="S68" s="544">
        <f t="shared" si="8"/>
        <v>0</v>
      </c>
      <c r="T68" s="429">
        <v>0</v>
      </c>
      <c r="U68" s="544">
        <f t="shared" si="16"/>
        <v>0</v>
      </c>
      <c r="V68" s="429">
        <v>0</v>
      </c>
      <c r="W68" s="544">
        <f t="shared" si="17"/>
        <v>0</v>
      </c>
    </row>
    <row r="69" spans="1:23" ht="12.75" customHeight="1" thickBot="1">
      <c r="A69" s="432" t="s">
        <v>266</v>
      </c>
      <c r="B69" s="419">
        <f>D69+F69+H69+J69+L69+N69+P69+R69+T69+V69</f>
        <v>0</v>
      </c>
      <c r="C69" s="545">
        <f t="shared" si="0"/>
        <v>0</v>
      </c>
      <c r="D69" s="432">
        <v>0</v>
      </c>
      <c r="E69" s="545">
        <f t="shared" si="1"/>
        <v>0</v>
      </c>
      <c r="F69" s="432">
        <v>0</v>
      </c>
      <c r="G69" s="545">
        <f t="shared" si="2"/>
        <v>0</v>
      </c>
      <c r="H69" s="432"/>
      <c r="I69" s="545">
        <f t="shared" si="3"/>
        <v>0</v>
      </c>
      <c r="J69" s="432"/>
      <c r="K69" s="545">
        <f t="shared" si="4"/>
        <v>0</v>
      </c>
      <c r="L69" s="432"/>
      <c r="M69" s="545">
        <f t="shared" si="5"/>
        <v>0</v>
      </c>
      <c r="N69" s="432"/>
      <c r="O69" s="545">
        <f t="shared" si="6"/>
        <v>0</v>
      </c>
      <c r="P69" s="191">
        <v>0</v>
      </c>
      <c r="Q69" s="545">
        <f t="shared" si="7"/>
        <v>0</v>
      </c>
      <c r="R69" s="432">
        <v>0</v>
      </c>
      <c r="S69" s="545">
        <f t="shared" si="8"/>
        <v>0</v>
      </c>
      <c r="T69" s="432">
        <v>0</v>
      </c>
      <c r="U69" s="545">
        <f t="shared" si="16"/>
        <v>0</v>
      </c>
      <c r="V69" s="432">
        <v>0</v>
      </c>
      <c r="W69" s="545">
        <f t="shared" si="17"/>
        <v>0</v>
      </c>
    </row>
    <row r="70" spans="1:23" ht="12.75" customHeight="1" thickBot="1">
      <c r="A70" s="274" t="s">
        <v>267</v>
      </c>
      <c r="B70" s="274">
        <f>SUM(B68:B69)</f>
        <v>0</v>
      </c>
      <c r="C70" s="541">
        <f t="shared" si="0"/>
        <v>0</v>
      </c>
      <c r="D70" s="429">
        <v>0</v>
      </c>
      <c r="E70" s="541">
        <f t="shared" si="1"/>
        <v>0</v>
      </c>
      <c r="F70" s="429">
        <v>0</v>
      </c>
      <c r="G70" s="541">
        <f t="shared" si="2"/>
        <v>0</v>
      </c>
      <c r="H70" s="429">
        <f>SUM(H68:H69)</f>
        <v>0</v>
      </c>
      <c r="I70" s="541">
        <f t="shared" si="3"/>
        <v>0</v>
      </c>
      <c r="J70" s="429">
        <f>SUM(J68:J69)</f>
        <v>0</v>
      </c>
      <c r="K70" s="541">
        <f t="shared" si="4"/>
        <v>0</v>
      </c>
      <c r="L70" s="429">
        <f>SUM(L68:L69)</f>
        <v>0</v>
      </c>
      <c r="M70" s="541">
        <f t="shared" si="5"/>
        <v>0</v>
      </c>
      <c r="N70" s="429">
        <f>SUM(N68:N69)</f>
        <v>0</v>
      </c>
      <c r="O70" s="541">
        <f t="shared" si="6"/>
        <v>0</v>
      </c>
      <c r="P70" s="201">
        <v>0</v>
      </c>
      <c r="Q70" s="541">
        <f t="shared" si="7"/>
        <v>0</v>
      </c>
      <c r="R70" s="429">
        <v>0</v>
      </c>
      <c r="S70" s="541">
        <f t="shared" si="8"/>
        <v>0</v>
      </c>
      <c r="T70" s="429">
        <f>SUM(T68:T69)</f>
        <v>0</v>
      </c>
      <c r="U70" s="541">
        <f t="shared" si="16"/>
        <v>0</v>
      </c>
      <c r="V70" s="429">
        <v>0</v>
      </c>
      <c r="W70" s="541">
        <f t="shared" si="17"/>
        <v>0</v>
      </c>
    </row>
    <row r="71" spans="1:23" ht="12.75" customHeight="1" thickBot="1">
      <c r="A71" s="274" t="s">
        <v>268</v>
      </c>
      <c r="B71" s="274">
        <f>D71+F71+H71+J71+L71+N71+P71+R71+T71+V71</f>
        <v>0</v>
      </c>
      <c r="C71" s="541">
        <f t="shared" ref="C71:C79" si="19">B71/B$12*100</f>
        <v>0</v>
      </c>
      <c r="D71" s="274">
        <v>0</v>
      </c>
      <c r="E71" s="541">
        <f t="shared" ref="E71:E79" si="20">D71/D$12*100</f>
        <v>0</v>
      </c>
      <c r="F71" s="274">
        <v>0</v>
      </c>
      <c r="G71" s="541">
        <f t="shared" ref="G71:G79" si="21">F71/F$12*100</f>
        <v>0</v>
      </c>
      <c r="H71" s="274">
        <v>0</v>
      </c>
      <c r="I71" s="541">
        <f t="shared" ref="I71:I79" si="22">H71/H$12*100</f>
        <v>0</v>
      </c>
      <c r="J71" s="274">
        <v>0</v>
      </c>
      <c r="K71" s="541">
        <f t="shared" ref="K71:K79" si="23">J71/J$12*100</f>
        <v>0</v>
      </c>
      <c r="L71" s="274">
        <v>0</v>
      </c>
      <c r="M71" s="541">
        <f t="shared" ref="M71:M79" si="24">L71/L$12*100</f>
        <v>0</v>
      </c>
      <c r="N71" s="274">
        <v>0</v>
      </c>
      <c r="O71" s="541">
        <f t="shared" ref="O71:O79" si="25">N71/N$12*100</f>
        <v>0</v>
      </c>
      <c r="P71" s="203">
        <v>0</v>
      </c>
      <c r="Q71" s="541">
        <f t="shared" ref="Q71:Q79" si="26">P71/P$12*100</f>
        <v>0</v>
      </c>
      <c r="R71" s="274">
        <v>0</v>
      </c>
      <c r="S71" s="541">
        <f t="shared" ref="S71:S79" si="27">R71/R$12*100</f>
        <v>0</v>
      </c>
      <c r="T71" s="274">
        <v>0</v>
      </c>
      <c r="U71" s="541">
        <f t="shared" si="16"/>
        <v>0</v>
      </c>
      <c r="V71" s="274"/>
      <c r="W71" s="541">
        <f t="shared" si="17"/>
        <v>0</v>
      </c>
    </row>
    <row r="72" spans="1:23" ht="12.75" customHeight="1" thickBot="1">
      <c r="A72" s="274" t="s">
        <v>269</v>
      </c>
      <c r="B72" s="274">
        <f>D72+F72+H72+J72+L72+N72+P72+R72+T72+V72</f>
        <v>0</v>
      </c>
      <c r="C72" s="541">
        <f t="shared" si="19"/>
        <v>0</v>
      </c>
      <c r="D72" s="274">
        <v>0</v>
      </c>
      <c r="E72" s="541">
        <f t="shared" si="20"/>
        <v>0</v>
      </c>
      <c r="F72" s="274">
        <v>0</v>
      </c>
      <c r="G72" s="541">
        <f t="shared" si="21"/>
        <v>0</v>
      </c>
      <c r="H72" s="274">
        <v>0</v>
      </c>
      <c r="I72" s="541">
        <f t="shared" si="22"/>
        <v>0</v>
      </c>
      <c r="J72" s="274">
        <v>0</v>
      </c>
      <c r="K72" s="541">
        <f t="shared" si="23"/>
        <v>0</v>
      </c>
      <c r="L72" s="274">
        <v>0</v>
      </c>
      <c r="M72" s="541">
        <f t="shared" si="24"/>
        <v>0</v>
      </c>
      <c r="N72" s="274">
        <v>0</v>
      </c>
      <c r="O72" s="541">
        <f t="shared" si="25"/>
        <v>0</v>
      </c>
      <c r="P72" s="201">
        <v>0</v>
      </c>
      <c r="Q72" s="541">
        <f t="shared" si="26"/>
        <v>0</v>
      </c>
      <c r="R72" s="274">
        <v>0</v>
      </c>
      <c r="S72" s="541">
        <f t="shared" si="27"/>
        <v>0</v>
      </c>
      <c r="T72" s="274">
        <v>0</v>
      </c>
      <c r="U72" s="541">
        <f t="shared" si="16"/>
        <v>0</v>
      </c>
      <c r="V72" s="274">
        <v>0</v>
      </c>
      <c r="W72" s="541">
        <f t="shared" si="17"/>
        <v>0</v>
      </c>
    </row>
    <row r="73" spans="1:23" ht="12.75" customHeight="1" thickBot="1">
      <c r="A73" s="494" t="s">
        <v>159</v>
      </c>
      <c r="B73" s="274">
        <f>B72+B71+B70+B67+B64+B61+B58+B50+B47+B39+B34+B26+B21</f>
        <v>11761.320563550002</v>
      </c>
      <c r="C73" s="541">
        <f t="shared" si="19"/>
        <v>97.767269767581126</v>
      </c>
      <c r="D73" s="419">
        <v>54.313116189999995</v>
      </c>
      <c r="E73" s="541">
        <f t="shared" si="20"/>
        <v>84.562096040707246</v>
      </c>
      <c r="F73" s="419">
        <v>1003.46963936</v>
      </c>
      <c r="G73" s="541">
        <f t="shared" si="21"/>
        <v>90.382204479871277</v>
      </c>
      <c r="H73" s="419">
        <f>H72+H71+H70+H67+H64+H61+H58+H50+H47+H39+H34+H26+H21</f>
        <v>1825.1000000000001</v>
      </c>
      <c r="I73" s="541">
        <f t="shared" si="22"/>
        <v>99.147109952194711</v>
      </c>
      <c r="J73" s="419">
        <f>J72+J71+J70+J67+J64+J61+J58+J50+J47+J39+J34+J26+J21</f>
        <v>1004.5</v>
      </c>
      <c r="K73" s="541">
        <f t="shared" si="23"/>
        <v>99.033816425120776</v>
      </c>
      <c r="L73" s="419">
        <f>L72+L71+L70+L67+L64+L61+L58+L50+L47+L39+L34+L26+L21</f>
        <v>380.2</v>
      </c>
      <c r="M73" s="541">
        <f t="shared" si="24"/>
        <v>98.014952307295701</v>
      </c>
      <c r="N73" s="419">
        <f>N72+N71+N70+N67+N64+N61+N58+N50+N47+N39+N34+N26+N21</f>
        <v>118.69999999999999</v>
      </c>
      <c r="O73" s="541">
        <f t="shared" si="25"/>
        <v>84.303977272727266</v>
      </c>
      <c r="P73" s="1433">
        <v>210.1</v>
      </c>
      <c r="Q73" s="541">
        <f t="shared" si="26"/>
        <v>95.240253853127825</v>
      </c>
      <c r="R73" s="419">
        <v>1085.0999999999999</v>
      </c>
      <c r="S73" s="541">
        <f t="shared" si="27"/>
        <v>96.642322764517274</v>
      </c>
      <c r="T73" s="419">
        <f>T72+T71+T70+T67+T64+T61+T58+T50+T47+T39+T34+T26+T21</f>
        <v>5841.43</v>
      </c>
      <c r="U73" s="541">
        <f t="shared" si="16"/>
        <v>100</v>
      </c>
      <c r="V73" s="419">
        <v>238.40780799999999</v>
      </c>
      <c r="W73" s="541">
        <f t="shared" si="17"/>
        <v>100</v>
      </c>
    </row>
    <row r="74" spans="1:23" ht="12.75" customHeight="1" thickBot="1">
      <c r="A74" s="530" t="s">
        <v>161</v>
      </c>
      <c r="B74" s="274">
        <f>D74+F74+H74+J74+L74+N74+P74+R74+T74+V74</f>
        <v>2E-8</v>
      </c>
      <c r="C74" s="541">
        <f t="shared" si="19"/>
        <v>1.6625219802370788E-10</v>
      </c>
      <c r="D74" s="274">
        <v>1E-8</v>
      </c>
      <c r="E74" s="541">
        <f t="shared" si="20"/>
        <v>1.5569369237605378E-8</v>
      </c>
      <c r="F74" s="274">
        <v>1E-8</v>
      </c>
      <c r="G74" s="541">
        <f t="shared" si="21"/>
        <v>9.0069695120537861E-10</v>
      </c>
      <c r="H74" s="274">
        <v>0</v>
      </c>
      <c r="I74" s="541">
        <f t="shared" si="22"/>
        <v>0</v>
      </c>
      <c r="J74" s="274">
        <v>0</v>
      </c>
      <c r="K74" s="541">
        <f t="shared" si="23"/>
        <v>0</v>
      </c>
      <c r="L74" s="274">
        <v>0</v>
      </c>
      <c r="M74" s="541">
        <f t="shared" si="24"/>
        <v>0</v>
      </c>
      <c r="N74" s="274">
        <v>0</v>
      </c>
      <c r="O74" s="541">
        <f t="shared" si="25"/>
        <v>0</v>
      </c>
      <c r="P74" s="201">
        <v>0</v>
      </c>
      <c r="Q74" s="541">
        <f t="shared" si="26"/>
        <v>0</v>
      </c>
      <c r="R74" s="274">
        <v>0</v>
      </c>
      <c r="S74" s="541">
        <f t="shared" si="27"/>
        <v>0</v>
      </c>
      <c r="T74" s="274">
        <v>0</v>
      </c>
      <c r="U74" s="541">
        <f t="shared" si="16"/>
        <v>0</v>
      </c>
      <c r="V74" s="274">
        <v>0</v>
      </c>
      <c r="W74" s="541">
        <f t="shared" si="17"/>
        <v>0</v>
      </c>
    </row>
    <row r="75" spans="1:23" ht="12.75" customHeight="1" thickBot="1">
      <c r="A75" s="530" t="s">
        <v>164</v>
      </c>
      <c r="B75" s="274">
        <f>B74+B73</f>
        <v>11761.320563570001</v>
      </c>
      <c r="C75" s="541">
        <f t="shared" si="19"/>
        <v>97.767269767747379</v>
      </c>
      <c r="D75" s="274">
        <v>54.313116199999996</v>
      </c>
      <c r="E75" s="541">
        <f t="shared" si="20"/>
        <v>84.562096056276616</v>
      </c>
      <c r="F75" s="274">
        <v>1003.46963937</v>
      </c>
      <c r="G75" s="541">
        <f t="shared" si="21"/>
        <v>90.382204480771961</v>
      </c>
      <c r="H75" s="274">
        <f>H74+H73</f>
        <v>1825.1000000000001</v>
      </c>
      <c r="I75" s="541">
        <f t="shared" si="22"/>
        <v>99.147109952194711</v>
      </c>
      <c r="J75" s="274">
        <f>J74+J73</f>
        <v>1004.5</v>
      </c>
      <c r="K75" s="541">
        <f t="shared" si="23"/>
        <v>99.033816425120776</v>
      </c>
      <c r="L75" s="274">
        <f>L74+L73</f>
        <v>380.2</v>
      </c>
      <c r="M75" s="541">
        <f t="shared" si="24"/>
        <v>98.014952307295701</v>
      </c>
      <c r="N75" s="274">
        <f>N74+N73</f>
        <v>118.69999999999999</v>
      </c>
      <c r="O75" s="541">
        <f t="shared" si="25"/>
        <v>84.303977272727266</v>
      </c>
      <c r="P75" s="201">
        <v>210.1</v>
      </c>
      <c r="Q75" s="541">
        <f t="shared" si="26"/>
        <v>95.240253853127825</v>
      </c>
      <c r="R75" s="274">
        <v>1085.0999999999999</v>
      </c>
      <c r="S75" s="541">
        <f t="shared" si="27"/>
        <v>96.642322764517274</v>
      </c>
      <c r="T75" s="274">
        <f>T74+T73</f>
        <v>5841.43</v>
      </c>
      <c r="U75" s="541">
        <f t="shared" si="16"/>
        <v>100</v>
      </c>
      <c r="V75" s="274">
        <v>238.40780799999999</v>
      </c>
      <c r="W75" s="541">
        <f t="shared" si="17"/>
        <v>100</v>
      </c>
    </row>
    <row r="76" spans="1:23" ht="12.75" customHeight="1">
      <c r="A76" s="419" t="s">
        <v>270</v>
      </c>
      <c r="B76" s="419">
        <f>D76+F76+H76+J76+L76+N76+P76+R76+T76+V76</f>
        <v>0</v>
      </c>
      <c r="C76" s="420">
        <f t="shared" si="19"/>
        <v>0</v>
      </c>
      <c r="D76" s="419">
        <v>0</v>
      </c>
      <c r="E76" s="420">
        <f t="shared" si="20"/>
        <v>0</v>
      </c>
      <c r="F76" s="419">
        <v>0</v>
      </c>
      <c r="G76" s="420">
        <f t="shared" si="21"/>
        <v>0</v>
      </c>
      <c r="H76" s="419"/>
      <c r="I76" s="420">
        <f t="shared" si="22"/>
        <v>0</v>
      </c>
      <c r="J76" s="419"/>
      <c r="K76" s="420">
        <f t="shared" si="23"/>
        <v>0</v>
      </c>
      <c r="L76" s="419"/>
      <c r="M76" s="420">
        <f t="shared" si="24"/>
        <v>0</v>
      </c>
      <c r="N76" s="419"/>
      <c r="O76" s="420">
        <f t="shared" si="25"/>
        <v>0</v>
      </c>
      <c r="P76" s="191">
        <v>0</v>
      </c>
      <c r="Q76" s="420">
        <f t="shared" si="26"/>
        <v>0</v>
      </c>
      <c r="R76" s="419">
        <v>0</v>
      </c>
      <c r="S76" s="420">
        <f t="shared" si="27"/>
        <v>0</v>
      </c>
      <c r="T76" s="419"/>
      <c r="U76" s="420">
        <f t="shared" si="16"/>
        <v>0</v>
      </c>
      <c r="V76" s="419">
        <v>0</v>
      </c>
      <c r="W76" s="420">
        <f t="shared" si="17"/>
        <v>0</v>
      </c>
    </row>
    <row r="77" spans="1:23" ht="12.75" customHeight="1">
      <c r="A77" s="419" t="s">
        <v>271</v>
      </c>
      <c r="B77" s="419">
        <f>D77+F77+H77+J77+L77+N77+P77+R77+T77+V77</f>
        <v>0</v>
      </c>
      <c r="C77" s="420">
        <f t="shared" si="19"/>
        <v>0</v>
      </c>
      <c r="D77" s="419">
        <v>0</v>
      </c>
      <c r="E77" s="420">
        <f t="shared" si="20"/>
        <v>0</v>
      </c>
      <c r="F77" s="419">
        <v>0</v>
      </c>
      <c r="G77" s="420">
        <f t="shared" si="21"/>
        <v>0</v>
      </c>
      <c r="H77" s="419"/>
      <c r="I77" s="420">
        <f t="shared" si="22"/>
        <v>0</v>
      </c>
      <c r="J77" s="419"/>
      <c r="K77" s="420">
        <f t="shared" si="23"/>
        <v>0</v>
      </c>
      <c r="L77" s="419"/>
      <c r="M77" s="420">
        <f t="shared" si="24"/>
        <v>0</v>
      </c>
      <c r="N77" s="419"/>
      <c r="O77" s="420">
        <f t="shared" si="25"/>
        <v>0</v>
      </c>
      <c r="P77" s="191">
        <v>0</v>
      </c>
      <c r="Q77" s="420">
        <f t="shared" si="26"/>
        <v>0</v>
      </c>
      <c r="R77" s="419">
        <v>0</v>
      </c>
      <c r="S77" s="420">
        <f t="shared" si="27"/>
        <v>0</v>
      </c>
      <c r="T77" s="419"/>
      <c r="U77" s="420">
        <f t="shared" si="16"/>
        <v>0</v>
      </c>
      <c r="V77" s="419">
        <v>0</v>
      </c>
      <c r="W77" s="420">
        <f t="shared" si="17"/>
        <v>0</v>
      </c>
    </row>
    <row r="78" spans="1:23" ht="12.75" customHeight="1" thickBot="1">
      <c r="A78" s="419" t="s">
        <v>272</v>
      </c>
      <c r="B78" s="419">
        <f>D78+F78+H78+J78+L78+N78+P78+R78+T78+V78</f>
        <v>2E-8</v>
      </c>
      <c r="C78" s="420">
        <f t="shared" si="19"/>
        <v>1.6625219802370788E-10</v>
      </c>
      <c r="D78" s="419">
        <v>1E-8</v>
      </c>
      <c r="E78" s="420">
        <f t="shared" si="20"/>
        <v>1.5569369237605378E-8</v>
      </c>
      <c r="F78" s="419">
        <v>1E-8</v>
      </c>
      <c r="G78" s="420">
        <f t="shared" si="21"/>
        <v>9.0069695120537861E-10</v>
      </c>
      <c r="H78" s="419"/>
      <c r="I78" s="420">
        <f t="shared" si="22"/>
        <v>0</v>
      </c>
      <c r="J78" s="419"/>
      <c r="K78" s="420">
        <f t="shared" si="23"/>
        <v>0</v>
      </c>
      <c r="L78" s="419"/>
      <c r="M78" s="420">
        <f t="shared" si="24"/>
        <v>0</v>
      </c>
      <c r="N78" s="419"/>
      <c r="O78" s="420">
        <f t="shared" si="25"/>
        <v>0</v>
      </c>
      <c r="P78" s="191">
        <v>0</v>
      </c>
      <c r="Q78" s="420">
        <f t="shared" si="26"/>
        <v>0</v>
      </c>
      <c r="R78" s="419">
        <v>0</v>
      </c>
      <c r="S78" s="420">
        <f t="shared" si="27"/>
        <v>0</v>
      </c>
      <c r="T78" s="419"/>
      <c r="U78" s="420">
        <f>T78/T$75*100</f>
        <v>0</v>
      </c>
      <c r="V78" s="419">
        <v>0</v>
      </c>
      <c r="W78" s="420">
        <f>V78/V$75*100</f>
        <v>0</v>
      </c>
    </row>
    <row r="79" spans="1:23" ht="12.75" customHeight="1" thickBot="1">
      <c r="A79" s="530" t="s">
        <v>273</v>
      </c>
      <c r="B79" s="579">
        <f>SUM(B76:B78)</f>
        <v>2E-8</v>
      </c>
      <c r="C79" s="541">
        <f t="shared" si="19"/>
        <v>1.6625219802370788E-10</v>
      </c>
      <c r="D79" s="274">
        <v>1E-8</v>
      </c>
      <c r="E79" s="541">
        <f t="shared" si="20"/>
        <v>1.5569369237605378E-8</v>
      </c>
      <c r="F79" s="274">
        <v>1E-8</v>
      </c>
      <c r="G79" s="541">
        <f t="shared" si="21"/>
        <v>9.0069695120537861E-10</v>
      </c>
      <c r="H79" s="274">
        <f>SUM(H76:H78)</f>
        <v>0</v>
      </c>
      <c r="I79" s="541">
        <f t="shared" si="22"/>
        <v>0</v>
      </c>
      <c r="J79" s="274">
        <f>SUM(J76:J78)</f>
        <v>0</v>
      </c>
      <c r="K79" s="541">
        <f t="shared" si="23"/>
        <v>0</v>
      </c>
      <c r="L79" s="274">
        <f>SUM(L76:L78)</f>
        <v>0</v>
      </c>
      <c r="M79" s="541">
        <f t="shared" si="24"/>
        <v>0</v>
      </c>
      <c r="N79" s="274">
        <f>SUM(N76:N78)</f>
        <v>0</v>
      </c>
      <c r="O79" s="541">
        <f t="shared" si="25"/>
        <v>0</v>
      </c>
      <c r="P79" s="201">
        <v>0</v>
      </c>
      <c r="Q79" s="541">
        <f t="shared" si="26"/>
        <v>0</v>
      </c>
      <c r="R79" s="274">
        <v>0</v>
      </c>
      <c r="S79" s="541">
        <f t="shared" si="27"/>
        <v>0</v>
      </c>
      <c r="T79" s="274">
        <f>SUM(T76:T78)</f>
        <v>0</v>
      </c>
      <c r="U79" s="541">
        <f>T79/T$75*100</f>
        <v>0</v>
      </c>
      <c r="V79" s="274">
        <v>0</v>
      </c>
      <c r="W79" s="541">
        <f>V79/V$75*100</f>
        <v>0</v>
      </c>
    </row>
    <row r="80" spans="1:23" ht="12.75" customHeight="1" thickBot="1">
      <c r="B80" s="274"/>
      <c r="D80" s="419"/>
      <c r="E80" s="420"/>
      <c r="F80" s="419"/>
      <c r="G80" s="420"/>
      <c r="H80" s="419"/>
      <c r="I80" s="420"/>
      <c r="J80" s="419"/>
      <c r="K80" s="420"/>
      <c r="L80" s="419"/>
      <c r="M80" s="420"/>
      <c r="N80" s="419"/>
      <c r="O80" s="420"/>
      <c r="P80" s="191"/>
      <c r="Q80" s="420"/>
      <c r="R80" s="419"/>
      <c r="S80" s="420"/>
      <c r="T80" s="419"/>
      <c r="U80" s="420"/>
      <c r="V80" s="419"/>
      <c r="W80" s="420"/>
    </row>
    <row r="81" spans="1:23" ht="12.75" customHeight="1">
      <c r="A81" s="424" t="s">
        <v>190</v>
      </c>
      <c r="B81" s="420">
        <f>D81+F81+H81+J81+L81+N81+P81+R81+T81+V81</f>
        <v>61469</v>
      </c>
      <c r="C81" s="544"/>
      <c r="D81" s="544">
        <v>131</v>
      </c>
      <c r="E81" s="544"/>
      <c r="F81" s="544">
        <v>709</v>
      </c>
      <c r="G81" s="544"/>
      <c r="H81" s="544">
        <v>5</v>
      </c>
      <c r="I81" s="544"/>
      <c r="J81" s="544">
        <v>1</v>
      </c>
      <c r="K81" s="544"/>
      <c r="L81" s="544">
        <v>5</v>
      </c>
      <c r="M81" s="544"/>
      <c r="N81" s="544">
        <v>2593</v>
      </c>
      <c r="O81" s="544"/>
      <c r="P81" s="246">
        <v>2165</v>
      </c>
      <c r="Q81" s="544"/>
      <c r="R81" s="544">
        <v>53495</v>
      </c>
      <c r="S81" s="544"/>
      <c r="T81" s="544">
        <v>1</v>
      </c>
      <c r="U81" s="544"/>
      <c r="V81" s="544">
        <v>2364</v>
      </c>
      <c r="W81" s="544"/>
    </row>
    <row r="82" spans="1:23" ht="12.75" customHeight="1" thickBot="1">
      <c r="A82" s="426" t="s">
        <v>191</v>
      </c>
      <c r="B82" s="432">
        <f>B12/B81*1000000</f>
        <v>195707.04156729404</v>
      </c>
      <c r="C82" s="545"/>
      <c r="D82" s="432">
        <f>D12/D81*1000000</f>
        <v>490295.25022900762</v>
      </c>
      <c r="E82" s="545"/>
      <c r="F82" s="432">
        <f>F12/F81*1000000</f>
        <v>1565939.8354301832</v>
      </c>
      <c r="G82" s="545"/>
      <c r="H82" s="432">
        <f>H12/H81*1000000</f>
        <v>368159999.99999994</v>
      </c>
      <c r="I82" s="545"/>
      <c r="J82" s="432">
        <f>J12/J81*1000000</f>
        <v>1014300000</v>
      </c>
      <c r="K82" s="545"/>
      <c r="L82" s="432">
        <f>L12/L81*1000000</f>
        <v>77580000</v>
      </c>
      <c r="M82" s="545"/>
      <c r="N82" s="432">
        <f>N12/N81*1000000</f>
        <v>54300.038565368297</v>
      </c>
      <c r="O82" s="545"/>
      <c r="P82" s="432">
        <f>P12/P81*1000000</f>
        <v>101893.76443418014</v>
      </c>
      <c r="Q82" s="545"/>
      <c r="R82" s="432">
        <f>R12/R81*1000000</f>
        <v>20988.877465183661</v>
      </c>
      <c r="S82" s="545"/>
      <c r="T82" s="432">
        <f>T12/T81*1000000</f>
        <v>5887330000</v>
      </c>
      <c r="U82" s="545"/>
      <c r="V82" s="432">
        <f>V12/V81*1000000</f>
        <v>101906.14086294417</v>
      </c>
      <c r="W82" s="545"/>
    </row>
    <row r="83" spans="1:23" ht="12.75" customHeight="1">
      <c r="D83" s="419"/>
      <c r="E83" s="420"/>
      <c r="F83" s="1492"/>
      <c r="G83" s="1493"/>
      <c r="H83" s="1492"/>
      <c r="I83" s="1493"/>
      <c r="J83" s="1492"/>
      <c r="K83" s="1493"/>
      <c r="L83" s="1492"/>
      <c r="M83" s="1493"/>
      <c r="N83" s="1492"/>
      <c r="O83" s="1493"/>
      <c r="P83" s="1492"/>
      <c r="Q83" s="1493"/>
      <c r="R83" s="1492"/>
      <c r="S83" s="1493"/>
      <c r="T83" s="1493"/>
      <c r="U83" s="1493"/>
      <c r="V83" s="1491"/>
      <c r="W83" s="1491"/>
    </row>
    <row r="84" spans="1:23" ht="12.75" customHeight="1">
      <c r="D84" s="1492"/>
      <c r="E84" s="1493"/>
      <c r="F84" s="1492"/>
      <c r="G84" s="1493"/>
      <c r="H84" s="1492"/>
      <c r="I84" s="1493"/>
      <c r="J84" s="1492"/>
      <c r="K84" s="1493"/>
      <c r="L84" s="1492"/>
      <c r="M84" s="1493"/>
      <c r="N84" s="1492"/>
      <c r="O84" s="1493"/>
      <c r="P84" s="1492"/>
      <c r="Q84" s="1493"/>
      <c r="R84" s="1492"/>
      <c r="S84" s="1493"/>
      <c r="T84" s="1493"/>
      <c r="U84" s="1493"/>
      <c r="V84" s="1491"/>
      <c r="W84" s="1491"/>
    </row>
    <row r="85" spans="1:23" s="586" customFormat="1" ht="12.75" customHeight="1">
      <c r="A85" s="419" t="s">
        <v>424</v>
      </c>
      <c r="B85" s="419"/>
      <c r="C85" s="419"/>
      <c r="D85" s="1492"/>
      <c r="E85" s="1492"/>
      <c r="F85" s="1492"/>
      <c r="G85" s="1492"/>
      <c r="H85" s="419">
        <f>H12</f>
        <v>1840.8</v>
      </c>
      <c r="I85" s="1492"/>
      <c r="J85" s="419">
        <f>J12</f>
        <v>1014.3</v>
      </c>
      <c r="K85" s="1492"/>
      <c r="L85" s="419">
        <f>L12</f>
        <v>387.9</v>
      </c>
      <c r="M85" s="1492"/>
      <c r="N85" s="1492"/>
      <c r="O85" s="1492"/>
      <c r="P85" s="1492"/>
      <c r="Q85" s="1492"/>
      <c r="R85" s="1492"/>
      <c r="S85" s="1492"/>
      <c r="T85" s="1492"/>
      <c r="U85" s="1492"/>
      <c r="V85" s="1492"/>
      <c r="W85" s="1492"/>
    </row>
    <row r="86" spans="1:23" s="586" customFormat="1" ht="12.75" customHeight="1">
      <c r="A86" s="419" t="s">
        <v>425</v>
      </c>
      <c r="B86" s="419"/>
      <c r="C86" s="419"/>
      <c r="D86" s="1492"/>
      <c r="E86" s="1492"/>
      <c r="F86" s="1492"/>
      <c r="G86" s="1492"/>
      <c r="H86" s="1492"/>
      <c r="I86" s="1492"/>
      <c r="J86" s="1492"/>
      <c r="K86" s="1492"/>
      <c r="L86" s="1492"/>
      <c r="M86" s="1492"/>
      <c r="N86" s="1492"/>
      <c r="O86" s="1492"/>
      <c r="P86" s="1492">
        <v>6.3</v>
      </c>
      <c r="Q86" s="1492"/>
      <c r="R86" s="1492"/>
      <c r="S86" s="1492"/>
      <c r="T86" s="1492"/>
      <c r="U86" s="1492"/>
      <c r="V86" s="1492"/>
      <c r="W86" s="1492"/>
    </row>
    <row r="87" spans="1:23" s="586" customFormat="1" ht="12.75" customHeight="1">
      <c r="A87" s="419"/>
      <c r="B87" s="419"/>
      <c r="C87" s="419"/>
      <c r="D87" s="1492"/>
      <c r="E87" s="1492"/>
      <c r="F87" s="1492"/>
      <c r="G87" s="1492"/>
      <c r="H87" s="1492"/>
      <c r="I87" s="1492"/>
      <c r="J87" s="1492"/>
      <c r="K87" s="1492"/>
      <c r="L87" s="1492"/>
      <c r="M87" s="1492"/>
      <c r="N87" s="1492"/>
      <c r="O87" s="1492"/>
      <c r="P87" s="1492"/>
      <c r="Q87" s="1492"/>
      <c r="R87" s="1492"/>
      <c r="S87" s="1492"/>
      <c r="T87" s="1492"/>
      <c r="U87" s="1492"/>
      <c r="V87" s="1492"/>
      <c r="W87" s="1492"/>
    </row>
    <row r="88" spans="1:23" s="586" customFormat="1" ht="12.75" customHeight="1">
      <c r="A88" s="419" t="s">
        <v>426</v>
      </c>
      <c r="B88" s="419"/>
      <c r="C88" s="419"/>
      <c r="D88" s="419">
        <f>D12</f>
        <v>64.228677779999998</v>
      </c>
      <c r="E88" s="1492"/>
      <c r="F88" s="1492"/>
      <c r="G88" s="1492"/>
      <c r="H88" s="1492"/>
      <c r="I88" s="1492"/>
      <c r="J88" s="1492"/>
      <c r="K88" s="1492"/>
      <c r="L88" s="1492"/>
      <c r="M88" s="1492"/>
      <c r="N88" s="1492"/>
      <c r="O88" s="1492"/>
      <c r="P88" s="1492"/>
      <c r="Q88" s="1492"/>
      <c r="R88" s="1492"/>
      <c r="S88" s="1492"/>
      <c r="T88" s="1492"/>
      <c r="U88" s="1492"/>
      <c r="V88" s="1492"/>
      <c r="W88" s="1492"/>
    </row>
    <row r="89" spans="1:23" s="586" customFormat="1" ht="12.75" customHeight="1">
      <c r="A89" s="419" t="s">
        <v>427</v>
      </c>
      <c r="B89" s="419"/>
      <c r="C89" s="419"/>
      <c r="D89" s="1492"/>
      <c r="E89" s="1492"/>
      <c r="F89" s="1492"/>
      <c r="G89" s="1492"/>
      <c r="H89" s="1492"/>
      <c r="I89" s="1492"/>
      <c r="J89" s="1492"/>
      <c r="K89" s="1492"/>
      <c r="L89" s="1492"/>
      <c r="M89" s="1492"/>
      <c r="N89" s="1492"/>
      <c r="O89" s="1492"/>
      <c r="P89" s="1492"/>
      <c r="Q89" s="1492"/>
      <c r="R89" s="1492"/>
      <c r="S89" s="1492"/>
      <c r="T89" s="1492"/>
      <c r="U89" s="1492"/>
      <c r="V89" s="1492"/>
      <c r="W89" s="1492"/>
    </row>
    <row r="90" spans="1:23" ht="12.75" customHeight="1">
      <c r="D90" s="1492"/>
      <c r="E90" s="1493"/>
      <c r="F90" s="1492"/>
      <c r="G90" s="1493"/>
      <c r="H90" s="1492"/>
      <c r="I90" s="1493"/>
      <c r="J90" s="1492"/>
      <c r="K90" s="1493"/>
      <c r="L90" s="1492"/>
      <c r="M90" s="1493"/>
      <c r="N90" s="1492"/>
      <c r="O90" s="1493"/>
      <c r="P90" s="1492"/>
      <c r="Q90" s="1493"/>
      <c r="R90" s="1492"/>
      <c r="S90" s="1493"/>
      <c r="T90" s="1493"/>
      <c r="U90" s="1493"/>
      <c r="V90" s="1491"/>
      <c r="W90" s="1491"/>
    </row>
    <row r="91" spans="1:23" ht="12.75" customHeight="1">
      <c r="D91" s="1492"/>
      <c r="E91" s="1493"/>
      <c r="F91" s="1492"/>
      <c r="G91" s="1493"/>
      <c r="H91" s="1492"/>
      <c r="I91" s="1493"/>
      <c r="J91" s="1492"/>
      <c r="K91" s="1493"/>
      <c r="L91" s="1492"/>
      <c r="M91" s="1493"/>
      <c r="N91" s="1492"/>
      <c r="O91" s="1493"/>
      <c r="P91" s="1492"/>
      <c r="Q91" s="1493"/>
      <c r="R91" s="1492"/>
      <c r="S91" s="1493"/>
      <c r="T91" s="1493"/>
      <c r="U91" s="1493"/>
      <c r="V91" s="1491"/>
      <c r="W91" s="1491"/>
    </row>
    <row r="92" spans="1:23" ht="12.75" customHeight="1">
      <c r="D92" s="1492"/>
      <c r="E92" s="1493"/>
      <c r="F92" s="1492"/>
      <c r="G92" s="1493"/>
      <c r="H92" s="1492"/>
      <c r="I92" s="1493"/>
      <c r="J92" s="1492"/>
      <c r="K92" s="1493"/>
      <c r="L92" s="1492"/>
      <c r="M92" s="1493"/>
      <c r="N92" s="1492"/>
      <c r="O92" s="1493"/>
      <c r="P92" s="1492"/>
      <c r="Q92" s="1493"/>
      <c r="R92" s="1492"/>
      <c r="S92" s="1493"/>
      <c r="T92" s="1493"/>
      <c r="U92" s="1493"/>
      <c r="V92" s="1491"/>
      <c r="W92" s="1491"/>
    </row>
    <row r="93" spans="1:23" ht="12.75" customHeight="1">
      <c r="D93" s="1492"/>
      <c r="E93" s="1493"/>
      <c r="F93" s="1492"/>
      <c r="G93" s="1493"/>
      <c r="H93" s="1492"/>
      <c r="I93" s="1493"/>
      <c r="J93" s="1492"/>
      <c r="K93" s="1493"/>
      <c r="L93" s="1492"/>
      <c r="M93" s="1493"/>
      <c r="N93" s="1492"/>
      <c r="O93" s="1493"/>
      <c r="P93" s="1492"/>
      <c r="Q93" s="1493"/>
      <c r="R93" s="1492"/>
      <c r="S93" s="1493"/>
      <c r="T93" s="1493"/>
      <c r="U93" s="1493"/>
      <c r="V93" s="1491"/>
      <c r="W93" s="1491"/>
    </row>
    <row r="94" spans="1:23" ht="12.75" customHeight="1">
      <c r="D94" s="1492"/>
      <c r="E94" s="1493"/>
      <c r="F94" s="1492"/>
      <c r="G94" s="1493"/>
      <c r="H94" s="1492"/>
      <c r="I94" s="1493"/>
      <c r="J94" s="1492"/>
      <c r="K94" s="1493"/>
      <c r="L94" s="1492"/>
      <c r="M94" s="1493"/>
      <c r="N94" s="1492"/>
      <c r="O94" s="1493"/>
      <c r="P94" s="1492"/>
      <c r="Q94" s="1493"/>
      <c r="R94" s="1492"/>
      <c r="S94" s="1493"/>
      <c r="T94" s="1493"/>
      <c r="U94" s="1493"/>
      <c r="V94" s="1491"/>
      <c r="W94" s="1491"/>
    </row>
    <row r="95" spans="1:23" ht="12.75" customHeight="1">
      <c r="D95" s="1492"/>
      <c r="E95" s="1493"/>
      <c r="F95" s="1492"/>
      <c r="G95" s="1493"/>
      <c r="H95" s="1492"/>
      <c r="I95" s="1493"/>
      <c r="J95" s="1492"/>
      <c r="K95" s="1493"/>
      <c r="L95" s="1492"/>
      <c r="M95" s="1493"/>
      <c r="N95" s="1492"/>
      <c r="O95" s="1493"/>
      <c r="P95" s="1492"/>
      <c r="Q95" s="1493"/>
      <c r="R95" s="1492"/>
      <c r="S95" s="1493"/>
      <c r="T95" s="1493"/>
      <c r="U95" s="1493"/>
      <c r="V95" s="1491"/>
      <c r="W95" s="1491"/>
    </row>
    <row r="96" spans="1:23" ht="12.75" customHeight="1">
      <c r="D96" s="1492"/>
      <c r="E96" s="1493"/>
      <c r="F96" s="1492"/>
      <c r="G96" s="1493"/>
      <c r="H96" s="1492"/>
      <c r="I96" s="1493"/>
      <c r="J96" s="1492"/>
      <c r="K96" s="1493"/>
      <c r="L96" s="1492"/>
      <c r="M96" s="1493"/>
      <c r="N96" s="1492"/>
      <c r="O96" s="1493"/>
      <c r="P96" s="1492"/>
      <c r="Q96" s="1493"/>
      <c r="R96" s="1492"/>
      <c r="S96" s="1493"/>
      <c r="T96" s="1493"/>
      <c r="U96" s="1493"/>
      <c r="V96" s="1491"/>
      <c r="W96" s="1491"/>
    </row>
    <row r="97" spans="4:21" ht="12.75" customHeight="1">
      <c r="D97" s="1492"/>
      <c r="E97" s="1493"/>
      <c r="F97" s="1492"/>
      <c r="G97" s="1493"/>
      <c r="H97" s="1492"/>
      <c r="I97" s="1493"/>
      <c r="J97" s="1492"/>
      <c r="K97" s="1493"/>
      <c r="L97" s="1492"/>
      <c r="M97" s="1493"/>
      <c r="N97" s="1492"/>
      <c r="O97" s="1493"/>
      <c r="P97" s="1492"/>
      <c r="Q97" s="1493"/>
      <c r="R97" s="1492"/>
      <c r="S97" s="1493"/>
      <c r="T97" s="1493"/>
      <c r="U97" s="1493"/>
    </row>
    <row r="98" spans="4:21" ht="12.75" customHeight="1">
      <c r="D98" s="1492"/>
      <c r="E98" s="1493"/>
      <c r="F98" s="1492"/>
      <c r="G98" s="1493"/>
      <c r="H98" s="1492"/>
      <c r="I98" s="1493"/>
      <c r="J98" s="1492"/>
      <c r="K98" s="1493"/>
      <c r="L98" s="1492"/>
      <c r="M98" s="1493"/>
      <c r="N98" s="1492"/>
      <c r="O98" s="1493"/>
      <c r="P98" s="1492"/>
      <c r="Q98" s="1493"/>
      <c r="R98" s="1492"/>
      <c r="S98" s="1493"/>
      <c r="T98" s="1493"/>
      <c r="U98" s="1493"/>
    </row>
    <row r="99" spans="4:21" ht="12.75" customHeight="1">
      <c r="D99" s="1492"/>
      <c r="E99" s="1493"/>
      <c r="F99" s="1492"/>
      <c r="G99" s="1493"/>
      <c r="H99" s="1492"/>
      <c r="I99" s="1493"/>
      <c r="J99" s="1492"/>
      <c r="K99" s="1493"/>
      <c r="L99" s="1492"/>
      <c r="M99" s="1493"/>
      <c r="N99" s="1492"/>
      <c r="O99" s="1493"/>
      <c r="P99" s="1492"/>
      <c r="Q99" s="1493"/>
      <c r="R99" s="1492"/>
      <c r="S99" s="1493"/>
      <c r="T99" s="1493"/>
      <c r="U99" s="1493"/>
    </row>
    <row r="100" spans="4:21" ht="12.75" customHeight="1">
      <c r="D100" s="1492"/>
      <c r="E100" s="1493"/>
      <c r="F100" s="1492"/>
      <c r="G100" s="1493"/>
      <c r="H100" s="1492"/>
      <c r="I100" s="1493"/>
      <c r="J100" s="1492"/>
      <c r="K100" s="1493"/>
      <c r="L100" s="1492"/>
      <c r="M100" s="1493"/>
      <c r="N100" s="1492"/>
      <c r="O100" s="1493"/>
      <c r="P100" s="1492"/>
      <c r="Q100" s="1493"/>
      <c r="R100" s="1492"/>
      <c r="S100" s="1493"/>
      <c r="T100" s="1493"/>
      <c r="U100" s="1493"/>
    </row>
    <row r="101" spans="4:21" ht="12.75" customHeight="1">
      <c r="D101" s="1492"/>
      <c r="E101" s="1493"/>
      <c r="F101" s="1492"/>
      <c r="G101" s="1493"/>
      <c r="H101" s="1492"/>
      <c r="I101" s="1493"/>
      <c r="J101" s="1492"/>
      <c r="K101" s="1493"/>
      <c r="L101" s="1492"/>
      <c r="M101" s="1493"/>
      <c r="N101" s="1492"/>
      <c r="O101" s="1493"/>
      <c r="P101" s="1492"/>
      <c r="Q101" s="1493"/>
      <c r="R101" s="1492"/>
      <c r="S101" s="1493"/>
      <c r="T101" s="1493"/>
      <c r="U101" s="1493"/>
    </row>
    <row r="102" spans="4:21" ht="12.75" customHeight="1">
      <c r="D102" s="1492"/>
      <c r="E102" s="1493"/>
      <c r="F102" s="1492"/>
      <c r="G102" s="1493"/>
      <c r="H102" s="1492"/>
      <c r="I102" s="1493"/>
      <c r="J102" s="1492"/>
      <c r="K102" s="1493"/>
      <c r="L102" s="1492"/>
      <c r="M102" s="1493"/>
      <c r="N102" s="1492"/>
      <c r="O102" s="1493"/>
      <c r="P102" s="1492"/>
      <c r="Q102" s="1493"/>
      <c r="R102" s="1492"/>
      <c r="S102" s="1493"/>
      <c r="T102" s="1493"/>
      <c r="U102" s="1493"/>
    </row>
    <row r="103" spans="4:21" ht="12.75" customHeight="1">
      <c r="D103" s="1492"/>
      <c r="E103" s="1493"/>
      <c r="F103" s="1492"/>
      <c r="G103" s="1493"/>
      <c r="H103" s="1492"/>
      <c r="I103" s="1493"/>
      <c r="J103" s="1492"/>
      <c r="K103" s="1493"/>
      <c r="L103" s="1492"/>
      <c r="M103" s="1493"/>
      <c r="N103" s="1492"/>
      <c r="O103" s="1493"/>
      <c r="P103" s="1492"/>
      <c r="Q103" s="1493"/>
      <c r="R103" s="1492"/>
      <c r="S103" s="1493"/>
      <c r="T103" s="1493"/>
      <c r="U103" s="1493"/>
    </row>
    <row r="104" spans="4:21" ht="12.75" customHeight="1">
      <c r="D104" s="1492"/>
      <c r="E104" s="1493"/>
      <c r="F104" s="1492"/>
      <c r="G104" s="1493"/>
      <c r="H104" s="1492"/>
      <c r="I104" s="1493"/>
      <c r="J104" s="1492"/>
      <c r="K104" s="1493"/>
      <c r="L104" s="1492"/>
      <c r="M104" s="1493"/>
      <c r="N104" s="1492"/>
      <c r="O104" s="1493"/>
      <c r="P104" s="1492"/>
      <c r="Q104" s="1493"/>
      <c r="R104" s="1492"/>
      <c r="S104" s="1493"/>
      <c r="T104" s="1493"/>
      <c r="U104" s="1493"/>
    </row>
    <row r="105" spans="4:21" ht="12.75" customHeight="1">
      <c r="D105" s="1492"/>
      <c r="E105" s="1493"/>
      <c r="F105" s="1492"/>
      <c r="G105" s="1493"/>
      <c r="H105" s="1492"/>
      <c r="I105" s="1493"/>
      <c r="J105" s="1492"/>
      <c r="K105" s="1493"/>
      <c r="L105" s="1492"/>
      <c r="M105" s="1493"/>
      <c r="N105" s="1492"/>
      <c r="O105" s="1493"/>
      <c r="P105" s="1492"/>
      <c r="Q105" s="1493"/>
      <c r="R105" s="1492"/>
      <c r="S105" s="1493"/>
      <c r="T105" s="1493"/>
      <c r="U105" s="1493"/>
    </row>
    <row r="106" spans="4:21" ht="12.75" customHeight="1">
      <c r="D106" s="1492"/>
      <c r="E106" s="1493"/>
      <c r="F106" s="1492"/>
      <c r="G106" s="1493"/>
      <c r="H106" s="1492"/>
      <c r="I106" s="1493"/>
      <c r="J106" s="1492"/>
      <c r="K106" s="1493"/>
      <c r="L106" s="1492"/>
      <c r="M106" s="1493"/>
      <c r="N106" s="1492"/>
      <c r="O106" s="1493"/>
      <c r="P106" s="1492"/>
      <c r="Q106" s="1493"/>
      <c r="R106" s="1492"/>
      <c r="S106" s="1493"/>
      <c r="T106" s="1493"/>
      <c r="U106" s="1493"/>
    </row>
    <row r="107" spans="4:21" ht="12.75" customHeight="1">
      <c r="D107" s="1492"/>
      <c r="E107" s="1493"/>
      <c r="F107" s="1492"/>
      <c r="G107" s="1493"/>
      <c r="H107" s="1492"/>
      <c r="I107" s="1493"/>
      <c r="J107" s="1492"/>
      <c r="K107" s="1493"/>
      <c r="L107" s="1492"/>
      <c r="M107" s="1493"/>
      <c r="N107" s="1492"/>
      <c r="O107" s="1493"/>
      <c r="P107" s="1492"/>
      <c r="Q107" s="1493"/>
      <c r="R107" s="1492"/>
      <c r="S107" s="1493"/>
      <c r="T107" s="1493"/>
      <c r="U107" s="1493"/>
    </row>
    <row r="108" spans="4:21" ht="12.75" customHeight="1">
      <c r="D108" s="1492"/>
      <c r="E108" s="1493"/>
      <c r="F108" s="1492"/>
      <c r="G108" s="1493"/>
      <c r="H108" s="1492"/>
      <c r="I108" s="1493"/>
      <c r="J108" s="1492"/>
      <c r="K108" s="1493"/>
      <c r="L108" s="1492"/>
      <c r="M108" s="1493"/>
      <c r="N108" s="1492"/>
      <c r="O108" s="1493"/>
      <c r="P108" s="1492"/>
      <c r="Q108" s="1493"/>
      <c r="R108" s="1492"/>
      <c r="S108" s="1493"/>
      <c r="T108" s="1493"/>
      <c r="U108" s="1493"/>
    </row>
    <row r="109" spans="4:21" ht="12.75" customHeight="1">
      <c r="D109" s="1492"/>
      <c r="E109" s="1493"/>
      <c r="F109" s="1492"/>
      <c r="G109" s="1493"/>
      <c r="H109" s="1492"/>
      <c r="I109" s="1493"/>
      <c r="J109" s="1492"/>
      <c r="K109" s="1493"/>
      <c r="L109" s="1492"/>
      <c r="M109" s="1493"/>
      <c r="N109" s="1492"/>
      <c r="O109" s="1493"/>
      <c r="P109" s="1492"/>
      <c r="Q109" s="1493"/>
      <c r="R109" s="1492"/>
      <c r="S109" s="1493"/>
      <c r="T109" s="1493"/>
      <c r="U109" s="1493"/>
    </row>
    <row r="110" spans="4:21" ht="12.75" customHeight="1">
      <c r="D110" s="1492"/>
      <c r="E110" s="1493"/>
      <c r="F110" s="1492"/>
      <c r="G110" s="1493"/>
      <c r="H110" s="1492"/>
      <c r="I110" s="1493"/>
      <c r="J110" s="1492"/>
      <c r="K110" s="1493"/>
      <c r="L110" s="1492"/>
      <c r="M110" s="1493"/>
      <c r="N110" s="1492"/>
      <c r="O110" s="1493"/>
      <c r="P110" s="1492"/>
      <c r="Q110" s="1493"/>
      <c r="R110" s="1492"/>
      <c r="S110" s="1493"/>
      <c r="T110" s="1493"/>
      <c r="U110" s="1493"/>
    </row>
    <row r="111" spans="4:21" ht="12.75" customHeight="1">
      <c r="D111" s="1492"/>
      <c r="E111" s="1493"/>
      <c r="F111" s="1492"/>
      <c r="G111" s="1493"/>
      <c r="H111" s="1492"/>
      <c r="I111" s="1493"/>
      <c r="J111" s="1492"/>
      <c r="K111" s="1493"/>
      <c r="L111" s="1492"/>
      <c r="M111" s="1493"/>
      <c r="N111" s="1492"/>
      <c r="O111" s="1493"/>
      <c r="P111" s="1492"/>
      <c r="Q111" s="1493"/>
      <c r="R111" s="1492"/>
      <c r="S111" s="1493"/>
      <c r="T111" s="1493"/>
      <c r="U111" s="1493"/>
    </row>
    <row r="112" spans="4:21" ht="12.75" customHeight="1">
      <c r="D112" s="1492"/>
      <c r="E112" s="1493"/>
      <c r="F112" s="1492"/>
      <c r="G112" s="1493"/>
      <c r="H112" s="1492"/>
      <c r="I112" s="1493"/>
      <c r="J112" s="1492"/>
      <c r="K112" s="1493"/>
      <c r="L112" s="1492"/>
      <c r="M112" s="1493"/>
      <c r="N112" s="1492"/>
      <c r="O112" s="1493"/>
      <c r="P112" s="1492"/>
      <c r="Q112" s="1493"/>
      <c r="R112" s="1492"/>
      <c r="S112" s="1493"/>
      <c r="T112" s="1493"/>
      <c r="U112" s="1493"/>
    </row>
    <row r="113" spans="4:21" ht="12.75" customHeight="1">
      <c r="D113" s="1492"/>
      <c r="E113" s="1493"/>
      <c r="F113" s="1492"/>
      <c r="G113" s="1493"/>
      <c r="H113" s="1492"/>
      <c r="I113" s="1493"/>
      <c r="J113" s="1492"/>
      <c r="K113" s="1493"/>
      <c r="L113" s="1492"/>
      <c r="M113" s="1493"/>
      <c r="N113" s="1492"/>
      <c r="O113" s="1493"/>
      <c r="P113" s="1492"/>
      <c r="Q113" s="1493"/>
      <c r="R113" s="1492"/>
      <c r="S113" s="1493"/>
      <c r="T113" s="1493"/>
      <c r="U113" s="1493"/>
    </row>
    <row r="114" spans="4:21" ht="12.75" customHeight="1">
      <c r="D114" s="1492"/>
      <c r="E114" s="1493"/>
      <c r="F114" s="1492"/>
      <c r="G114" s="1493"/>
      <c r="H114" s="1492"/>
      <c r="I114" s="1493"/>
      <c r="J114" s="1492"/>
      <c r="K114" s="1493"/>
      <c r="L114" s="1492"/>
      <c r="M114" s="1493"/>
      <c r="N114" s="1492"/>
      <c r="O114" s="1493"/>
      <c r="P114" s="1492"/>
      <c r="Q114" s="1493"/>
      <c r="R114" s="1492"/>
      <c r="S114" s="1493"/>
      <c r="T114" s="1493"/>
      <c r="U114" s="1493"/>
    </row>
    <row r="115" spans="4:21" ht="12.75" customHeight="1">
      <c r="D115" s="1492"/>
      <c r="E115" s="1493"/>
      <c r="F115" s="1492"/>
      <c r="G115" s="1493"/>
      <c r="H115" s="1492"/>
      <c r="I115" s="1493"/>
      <c r="J115" s="1492"/>
      <c r="K115" s="1493"/>
      <c r="L115" s="1492"/>
      <c r="M115" s="1493"/>
      <c r="N115" s="1492"/>
      <c r="O115" s="1493"/>
      <c r="P115" s="1492"/>
      <c r="Q115" s="1493"/>
      <c r="R115" s="1492"/>
      <c r="S115" s="1493"/>
      <c r="T115" s="1493"/>
      <c r="U115" s="1493"/>
    </row>
    <row r="116" spans="4:21" ht="12.75" customHeight="1">
      <c r="D116" s="1492"/>
      <c r="E116" s="1493"/>
      <c r="F116" s="1492"/>
      <c r="G116" s="1493"/>
      <c r="H116" s="1492"/>
      <c r="I116" s="1493"/>
      <c r="J116" s="1492"/>
      <c r="K116" s="1493"/>
      <c r="L116" s="1492"/>
      <c r="M116" s="1493"/>
      <c r="N116" s="1492"/>
      <c r="O116" s="1493"/>
      <c r="P116" s="1492"/>
      <c r="Q116" s="1493"/>
      <c r="R116" s="1492"/>
      <c r="S116" s="1493"/>
      <c r="T116" s="1493"/>
      <c r="U116" s="1493"/>
    </row>
    <row r="117" spans="4:21" ht="12.75" customHeight="1">
      <c r="D117" s="1492"/>
      <c r="E117" s="1493"/>
      <c r="F117" s="1492"/>
      <c r="G117" s="1493"/>
      <c r="H117" s="1492"/>
      <c r="I117" s="1493"/>
      <c r="J117" s="1492"/>
      <c r="K117" s="1493"/>
      <c r="L117" s="1492"/>
      <c r="M117" s="1493"/>
      <c r="N117" s="1492"/>
      <c r="O117" s="1493"/>
      <c r="P117" s="1492"/>
      <c r="Q117" s="1493"/>
      <c r="R117" s="1492"/>
      <c r="S117" s="1493"/>
      <c r="T117" s="1493"/>
      <c r="U117" s="1493"/>
    </row>
    <row r="118" spans="4:21" ht="12.75" customHeight="1">
      <c r="D118" s="1492"/>
      <c r="E118" s="1493"/>
      <c r="F118" s="1492"/>
      <c r="G118" s="1493"/>
      <c r="H118" s="1492"/>
      <c r="I118" s="1493"/>
      <c r="J118" s="1492"/>
      <c r="K118" s="1493"/>
      <c r="L118" s="1492"/>
      <c r="M118" s="1493"/>
      <c r="N118" s="1492"/>
      <c r="O118" s="1493"/>
      <c r="P118" s="1492"/>
      <c r="Q118" s="1493"/>
      <c r="R118" s="1492"/>
      <c r="S118" s="1493"/>
      <c r="T118" s="1493"/>
      <c r="U118" s="1493"/>
    </row>
    <row r="119" spans="4:21" ht="12.75" customHeight="1">
      <c r="D119" s="1492"/>
      <c r="E119" s="1493"/>
      <c r="F119" s="1492"/>
      <c r="G119" s="1493"/>
      <c r="H119" s="1492"/>
      <c r="I119" s="1493"/>
      <c r="J119" s="1492"/>
      <c r="K119" s="1493"/>
      <c r="L119" s="1492"/>
      <c r="M119" s="1493"/>
      <c r="N119" s="1492"/>
      <c r="O119" s="1493"/>
      <c r="P119" s="1492"/>
      <c r="Q119" s="1493"/>
      <c r="R119" s="1492"/>
      <c r="S119" s="1493"/>
      <c r="T119" s="1493"/>
      <c r="U119" s="1493"/>
    </row>
    <row r="120" spans="4:21" ht="12.75" customHeight="1">
      <c r="D120" s="1492"/>
      <c r="E120" s="1493"/>
      <c r="F120" s="1492"/>
      <c r="G120" s="1493"/>
      <c r="H120" s="1492"/>
      <c r="I120" s="1493"/>
      <c r="J120" s="1492"/>
      <c r="K120" s="1493"/>
      <c r="L120" s="1492"/>
      <c r="M120" s="1493"/>
      <c r="N120" s="1492"/>
      <c r="O120" s="1493"/>
      <c r="P120" s="1492"/>
      <c r="Q120" s="1493"/>
      <c r="R120" s="1492"/>
      <c r="S120" s="1493"/>
      <c r="T120" s="1493"/>
      <c r="U120" s="1493"/>
    </row>
    <row r="121" spans="4:21" ht="12.75" customHeight="1">
      <c r="D121" s="1492"/>
      <c r="E121" s="1493"/>
      <c r="F121" s="1492"/>
      <c r="G121" s="1493"/>
      <c r="H121" s="1492"/>
      <c r="I121" s="1493"/>
      <c r="J121" s="1492"/>
      <c r="K121" s="1493"/>
      <c r="L121" s="1492"/>
      <c r="M121" s="1493"/>
      <c r="N121" s="1492"/>
      <c r="O121" s="1493"/>
      <c r="P121" s="1492"/>
      <c r="Q121" s="1493"/>
      <c r="R121" s="1492"/>
      <c r="S121" s="1493"/>
      <c r="T121" s="1493"/>
      <c r="U121" s="1493"/>
    </row>
    <row r="122" spans="4:21" ht="12.75" customHeight="1">
      <c r="D122" s="1492"/>
      <c r="E122" s="1493"/>
      <c r="F122" s="1492"/>
      <c r="G122" s="1493"/>
      <c r="H122" s="1492"/>
      <c r="I122" s="1493"/>
      <c r="J122" s="1492"/>
      <c r="K122" s="1493"/>
      <c r="L122" s="1492"/>
      <c r="M122" s="1493"/>
      <c r="N122" s="1492"/>
      <c r="O122" s="1493"/>
      <c r="P122" s="1492"/>
      <c r="Q122" s="1493"/>
      <c r="R122" s="1492"/>
      <c r="S122" s="1493"/>
      <c r="T122" s="1493"/>
      <c r="U122" s="1493"/>
    </row>
    <row r="123" spans="4:21" ht="12.75" customHeight="1">
      <c r="D123" s="1497"/>
      <c r="E123" s="1497"/>
      <c r="F123" s="1497"/>
      <c r="G123" s="1497"/>
      <c r="H123" s="1497"/>
      <c r="I123" s="1497"/>
      <c r="J123" s="1497"/>
      <c r="K123" s="1497"/>
      <c r="L123" s="1497"/>
      <c r="M123" s="1497"/>
      <c r="N123" s="1497"/>
      <c r="O123" s="1497"/>
      <c r="P123" s="1497"/>
      <c r="Q123" s="1497"/>
      <c r="R123" s="1497"/>
      <c r="S123" s="1497"/>
      <c r="T123" s="1497"/>
      <c r="U123" s="1497"/>
    </row>
    <row r="124" spans="4:21" ht="12.75" customHeight="1">
      <c r="D124" s="1497"/>
      <c r="E124" s="1497"/>
      <c r="F124" s="1497"/>
      <c r="G124" s="1497"/>
      <c r="H124" s="1497"/>
      <c r="I124" s="1497"/>
      <c r="J124" s="1497"/>
      <c r="K124" s="1497"/>
      <c r="L124" s="1497"/>
      <c r="M124" s="1497"/>
      <c r="N124" s="1497"/>
      <c r="O124" s="1497"/>
      <c r="P124" s="1497"/>
      <c r="Q124" s="1497"/>
      <c r="R124" s="1497"/>
      <c r="S124" s="1497"/>
      <c r="T124" s="1497"/>
      <c r="U124" s="1497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G128"/>
  <sheetViews>
    <sheetView workbookViewId="0" xr3:uid="{2C1BA805-FFAE-53D9-94C0-3D95D45B0C9C}">
      <pane xSplit="3" ySplit="5" topLeftCell="L84" activePane="bottomRight" state="frozen"/>
      <selection activeCell="C23" sqref="C23"/>
      <selection pane="bottomLeft" activeCell="C23" sqref="C23"/>
      <selection pane="topRight" activeCell="C23" sqref="C23"/>
      <selection pane="bottomRight" activeCell="U85" sqref="U85"/>
    </sheetView>
  </sheetViews>
  <sheetFormatPr defaultRowHeight="12.75" customHeight="1"/>
  <cols>
    <col min="1" max="1" width="31.5703125" style="419" customWidth="1"/>
    <col min="2" max="2" width="11.5703125" style="419" bestFit="1" customWidth="1"/>
    <col min="3" max="3" width="5.5703125" style="420" customWidth="1"/>
    <col min="4" max="4" width="13" style="393" customWidth="1"/>
    <col min="5" max="5" width="4.85546875" style="393" customWidth="1"/>
    <col min="6" max="6" width="12.7109375" style="393" customWidth="1"/>
    <col min="7" max="7" width="4.7109375" style="419" customWidth="1"/>
    <col min="8" max="8" width="12.7109375" style="393" customWidth="1"/>
    <col min="9" max="9" width="5.5703125" style="420" bestFit="1" customWidth="1"/>
    <col min="10" max="10" width="12.7109375" style="393" customWidth="1"/>
    <col min="11" max="11" width="4.7109375" style="393" customWidth="1"/>
    <col min="12" max="12" width="13.42578125" style="393" customWidth="1"/>
    <col min="13" max="13" width="5.42578125" style="393" customWidth="1"/>
    <col min="14" max="14" width="12.7109375" style="393" customWidth="1"/>
    <col min="15" max="15" width="5.5703125" style="419" bestFit="1" customWidth="1"/>
    <col min="16" max="16" width="12.7109375" style="393" customWidth="1"/>
    <col min="17" max="17" width="4.140625" style="420" customWidth="1"/>
    <col min="18" max="21" width="9.140625" style="393"/>
    <col min="22" max="22" width="12.7109375" style="393" customWidth="1"/>
    <col min="23" max="23" width="4.5703125" style="393" customWidth="1"/>
    <col min="24" max="24" width="12.7109375" style="393" customWidth="1"/>
    <col min="25" max="25" width="4.7109375" style="393" customWidth="1"/>
    <col min="26" max="26" width="12.7109375" style="393" customWidth="1"/>
    <col min="27" max="27" width="4.7109375" style="393" customWidth="1"/>
    <col min="28" max="28" width="12.7109375" style="393" customWidth="1"/>
    <col min="29" max="29" width="4.7109375" style="393" customWidth="1"/>
    <col min="30" max="30" width="12.7109375" style="393" customWidth="1"/>
    <col min="31" max="31" width="4.7109375" style="393" customWidth="1"/>
    <col min="32" max="16384" width="9.140625" style="393"/>
  </cols>
  <sheetData>
    <row r="1" spans="1:31" ht="12.75" customHeight="1">
      <c r="O1" s="393" t="str">
        <f>Summary!V1</f>
        <v>QUARTER ENDED 31 MARCH 2006</v>
      </c>
    </row>
    <row r="2" spans="1:31" ht="12.75" customHeight="1">
      <c r="J2" s="393" t="s">
        <v>547</v>
      </c>
      <c r="L2" s="393" t="s">
        <v>547</v>
      </c>
      <c r="P2" s="393" t="s">
        <v>547</v>
      </c>
    </row>
    <row r="3" spans="1:31" s="394" customFormat="1" ht="12.75" customHeight="1">
      <c r="A3" s="306" t="s">
        <v>205</v>
      </c>
      <c r="B3" s="422" t="s">
        <v>79</v>
      </c>
      <c r="C3" s="533"/>
      <c r="D3" s="548" t="s">
        <v>548</v>
      </c>
      <c r="E3" s="549"/>
      <c r="F3" s="549" t="s">
        <v>428</v>
      </c>
      <c r="G3" s="422"/>
      <c r="H3" s="549" t="s">
        <v>522</v>
      </c>
      <c r="I3" s="533"/>
      <c r="J3" s="565" t="s">
        <v>523</v>
      </c>
      <c r="K3" s="565"/>
      <c r="L3" s="565" t="s">
        <v>523</v>
      </c>
      <c r="M3" s="565"/>
      <c r="N3" s="565" t="s">
        <v>453</v>
      </c>
      <c r="O3" s="535"/>
      <c r="P3" s="565" t="s">
        <v>453</v>
      </c>
      <c r="Q3" s="533"/>
    </row>
    <row r="4" spans="1:31" s="394" customFormat="1" ht="12.75" customHeight="1">
      <c r="A4" s="479" t="s">
        <v>549</v>
      </c>
      <c r="B4" s="479"/>
      <c r="C4" s="536"/>
      <c r="D4" s="550" t="s">
        <v>550</v>
      </c>
      <c r="E4" s="551"/>
      <c r="F4" s="551" t="s">
        <v>551</v>
      </c>
      <c r="G4" s="479"/>
      <c r="H4" s="551" t="s">
        <v>552</v>
      </c>
      <c r="I4" s="536"/>
      <c r="J4" s="568" t="s">
        <v>553</v>
      </c>
      <c r="K4" s="568"/>
      <c r="L4" s="568" t="s">
        <v>554</v>
      </c>
      <c r="M4" s="568"/>
      <c r="N4" s="568" t="s">
        <v>555</v>
      </c>
      <c r="O4" s="538"/>
      <c r="P4" s="568" t="s">
        <v>556</v>
      </c>
      <c r="Q4" s="536"/>
    </row>
    <row r="5" spans="1:31" ht="12.75" customHeight="1">
      <c r="A5" s="546"/>
      <c r="B5" s="423" t="s">
        <v>116</v>
      </c>
      <c r="C5" s="539" t="s">
        <v>117</v>
      </c>
      <c r="D5" s="1494" t="s">
        <v>116</v>
      </c>
      <c r="E5" s="1494" t="s">
        <v>117</v>
      </c>
      <c r="F5" s="1494" t="s">
        <v>116</v>
      </c>
      <c r="G5" s="1494" t="s">
        <v>117</v>
      </c>
      <c r="H5" s="1494" t="s">
        <v>116</v>
      </c>
      <c r="I5" s="1494" t="s">
        <v>117</v>
      </c>
      <c r="J5" s="1494" t="s">
        <v>116</v>
      </c>
      <c r="K5" s="1494" t="s">
        <v>117</v>
      </c>
      <c r="L5" s="1494" t="s">
        <v>116</v>
      </c>
      <c r="M5" s="1494" t="s">
        <v>117</v>
      </c>
      <c r="N5" s="1494" t="s">
        <v>116</v>
      </c>
      <c r="O5" s="1494" t="s">
        <v>117</v>
      </c>
      <c r="P5" s="1494" t="s">
        <v>116</v>
      </c>
      <c r="Q5" s="1494" t="s">
        <v>117</v>
      </c>
      <c r="V5" s="574"/>
      <c r="W5" s="574"/>
      <c r="X5" s="574"/>
      <c r="Y5" s="574"/>
      <c r="Z5" s="574"/>
      <c r="AA5" s="574"/>
      <c r="AB5" s="574"/>
      <c r="AC5" s="574"/>
      <c r="AD5" s="574"/>
      <c r="AE5" s="574"/>
    </row>
    <row r="6" spans="1:31" ht="12.75" customHeight="1">
      <c r="A6" s="189" t="s">
        <v>118</v>
      </c>
      <c r="E6" s="419"/>
      <c r="I6" s="419"/>
      <c r="K6" s="419"/>
      <c r="M6" s="419"/>
      <c r="Q6" s="419"/>
    </row>
    <row r="7" spans="1:31" ht="12.75" customHeight="1">
      <c r="A7" s="189" t="s">
        <v>210</v>
      </c>
      <c r="B7" s="419">
        <f>D7+F7+H7+J7+L7+N7+P7+'Small Co 2'!B7</f>
        <v>3758.9689129100002</v>
      </c>
      <c r="C7" s="420">
        <f t="shared" ref="C7:C70" si="0">B7/B$12*100</f>
        <v>70.6091208970563</v>
      </c>
      <c r="D7" s="419">
        <v>46.5</v>
      </c>
      <c r="E7" s="420">
        <f t="shared" ref="E7:E70" si="1">D7/D$12*100</f>
        <v>96.875</v>
      </c>
      <c r="F7" s="224">
        <v>146.55619081</v>
      </c>
      <c r="G7" s="420">
        <f t="shared" ref="G7:G70" si="2">F7/F$12*100</f>
        <v>98.28721255682035</v>
      </c>
      <c r="H7" s="191">
        <v>793.3810661</v>
      </c>
      <c r="I7" s="420">
        <f t="shared" ref="I7:I70" si="3">H7/H$12*100</f>
        <v>95.638738364312687</v>
      </c>
      <c r="J7" s="419"/>
      <c r="K7" s="420">
        <f t="shared" ref="K7:K70" si="4">J7/J$12*100</f>
        <v>0</v>
      </c>
      <c r="L7" s="419"/>
      <c r="M7" s="420">
        <f t="shared" ref="M7:M70" si="5">L7/L$12*100</f>
        <v>0</v>
      </c>
      <c r="N7" s="419"/>
      <c r="O7" s="420">
        <f t="shared" ref="O7:O70" si="6">N7/N$12*100</f>
        <v>0</v>
      </c>
      <c r="P7" s="419"/>
      <c r="Q7" s="420">
        <f t="shared" ref="Q7:Q70" si="7">P7/P$12*100</f>
        <v>0</v>
      </c>
      <c r="V7" s="419"/>
      <c r="W7" s="420"/>
      <c r="X7" s="419"/>
      <c r="Y7" s="420"/>
      <c r="Z7" s="419"/>
      <c r="AA7" s="420"/>
      <c r="AB7" s="419"/>
      <c r="AC7" s="420"/>
      <c r="AD7" s="419"/>
      <c r="AE7" s="420"/>
    </row>
    <row r="8" spans="1:31" ht="12.75" customHeight="1">
      <c r="A8" s="465" t="s">
        <v>211</v>
      </c>
      <c r="B8" s="419">
        <f>D8+F8+H8+J8+L8+N8+P8+'Small Co 2'!B8</f>
        <v>185.66189449000001</v>
      </c>
      <c r="C8" s="420">
        <f t="shared" si="0"/>
        <v>3.4875050732654982</v>
      </c>
      <c r="D8" s="419">
        <v>1.5</v>
      </c>
      <c r="E8" s="420">
        <f t="shared" si="1"/>
        <v>3.125</v>
      </c>
      <c r="F8" s="224">
        <v>2.5539395899999997</v>
      </c>
      <c r="G8" s="420">
        <f t="shared" si="2"/>
        <v>1.7127874431796486</v>
      </c>
      <c r="H8" s="191">
        <v>36.179297900000002</v>
      </c>
      <c r="I8" s="420">
        <f t="shared" si="3"/>
        <v>4.3612616356873097</v>
      </c>
      <c r="J8" s="419">
        <v>22.9</v>
      </c>
      <c r="K8" s="420">
        <f t="shared" si="4"/>
        <v>5.8597748208802463</v>
      </c>
      <c r="L8" s="419">
        <v>7</v>
      </c>
      <c r="M8" s="420">
        <f t="shared" si="5"/>
        <v>1.8533227429176597</v>
      </c>
      <c r="N8" s="419">
        <v>15.6</v>
      </c>
      <c r="O8" s="420">
        <f t="shared" si="6"/>
        <v>5.7059253840526694</v>
      </c>
      <c r="P8" s="419">
        <v>12.8</v>
      </c>
      <c r="Q8" s="420">
        <f t="shared" si="7"/>
        <v>3.2761709751727675</v>
      </c>
      <c r="V8" s="419"/>
      <c r="W8" s="420"/>
      <c r="X8" s="419"/>
      <c r="Y8" s="420"/>
      <c r="Z8" s="419"/>
      <c r="AA8" s="420"/>
      <c r="AB8" s="419"/>
      <c r="AC8" s="420"/>
      <c r="AD8" s="419"/>
      <c r="AE8" s="420"/>
    </row>
    <row r="9" spans="1:31" ht="12.75" customHeight="1">
      <c r="A9" s="532" t="s">
        <v>212</v>
      </c>
      <c r="B9" s="419">
        <f>D9+F9+H9+J9+L9+N9+P9+'Small Co 2'!B9</f>
        <v>0</v>
      </c>
      <c r="C9" s="420">
        <f t="shared" si="0"/>
        <v>0</v>
      </c>
      <c r="D9" s="419">
        <v>0</v>
      </c>
      <c r="E9" s="420">
        <f t="shared" si="1"/>
        <v>0</v>
      </c>
      <c r="F9" s="224">
        <v>0</v>
      </c>
      <c r="G9" s="420">
        <f t="shared" si="2"/>
        <v>0</v>
      </c>
      <c r="H9" s="191">
        <v>0</v>
      </c>
      <c r="I9" s="420">
        <f t="shared" si="3"/>
        <v>0</v>
      </c>
      <c r="J9" s="419"/>
      <c r="K9" s="420">
        <f t="shared" si="4"/>
        <v>0</v>
      </c>
      <c r="L9" s="419"/>
      <c r="M9" s="420">
        <f t="shared" si="5"/>
        <v>0</v>
      </c>
      <c r="N9" s="419"/>
      <c r="O9" s="420">
        <f t="shared" si="6"/>
        <v>0</v>
      </c>
      <c r="P9" s="419"/>
      <c r="Q9" s="420">
        <f t="shared" si="7"/>
        <v>0</v>
      </c>
      <c r="V9" s="419"/>
      <c r="W9" s="420"/>
      <c r="X9" s="419"/>
      <c r="Y9" s="420"/>
      <c r="Z9" s="419"/>
      <c r="AA9" s="420"/>
      <c r="AB9" s="419"/>
      <c r="AC9" s="420"/>
      <c r="AD9" s="419"/>
      <c r="AE9" s="420"/>
    </row>
    <row r="10" spans="1:31" ht="12.75" customHeight="1">
      <c r="A10" s="540" t="s">
        <v>213</v>
      </c>
      <c r="B10" s="419">
        <f>D10+F10+H10+J10+L10+N10+P10+'Small Co 2'!B10</f>
        <v>1374.2999999999997</v>
      </c>
      <c r="C10" s="420">
        <f t="shared" si="0"/>
        <v>25.815088418409545</v>
      </c>
      <c r="D10" s="419">
        <v>0</v>
      </c>
      <c r="E10" s="420">
        <f t="shared" si="1"/>
        <v>0</v>
      </c>
      <c r="F10" s="224">
        <v>0</v>
      </c>
      <c r="G10" s="420">
        <f t="shared" si="2"/>
        <v>0</v>
      </c>
      <c r="H10" s="191">
        <v>0</v>
      </c>
      <c r="I10" s="420">
        <f t="shared" si="3"/>
        <v>0</v>
      </c>
      <c r="J10" s="419">
        <v>367.9</v>
      </c>
      <c r="K10" s="420">
        <f t="shared" si="4"/>
        <v>94.140225179119767</v>
      </c>
      <c r="L10" s="419">
        <v>370.7</v>
      </c>
      <c r="M10" s="420">
        <f t="shared" si="5"/>
        <v>98.146677257082331</v>
      </c>
      <c r="N10" s="419">
        <v>257.8</v>
      </c>
      <c r="O10" s="420">
        <f t="shared" si="6"/>
        <v>94.294074615947324</v>
      </c>
      <c r="P10" s="419">
        <v>377.9</v>
      </c>
      <c r="Q10" s="420">
        <f t="shared" si="7"/>
        <v>96.723829024827239</v>
      </c>
      <c r="V10" s="419"/>
      <c r="W10" s="420"/>
      <c r="X10" s="419"/>
      <c r="Y10" s="420"/>
      <c r="Z10" s="419"/>
      <c r="AA10" s="420"/>
      <c r="AB10" s="419"/>
      <c r="AC10" s="420"/>
      <c r="AD10" s="419"/>
      <c r="AE10" s="420"/>
    </row>
    <row r="11" spans="1:31" ht="12.75" customHeight="1" thickBot="1">
      <c r="A11" s="466" t="s">
        <v>214</v>
      </c>
      <c r="B11" s="419">
        <f>D11+F11+H11+J11+L11+N11+P11+'Small Co 2'!B11</f>
        <v>4.7</v>
      </c>
      <c r="C11" s="420">
        <f t="shared" si="0"/>
        <v>8.8285611268663952E-2</v>
      </c>
      <c r="D11" s="419">
        <v>0</v>
      </c>
      <c r="E11" s="420">
        <f t="shared" si="1"/>
        <v>0</v>
      </c>
      <c r="F11" s="224">
        <v>0</v>
      </c>
      <c r="G11" s="420">
        <f t="shared" si="2"/>
        <v>0</v>
      </c>
      <c r="H11" s="191">
        <v>0</v>
      </c>
      <c r="I11" s="420">
        <f t="shared" si="3"/>
        <v>0</v>
      </c>
      <c r="J11" s="419"/>
      <c r="K11" s="420">
        <f t="shared" si="4"/>
        <v>0</v>
      </c>
      <c r="L11" s="419"/>
      <c r="M11" s="420">
        <f t="shared" si="5"/>
        <v>0</v>
      </c>
      <c r="N11" s="419"/>
      <c r="O11" s="420">
        <f t="shared" si="6"/>
        <v>0</v>
      </c>
      <c r="P11" s="419"/>
      <c r="Q11" s="420">
        <f t="shared" si="7"/>
        <v>0</v>
      </c>
      <c r="V11" s="419"/>
      <c r="W11" s="420"/>
      <c r="X11" s="419"/>
      <c r="Y11" s="420"/>
      <c r="Z11" s="419"/>
      <c r="AA11" s="420"/>
      <c r="AB11" s="419"/>
      <c r="AC11" s="420"/>
      <c r="AD11" s="419"/>
      <c r="AE11" s="420"/>
    </row>
    <row r="12" spans="1:31" ht="12.75" customHeight="1" thickBot="1">
      <c r="A12" s="530" t="s">
        <v>127</v>
      </c>
      <c r="B12" s="274">
        <f>SUM(B7:B11)</f>
        <v>5323.6308073999999</v>
      </c>
      <c r="C12" s="541">
        <f t="shared" si="0"/>
        <v>100</v>
      </c>
      <c r="D12" s="274">
        <f>SUM(D7:D11)</f>
        <v>48</v>
      </c>
      <c r="E12" s="541">
        <f t="shared" si="1"/>
        <v>100</v>
      </c>
      <c r="F12" s="274">
        <f>SUM(F7:F11)</f>
        <v>149.1101304</v>
      </c>
      <c r="G12" s="541">
        <f t="shared" si="2"/>
        <v>100</v>
      </c>
      <c r="H12" s="274">
        <f>SUM(H7:H11)</f>
        <v>829.56036400000005</v>
      </c>
      <c r="I12" s="541">
        <f t="shared" si="3"/>
        <v>100</v>
      </c>
      <c r="J12" s="274">
        <f>SUM(J7:J11)</f>
        <v>390.79999999999995</v>
      </c>
      <c r="K12" s="541">
        <f t="shared" si="4"/>
        <v>100</v>
      </c>
      <c r="L12" s="274">
        <f>SUM(L7:L11)</f>
        <v>377.7</v>
      </c>
      <c r="M12" s="541">
        <f t="shared" si="5"/>
        <v>100</v>
      </c>
      <c r="N12" s="274">
        <f>SUM(N7:N11)</f>
        <v>273.40000000000003</v>
      </c>
      <c r="O12" s="541">
        <f t="shared" si="6"/>
        <v>100</v>
      </c>
      <c r="P12" s="274">
        <f>SUM(P7:P11)</f>
        <v>390.7</v>
      </c>
      <c r="Q12" s="541">
        <f t="shared" si="7"/>
        <v>100</v>
      </c>
      <c r="V12" s="419"/>
      <c r="W12" s="420"/>
      <c r="X12" s="419"/>
      <c r="Y12" s="420"/>
      <c r="Z12" s="419"/>
      <c r="AA12" s="420"/>
      <c r="AB12" s="419"/>
      <c r="AC12" s="420"/>
      <c r="AD12" s="419"/>
      <c r="AE12" s="420"/>
    </row>
    <row r="13" spans="1:31" ht="12.75" customHeight="1">
      <c r="A13" s="189" t="s">
        <v>215</v>
      </c>
      <c r="D13" s="419"/>
      <c r="E13" s="420"/>
      <c r="F13" s="419"/>
      <c r="G13" s="420"/>
      <c r="H13" s="419"/>
      <c r="J13" s="419"/>
      <c r="K13" s="420"/>
      <c r="L13" s="419"/>
      <c r="M13" s="420"/>
      <c r="N13" s="419"/>
      <c r="O13" s="420"/>
      <c r="P13" s="419"/>
      <c r="V13" s="419"/>
      <c r="W13" s="420"/>
      <c r="X13" s="419"/>
      <c r="Y13" s="420"/>
      <c r="Z13" s="419"/>
      <c r="AA13" s="420"/>
      <c r="AB13" s="419"/>
      <c r="AC13" s="420"/>
      <c r="AD13" s="419"/>
      <c r="AE13" s="420"/>
    </row>
    <row r="14" spans="1:31" ht="12.75" customHeight="1">
      <c r="A14" s="419" t="s">
        <v>216</v>
      </c>
      <c r="B14" s="419">
        <f>D14+F14+H14+J14+L14+N14+P14+'Small Co 2'!B14</f>
        <v>0</v>
      </c>
      <c r="C14" s="420">
        <f t="shared" si="0"/>
        <v>0</v>
      </c>
      <c r="D14" s="419">
        <v>0</v>
      </c>
      <c r="E14" s="420">
        <f t="shared" si="1"/>
        <v>0</v>
      </c>
      <c r="F14" s="419">
        <v>0</v>
      </c>
      <c r="G14" s="420">
        <f t="shared" si="2"/>
        <v>0</v>
      </c>
      <c r="H14" s="419">
        <v>0</v>
      </c>
      <c r="I14" s="420">
        <f t="shared" si="3"/>
        <v>0</v>
      </c>
      <c r="J14" s="419"/>
      <c r="K14" s="420">
        <f t="shared" si="4"/>
        <v>0</v>
      </c>
      <c r="L14" s="419"/>
      <c r="M14" s="420">
        <f t="shared" si="5"/>
        <v>0</v>
      </c>
      <c r="N14" s="419"/>
      <c r="O14" s="420">
        <f t="shared" si="6"/>
        <v>0</v>
      </c>
      <c r="P14" s="419"/>
      <c r="Q14" s="420">
        <f t="shared" si="7"/>
        <v>0</v>
      </c>
      <c r="V14" s="419"/>
      <c r="W14" s="420"/>
      <c r="X14" s="419"/>
      <c r="Y14" s="420"/>
      <c r="Z14" s="419"/>
      <c r="AA14" s="420"/>
      <c r="AB14" s="419"/>
      <c r="AC14" s="420"/>
      <c r="AD14" s="419"/>
      <c r="AE14" s="420"/>
    </row>
    <row r="15" spans="1:31" ht="12.75" customHeight="1">
      <c r="A15" s="419" t="s">
        <v>217</v>
      </c>
      <c r="B15" s="419">
        <f>D15+F15+H15+J15+L15+N15+P15+'Small Co 2'!B15</f>
        <v>0</v>
      </c>
      <c r="C15" s="420">
        <f t="shared" si="0"/>
        <v>0</v>
      </c>
      <c r="D15" s="419">
        <v>0</v>
      </c>
      <c r="E15" s="420">
        <f t="shared" si="1"/>
        <v>0</v>
      </c>
      <c r="F15" s="419">
        <v>0</v>
      </c>
      <c r="G15" s="420">
        <f t="shared" si="2"/>
        <v>0</v>
      </c>
      <c r="H15" s="419">
        <v>0</v>
      </c>
      <c r="I15" s="420">
        <f t="shared" si="3"/>
        <v>0</v>
      </c>
      <c r="J15" s="419"/>
      <c r="K15" s="420">
        <f t="shared" si="4"/>
        <v>0</v>
      </c>
      <c r="L15" s="419"/>
      <c r="M15" s="420">
        <f t="shared" si="5"/>
        <v>0</v>
      </c>
      <c r="N15" s="419"/>
      <c r="O15" s="420">
        <f t="shared" si="6"/>
        <v>0</v>
      </c>
      <c r="P15" s="419"/>
      <c r="Q15" s="420">
        <f t="shared" si="7"/>
        <v>0</v>
      </c>
      <c r="V15" s="419"/>
      <c r="W15" s="420"/>
      <c r="X15" s="419"/>
      <c r="Y15" s="420"/>
      <c r="Z15" s="419"/>
      <c r="AA15" s="420"/>
      <c r="AB15" s="419"/>
      <c r="AC15" s="420"/>
      <c r="AD15" s="419"/>
      <c r="AE15" s="420"/>
    </row>
    <row r="16" spans="1:31" ht="12.75" customHeight="1">
      <c r="A16" s="419" t="s">
        <v>218</v>
      </c>
      <c r="B16" s="419">
        <f>D16+F16+H16+J16+L16+N16+P16+'Small Co 2'!B16</f>
        <v>0</v>
      </c>
      <c r="C16" s="420">
        <f t="shared" si="0"/>
        <v>0</v>
      </c>
      <c r="D16" s="419">
        <v>0</v>
      </c>
      <c r="E16" s="420">
        <f t="shared" si="1"/>
        <v>0</v>
      </c>
      <c r="F16" s="419">
        <v>0</v>
      </c>
      <c r="G16" s="420">
        <f t="shared" si="2"/>
        <v>0</v>
      </c>
      <c r="H16" s="419">
        <v>0</v>
      </c>
      <c r="I16" s="420">
        <f t="shared" si="3"/>
        <v>0</v>
      </c>
      <c r="J16" s="419"/>
      <c r="K16" s="420">
        <f t="shared" si="4"/>
        <v>0</v>
      </c>
      <c r="L16" s="419"/>
      <c r="M16" s="420">
        <f t="shared" si="5"/>
        <v>0</v>
      </c>
      <c r="N16" s="419"/>
      <c r="O16" s="420">
        <f t="shared" si="6"/>
        <v>0</v>
      </c>
      <c r="P16" s="419"/>
      <c r="Q16" s="420">
        <f t="shared" si="7"/>
        <v>0</v>
      </c>
      <c r="V16" s="419"/>
      <c r="W16" s="420"/>
      <c r="X16" s="419"/>
      <c r="Y16" s="420"/>
      <c r="Z16" s="419"/>
      <c r="AA16" s="420"/>
      <c r="AB16" s="419"/>
      <c r="AC16" s="420"/>
      <c r="AD16" s="419"/>
      <c r="AE16" s="420"/>
    </row>
    <row r="17" spans="1:31" ht="12.75" customHeight="1">
      <c r="A17" s="419" t="s">
        <v>219</v>
      </c>
      <c r="B17" s="419">
        <f>D17+F17+H17+J17+L17+N17+P17+'Small Co 2'!B17</f>
        <v>0</v>
      </c>
      <c r="C17" s="420">
        <f t="shared" si="0"/>
        <v>0</v>
      </c>
      <c r="D17" s="419">
        <v>0</v>
      </c>
      <c r="E17" s="420">
        <f t="shared" si="1"/>
        <v>0</v>
      </c>
      <c r="F17" s="419">
        <v>0</v>
      </c>
      <c r="G17" s="420">
        <f t="shared" si="2"/>
        <v>0</v>
      </c>
      <c r="H17" s="419">
        <v>0</v>
      </c>
      <c r="I17" s="420">
        <f t="shared" si="3"/>
        <v>0</v>
      </c>
      <c r="J17" s="419"/>
      <c r="K17" s="420">
        <f t="shared" si="4"/>
        <v>0</v>
      </c>
      <c r="L17" s="419"/>
      <c r="M17" s="420">
        <f t="shared" si="5"/>
        <v>0</v>
      </c>
      <c r="N17" s="419"/>
      <c r="O17" s="420">
        <f t="shared" si="6"/>
        <v>0</v>
      </c>
      <c r="P17" s="419"/>
      <c r="Q17" s="420">
        <f t="shared" si="7"/>
        <v>0</v>
      </c>
      <c r="V17" s="419"/>
      <c r="W17" s="420"/>
      <c r="X17" s="419"/>
      <c r="Y17" s="420"/>
      <c r="Z17" s="419"/>
      <c r="AA17" s="420"/>
      <c r="AB17" s="419"/>
      <c r="AC17" s="420"/>
      <c r="AD17" s="419"/>
      <c r="AE17" s="420"/>
    </row>
    <row r="18" spans="1:31" ht="12.75" customHeight="1">
      <c r="A18" s="419" t="s">
        <v>220</v>
      </c>
      <c r="B18" s="419">
        <f>D18+F18+H18+J18+L18+N18+P18+'Small Co 2'!B18</f>
        <v>7.1</v>
      </c>
      <c r="C18" s="420">
        <f t="shared" si="0"/>
        <v>0.13336762553351364</v>
      </c>
      <c r="D18" s="419">
        <v>0</v>
      </c>
      <c r="E18" s="420">
        <f t="shared" si="1"/>
        <v>0</v>
      </c>
      <c r="F18" s="419">
        <v>0</v>
      </c>
      <c r="G18" s="420">
        <f t="shared" si="2"/>
        <v>0</v>
      </c>
      <c r="H18" s="419">
        <v>0</v>
      </c>
      <c r="I18" s="420">
        <f t="shared" si="3"/>
        <v>0</v>
      </c>
      <c r="J18" s="419"/>
      <c r="K18" s="420">
        <f t="shared" si="4"/>
        <v>0</v>
      </c>
      <c r="L18" s="419"/>
      <c r="M18" s="420">
        <f t="shared" si="5"/>
        <v>0</v>
      </c>
      <c r="N18" s="419"/>
      <c r="O18" s="420">
        <f t="shared" si="6"/>
        <v>0</v>
      </c>
      <c r="P18" s="419"/>
      <c r="Q18" s="420">
        <f t="shared" si="7"/>
        <v>0</v>
      </c>
      <c r="V18" s="419"/>
      <c r="W18" s="420"/>
      <c r="X18" s="419"/>
      <c r="Y18" s="420"/>
      <c r="Z18" s="419"/>
      <c r="AA18" s="420"/>
      <c r="AB18" s="419"/>
      <c r="AC18" s="420"/>
      <c r="AD18" s="419"/>
      <c r="AE18" s="420"/>
    </row>
    <row r="19" spans="1:31" ht="12.75" customHeight="1">
      <c r="A19" s="419" t="s">
        <v>221</v>
      </c>
      <c r="B19" s="419">
        <f>D19+F19+H19+J19+L19+N19+P19+'Small Co 2'!B19</f>
        <v>0</v>
      </c>
      <c r="C19" s="420">
        <f t="shared" si="0"/>
        <v>0</v>
      </c>
      <c r="D19" s="419">
        <v>0</v>
      </c>
      <c r="E19" s="420">
        <f t="shared" si="1"/>
        <v>0</v>
      </c>
      <c r="F19" s="419">
        <v>0</v>
      </c>
      <c r="G19" s="420">
        <f t="shared" si="2"/>
        <v>0</v>
      </c>
      <c r="H19" s="419">
        <v>0</v>
      </c>
      <c r="I19" s="420">
        <f t="shared" si="3"/>
        <v>0</v>
      </c>
      <c r="J19" s="419"/>
      <c r="K19" s="420">
        <f t="shared" si="4"/>
        <v>0</v>
      </c>
      <c r="L19" s="419"/>
      <c r="M19" s="420">
        <f t="shared" si="5"/>
        <v>0</v>
      </c>
      <c r="N19" s="419"/>
      <c r="O19" s="420">
        <f t="shared" si="6"/>
        <v>0</v>
      </c>
      <c r="P19" s="419"/>
      <c r="Q19" s="420">
        <f t="shared" si="7"/>
        <v>0</v>
      </c>
      <c r="V19" s="419"/>
      <c r="W19" s="420"/>
      <c r="X19" s="419"/>
      <c r="Y19" s="420"/>
      <c r="Z19" s="419"/>
      <c r="AA19" s="420"/>
      <c r="AB19" s="419"/>
      <c r="AC19" s="420"/>
      <c r="AD19" s="419"/>
      <c r="AE19" s="420"/>
    </row>
    <row r="20" spans="1:31" ht="12.75" customHeight="1" thickBot="1">
      <c r="A20" s="419" t="s">
        <v>222</v>
      </c>
      <c r="B20" s="419">
        <f>D20+F20+H20+J20+L20+N20+P20+'Small Co 2'!B20</f>
        <v>23.1</v>
      </c>
      <c r="C20" s="420">
        <f t="shared" si="0"/>
        <v>0.43391438729917814</v>
      </c>
      <c r="D20" s="419">
        <v>0</v>
      </c>
      <c r="E20" s="420">
        <f t="shared" si="1"/>
        <v>0</v>
      </c>
      <c r="F20" s="419">
        <v>0</v>
      </c>
      <c r="G20" s="420">
        <f t="shared" si="2"/>
        <v>0</v>
      </c>
      <c r="H20" s="419">
        <v>0</v>
      </c>
      <c r="I20" s="420">
        <f t="shared" si="3"/>
        <v>0</v>
      </c>
      <c r="J20" s="419"/>
      <c r="K20" s="420">
        <f t="shared" si="4"/>
        <v>0</v>
      </c>
      <c r="L20" s="419"/>
      <c r="M20" s="420">
        <f t="shared" si="5"/>
        <v>0</v>
      </c>
      <c r="N20" s="419"/>
      <c r="O20" s="420">
        <f t="shared" si="6"/>
        <v>0</v>
      </c>
      <c r="P20" s="419"/>
      <c r="Q20" s="420">
        <f t="shared" si="7"/>
        <v>0</v>
      </c>
      <c r="V20" s="419"/>
      <c r="W20" s="420"/>
      <c r="X20" s="419"/>
      <c r="Y20" s="420"/>
      <c r="Z20" s="419"/>
      <c r="AA20" s="420"/>
      <c r="AB20" s="419"/>
      <c r="AC20" s="420"/>
      <c r="AD20" s="419"/>
      <c r="AE20" s="420"/>
    </row>
    <row r="21" spans="1:31" ht="12.75" customHeight="1" thickBot="1">
      <c r="A21" s="274" t="s">
        <v>223</v>
      </c>
      <c r="B21" s="274">
        <f>SUM(B14:B20)</f>
        <v>30.200000000000003</v>
      </c>
      <c r="C21" s="541">
        <f t="shared" si="0"/>
        <v>0.56728201283269175</v>
      </c>
      <c r="D21" s="274">
        <f>SUM(D14:D20)</f>
        <v>0</v>
      </c>
      <c r="E21" s="541">
        <f t="shared" si="1"/>
        <v>0</v>
      </c>
      <c r="F21" s="274">
        <f>SUM(F14:F20)</f>
        <v>0</v>
      </c>
      <c r="G21" s="541">
        <f t="shared" si="2"/>
        <v>0</v>
      </c>
      <c r="H21" s="274">
        <f>SUM(H14:H20)</f>
        <v>0</v>
      </c>
      <c r="I21" s="541">
        <f t="shared" si="3"/>
        <v>0</v>
      </c>
      <c r="J21" s="274">
        <f>SUM(J14:J20)</f>
        <v>0</v>
      </c>
      <c r="K21" s="541">
        <f t="shared" si="4"/>
        <v>0</v>
      </c>
      <c r="L21" s="274">
        <f>SUM(L14:L20)</f>
        <v>0</v>
      </c>
      <c r="M21" s="541">
        <f t="shared" si="5"/>
        <v>0</v>
      </c>
      <c r="N21" s="274">
        <f>SUM(N14:N20)</f>
        <v>0</v>
      </c>
      <c r="O21" s="541">
        <f t="shared" si="6"/>
        <v>0</v>
      </c>
      <c r="P21" s="274">
        <f>SUM(P14:P20)</f>
        <v>0</v>
      </c>
      <c r="Q21" s="541">
        <f t="shared" si="7"/>
        <v>0</v>
      </c>
      <c r="V21" s="419"/>
      <c r="W21" s="420"/>
      <c r="X21" s="419"/>
      <c r="Y21" s="420"/>
      <c r="Z21" s="419"/>
      <c r="AA21" s="420"/>
      <c r="AB21" s="419"/>
      <c r="AC21" s="420"/>
      <c r="AD21" s="419"/>
      <c r="AE21" s="420"/>
    </row>
    <row r="22" spans="1:31" ht="12.75" customHeight="1">
      <c r="A22" s="419" t="s">
        <v>143</v>
      </c>
      <c r="B22" s="419">
        <f>D22+F22+H22+J22+L22+N22+P22+'Small Co 2'!B22</f>
        <v>71.7</v>
      </c>
      <c r="C22" s="420">
        <f t="shared" si="0"/>
        <v>1.3468251761623842</v>
      </c>
      <c r="D22" s="419">
        <v>0</v>
      </c>
      <c r="E22" s="420">
        <f t="shared" si="1"/>
        <v>0</v>
      </c>
      <c r="F22" s="191">
        <v>0</v>
      </c>
      <c r="G22" s="420">
        <f t="shared" si="2"/>
        <v>0</v>
      </c>
      <c r="H22" s="191">
        <v>0</v>
      </c>
      <c r="I22" s="420">
        <f t="shared" si="3"/>
        <v>0</v>
      </c>
      <c r="J22" s="419">
        <v>22.3</v>
      </c>
      <c r="K22" s="420">
        <f t="shared" si="4"/>
        <v>5.7062436028659169</v>
      </c>
      <c r="L22" s="419">
        <v>17.600000000000001</v>
      </c>
      <c r="M22" s="420">
        <f t="shared" si="5"/>
        <v>4.6597828964786876</v>
      </c>
      <c r="N22" s="419">
        <v>12.9</v>
      </c>
      <c r="O22" s="420">
        <f t="shared" si="6"/>
        <v>4.7183613752743225</v>
      </c>
      <c r="P22" s="419">
        <v>18.899999999999999</v>
      </c>
      <c r="Q22" s="420">
        <f t="shared" si="7"/>
        <v>4.837471205528538</v>
      </c>
      <c r="V22" s="419"/>
      <c r="W22" s="420"/>
      <c r="X22" s="419"/>
      <c r="Y22" s="420"/>
      <c r="Z22" s="419"/>
      <c r="AA22" s="420"/>
      <c r="AB22" s="419"/>
      <c r="AC22" s="420"/>
      <c r="AD22" s="419"/>
      <c r="AE22" s="420"/>
    </row>
    <row r="23" spans="1:31" ht="12.75" customHeight="1">
      <c r="A23" s="419" t="s">
        <v>145</v>
      </c>
      <c r="B23" s="419">
        <f>D23+F23+H23+J23+L23+N23+P23+'Small Co 2'!B23</f>
        <v>37</v>
      </c>
      <c r="C23" s="420">
        <f t="shared" si="0"/>
        <v>0.69501438658309922</v>
      </c>
      <c r="D23" s="419">
        <v>0.9</v>
      </c>
      <c r="E23" s="420">
        <f t="shared" si="1"/>
        <v>1.875</v>
      </c>
      <c r="F23" s="191">
        <v>0</v>
      </c>
      <c r="G23" s="420">
        <f t="shared" si="2"/>
        <v>0</v>
      </c>
      <c r="H23" s="191">
        <v>0</v>
      </c>
      <c r="I23" s="420">
        <f t="shared" si="3"/>
        <v>0</v>
      </c>
      <c r="J23" s="419"/>
      <c r="K23" s="420">
        <f t="shared" si="4"/>
        <v>0</v>
      </c>
      <c r="L23" s="419">
        <v>10.5</v>
      </c>
      <c r="M23" s="420">
        <f t="shared" si="5"/>
        <v>2.7799841143764894</v>
      </c>
      <c r="N23" s="419">
        <v>18.7</v>
      </c>
      <c r="O23" s="420">
        <f t="shared" si="6"/>
        <v>6.8397951719092891</v>
      </c>
      <c r="P23" s="419">
        <v>6.9</v>
      </c>
      <c r="Q23" s="420">
        <f t="shared" si="7"/>
        <v>1.7660609163040697</v>
      </c>
      <c r="V23" s="419"/>
      <c r="W23" s="420"/>
      <c r="X23" s="419"/>
      <c r="Y23" s="420"/>
      <c r="Z23" s="419"/>
      <c r="AA23" s="420"/>
      <c r="AB23" s="419"/>
      <c r="AC23" s="420"/>
      <c r="AD23" s="419"/>
      <c r="AE23" s="420"/>
    </row>
    <row r="24" spans="1:31" ht="12.75" customHeight="1">
      <c r="A24" s="419" t="s">
        <v>147</v>
      </c>
      <c r="B24" s="419">
        <f>D24+F24+H24+J24+L24+N24+P24+'Small Co 2'!B24</f>
        <v>289.53986671000001</v>
      </c>
      <c r="C24" s="420">
        <f t="shared" si="0"/>
        <v>5.4387668338595399</v>
      </c>
      <c r="D24" s="419">
        <v>5.3</v>
      </c>
      <c r="E24" s="420">
        <f t="shared" si="1"/>
        <v>11.041666666666666</v>
      </c>
      <c r="F24" s="191">
        <v>12.648417759999999</v>
      </c>
      <c r="G24" s="420">
        <f t="shared" si="2"/>
        <v>8.4826012331084382</v>
      </c>
      <c r="H24" s="191">
        <v>24.97545195</v>
      </c>
      <c r="I24" s="420">
        <f t="shared" si="3"/>
        <v>3.0106853019800255</v>
      </c>
      <c r="J24" s="419"/>
      <c r="K24" s="420">
        <f t="shared" si="4"/>
        <v>0</v>
      </c>
      <c r="L24" s="419"/>
      <c r="M24" s="420">
        <f t="shared" si="5"/>
        <v>0</v>
      </c>
      <c r="N24" s="419"/>
      <c r="O24" s="420">
        <f t="shared" si="6"/>
        <v>0</v>
      </c>
      <c r="P24" s="419"/>
      <c r="Q24" s="420">
        <f t="shared" si="7"/>
        <v>0</v>
      </c>
      <c r="V24" s="419"/>
      <c r="W24" s="420"/>
      <c r="X24" s="419"/>
      <c r="Y24" s="420"/>
      <c r="Z24" s="419"/>
      <c r="AA24" s="420"/>
      <c r="AB24" s="419"/>
      <c r="AC24" s="420"/>
      <c r="AD24" s="419"/>
      <c r="AE24" s="420"/>
    </row>
    <row r="25" spans="1:31" ht="12.75" customHeight="1" thickBot="1">
      <c r="A25" s="419" t="s">
        <v>149</v>
      </c>
      <c r="B25" s="419">
        <f>D25+F25+H25+J25+L25+N25+P25+'Small Co 2'!B25</f>
        <v>166.72159830000001</v>
      </c>
      <c r="C25" s="420">
        <f t="shared" si="0"/>
        <v>3.1317272803413081</v>
      </c>
      <c r="D25" s="419">
        <v>1.1000000000000001</v>
      </c>
      <c r="E25" s="420">
        <f t="shared" si="1"/>
        <v>2.291666666666667</v>
      </c>
      <c r="F25" s="191">
        <v>8.9215983000000012</v>
      </c>
      <c r="G25" s="420">
        <f t="shared" si="2"/>
        <v>5.9832274816386324</v>
      </c>
      <c r="H25" s="191">
        <v>0</v>
      </c>
      <c r="I25" s="420">
        <f t="shared" si="3"/>
        <v>0</v>
      </c>
      <c r="J25" s="419">
        <v>24.5</v>
      </c>
      <c r="K25" s="420">
        <f t="shared" si="4"/>
        <v>6.2691914022517921</v>
      </c>
      <c r="L25" s="419">
        <v>32.799999999999997</v>
      </c>
      <c r="M25" s="420">
        <f t="shared" si="5"/>
        <v>8.6841408525284614</v>
      </c>
      <c r="N25" s="419">
        <v>9.1</v>
      </c>
      <c r="O25" s="420">
        <f t="shared" si="6"/>
        <v>3.3284564740307236</v>
      </c>
      <c r="P25" s="419">
        <v>26.4</v>
      </c>
      <c r="Q25" s="420">
        <f t="shared" si="7"/>
        <v>6.7571026362938307</v>
      </c>
      <c r="V25" s="419"/>
      <c r="W25" s="420"/>
      <c r="X25" s="419"/>
      <c r="Y25" s="420"/>
      <c r="Z25" s="419"/>
      <c r="AA25" s="420"/>
      <c r="AB25" s="419"/>
      <c r="AC25" s="420"/>
      <c r="AD25" s="419"/>
      <c r="AE25" s="420"/>
    </row>
    <row r="26" spans="1:31" ht="12.75" customHeight="1" thickBot="1">
      <c r="A26" s="274" t="s">
        <v>224</v>
      </c>
      <c r="B26" s="274">
        <f>SUM(B22:B25)</f>
        <v>564.96146500999998</v>
      </c>
      <c r="C26" s="541">
        <f t="shared" si="0"/>
        <v>10.61233367694633</v>
      </c>
      <c r="D26" s="274">
        <f>SUM(D22:D25)</f>
        <v>7.3000000000000007</v>
      </c>
      <c r="E26" s="541">
        <f t="shared" si="1"/>
        <v>15.208333333333336</v>
      </c>
      <c r="F26" s="238">
        <v>21.57001606</v>
      </c>
      <c r="G26" s="541">
        <f t="shared" si="2"/>
        <v>14.465828714747071</v>
      </c>
      <c r="H26" s="201">
        <v>24.97545195</v>
      </c>
      <c r="I26" s="541">
        <f t="shared" si="3"/>
        <v>3.0106853019800255</v>
      </c>
      <c r="J26" s="274">
        <f>SUM(J22:J25)</f>
        <v>46.8</v>
      </c>
      <c r="K26" s="541">
        <f t="shared" si="4"/>
        <v>11.975435005117708</v>
      </c>
      <c r="L26" s="274">
        <f>SUM(L22:L25)</f>
        <v>60.9</v>
      </c>
      <c r="M26" s="541">
        <f t="shared" si="5"/>
        <v>16.123907863383639</v>
      </c>
      <c r="N26" s="274">
        <f>SUM(N22:N25)</f>
        <v>40.700000000000003</v>
      </c>
      <c r="O26" s="541">
        <f t="shared" si="6"/>
        <v>14.886613021214337</v>
      </c>
      <c r="P26" s="274">
        <f>SUM(P22:P25)</f>
        <v>52.199999999999996</v>
      </c>
      <c r="Q26" s="541">
        <f t="shared" si="7"/>
        <v>13.360634758126439</v>
      </c>
      <c r="V26" s="419"/>
      <c r="W26" s="420"/>
      <c r="X26" s="419"/>
      <c r="Y26" s="420"/>
      <c r="Z26" s="419"/>
      <c r="AA26" s="420"/>
      <c r="AB26" s="419"/>
      <c r="AC26" s="420"/>
      <c r="AD26" s="419"/>
      <c r="AE26" s="420"/>
    </row>
    <row r="27" spans="1:31" ht="12.75" customHeight="1">
      <c r="A27" s="419" t="s">
        <v>225</v>
      </c>
      <c r="B27" s="419">
        <f>D27+F27+H27+J27+L27+N27+P27+'Small Co 2'!B27</f>
        <v>89.028822000000005</v>
      </c>
      <c r="C27" s="420">
        <f t="shared" si="0"/>
        <v>1.6723327597444846</v>
      </c>
      <c r="D27" s="419">
        <v>0</v>
      </c>
      <c r="E27" s="420">
        <f t="shared" si="1"/>
        <v>0</v>
      </c>
      <c r="F27" s="191">
        <v>5.3586780000000003</v>
      </c>
      <c r="G27" s="420">
        <f t="shared" si="2"/>
        <v>3.5937719225547671</v>
      </c>
      <c r="H27" s="191">
        <v>26.270143999999998</v>
      </c>
      <c r="I27" s="420">
        <f t="shared" si="3"/>
        <v>3.1667549632349594</v>
      </c>
      <c r="J27" s="419"/>
      <c r="K27" s="420">
        <f t="shared" si="4"/>
        <v>0</v>
      </c>
      <c r="L27" s="419">
        <v>3.5</v>
      </c>
      <c r="M27" s="420">
        <f t="shared" si="5"/>
        <v>0.92666137145882987</v>
      </c>
      <c r="N27" s="419"/>
      <c r="O27" s="420">
        <f t="shared" si="6"/>
        <v>0</v>
      </c>
      <c r="P27" s="419">
        <v>16.2</v>
      </c>
      <c r="Q27" s="420">
        <f t="shared" si="7"/>
        <v>4.1464038904530325</v>
      </c>
      <c r="V27" s="419"/>
      <c r="W27" s="420"/>
      <c r="X27" s="419"/>
      <c r="Y27" s="420"/>
      <c r="Z27" s="419"/>
      <c r="AA27" s="420"/>
      <c r="AB27" s="419"/>
      <c r="AC27" s="420"/>
      <c r="AD27" s="419"/>
      <c r="AE27" s="420"/>
    </row>
    <row r="28" spans="1:31" ht="12.75" customHeight="1">
      <c r="A28" s="419" t="s">
        <v>226</v>
      </c>
      <c r="B28" s="419">
        <f>D28+F28+H28+J28+L28+N28+P28+'Small Co 2'!B28</f>
        <v>111.89412899999999</v>
      </c>
      <c r="C28" s="420">
        <f t="shared" si="0"/>
        <v>2.1018386332212207</v>
      </c>
      <c r="D28" s="419">
        <v>0.9</v>
      </c>
      <c r="E28" s="420">
        <f t="shared" si="1"/>
        <v>1.875</v>
      </c>
      <c r="F28" s="191">
        <v>4.777609</v>
      </c>
      <c r="G28" s="420">
        <f t="shared" si="2"/>
        <v>3.2040807604310162</v>
      </c>
      <c r="H28" s="191">
        <v>33.51652</v>
      </c>
      <c r="I28" s="420">
        <f t="shared" si="3"/>
        <v>4.0402750004097348</v>
      </c>
      <c r="J28" s="419"/>
      <c r="K28" s="420">
        <f t="shared" si="4"/>
        <v>0</v>
      </c>
      <c r="L28" s="419"/>
      <c r="M28" s="420">
        <f t="shared" si="5"/>
        <v>0</v>
      </c>
      <c r="N28" s="419"/>
      <c r="O28" s="420">
        <f t="shared" si="6"/>
        <v>0</v>
      </c>
      <c r="P28" s="419">
        <v>8.6</v>
      </c>
      <c r="Q28" s="420">
        <f t="shared" si="7"/>
        <v>2.2011773739442027</v>
      </c>
      <c r="V28" s="419"/>
      <c r="W28" s="420"/>
      <c r="X28" s="419"/>
      <c r="Y28" s="420"/>
      <c r="Z28" s="419"/>
      <c r="AA28" s="420"/>
      <c r="AB28" s="419"/>
      <c r="AC28" s="420"/>
      <c r="AD28" s="419"/>
      <c r="AE28" s="420"/>
    </row>
    <row r="29" spans="1:31" ht="12.75" customHeight="1">
      <c r="A29" s="419" t="s">
        <v>227</v>
      </c>
      <c r="B29" s="419">
        <f>D29+F29+H29+J29+L29+N29+P29+'Small Co 2'!B29</f>
        <v>216.37555265</v>
      </c>
      <c r="C29" s="420">
        <f t="shared" si="0"/>
        <v>4.0644357296383475</v>
      </c>
      <c r="D29" s="419">
        <v>2.4</v>
      </c>
      <c r="E29" s="420">
        <f t="shared" si="1"/>
        <v>5</v>
      </c>
      <c r="F29" s="191">
        <v>14.846953500000001</v>
      </c>
      <c r="G29" s="420">
        <f t="shared" si="2"/>
        <v>9.9570387740737978</v>
      </c>
      <c r="H29" s="191">
        <v>81.982219150000006</v>
      </c>
      <c r="I29" s="420">
        <f t="shared" si="3"/>
        <v>9.8826104413542115</v>
      </c>
      <c r="J29" s="419">
        <v>13.3</v>
      </c>
      <c r="K29" s="420">
        <f t="shared" si="4"/>
        <v>3.4032753326509728</v>
      </c>
      <c r="L29" s="419">
        <v>11</v>
      </c>
      <c r="M29" s="420">
        <f t="shared" si="5"/>
        <v>2.9123643102991794</v>
      </c>
      <c r="N29" s="419"/>
      <c r="O29" s="420">
        <f t="shared" si="6"/>
        <v>0</v>
      </c>
      <c r="P29" s="419">
        <v>14.2</v>
      </c>
      <c r="Q29" s="420">
        <f t="shared" si="7"/>
        <v>3.6345021755822882</v>
      </c>
      <c r="V29" s="419"/>
      <c r="W29" s="420"/>
      <c r="X29" s="419"/>
      <c r="Y29" s="420"/>
      <c r="Z29" s="419"/>
      <c r="AA29" s="420"/>
      <c r="AB29" s="419"/>
      <c r="AC29" s="420"/>
      <c r="AD29" s="419"/>
      <c r="AE29" s="420"/>
    </row>
    <row r="30" spans="1:31" ht="12.75" customHeight="1">
      <c r="A30" s="419" t="s">
        <v>228</v>
      </c>
      <c r="B30" s="419">
        <f>D30+F30+H30+J30+L30+N30+P30+'Small Co 2'!B30</f>
        <v>81.117499999999993</v>
      </c>
      <c r="C30" s="420">
        <f t="shared" si="0"/>
        <v>1.5237251217203931</v>
      </c>
      <c r="D30" s="419">
        <v>0</v>
      </c>
      <c r="E30" s="420">
        <f t="shared" si="1"/>
        <v>0</v>
      </c>
      <c r="F30" s="191">
        <v>0</v>
      </c>
      <c r="G30" s="420">
        <f t="shared" si="2"/>
        <v>0</v>
      </c>
      <c r="H30" s="191">
        <v>9.8175000000000008</v>
      </c>
      <c r="I30" s="420">
        <f t="shared" si="3"/>
        <v>1.1834581817122594</v>
      </c>
      <c r="J30" s="419">
        <v>8.8000000000000007</v>
      </c>
      <c r="K30" s="420">
        <f t="shared" si="4"/>
        <v>2.251791197543501</v>
      </c>
      <c r="L30" s="419">
        <v>10.199999999999999</v>
      </c>
      <c r="M30" s="420">
        <f t="shared" si="5"/>
        <v>2.7005559968228754</v>
      </c>
      <c r="N30" s="419">
        <v>8.8000000000000007</v>
      </c>
      <c r="O30" s="420">
        <f t="shared" si="6"/>
        <v>3.2187271397220192</v>
      </c>
      <c r="P30" s="419">
        <v>10.7</v>
      </c>
      <c r="Q30" s="420">
        <f t="shared" si="7"/>
        <v>2.7386741745584846</v>
      </c>
      <c r="V30" s="419"/>
      <c r="W30" s="420"/>
      <c r="X30" s="419"/>
      <c r="Y30" s="420"/>
      <c r="Z30" s="419"/>
      <c r="AA30" s="420"/>
      <c r="AB30" s="419"/>
      <c r="AC30" s="420"/>
      <c r="AD30" s="419"/>
      <c r="AE30" s="420"/>
    </row>
    <row r="31" spans="1:31" ht="12.75" customHeight="1">
      <c r="A31" s="419" t="s">
        <v>229</v>
      </c>
      <c r="B31" s="419">
        <f>D31+F31+H31+J31+L31+N31+P31+'Small Co 2'!B31</f>
        <v>23.172750000000001</v>
      </c>
      <c r="C31" s="420">
        <f t="shared" si="0"/>
        <v>0.4352809358565814</v>
      </c>
      <c r="D31" s="419">
        <v>0</v>
      </c>
      <c r="E31" s="420">
        <f t="shared" si="1"/>
        <v>0</v>
      </c>
      <c r="F31" s="191">
        <v>2.70825</v>
      </c>
      <c r="G31" s="420">
        <f t="shared" si="2"/>
        <v>1.8162749859683576</v>
      </c>
      <c r="H31" s="191">
        <v>0</v>
      </c>
      <c r="I31" s="420">
        <f t="shared" si="3"/>
        <v>0</v>
      </c>
      <c r="J31" s="419"/>
      <c r="K31" s="420">
        <f t="shared" si="4"/>
        <v>0</v>
      </c>
      <c r="L31" s="419"/>
      <c r="M31" s="420">
        <f t="shared" si="5"/>
        <v>0</v>
      </c>
      <c r="N31" s="419"/>
      <c r="O31" s="420">
        <f t="shared" si="6"/>
        <v>0</v>
      </c>
      <c r="P31" s="419"/>
      <c r="Q31" s="420">
        <f t="shared" si="7"/>
        <v>0</v>
      </c>
      <c r="V31" s="419"/>
      <c r="W31" s="420"/>
      <c r="X31" s="419"/>
      <c r="Y31" s="420"/>
      <c r="Z31" s="419"/>
      <c r="AA31" s="420"/>
      <c r="AB31" s="419"/>
      <c r="AC31" s="420"/>
      <c r="AD31" s="419"/>
      <c r="AE31" s="420"/>
    </row>
    <row r="32" spans="1:31" ht="12.75" customHeight="1">
      <c r="A32" s="419" t="s">
        <v>230</v>
      </c>
      <c r="B32" s="419">
        <f>D32+F32+H32+J32+L32+N32+P32+'Small Co 2'!B32</f>
        <v>38</v>
      </c>
      <c r="C32" s="420">
        <f t="shared" si="0"/>
        <v>0.71379855919345325</v>
      </c>
      <c r="D32" s="419">
        <v>0</v>
      </c>
      <c r="E32" s="420">
        <f t="shared" si="1"/>
        <v>0</v>
      </c>
      <c r="F32" s="191">
        <v>0</v>
      </c>
      <c r="G32" s="420">
        <f t="shared" si="2"/>
        <v>0</v>
      </c>
      <c r="H32" s="191">
        <v>0</v>
      </c>
      <c r="I32" s="420">
        <f t="shared" si="3"/>
        <v>0</v>
      </c>
      <c r="J32" s="419"/>
      <c r="K32" s="420">
        <f t="shared" si="4"/>
        <v>0</v>
      </c>
      <c r="L32" s="419"/>
      <c r="M32" s="420">
        <f t="shared" si="5"/>
        <v>0</v>
      </c>
      <c r="N32" s="419"/>
      <c r="O32" s="420">
        <f t="shared" si="6"/>
        <v>0</v>
      </c>
      <c r="P32" s="419"/>
      <c r="Q32" s="420">
        <f t="shared" si="7"/>
        <v>0</v>
      </c>
      <c r="V32" s="419"/>
      <c r="W32" s="420"/>
      <c r="X32" s="419"/>
      <c r="Y32" s="420"/>
      <c r="Z32" s="419"/>
      <c r="AA32" s="420"/>
      <c r="AB32" s="419"/>
      <c r="AC32" s="420"/>
      <c r="AD32" s="419"/>
      <c r="AE32" s="420"/>
    </row>
    <row r="33" spans="1:31" ht="12.75" customHeight="1" thickBot="1">
      <c r="A33" s="419" t="s">
        <v>231</v>
      </c>
      <c r="B33" s="419">
        <f>D33+F33+H33+J33+L33+N33+P33+'Small Co 2'!B33</f>
        <v>0</v>
      </c>
      <c r="C33" s="420">
        <f t="shared" si="0"/>
        <v>0</v>
      </c>
      <c r="D33" s="419">
        <v>0</v>
      </c>
      <c r="E33" s="420">
        <f t="shared" si="1"/>
        <v>0</v>
      </c>
      <c r="F33" s="191">
        <v>0</v>
      </c>
      <c r="G33" s="420">
        <f t="shared" si="2"/>
        <v>0</v>
      </c>
      <c r="H33" s="191">
        <v>0</v>
      </c>
      <c r="I33" s="420">
        <f t="shared" si="3"/>
        <v>0</v>
      </c>
      <c r="J33" s="419"/>
      <c r="K33" s="420">
        <f t="shared" si="4"/>
        <v>0</v>
      </c>
      <c r="L33" s="419"/>
      <c r="M33" s="420">
        <f t="shared" si="5"/>
        <v>0</v>
      </c>
      <c r="N33" s="419"/>
      <c r="O33" s="420">
        <f t="shared" si="6"/>
        <v>0</v>
      </c>
      <c r="P33" s="419"/>
      <c r="Q33" s="420">
        <f t="shared" si="7"/>
        <v>0</v>
      </c>
      <c r="V33" s="419"/>
      <c r="W33" s="420"/>
      <c r="X33" s="419"/>
      <c r="Y33" s="420"/>
      <c r="Z33" s="419"/>
      <c r="AA33" s="420"/>
      <c r="AB33" s="419"/>
      <c r="AC33" s="420"/>
      <c r="AD33" s="419"/>
      <c r="AE33" s="420"/>
    </row>
    <row r="34" spans="1:31" ht="12.75" customHeight="1" thickBot="1">
      <c r="A34" s="274" t="s">
        <v>232</v>
      </c>
      <c r="B34" s="274">
        <f>SUM(B27:B33)</f>
        <v>559.58875365000006</v>
      </c>
      <c r="C34" s="541">
        <f t="shared" si="0"/>
        <v>10.511411739374481</v>
      </c>
      <c r="D34" s="274">
        <f>SUM(D27:D33)</f>
        <v>3.3</v>
      </c>
      <c r="E34" s="541">
        <f t="shared" si="1"/>
        <v>6.8749999999999991</v>
      </c>
      <c r="F34" s="238">
        <v>27.691490500000004</v>
      </c>
      <c r="G34" s="541">
        <f t="shared" si="2"/>
        <v>18.571166443027938</v>
      </c>
      <c r="H34" s="201">
        <v>151.58638315000002</v>
      </c>
      <c r="I34" s="541">
        <f t="shared" si="3"/>
        <v>18.273098586711168</v>
      </c>
      <c r="J34" s="274">
        <f>SUM(J27:J33)</f>
        <v>22.1</v>
      </c>
      <c r="K34" s="541">
        <f t="shared" si="4"/>
        <v>5.6550665301944738</v>
      </c>
      <c r="L34" s="274">
        <f>SUM(L27:L33)</f>
        <v>24.7</v>
      </c>
      <c r="M34" s="541">
        <f t="shared" si="5"/>
        <v>6.539581678580884</v>
      </c>
      <c r="N34" s="274">
        <f>SUM(N27:N33)</f>
        <v>8.8000000000000007</v>
      </c>
      <c r="O34" s="541">
        <f t="shared" si="6"/>
        <v>3.2187271397220192</v>
      </c>
      <c r="P34" s="274">
        <f>SUM(P27:P33)</f>
        <v>49.7</v>
      </c>
      <c r="Q34" s="541">
        <f t="shared" si="7"/>
        <v>12.720757614538009</v>
      </c>
      <c r="V34" s="419"/>
      <c r="W34" s="420"/>
      <c r="X34" s="419"/>
      <c r="Y34" s="420"/>
      <c r="Z34" s="419"/>
      <c r="AA34" s="420"/>
      <c r="AB34" s="419"/>
      <c r="AC34" s="420"/>
      <c r="AD34" s="419"/>
      <c r="AE34" s="420"/>
    </row>
    <row r="35" spans="1:31" ht="12.75" customHeight="1">
      <c r="A35" s="419" t="s">
        <v>233</v>
      </c>
      <c r="B35" s="419">
        <f>D35+F35+H35+J35+L35+N35+P35+'Small Co 2'!B35</f>
        <v>185.301018</v>
      </c>
      <c r="C35" s="420">
        <f t="shared" si="0"/>
        <v>3.4807263069863197</v>
      </c>
      <c r="D35" s="419">
        <v>1</v>
      </c>
      <c r="E35" s="420">
        <f t="shared" si="1"/>
        <v>2.083333333333333</v>
      </c>
      <c r="F35" s="191">
        <v>8.846017999999999</v>
      </c>
      <c r="G35" s="420">
        <f t="shared" si="2"/>
        <v>5.9325399127945495</v>
      </c>
      <c r="H35" s="191">
        <v>9.5549999999999997</v>
      </c>
      <c r="I35" s="420">
        <f t="shared" si="3"/>
        <v>1.1518149148215573</v>
      </c>
      <c r="J35" s="419">
        <v>6.1</v>
      </c>
      <c r="K35" s="420">
        <f t="shared" si="4"/>
        <v>1.5609007164790176</v>
      </c>
      <c r="L35" s="419">
        <v>12</v>
      </c>
      <c r="M35" s="420">
        <f t="shared" si="5"/>
        <v>3.177124702144559</v>
      </c>
      <c r="N35" s="419">
        <v>16.600000000000001</v>
      </c>
      <c r="O35" s="420">
        <f t="shared" si="6"/>
        <v>6.0716898317483539</v>
      </c>
      <c r="P35" s="419">
        <v>23.8</v>
      </c>
      <c r="Q35" s="420">
        <f t="shared" si="7"/>
        <v>6.0916304069618636</v>
      </c>
      <c r="V35" s="419"/>
      <c r="W35" s="420"/>
      <c r="X35" s="419"/>
      <c r="Y35" s="420"/>
      <c r="Z35" s="419"/>
      <c r="AA35" s="420"/>
      <c r="AB35" s="419"/>
      <c r="AC35" s="420"/>
      <c r="AD35" s="419"/>
      <c r="AE35" s="420"/>
    </row>
    <row r="36" spans="1:31" ht="12.75" customHeight="1">
      <c r="A36" s="419" t="s">
        <v>234</v>
      </c>
      <c r="B36" s="419">
        <f>D36+F36+H36+J36+L36+N36+P36+'Small Co 2'!B36</f>
        <v>89.591579999999993</v>
      </c>
      <c r="C36" s="420">
        <f t="shared" si="0"/>
        <v>1.6829037031543419</v>
      </c>
      <c r="D36" s="419">
        <v>1</v>
      </c>
      <c r="E36" s="420">
        <f t="shared" si="1"/>
        <v>2.083333333333333</v>
      </c>
      <c r="F36" s="191">
        <v>3.6915800000000001</v>
      </c>
      <c r="G36" s="420">
        <f t="shared" si="2"/>
        <v>2.4757405751688619</v>
      </c>
      <c r="H36" s="191">
        <v>0</v>
      </c>
      <c r="I36" s="420">
        <f t="shared" si="3"/>
        <v>0</v>
      </c>
      <c r="J36" s="419">
        <v>12.4</v>
      </c>
      <c r="K36" s="420">
        <f t="shared" si="4"/>
        <v>3.1729785056294784</v>
      </c>
      <c r="L36" s="419">
        <v>14</v>
      </c>
      <c r="M36" s="420">
        <f t="shared" si="5"/>
        <v>3.7066454858353195</v>
      </c>
      <c r="N36" s="419">
        <v>5.2</v>
      </c>
      <c r="O36" s="420">
        <f t="shared" si="6"/>
        <v>1.9019751280175565</v>
      </c>
      <c r="P36" s="419">
        <v>15.5</v>
      </c>
      <c r="Q36" s="420">
        <f t="shared" si="7"/>
        <v>3.9672382902482726</v>
      </c>
      <c r="V36" s="419"/>
      <c r="W36" s="420"/>
      <c r="X36" s="419"/>
      <c r="Y36" s="420"/>
      <c r="Z36" s="419"/>
      <c r="AA36" s="420"/>
      <c r="AB36" s="419"/>
      <c r="AC36" s="420"/>
      <c r="AD36" s="419"/>
      <c r="AE36" s="420"/>
    </row>
    <row r="37" spans="1:31" ht="12.75" customHeight="1">
      <c r="A37" s="419" t="s">
        <v>235</v>
      </c>
      <c r="B37" s="419">
        <f>D37+F37+H37+J37+L37+N37+P37+'Small Co 2'!B37</f>
        <v>738.54872790000013</v>
      </c>
      <c r="C37" s="420">
        <f t="shared" si="0"/>
        <v>13.873026786030994</v>
      </c>
      <c r="D37" s="419">
        <v>4.3</v>
      </c>
      <c r="E37" s="420">
        <f t="shared" si="1"/>
        <v>8.9583333333333339</v>
      </c>
      <c r="F37" s="191">
        <v>18.010918499999999</v>
      </c>
      <c r="G37" s="420">
        <f t="shared" si="2"/>
        <v>12.078936858068765</v>
      </c>
      <c r="H37" s="191">
        <v>124.66365540000001</v>
      </c>
      <c r="I37" s="420">
        <f t="shared" si="3"/>
        <v>15.027677407210357</v>
      </c>
      <c r="J37" s="419">
        <v>77.3</v>
      </c>
      <c r="K37" s="420">
        <f t="shared" si="4"/>
        <v>19.779938587512795</v>
      </c>
      <c r="L37" s="419">
        <v>52</v>
      </c>
      <c r="M37" s="420">
        <f t="shared" si="5"/>
        <v>13.767540375959758</v>
      </c>
      <c r="N37" s="419">
        <v>40.799999999999997</v>
      </c>
      <c r="O37" s="420">
        <f t="shared" si="6"/>
        <v>14.923189465983905</v>
      </c>
      <c r="P37" s="419">
        <v>36.700000000000003</v>
      </c>
      <c r="Q37" s="420">
        <f t="shared" si="7"/>
        <v>9.3933964678781674</v>
      </c>
      <c r="V37" s="419"/>
      <c r="W37" s="420"/>
      <c r="X37" s="419"/>
      <c r="Y37" s="420"/>
      <c r="Z37" s="419"/>
      <c r="AA37" s="420"/>
      <c r="AB37" s="419"/>
      <c r="AC37" s="420"/>
      <c r="AD37" s="419"/>
      <c r="AE37" s="420"/>
    </row>
    <row r="38" spans="1:31" ht="12.75" customHeight="1" thickBot="1">
      <c r="A38" s="419" t="s">
        <v>236</v>
      </c>
      <c r="B38" s="419">
        <f>D38+F38+H38+J38+L38+N38+P38+'Small Co 2'!B38</f>
        <v>237.90014689999998</v>
      </c>
      <c r="C38" s="420">
        <f t="shared" si="0"/>
        <v>4.4687574233981806</v>
      </c>
      <c r="D38" s="419">
        <v>3.6</v>
      </c>
      <c r="E38" s="420">
        <f t="shared" si="1"/>
        <v>7.5</v>
      </c>
      <c r="F38" s="191">
        <v>10.060196900000001</v>
      </c>
      <c r="G38" s="420">
        <f t="shared" si="2"/>
        <v>6.7468232191955764</v>
      </c>
      <c r="H38" s="191">
        <v>0</v>
      </c>
      <c r="I38" s="420">
        <f t="shared" si="3"/>
        <v>0</v>
      </c>
      <c r="J38" s="419"/>
      <c r="K38" s="420">
        <f t="shared" si="4"/>
        <v>0</v>
      </c>
      <c r="L38" s="419">
        <v>25.1</v>
      </c>
      <c r="M38" s="420">
        <f t="shared" si="5"/>
        <v>6.6454858353190369</v>
      </c>
      <c r="N38" s="419">
        <v>10.4</v>
      </c>
      <c r="O38" s="420">
        <f t="shared" si="6"/>
        <v>3.8039502560351131</v>
      </c>
      <c r="P38" s="419">
        <v>52.2</v>
      </c>
      <c r="Q38" s="420">
        <f t="shared" si="7"/>
        <v>13.360634758126441</v>
      </c>
      <c r="V38" s="419"/>
      <c r="W38" s="420"/>
      <c r="X38" s="419"/>
      <c r="Y38" s="420"/>
      <c r="Z38" s="419"/>
      <c r="AA38" s="420"/>
      <c r="AB38" s="419"/>
      <c r="AC38" s="420"/>
      <c r="AD38" s="419"/>
      <c r="AE38" s="420"/>
    </row>
    <row r="39" spans="1:31" ht="12.75" customHeight="1" thickBot="1">
      <c r="A39" s="274" t="s">
        <v>237</v>
      </c>
      <c r="B39" s="274">
        <f>SUM(B35:B38)</f>
        <v>1251.3414728000002</v>
      </c>
      <c r="C39" s="541">
        <f t="shared" si="0"/>
        <v>23.50541421956984</v>
      </c>
      <c r="D39" s="274">
        <f>SUM(D35:D38)</f>
        <v>9.9</v>
      </c>
      <c r="E39" s="541">
        <f t="shared" si="1"/>
        <v>20.625</v>
      </c>
      <c r="F39" s="238">
        <v>40.608713399999978</v>
      </c>
      <c r="G39" s="541">
        <f t="shared" si="2"/>
        <v>27.23404056522774</v>
      </c>
      <c r="H39" s="201">
        <v>134.21865540000002</v>
      </c>
      <c r="I39" s="541">
        <f t="shared" si="3"/>
        <v>16.179492322031916</v>
      </c>
      <c r="J39" s="274">
        <f>SUM(J35:J38)</f>
        <v>95.8</v>
      </c>
      <c r="K39" s="541">
        <f t="shared" si="4"/>
        <v>24.51381780962129</v>
      </c>
      <c r="L39" s="274">
        <f>SUM(L35:L38)</f>
        <v>103.1</v>
      </c>
      <c r="M39" s="541">
        <f t="shared" si="5"/>
        <v>27.296796399258671</v>
      </c>
      <c r="N39" s="274">
        <f>SUM(N35:N38)</f>
        <v>73</v>
      </c>
      <c r="O39" s="541">
        <f t="shared" si="6"/>
        <v>26.70080468178493</v>
      </c>
      <c r="P39" s="274">
        <f>SUM(P35:P38)</f>
        <v>128.19999999999999</v>
      </c>
      <c r="Q39" s="541">
        <f t="shared" si="7"/>
        <v>32.812899923214736</v>
      </c>
      <c r="V39" s="419"/>
      <c r="W39" s="420"/>
      <c r="X39" s="419"/>
      <c r="Y39" s="420"/>
      <c r="Z39" s="419"/>
      <c r="AA39" s="420"/>
      <c r="AB39" s="419"/>
      <c r="AC39" s="420"/>
      <c r="AD39" s="419"/>
      <c r="AE39" s="420"/>
    </row>
    <row r="40" spans="1:31" ht="12.75" customHeight="1">
      <c r="A40" s="419" t="s">
        <v>238</v>
      </c>
      <c r="B40" s="419">
        <f>D40+F40+H40+J40+L40+N40+P40+'Small Co 2'!B40</f>
        <v>31.404513999999999</v>
      </c>
      <c r="C40" s="420">
        <f t="shared" si="0"/>
        <v>0.58990781172027973</v>
      </c>
      <c r="D40" s="419">
        <v>0</v>
      </c>
      <c r="E40" s="420">
        <f t="shared" si="1"/>
        <v>0</v>
      </c>
      <c r="F40" s="191">
        <v>0</v>
      </c>
      <c r="G40" s="420">
        <f t="shared" si="2"/>
        <v>0</v>
      </c>
      <c r="H40" s="191">
        <v>0</v>
      </c>
      <c r="I40" s="420">
        <f t="shared" si="3"/>
        <v>0</v>
      </c>
      <c r="J40" s="419">
        <v>16.600000000000001</v>
      </c>
      <c r="K40" s="420">
        <f t="shared" si="4"/>
        <v>4.2476970317297855</v>
      </c>
      <c r="L40" s="419">
        <v>4.7</v>
      </c>
      <c r="M40" s="420">
        <f t="shared" si="5"/>
        <v>1.2443738416732857</v>
      </c>
      <c r="N40" s="419">
        <v>10.1</v>
      </c>
      <c r="O40" s="420">
        <f t="shared" si="6"/>
        <v>3.6942209217264077</v>
      </c>
      <c r="P40" s="419"/>
      <c r="Q40" s="420">
        <f t="shared" si="7"/>
        <v>0</v>
      </c>
      <c r="V40" s="419"/>
      <c r="W40" s="420"/>
      <c r="X40" s="419"/>
      <c r="Y40" s="420"/>
      <c r="Z40" s="419"/>
      <c r="AA40" s="420"/>
      <c r="AB40" s="419"/>
      <c r="AC40" s="420"/>
      <c r="AD40" s="419"/>
      <c r="AE40" s="420"/>
    </row>
    <row r="41" spans="1:31" ht="12.75" customHeight="1">
      <c r="A41" s="419" t="s">
        <v>239</v>
      </c>
      <c r="B41" s="419">
        <f>D41+F41+H41+J41+L41+N41+P41+'Small Co 2'!B41</f>
        <v>330.48943150000002</v>
      </c>
      <c r="C41" s="420">
        <f t="shared" si="0"/>
        <v>6.2079705271937753</v>
      </c>
      <c r="D41" s="419">
        <v>2.4</v>
      </c>
      <c r="E41" s="420">
        <f t="shared" si="1"/>
        <v>5</v>
      </c>
      <c r="F41" s="191">
        <v>0</v>
      </c>
      <c r="G41" s="420">
        <f t="shared" si="2"/>
        <v>0</v>
      </c>
      <c r="H41" s="191">
        <v>111.32838150000001</v>
      </c>
      <c r="I41" s="420">
        <f t="shared" si="3"/>
        <v>13.420166431673922</v>
      </c>
      <c r="J41" s="419">
        <v>24.9</v>
      </c>
      <c r="K41" s="420">
        <f t="shared" si="4"/>
        <v>6.3715455475946783</v>
      </c>
      <c r="L41" s="419">
        <v>7</v>
      </c>
      <c r="M41" s="420">
        <f t="shared" si="5"/>
        <v>1.8533227429176597</v>
      </c>
      <c r="N41" s="419"/>
      <c r="O41" s="420">
        <f t="shared" si="6"/>
        <v>0</v>
      </c>
      <c r="P41" s="419">
        <v>7.4</v>
      </c>
      <c r="Q41" s="420">
        <f t="shared" si="7"/>
        <v>1.8940363450217559</v>
      </c>
      <c r="V41" s="419"/>
      <c r="W41" s="420"/>
      <c r="X41" s="419"/>
      <c r="Y41" s="420"/>
      <c r="Z41" s="419"/>
      <c r="AA41" s="420"/>
      <c r="AB41" s="419"/>
      <c r="AC41" s="420"/>
      <c r="AD41" s="419"/>
      <c r="AE41" s="420"/>
    </row>
    <row r="42" spans="1:31" ht="12.75" customHeight="1">
      <c r="A42" s="419" t="s">
        <v>40</v>
      </c>
      <c r="B42" s="419">
        <f>D42+F42+H42+J42+L42+N42+P42+'Small Co 2'!B42</f>
        <v>75.546747999999994</v>
      </c>
      <c r="C42" s="420">
        <f t="shared" si="0"/>
        <v>1.4190831545829181</v>
      </c>
      <c r="D42" s="419">
        <v>0</v>
      </c>
      <c r="E42" s="420">
        <f t="shared" si="1"/>
        <v>0</v>
      </c>
      <c r="F42" s="191">
        <v>2.3467479999999998</v>
      </c>
      <c r="G42" s="420">
        <f t="shared" si="2"/>
        <v>1.5738353884505756</v>
      </c>
      <c r="H42" s="191">
        <v>0</v>
      </c>
      <c r="I42" s="420">
        <f t="shared" si="3"/>
        <v>0</v>
      </c>
      <c r="J42" s="419">
        <v>34.799999999999997</v>
      </c>
      <c r="K42" s="420">
        <f t="shared" si="4"/>
        <v>8.904810644831116</v>
      </c>
      <c r="L42" s="419">
        <v>11.1</v>
      </c>
      <c r="M42" s="420">
        <f t="shared" si="5"/>
        <v>2.938840349483717</v>
      </c>
      <c r="N42" s="419">
        <v>22.3</v>
      </c>
      <c r="O42" s="420">
        <f t="shared" si="6"/>
        <v>8.1565471836137515</v>
      </c>
      <c r="P42" s="419"/>
      <c r="Q42" s="420">
        <f t="shared" si="7"/>
        <v>0</v>
      </c>
      <c r="V42" s="419"/>
      <c r="W42" s="420"/>
      <c r="X42" s="419"/>
      <c r="Y42" s="420"/>
      <c r="Z42" s="419"/>
      <c r="AA42" s="420"/>
      <c r="AB42" s="419"/>
      <c r="AC42" s="420"/>
      <c r="AD42" s="419"/>
      <c r="AE42" s="420"/>
    </row>
    <row r="43" spans="1:31" ht="12.75" customHeight="1">
      <c r="A43" s="419" t="s">
        <v>240</v>
      </c>
      <c r="B43" s="419">
        <f>D43+F43+H43+J43+L43+N43+P43+'Small Co 2'!B43</f>
        <v>80.800000000000011</v>
      </c>
      <c r="C43" s="420">
        <f t="shared" si="0"/>
        <v>1.5177611469166061</v>
      </c>
      <c r="D43" s="419">
        <v>0</v>
      </c>
      <c r="E43" s="420">
        <f t="shared" si="1"/>
        <v>0</v>
      </c>
      <c r="F43" s="191">
        <v>0</v>
      </c>
      <c r="G43" s="420">
        <f t="shared" si="2"/>
        <v>0</v>
      </c>
      <c r="H43" s="191">
        <v>0</v>
      </c>
      <c r="I43" s="420">
        <f t="shared" si="3"/>
        <v>0</v>
      </c>
      <c r="J43" s="419">
        <v>19.8</v>
      </c>
      <c r="K43" s="420">
        <f t="shared" si="4"/>
        <v>5.0665301944728771</v>
      </c>
      <c r="L43" s="419">
        <v>4.0999999999999996</v>
      </c>
      <c r="M43" s="420">
        <f t="shared" si="5"/>
        <v>1.0855176065660577</v>
      </c>
      <c r="N43" s="419">
        <v>14</v>
      </c>
      <c r="O43" s="420">
        <f t="shared" si="6"/>
        <v>5.120702267739575</v>
      </c>
      <c r="P43" s="419">
        <v>3.7</v>
      </c>
      <c r="Q43" s="420">
        <f t="shared" si="7"/>
        <v>0.94701817251087794</v>
      </c>
      <c r="V43" s="419"/>
      <c r="W43" s="420"/>
      <c r="X43" s="419"/>
      <c r="Y43" s="420"/>
      <c r="Z43" s="419"/>
      <c r="AA43" s="420"/>
      <c r="AB43" s="419"/>
      <c r="AC43" s="420"/>
      <c r="AD43" s="419"/>
      <c r="AE43" s="420"/>
    </row>
    <row r="44" spans="1:31" ht="12.75" customHeight="1">
      <c r="A44" s="419" t="s">
        <v>241</v>
      </c>
      <c r="B44" s="419">
        <f>D44+F44+H44+J44+L44+N44+P44+'Small Co 2'!B44</f>
        <v>71.040786159999982</v>
      </c>
      <c r="C44" s="420">
        <f t="shared" si="0"/>
        <v>1.3344423896046893</v>
      </c>
      <c r="D44" s="419">
        <v>1.2</v>
      </c>
      <c r="E44" s="420">
        <f t="shared" si="1"/>
        <v>2.5</v>
      </c>
      <c r="F44" s="191">
        <v>1.0407861600000001</v>
      </c>
      <c r="G44" s="420">
        <f t="shared" si="2"/>
        <v>0.69799828972586031</v>
      </c>
      <c r="H44" s="191">
        <v>0</v>
      </c>
      <c r="I44" s="420">
        <f t="shared" si="3"/>
        <v>0</v>
      </c>
      <c r="J44" s="419">
        <v>9.5</v>
      </c>
      <c r="K44" s="420">
        <f t="shared" si="4"/>
        <v>2.4309109518935519</v>
      </c>
      <c r="L44" s="419"/>
      <c r="M44" s="420">
        <f t="shared" si="5"/>
        <v>0</v>
      </c>
      <c r="N44" s="419">
        <v>5.9</v>
      </c>
      <c r="O44" s="420">
        <f t="shared" si="6"/>
        <v>2.1580102414045355</v>
      </c>
      <c r="P44" s="419"/>
      <c r="Q44" s="420">
        <f t="shared" si="7"/>
        <v>0</v>
      </c>
      <c r="V44" s="419"/>
      <c r="W44" s="420"/>
      <c r="X44" s="419"/>
      <c r="Y44" s="420"/>
      <c r="Z44" s="419"/>
      <c r="AA44" s="420"/>
      <c r="AB44" s="419"/>
      <c r="AC44" s="420"/>
      <c r="AD44" s="419"/>
      <c r="AE44" s="420"/>
    </row>
    <row r="45" spans="1:31" ht="12.75" customHeight="1">
      <c r="A45" s="419" t="s">
        <v>242</v>
      </c>
      <c r="B45" s="419">
        <f>D45+F45+H45+J45+L45+N45+P45+'Small Co 2'!B45</f>
        <v>0.9</v>
      </c>
      <c r="C45" s="420">
        <f t="shared" si="0"/>
        <v>1.6905755349318631E-2</v>
      </c>
      <c r="D45" s="419">
        <v>0</v>
      </c>
      <c r="E45" s="420">
        <f t="shared" si="1"/>
        <v>0</v>
      </c>
      <c r="F45" s="191">
        <v>0</v>
      </c>
      <c r="G45" s="420">
        <f t="shared" si="2"/>
        <v>0</v>
      </c>
      <c r="H45" s="191">
        <v>0</v>
      </c>
      <c r="I45" s="420">
        <f t="shared" si="3"/>
        <v>0</v>
      </c>
      <c r="J45" s="419"/>
      <c r="K45" s="420">
        <f t="shared" si="4"/>
        <v>0</v>
      </c>
      <c r="L45" s="419"/>
      <c r="M45" s="420">
        <f t="shared" si="5"/>
        <v>0</v>
      </c>
      <c r="N45" s="419"/>
      <c r="O45" s="420">
        <f t="shared" si="6"/>
        <v>0</v>
      </c>
      <c r="P45" s="419"/>
      <c r="Q45" s="420">
        <f t="shared" si="7"/>
        <v>0</v>
      </c>
      <c r="V45" s="419"/>
      <c r="W45" s="420"/>
      <c r="X45" s="419"/>
      <c r="Y45" s="420"/>
      <c r="Z45" s="419"/>
      <c r="AA45" s="420"/>
      <c r="AB45" s="419"/>
      <c r="AC45" s="420"/>
      <c r="AD45" s="419"/>
      <c r="AE45" s="420"/>
    </row>
    <row r="46" spans="1:31" ht="12.75" customHeight="1" thickBot="1">
      <c r="A46" s="419" t="s">
        <v>243</v>
      </c>
      <c r="B46" s="419">
        <f>D46+F46+H46+J46+L46+N46+P46+'Small Co 2'!B46</f>
        <v>0</v>
      </c>
      <c r="C46" s="420">
        <f t="shared" si="0"/>
        <v>0</v>
      </c>
      <c r="D46" s="419">
        <v>0</v>
      </c>
      <c r="E46" s="420">
        <f t="shared" si="1"/>
        <v>0</v>
      </c>
      <c r="F46" s="191">
        <v>0</v>
      </c>
      <c r="G46" s="420">
        <f t="shared" si="2"/>
        <v>0</v>
      </c>
      <c r="H46" s="191">
        <v>0</v>
      </c>
      <c r="I46" s="420">
        <f t="shared" si="3"/>
        <v>0</v>
      </c>
      <c r="J46" s="419"/>
      <c r="K46" s="420">
        <f t="shared" si="4"/>
        <v>0</v>
      </c>
      <c r="L46" s="419"/>
      <c r="M46" s="420">
        <f t="shared" si="5"/>
        <v>0</v>
      </c>
      <c r="N46" s="419"/>
      <c r="O46" s="420">
        <f t="shared" si="6"/>
        <v>0</v>
      </c>
      <c r="P46" s="419"/>
      <c r="Q46" s="420">
        <f t="shared" si="7"/>
        <v>0</v>
      </c>
      <c r="V46" s="419"/>
      <c r="W46" s="420"/>
      <c r="X46" s="419"/>
      <c r="Y46" s="420"/>
      <c r="Z46" s="419"/>
      <c r="AA46" s="420"/>
      <c r="AB46" s="419"/>
      <c r="AC46" s="420"/>
      <c r="AD46" s="419"/>
      <c r="AE46" s="420"/>
    </row>
    <row r="47" spans="1:31" ht="12.75" customHeight="1" thickBot="1">
      <c r="A47" s="274" t="s">
        <v>244</v>
      </c>
      <c r="B47" s="274">
        <f>SUM(B40:B46)</f>
        <v>590.18147966000004</v>
      </c>
      <c r="C47" s="541">
        <f t="shared" si="0"/>
        <v>11.086070785367589</v>
      </c>
      <c r="D47" s="274">
        <f>SUM(D40:D46)</f>
        <v>3.5999999999999996</v>
      </c>
      <c r="E47" s="541">
        <f t="shared" si="1"/>
        <v>7.5</v>
      </c>
      <c r="F47" s="238">
        <v>3.3875341599999991</v>
      </c>
      <c r="G47" s="541">
        <f t="shared" si="2"/>
        <v>2.2718336781764354</v>
      </c>
      <c r="H47" s="201">
        <v>111.32838150000001</v>
      </c>
      <c r="I47" s="541">
        <f t="shared" si="3"/>
        <v>13.420166431673922</v>
      </c>
      <c r="J47" s="274">
        <f>SUM(J40:J46)</f>
        <v>105.6</v>
      </c>
      <c r="K47" s="541">
        <f t="shared" si="4"/>
        <v>27.02149437052201</v>
      </c>
      <c r="L47" s="274">
        <f>SUM(L40:L46)</f>
        <v>26.9</v>
      </c>
      <c r="M47" s="541">
        <f t="shared" si="5"/>
        <v>7.1220545406407192</v>
      </c>
      <c r="N47" s="274">
        <f>SUM(N40:N46)</f>
        <v>52.3</v>
      </c>
      <c r="O47" s="541">
        <f t="shared" si="6"/>
        <v>19.129480614484269</v>
      </c>
      <c r="P47" s="274">
        <f>SUM(P40:P46)</f>
        <v>11.100000000000001</v>
      </c>
      <c r="Q47" s="541">
        <f t="shared" si="7"/>
        <v>2.8410545175326343</v>
      </c>
      <c r="V47" s="419"/>
      <c r="W47" s="420"/>
      <c r="X47" s="419"/>
      <c r="Y47" s="420"/>
      <c r="Z47" s="419"/>
      <c r="AA47" s="420"/>
      <c r="AB47" s="419"/>
      <c r="AC47" s="420"/>
      <c r="AD47" s="419"/>
      <c r="AE47" s="420"/>
    </row>
    <row r="48" spans="1:31" ht="12.75" customHeight="1">
      <c r="A48" s="419" t="s">
        <v>245</v>
      </c>
      <c r="B48" s="419">
        <f>D48+F48+H48+J48+L48+N48+P48+'Small Co 2'!B48</f>
        <v>46.3</v>
      </c>
      <c r="C48" s="420">
        <f t="shared" si="0"/>
        <v>0.86970719185939172</v>
      </c>
      <c r="D48" s="419">
        <v>1.4</v>
      </c>
      <c r="E48" s="420">
        <f t="shared" si="1"/>
        <v>2.9166666666666665</v>
      </c>
      <c r="F48" s="191">
        <v>0</v>
      </c>
      <c r="G48" s="420">
        <f t="shared" si="2"/>
        <v>0</v>
      </c>
      <c r="H48" s="191">
        <v>0</v>
      </c>
      <c r="I48" s="420">
        <f t="shared" si="3"/>
        <v>0</v>
      </c>
      <c r="J48" s="419"/>
      <c r="K48" s="420">
        <f t="shared" si="4"/>
        <v>0</v>
      </c>
      <c r="L48" s="419">
        <v>13.5</v>
      </c>
      <c r="M48" s="420">
        <f t="shared" si="5"/>
        <v>3.5742652899126295</v>
      </c>
      <c r="N48" s="419">
        <v>3.5</v>
      </c>
      <c r="O48" s="420">
        <f t="shared" si="6"/>
        <v>1.2801755669348938</v>
      </c>
      <c r="P48" s="419"/>
      <c r="Q48" s="420">
        <f t="shared" si="7"/>
        <v>0</v>
      </c>
      <c r="V48" s="419"/>
      <c r="W48" s="420"/>
      <c r="X48" s="419"/>
      <c r="Y48" s="420"/>
      <c r="Z48" s="419"/>
      <c r="AA48" s="420"/>
      <c r="AB48" s="419"/>
      <c r="AC48" s="420"/>
      <c r="AD48" s="419"/>
      <c r="AE48" s="420"/>
    </row>
    <row r="49" spans="1:31" ht="12.75" customHeight="1" thickBot="1">
      <c r="A49" s="419" t="s">
        <v>246</v>
      </c>
      <c r="B49" s="419">
        <f>D49+F49+H49+J49+L49+N49+P49+'Small Co 2'!B49</f>
        <v>33.710428</v>
      </c>
      <c r="C49" s="420">
        <f t="shared" si="0"/>
        <v>0.63322249832091171</v>
      </c>
      <c r="D49" s="419">
        <v>1.7</v>
      </c>
      <c r="E49" s="420">
        <f t="shared" si="1"/>
        <v>3.5416666666666665</v>
      </c>
      <c r="F49" s="191">
        <v>0</v>
      </c>
      <c r="G49" s="420">
        <f t="shared" si="2"/>
        <v>0</v>
      </c>
      <c r="H49" s="191">
        <v>0</v>
      </c>
      <c r="I49" s="420">
        <f t="shared" si="3"/>
        <v>0</v>
      </c>
      <c r="J49" s="419"/>
      <c r="K49" s="420">
        <f t="shared" si="4"/>
        <v>0</v>
      </c>
      <c r="L49" s="419"/>
      <c r="M49" s="420">
        <f t="shared" si="5"/>
        <v>0</v>
      </c>
      <c r="N49" s="419"/>
      <c r="O49" s="420">
        <f t="shared" si="6"/>
        <v>0</v>
      </c>
      <c r="P49" s="419"/>
      <c r="Q49" s="420">
        <f t="shared" si="7"/>
        <v>0</v>
      </c>
      <c r="V49" s="419"/>
      <c r="W49" s="420"/>
      <c r="X49" s="419"/>
      <c r="Y49" s="420"/>
      <c r="Z49" s="419"/>
      <c r="AA49" s="420"/>
      <c r="AB49" s="419"/>
      <c r="AC49" s="420"/>
      <c r="AD49" s="419"/>
      <c r="AE49" s="420"/>
    </row>
    <row r="50" spans="1:31" ht="12.75" customHeight="1" thickBot="1">
      <c r="A50" s="274" t="s">
        <v>247</v>
      </c>
      <c r="B50" s="274">
        <f>SUM(B48:B49)</f>
        <v>80.01042799999999</v>
      </c>
      <c r="C50" s="541">
        <f t="shared" si="0"/>
        <v>1.5029296901803033</v>
      </c>
      <c r="D50" s="274">
        <f>SUM(D48:D49)</f>
        <v>3.0999999999999996</v>
      </c>
      <c r="E50" s="541">
        <f t="shared" si="1"/>
        <v>6.4583333333333321</v>
      </c>
      <c r="F50" s="238">
        <v>0</v>
      </c>
      <c r="G50" s="541">
        <f t="shared" si="2"/>
        <v>0</v>
      </c>
      <c r="H50" s="201">
        <v>0</v>
      </c>
      <c r="I50" s="541">
        <f t="shared" si="3"/>
        <v>0</v>
      </c>
      <c r="J50" s="274">
        <f>SUM(J48:J49)</f>
        <v>0</v>
      </c>
      <c r="K50" s="541">
        <f t="shared" si="4"/>
        <v>0</v>
      </c>
      <c r="L50" s="274">
        <f>SUM(L48:L49)</f>
        <v>13.5</v>
      </c>
      <c r="M50" s="541">
        <f t="shared" si="5"/>
        <v>3.5742652899126295</v>
      </c>
      <c r="N50" s="274">
        <f>SUM(N48:N49)</f>
        <v>3.5</v>
      </c>
      <c r="O50" s="541">
        <f t="shared" si="6"/>
        <v>1.2801755669348938</v>
      </c>
      <c r="P50" s="274">
        <f>SUM(P48:P49)</f>
        <v>0</v>
      </c>
      <c r="Q50" s="541">
        <f t="shared" si="7"/>
        <v>0</v>
      </c>
      <c r="V50" s="419"/>
      <c r="W50" s="420"/>
      <c r="X50" s="419"/>
      <c r="Y50" s="420"/>
      <c r="Z50" s="419"/>
      <c r="AA50" s="420"/>
      <c r="AB50" s="419"/>
      <c r="AC50" s="420"/>
      <c r="AD50" s="419"/>
      <c r="AE50" s="420"/>
    </row>
    <row r="51" spans="1:31" ht="12.75" customHeight="1">
      <c r="A51" s="419" t="s">
        <v>248</v>
      </c>
      <c r="B51" s="419">
        <f>D51+F51+H51+J51+L51+N51+P51+'Small Co 2'!B51</f>
        <v>585.78859535000004</v>
      </c>
      <c r="C51" s="420">
        <f t="shared" si="0"/>
        <v>11.003554088231231</v>
      </c>
      <c r="D51" s="419">
        <v>4.0999999999999996</v>
      </c>
      <c r="E51" s="420">
        <f t="shared" si="1"/>
        <v>8.5416666666666661</v>
      </c>
      <c r="F51" s="191">
        <v>9.0040512499999998</v>
      </c>
      <c r="G51" s="420">
        <f t="shared" si="2"/>
        <v>6.0385241605288007</v>
      </c>
      <c r="H51" s="191">
        <v>121.98904209999999</v>
      </c>
      <c r="I51" s="420">
        <f t="shared" si="3"/>
        <v>14.705264064424368</v>
      </c>
      <c r="J51" s="419">
        <v>30.8</v>
      </c>
      <c r="K51" s="420">
        <f t="shared" si="4"/>
        <v>7.8812691914022528</v>
      </c>
      <c r="L51" s="419">
        <v>26.4</v>
      </c>
      <c r="M51" s="420">
        <f t="shared" si="5"/>
        <v>6.9896743447180301</v>
      </c>
      <c r="N51" s="419">
        <v>32.5</v>
      </c>
      <c r="O51" s="420">
        <f t="shared" si="6"/>
        <v>11.887344550109729</v>
      </c>
      <c r="P51" s="419">
        <v>41.5</v>
      </c>
      <c r="Q51" s="420">
        <f t="shared" si="7"/>
        <v>10.621960583567954</v>
      </c>
      <c r="V51" s="419"/>
      <c r="W51" s="420"/>
      <c r="X51" s="419"/>
      <c r="Y51" s="420"/>
      <c r="Z51" s="419"/>
      <c r="AA51" s="420"/>
      <c r="AB51" s="419"/>
      <c r="AC51" s="420"/>
      <c r="AD51" s="419"/>
      <c r="AE51" s="420"/>
    </row>
    <row r="52" spans="1:31" ht="12.75" customHeight="1">
      <c r="A52" s="419" t="s">
        <v>249</v>
      </c>
      <c r="B52" s="419">
        <f>D52+F52+H52+J52+L52+N52+P52+'Small Co 2'!B52</f>
        <v>0</v>
      </c>
      <c r="C52" s="420">
        <f t="shared" si="0"/>
        <v>0</v>
      </c>
      <c r="D52" s="419">
        <v>0</v>
      </c>
      <c r="E52" s="420">
        <f t="shared" si="1"/>
        <v>0</v>
      </c>
      <c r="F52" s="191">
        <v>0</v>
      </c>
      <c r="G52" s="420">
        <f t="shared" si="2"/>
        <v>0</v>
      </c>
      <c r="H52" s="191">
        <v>0</v>
      </c>
      <c r="I52" s="420">
        <f t="shared" si="3"/>
        <v>0</v>
      </c>
      <c r="J52" s="419"/>
      <c r="K52" s="420">
        <f t="shared" si="4"/>
        <v>0</v>
      </c>
      <c r="L52" s="419"/>
      <c r="M52" s="420">
        <f t="shared" si="5"/>
        <v>0</v>
      </c>
      <c r="N52" s="419"/>
      <c r="O52" s="420">
        <f t="shared" si="6"/>
        <v>0</v>
      </c>
      <c r="P52" s="419"/>
      <c r="Q52" s="420">
        <f t="shared" si="7"/>
        <v>0</v>
      </c>
      <c r="V52" s="419"/>
      <c r="W52" s="420"/>
      <c r="X52" s="419"/>
      <c r="Y52" s="420"/>
      <c r="Z52" s="419"/>
      <c r="AA52" s="420"/>
      <c r="AB52" s="419"/>
      <c r="AC52" s="420"/>
      <c r="AD52" s="419"/>
      <c r="AE52" s="420"/>
    </row>
    <row r="53" spans="1:31" ht="12.75" customHeight="1">
      <c r="A53" s="419" t="s">
        <v>250</v>
      </c>
      <c r="B53" s="419">
        <f>D53+F53+H53+J53+L53+N53+P53+'Small Co 2'!B53</f>
        <v>268.14292249999994</v>
      </c>
      <c r="C53" s="420">
        <f t="shared" si="0"/>
        <v>5.0368429404847825</v>
      </c>
      <c r="D53" s="419">
        <v>2.7</v>
      </c>
      <c r="E53" s="420">
        <f t="shared" si="1"/>
        <v>5.625</v>
      </c>
      <c r="F53" s="191">
        <v>3.4159999999999999</v>
      </c>
      <c r="G53" s="420">
        <f t="shared" si="2"/>
        <v>2.2909241584299491</v>
      </c>
      <c r="H53" s="191">
        <v>17.587222499999999</v>
      </c>
      <c r="I53" s="420">
        <f t="shared" si="3"/>
        <v>2.1200654302234718</v>
      </c>
      <c r="J53" s="419">
        <v>15.3</v>
      </c>
      <c r="K53" s="420">
        <f t="shared" si="4"/>
        <v>3.9150460593654048</v>
      </c>
      <c r="L53" s="419">
        <v>21.4</v>
      </c>
      <c r="M53" s="420">
        <f t="shared" si="5"/>
        <v>5.6658723854911299</v>
      </c>
      <c r="N53" s="419">
        <v>22.2</v>
      </c>
      <c r="O53" s="420">
        <f t="shared" si="6"/>
        <v>8.1199707388441826</v>
      </c>
      <c r="P53" s="419">
        <v>12.7</v>
      </c>
      <c r="Q53" s="420">
        <f t="shared" si="7"/>
        <v>3.2505758894292294</v>
      </c>
      <c r="V53" s="419"/>
      <c r="W53" s="420"/>
      <c r="X53" s="419"/>
      <c r="Y53" s="420"/>
      <c r="Z53" s="419"/>
      <c r="AA53" s="420"/>
      <c r="AB53" s="419"/>
      <c r="AC53" s="420"/>
      <c r="AD53" s="419"/>
      <c r="AE53" s="420"/>
    </row>
    <row r="54" spans="1:31" ht="12.75" customHeight="1">
      <c r="A54" s="419" t="s">
        <v>251</v>
      </c>
      <c r="B54" s="419">
        <f>D54+F54+H54+J54+L54+N54+P54+'Small Co 2'!B54</f>
        <v>202.24108634999999</v>
      </c>
      <c r="C54" s="420">
        <f t="shared" si="0"/>
        <v>3.7989314749039145</v>
      </c>
      <c r="D54" s="419">
        <v>4.0999999999999996</v>
      </c>
      <c r="E54" s="420">
        <f t="shared" si="1"/>
        <v>8.5416666666666661</v>
      </c>
      <c r="F54" s="191">
        <v>2.7604292500000001</v>
      </c>
      <c r="G54" s="420">
        <f t="shared" si="2"/>
        <v>1.8512687518915887</v>
      </c>
      <c r="H54" s="191">
        <v>82.326843100000005</v>
      </c>
      <c r="I54" s="420">
        <f t="shared" si="3"/>
        <v>9.9241534037419363</v>
      </c>
      <c r="J54" s="419"/>
      <c r="K54" s="420">
        <f t="shared" si="4"/>
        <v>0</v>
      </c>
      <c r="L54" s="419">
        <v>8.3000000000000007</v>
      </c>
      <c r="M54" s="420">
        <f t="shared" si="5"/>
        <v>2.1975112523166538</v>
      </c>
      <c r="N54" s="419"/>
      <c r="O54" s="420">
        <f t="shared" si="6"/>
        <v>0</v>
      </c>
      <c r="P54" s="419">
        <v>7</v>
      </c>
      <c r="Q54" s="420">
        <f t="shared" si="7"/>
        <v>1.7916560020476071</v>
      </c>
      <c r="V54" s="419"/>
      <c r="W54" s="420"/>
      <c r="X54" s="419"/>
      <c r="Y54" s="420"/>
      <c r="Z54" s="419"/>
      <c r="AA54" s="420"/>
      <c r="AB54" s="419"/>
      <c r="AC54" s="420"/>
      <c r="AD54" s="419"/>
      <c r="AE54" s="420"/>
    </row>
    <row r="55" spans="1:31" ht="12.75" customHeight="1">
      <c r="A55" s="419" t="s">
        <v>252</v>
      </c>
      <c r="B55" s="419">
        <f>D55+F55+H55+J55+L55+N55+P55+'Small Co 2'!B55</f>
        <v>243.90248339999999</v>
      </c>
      <c r="C55" s="420">
        <f t="shared" si="0"/>
        <v>4.5815063482796088</v>
      </c>
      <c r="D55" s="419">
        <v>1.9</v>
      </c>
      <c r="E55" s="420">
        <f t="shared" si="1"/>
        <v>3.958333333333333</v>
      </c>
      <c r="F55" s="191">
        <v>4.0366999999999997</v>
      </c>
      <c r="G55" s="420">
        <f t="shared" si="2"/>
        <v>2.7071936622758126</v>
      </c>
      <c r="H55" s="191">
        <v>59.051383399999999</v>
      </c>
      <c r="I55" s="420">
        <f t="shared" si="3"/>
        <v>7.1183949912052444</v>
      </c>
      <c r="J55" s="419">
        <v>12.5</v>
      </c>
      <c r="K55" s="420">
        <f t="shared" si="4"/>
        <v>3.1985670419651999</v>
      </c>
      <c r="L55" s="419">
        <v>12</v>
      </c>
      <c r="M55" s="420">
        <f t="shared" si="5"/>
        <v>3.177124702144559</v>
      </c>
      <c r="N55" s="419"/>
      <c r="O55" s="420">
        <f t="shared" si="6"/>
        <v>0</v>
      </c>
      <c r="P55" s="419">
        <v>19.100000000000001</v>
      </c>
      <c r="Q55" s="420">
        <f t="shared" si="7"/>
        <v>4.8886613770156133</v>
      </c>
      <c r="V55" s="419"/>
      <c r="W55" s="420"/>
      <c r="X55" s="419"/>
      <c r="Y55" s="420"/>
      <c r="Z55" s="419"/>
      <c r="AA55" s="420"/>
      <c r="AB55" s="419"/>
      <c r="AC55" s="420"/>
      <c r="AD55" s="419"/>
      <c r="AE55" s="420"/>
    </row>
    <row r="56" spans="1:31" ht="12.75" customHeight="1">
      <c r="A56" s="419" t="s">
        <v>253</v>
      </c>
      <c r="B56" s="419">
        <f>D56+F56+H56+J56+L56+N56+P56+'Small Co 2'!B56</f>
        <v>193.7744395</v>
      </c>
      <c r="C56" s="420">
        <f t="shared" si="0"/>
        <v>3.6398925190426041</v>
      </c>
      <c r="D56" s="419">
        <v>2.9</v>
      </c>
      <c r="E56" s="420">
        <f t="shared" si="1"/>
        <v>6.041666666666667</v>
      </c>
      <c r="F56" s="191">
        <v>22.876939499999999</v>
      </c>
      <c r="G56" s="420">
        <f t="shared" si="2"/>
        <v>15.342310705939802</v>
      </c>
      <c r="H56" s="191">
        <v>0</v>
      </c>
      <c r="I56" s="420">
        <f t="shared" si="3"/>
        <v>0</v>
      </c>
      <c r="J56" s="419">
        <v>22.4</v>
      </c>
      <c r="K56" s="420">
        <f t="shared" si="4"/>
        <v>5.7318321392016385</v>
      </c>
      <c r="L56" s="419">
        <v>41.4</v>
      </c>
      <c r="M56" s="420">
        <f t="shared" si="5"/>
        <v>10.96108022239873</v>
      </c>
      <c r="N56" s="419">
        <v>13.9</v>
      </c>
      <c r="O56" s="420">
        <f t="shared" si="6"/>
        <v>5.0841258229700061</v>
      </c>
      <c r="P56" s="419"/>
      <c r="Q56" s="420">
        <f t="shared" si="7"/>
        <v>0</v>
      </c>
      <c r="V56" s="419"/>
      <c r="W56" s="420"/>
      <c r="X56" s="419"/>
      <c r="Y56" s="420"/>
      <c r="Z56" s="419"/>
      <c r="AA56" s="420"/>
      <c r="AB56" s="419"/>
      <c r="AC56" s="420"/>
      <c r="AD56" s="419"/>
      <c r="AE56" s="420"/>
    </row>
    <row r="57" spans="1:31" ht="12.75" customHeight="1" thickBot="1">
      <c r="A57" s="419" t="s">
        <v>254</v>
      </c>
      <c r="B57" s="419">
        <f>D57+F57+H57+J57+L57+N57+P57+'Small Co 2'!B57</f>
        <v>159.97604999999999</v>
      </c>
      <c r="C57" s="420">
        <f t="shared" si="0"/>
        <v>3.005017736722627</v>
      </c>
      <c r="D57" s="419">
        <v>0.7</v>
      </c>
      <c r="E57" s="420">
        <f t="shared" si="1"/>
        <v>1.4583333333333333</v>
      </c>
      <c r="F57" s="191">
        <v>2.8458000000000001</v>
      </c>
      <c r="G57" s="420">
        <f t="shared" si="2"/>
        <v>1.9085222394789079</v>
      </c>
      <c r="H57" s="191">
        <v>0</v>
      </c>
      <c r="I57" s="420">
        <f t="shared" si="3"/>
        <v>0</v>
      </c>
      <c r="J57" s="419">
        <v>7.7</v>
      </c>
      <c r="K57" s="420">
        <f t="shared" si="4"/>
        <v>1.9703172978505632</v>
      </c>
      <c r="L57" s="419">
        <v>6.6</v>
      </c>
      <c r="M57" s="420">
        <f t="shared" si="5"/>
        <v>1.7474185861795075</v>
      </c>
      <c r="N57" s="419"/>
      <c r="O57" s="420">
        <f t="shared" si="6"/>
        <v>0</v>
      </c>
      <c r="P57" s="419">
        <v>13.7</v>
      </c>
      <c r="Q57" s="420">
        <f t="shared" si="7"/>
        <v>3.5065267468646022</v>
      </c>
      <c r="V57" s="419"/>
      <c r="W57" s="420"/>
      <c r="X57" s="419"/>
      <c r="Y57" s="420"/>
      <c r="Z57" s="419"/>
      <c r="AA57" s="420"/>
      <c r="AB57" s="419"/>
      <c r="AC57" s="420"/>
      <c r="AD57" s="419"/>
      <c r="AE57" s="420"/>
    </row>
    <row r="58" spans="1:31" ht="12.75" customHeight="1" thickBot="1">
      <c r="A58" s="274" t="s">
        <v>255</v>
      </c>
      <c r="B58" s="274">
        <f>SUM(B51:B57)</f>
        <v>1653.8255770999999</v>
      </c>
      <c r="C58" s="541">
        <f t="shared" si="0"/>
        <v>31.065745107664771</v>
      </c>
      <c r="D58" s="274">
        <f>SUM(D51:D57)</f>
        <v>16.399999999999999</v>
      </c>
      <c r="E58" s="541">
        <f t="shared" si="1"/>
        <v>34.166666666666664</v>
      </c>
      <c r="F58" s="238">
        <v>44.939919999999994</v>
      </c>
      <c r="G58" s="541">
        <f t="shared" si="2"/>
        <v>30.138743678544856</v>
      </c>
      <c r="H58" s="201">
        <v>280.95449110000004</v>
      </c>
      <c r="I58" s="541">
        <f t="shared" si="3"/>
        <v>33.867877889595029</v>
      </c>
      <c r="J58" s="274">
        <f>SUM(J51:J57)</f>
        <v>88.7</v>
      </c>
      <c r="K58" s="541">
        <f t="shared" si="4"/>
        <v>22.69703172978506</v>
      </c>
      <c r="L58" s="274">
        <f>SUM(L51:L57)</f>
        <v>116.1</v>
      </c>
      <c r="M58" s="541">
        <f t="shared" si="5"/>
        <v>30.73868149324861</v>
      </c>
      <c r="N58" s="274">
        <f>SUM(N51:N57)</f>
        <v>68.600000000000009</v>
      </c>
      <c r="O58" s="541">
        <f t="shared" si="6"/>
        <v>25.091441111923924</v>
      </c>
      <c r="P58" s="274">
        <f>SUM(P51:P57)</f>
        <v>94.000000000000014</v>
      </c>
      <c r="Q58" s="541">
        <f t="shared" si="7"/>
        <v>24.059380598925014</v>
      </c>
      <c r="V58" s="419"/>
      <c r="W58" s="420"/>
      <c r="X58" s="419"/>
      <c r="Y58" s="420"/>
      <c r="Z58" s="419"/>
      <c r="AA58" s="420"/>
      <c r="AB58" s="419"/>
      <c r="AC58" s="420"/>
      <c r="AD58" s="419"/>
      <c r="AE58" s="420"/>
    </row>
    <row r="59" spans="1:31" s="542" customFormat="1" ht="12.75" customHeight="1">
      <c r="A59" s="419" t="s">
        <v>256</v>
      </c>
      <c r="B59" s="419">
        <f>D59+F59+H59+J59+L59+N59+P59+'Small Co 2'!B59</f>
        <v>0</v>
      </c>
      <c r="C59" s="420">
        <f t="shared" si="0"/>
        <v>0</v>
      </c>
      <c r="D59" s="419">
        <v>0</v>
      </c>
      <c r="E59" s="420">
        <f t="shared" si="1"/>
        <v>0</v>
      </c>
      <c r="F59" s="191">
        <v>0</v>
      </c>
      <c r="G59" s="420">
        <f t="shared" si="2"/>
        <v>0</v>
      </c>
      <c r="H59" s="191">
        <v>0</v>
      </c>
      <c r="I59" s="420">
        <f t="shared" si="3"/>
        <v>0</v>
      </c>
      <c r="J59" s="419"/>
      <c r="K59" s="420">
        <f t="shared" si="4"/>
        <v>0</v>
      </c>
      <c r="L59" s="419"/>
      <c r="M59" s="420">
        <f t="shared" si="5"/>
        <v>0</v>
      </c>
      <c r="N59" s="419"/>
      <c r="O59" s="420">
        <f t="shared" si="6"/>
        <v>0</v>
      </c>
      <c r="P59" s="419"/>
      <c r="Q59" s="420">
        <f t="shared" si="7"/>
        <v>0</v>
      </c>
    </row>
    <row r="60" spans="1:31" s="542" customFormat="1" ht="12.75" customHeight="1" thickBot="1">
      <c r="A60" s="419" t="s">
        <v>257</v>
      </c>
      <c r="B60" s="419">
        <f>D60+F60+H60+J60+L60+N60+P60+'Small Co 2'!B60</f>
        <v>0</v>
      </c>
      <c r="C60" s="420">
        <f t="shared" si="0"/>
        <v>0</v>
      </c>
      <c r="D60" s="419">
        <v>0</v>
      </c>
      <c r="E60" s="420">
        <f t="shared" si="1"/>
        <v>0</v>
      </c>
      <c r="F60" s="191">
        <v>0</v>
      </c>
      <c r="G60" s="420">
        <f t="shared" si="2"/>
        <v>0</v>
      </c>
      <c r="H60" s="191">
        <v>0</v>
      </c>
      <c r="I60" s="420">
        <f t="shared" si="3"/>
        <v>0</v>
      </c>
      <c r="J60" s="419"/>
      <c r="K60" s="420">
        <f t="shared" si="4"/>
        <v>0</v>
      </c>
      <c r="L60" s="419"/>
      <c r="M60" s="420">
        <f t="shared" si="5"/>
        <v>0</v>
      </c>
      <c r="N60" s="419"/>
      <c r="O60" s="420">
        <f t="shared" si="6"/>
        <v>0</v>
      </c>
      <c r="P60" s="419"/>
      <c r="Q60" s="420">
        <f t="shared" si="7"/>
        <v>0</v>
      </c>
    </row>
    <row r="61" spans="1:31" ht="12.75" customHeight="1" thickBot="1">
      <c r="A61" s="274" t="s">
        <v>258</v>
      </c>
      <c r="B61" s="274">
        <f>SUM(B59:B60)</f>
        <v>0</v>
      </c>
      <c r="C61" s="541">
        <f t="shared" si="0"/>
        <v>0</v>
      </c>
      <c r="D61" s="274">
        <f>SUM(D59:D60)</f>
        <v>0</v>
      </c>
      <c r="E61" s="541">
        <f t="shared" si="1"/>
        <v>0</v>
      </c>
      <c r="F61" s="238">
        <v>0</v>
      </c>
      <c r="G61" s="541">
        <f t="shared" si="2"/>
        <v>0</v>
      </c>
      <c r="H61" s="201">
        <v>0</v>
      </c>
      <c r="I61" s="541">
        <f t="shared" si="3"/>
        <v>0</v>
      </c>
      <c r="J61" s="274">
        <f>SUM(J59:J60)</f>
        <v>0</v>
      </c>
      <c r="K61" s="541">
        <f t="shared" si="4"/>
        <v>0</v>
      </c>
      <c r="L61" s="274">
        <f>SUM(L59:L60)</f>
        <v>0</v>
      </c>
      <c r="M61" s="541">
        <f t="shared" si="5"/>
        <v>0</v>
      </c>
      <c r="N61" s="274">
        <f>SUM(N59:N60)</f>
        <v>0</v>
      </c>
      <c r="O61" s="541">
        <f t="shared" si="6"/>
        <v>0</v>
      </c>
      <c r="P61" s="274">
        <f>SUM(P59:P60)</f>
        <v>0</v>
      </c>
      <c r="Q61" s="541">
        <f t="shared" si="7"/>
        <v>0</v>
      </c>
      <c r="AD61" s="393" t="s">
        <v>20</v>
      </c>
    </row>
    <row r="62" spans="1:31" ht="12.75" customHeight="1">
      <c r="A62" s="419" t="s">
        <v>259</v>
      </c>
      <c r="B62" s="419">
        <f>D62+F62+H62+J62+L62+N62+P62+'Small Co 2'!B62</f>
        <v>0</v>
      </c>
      <c r="C62" s="420">
        <f t="shared" si="0"/>
        <v>0</v>
      </c>
      <c r="D62" s="419">
        <v>0</v>
      </c>
      <c r="E62" s="420">
        <f t="shared" si="1"/>
        <v>0</v>
      </c>
      <c r="F62" s="191">
        <v>0</v>
      </c>
      <c r="G62" s="420">
        <f t="shared" si="2"/>
        <v>0</v>
      </c>
      <c r="H62" s="191">
        <v>0</v>
      </c>
      <c r="I62" s="420">
        <f t="shared" si="3"/>
        <v>0</v>
      </c>
      <c r="J62" s="419"/>
      <c r="K62" s="420">
        <f t="shared" si="4"/>
        <v>0</v>
      </c>
      <c r="L62" s="419"/>
      <c r="M62" s="420">
        <f t="shared" si="5"/>
        <v>0</v>
      </c>
      <c r="N62" s="419"/>
      <c r="O62" s="420">
        <f t="shared" si="6"/>
        <v>0</v>
      </c>
      <c r="P62" s="419"/>
      <c r="Q62" s="420">
        <f t="shared" si="7"/>
        <v>0</v>
      </c>
    </row>
    <row r="63" spans="1:31" ht="12.75" customHeight="1" thickBot="1">
      <c r="A63" s="419" t="s">
        <v>260</v>
      </c>
      <c r="B63" s="419">
        <f>D63+F63+H63+J63+L63+N63+P63+'Small Co 2'!B63</f>
        <v>0</v>
      </c>
      <c r="C63" s="420">
        <f t="shared" si="0"/>
        <v>0</v>
      </c>
      <c r="D63" s="419">
        <v>0</v>
      </c>
      <c r="E63" s="420">
        <f t="shared" si="1"/>
        <v>0</v>
      </c>
      <c r="F63" s="191">
        <v>0</v>
      </c>
      <c r="G63" s="420">
        <f t="shared" si="2"/>
        <v>0</v>
      </c>
      <c r="H63" s="191">
        <v>0</v>
      </c>
      <c r="I63" s="420">
        <f t="shared" si="3"/>
        <v>0</v>
      </c>
      <c r="J63" s="419"/>
      <c r="K63" s="420">
        <f t="shared" si="4"/>
        <v>0</v>
      </c>
      <c r="L63" s="419"/>
      <c r="M63" s="420">
        <f t="shared" si="5"/>
        <v>0</v>
      </c>
      <c r="N63" s="419"/>
      <c r="O63" s="420">
        <f t="shared" si="6"/>
        <v>0</v>
      </c>
      <c r="P63" s="419"/>
      <c r="Q63" s="420">
        <f t="shared" si="7"/>
        <v>0</v>
      </c>
    </row>
    <row r="64" spans="1:31" ht="12.75" customHeight="1" thickBot="1">
      <c r="A64" s="274" t="s">
        <v>261</v>
      </c>
      <c r="B64" s="274">
        <f>SUM(B62:B63)</f>
        <v>0</v>
      </c>
      <c r="C64" s="541">
        <f t="shared" si="0"/>
        <v>0</v>
      </c>
      <c r="D64" s="274">
        <f>SUM(D62:D63)</f>
        <v>0</v>
      </c>
      <c r="E64" s="541">
        <f t="shared" si="1"/>
        <v>0</v>
      </c>
      <c r="F64" s="238">
        <v>0</v>
      </c>
      <c r="G64" s="541">
        <f t="shared" si="2"/>
        <v>0</v>
      </c>
      <c r="H64" s="201">
        <v>0</v>
      </c>
      <c r="I64" s="541">
        <f t="shared" si="3"/>
        <v>0</v>
      </c>
      <c r="J64" s="274">
        <f>SUM(J62:J63)</f>
        <v>0</v>
      </c>
      <c r="K64" s="541">
        <f t="shared" si="4"/>
        <v>0</v>
      </c>
      <c r="L64" s="274">
        <f>SUM(L62:L63)</f>
        <v>0</v>
      </c>
      <c r="M64" s="541">
        <f t="shared" si="5"/>
        <v>0</v>
      </c>
      <c r="N64" s="274">
        <f>SUM(N62:N63)</f>
        <v>0</v>
      </c>
      <c r="O64" s="541">
        <f t="shared" si="6"/>
        <v>0</v>
      </c>
      <c r="P64" s="274">
        <f>SUM(P62:P63)</f>
        <v>0</v>
      </c>
      <c r="Q64" s="541">
        <f t="shared" si="7"/>
        <v>0</v>
      </c>
    </row>
    <row r="65" spans="1:33" ht="12.75" customHeight="1">
      <c r="A65" s="419" t="s">
        <v>262</v>
      </c>
      <c r="B65" s="419">
        <f>D65+F65+H65+J65+L65+N65+P65+'Small Co 2'!B65</f>
        <v>237.55528468</v>
      </c>
      <c r="C65" s="420">
        <f t="shared" si="0"/>
        <v>4.4622794719309109</v>
      </c>
      <c r="D65" s="419">
        <v>2.9</v>
      </c>
      <c r="E65" s="420">
        <f t="shared" si="1"/>
        <v>6.041666666666667</v>
      </c>
      <c r="F65" s="191">
        <v>8.3585166799999993</v>
      </c>
      <c r="G65" s="420">
        <f t="shared" si="2"/>
        <v>5.6055994703898397</v>
      </c>
      <c r="H65" s="191">
        <v>72.437102999999993</v>
      </c>
      <c r="I65" s="420">
        <f t="shared" si="3"/>
        <v>8.7319869829267773</v>
      </c>
      <c r="J65" s="419"/>
      <c r="K65" s="420">
        <f t="shared" si="4"/>
        <v>0</v>
      </c>
      <c r="L65" s="419">
        <v>16.2</v>
      </c>
      <c r="M65" s="420">
        <f t="shared" si="5"/>
        <v>4.2891183478951556</v>
      </c>
      <c r="N65" s="419">
        <v>5.9</v>
      </c>
      <c r="O65" s="420">
        <f t="shared" si="6"/>
        <v>2.1580102414045355</v>
      </c>
      <c r="P65" s="419">
        <v>19.7</v>
      </c>
      <c r="Q65" s="420">
        <f t="shared" si="7"/>
        <v>5.0422318914768365</v>
      </c>
    </row>
    <row r="66" spans="1:33" ht="12.75" customHeight="1" thickBot="1">
      <c r="A66" s="419" t="s">
        <v>263</v>
      </c>
      <c r="B66" s="419">
        <f>D66+F66+H66+J66+L66+N66+P66+'Small Co 2'!B66</f>
        <v>93.768770000000004</v>
      </c>
      <c r="C66" s="420">
        <f t="shared" si="0"/>
        <v>1.761368761140587</v>
      </c>
      <c r="D66" s="419">
        <v>0</v>
      </c>
      <c r="E66" s="420">
        <f t="shared" si="1"/>
        <v>0</v>
      </c>
      <c r="F66" s="191">
        <v>0</v>
      </c>
      <c r="G66" s="420">
        <f t="shared" si="2"/>
        <v>0</v>
      </c>
      <c r="H66" s="191">
        <v>0</v>
      </c>
      <c r="I66" s="420">
        <f t="shared" si="3"/>
        <v>0</v>
      </c>
      <c r="J66" s="419">
        <v>8.9</v>
      </c>
      <c r="K66" s="420">
        <f t="shared" si="4"/>
        <v>2.2773797338792225</v>
      </c>
      <c r="L66" s="419">
        <v>7.5</v>
      </c>
      <c r="M66" s="420">
        <f t="shared" si="5"/>
        <v>1.9857029388403495</v>
      </c>
      <c r="N66" s="419">
        <v>5</v>
      </c>
      <c r="O66" s="420">
        <f t="shared" si="6"/>
        <v>1.8288222384784198</v>
      </c>
      <c r="P66" s="419">
        <v>7.3</v>
      </c>
      <c r="Q66" s="420">
        <f t="shared" si="7"/>
        <v>1.8684412592782185</v>
      </c>
    </row>
    <row r="67" spans="1:33" ht="12.75" customHeight="1" thickBot="1">
      <c r="A67" s="274" t="s">
        <v>264</v>
      </c>
      <c r="B67" s="274">
        <f>SUM(B65:B66)</f>
        <v>331.32405468000002</v>
      </c>
      <c r="C67" s="541">
        <f t="shared" si="0"/>
        <v>6.2236482330714979</v>
      </c>
      <c r="D67" s="429">
        <f>SUM(D65:D66)</f>
        <v>2.9</v>
      </c>
      <c r="E67" s="541">
        <f t="shared" si="1"/>
        <v>6.041666666666667</v>
      </c>
      <c r="F67" s="238">
        <v>8.3585166799999993</v>
      </c>
      <c r="G67" s="541">
        <f t="shared" si="2"/>
        <v>5.6055994703898397</v>
      </c>
      <c r="H67" s="201">
        <v>72.437102999999993</v>
      </c>
      <c r="I67" s="541">
        <f t="shared" si="3"/>
        <v>8.7319869829267773</v>
      </c>
      <c r="J67" s="429">
        <f>SUM(J65:J66)</f>
        <v>8.9</v>
      </c>
      <c r="K67" s="541">
        <f t="shared" si="4"/>
        <v>2.2773797338792225</v>
      </c>
      <c r="L67" s="429">
        <f>SUM(L65:L66)</f>
        <v>23.7</v>
      </c>
      <c r="M67" s="541">
        <f t="shared" si="5"/>
        <v>6.2748212867355049</v>
      </c>
      <c r="N67" s="429">
        <f>SUM(N65:N66)</f>
        <v>10.9</v>
      </c>
      <c r="O67" s="541">
        <f t="shared" si="6"/>
        <v>3.9868324798829549</v>
      </c>
      <c r="P67" s="429">
        <f>SUM(P65:P66)</f>
        <v>27</v>
      </c>
      <c r="Q67" s="541">
        <f t="shared" si="7"/>
        <v>6.9106731507550547</v>
      </c>
    </row>
    <row r="68" spans="1:33" ht="12.75" customHeight="1">
      <c r="A68" s="419" t="s">
        <v>265</v>
      </c>
      <c r="B68" s="419">
        <f>D68+F68+H68+J68+L68+N68+P68+'Small Co 2'!B68</f>
        <v>0</v>
      </c>
      <c r="C68" s="544">
        <f t="shared" si="0"/>
        <v>0</v>
      </c>
      <c r="D68" s="429">
        <v>0</v>
      </c>
      <c r="E68" s="544">
        <f t="shared" si="1"/>
        <v>0</v>
      </c>
      <c r="F68" s="191">
        <v>0</v>
      </c>
      <c r="G68" s="544">
        <f t="shared" si="2"/>
        <v>0</v>
      </c>
      <c r="H68" s="191">
        <v>0</v>
      </c>
      <c r="I68" s="544">
        <f t="shared" si="3"/>
        <v>0</v>
      </c>
      <c r="J68" s="429"/>
      <c r="K68" s="544">
        <f t="shared" si="4"/>
        <v>0</v>
      </c>
      <c r="L68" s="429"/>
      <c r="M68" s="544">
        <f t="shared" si="5"/>
        <v>0</v>
      </c>
      <c r="N68" s="429"/>
      <c r="O68" s="544">
        <f t="shared" si="6"/>
        <v>0</v>
      </c>
      <c r="P68" s="429"/>
      <c r="Q68" s="544">
        <f t="shared" si="7"/>
        <v>0</v>
      </c>
    </row>
    <row r="69" spans="1:33" ht="12.75" customHeight="1" thickBot="1">
      <c r="A69" s="432" t="s">
        <v>266</v>
      </c>
      <c r="B69" s="419">
        <f>D69+F69+H69+J69+L69+N69+P69+'Small Co 2'!B69</f>
        <v>0</v>
      </c>
      <c r="C69" s="545">
        <f t="shared" si="0"/>
        <v>0</v>
      </c>
      <c r="D69" s="432">
        <v>0</v>
      </c>
      <c r="E69" s="545">
        <f t="shared" si="1"/>
        <v>0</v>
      </c>
      <c r="F69" s="191">
        <v>0</v>
      </c>
      <c r="G69" s="545">
        <f t="shared" si="2"/>
        <v>0</v>
      </c>
      <c r="H69" s="191">
        <v>0</v>
      </c>
      <c r="I69" s="545">
        <f t="shared" si="3"/>
        <v>0</v>
      </c>
      <c r="J69" s="432"/>
      <c r="K69" s="545">
        <f t="shared" si="4"/>
        <v>0</v>
      </c>
      <c r="L69" s="432"/>
      <c r="M69" s="545">
        <f t="shared" si="5"/>
        <v>0</v>
      </c>
      <c r="N69" s="432"/>
      <c r="O69" s="545">
        <f t="shared" si="6"/>
        <v>0</v>
      </c>
      <c r="P69" s="432"/>
      <c r="Q69" s="545">
        <f t="shared" si="7"/>
        <v>0</v>
      </c>
    </row>
    <row r="70" spans="1:33" ht="12.75" customHeight="1" thickBot="1">
      <c r="A70" s="274" t="s">
        <v>267</v>
      </c>
      <c r="B70" s="274">
        <f>SUM(B68:B69)</f>
        <v>0</v>
      </c>
      <c r="C70" s="541">
        <f t="shared" si="0"/>
        <v>0</v>
      </c>
      <c r="D70" s="429">
        <f>SUM(D68:D69)</f>
        <v>0</v>
      </c>
      <c r="E70" s="541">
        <f t="shared" si="1"/>
        <v>0</v>
      </c>
      <c r="F70" s="238">
        <v>0</v>
      </c>
      <c r="G70" s="541">
        <f t="shared" si="2"/>
        <v>0</v>
      </c>
      <c r="H70" s="201">
        <v>0</v>
      </c>
      <c r="I70" s="541">
        <f t="shared" si="3"/>
        <v>0</v>
      </c>
      <c r="J70" s="429">
        <f>SUM(J68:J69)</f>
        <v>0</v>
      </c>
      <c r="K70" s="541">
        <f t="shared" si="4"/>
        <v>0</v>
      </c>
      <c r="L70" s="429">
        <f>SUM(L68:L69)</f>
        <v>0</v>
      </c>
      <c r="M70" s="541">
        <f t="shared" si="5"/>
        <v>0</v>
      </c>
      <c r="N70" s="429">
        <f>SUM(N68:N69)</f>
        <v>0</v>
      </c>
      <c r="O70" s="541">
        <f t="shared" si="6"/>
        <v>0</v>
      </c>
      <c r="P70" s="429">
        <f>SUM(P68:P69)</f>
        <v>0</v>
      </c>
      <c r="Q70" s="541">
        <f t="shared" si="7"/>
        <v>0</v>
      </c>
    </row>
    <row r="71" spans="1:33" ht="12.75" customHeight="1" thickBot="1">
      <c r="A71" s="274" t="s">
        <v>268</v>
      </c>
      <c r="B71" s="274">
        <f>D71+F71+H71+J71+L71+N71+P71+'Small Co 2'!B71</f>
        <v>0</v>
      </c>
      <c r="C71" s="541">
        <f t="shared" ref="C71:C79" si="8">B71/B$12*100</f>
        <v>0</v>
      </c>
      <c r="D71" s="274">
        <v>0</v>
      </c>
      <c r="E71" s="541">
        <f t="shared" ref="E71:E79" si="9">D71/D$12*100</f>
        <v>0</v>
      </c>
      <c r="F71" s="242">
        <v>0</v>
      </c>
      <c r="G71" s="541">
        <f t="shared" ref="G71:G79" si="10">F71/F$12*100</f>
        <v>0</v>
      </c>
      <c r="H71" s="203">
        <v>0</v>
      </c>
      <c r="I71" s="541">
        <f t="shared" ref="I71:I79" si="11">H71/H$12*100</f>
        <v>0</v>
      </c>
      <c r="J71" s="274">
        <v>0</v>
      </c>
      <c r="K71" s="541">
        <f t="shared" ref="K71:K79" si="12">J71/J$12*100</f>
        <v>0</v>
      </c>
      <c r="L71" s="274">
        <v>0</v>
      </c>
      <c r="M71" s="541">
        <f t="shared" ref="M71:M79" si="13">L71/L$12*100</f>
        <v>0</v>
      </c>
      <c r="N71" s="274">
        <v>0</v>
      </c>
      <c r="O71" s="541">
        <f t="shared" ref="O71:O79" si="14">N71/N$12*100</f>
        <v>0</v>
      </c>
      <c r="P71" s="274">
        <v>0</v>
      </c>
      <c r="Q71" s="541">
        <f t="shared" ref="Q71:Q79" si="15">P71/P$12*100</f>
        <v>0</v>
      </c>
    </row>
    <row r="72" spans="1:33" ht="12.75" customHeight="1" thickBot="1">
      <c r="A72" s="274" t="s">
        <v>269</v>
      </c>
      <c r="B72" s="274">
        <f>D72+F72+H72+J72+L72+N72+P72+'Small Co 2'!B72</f>
        <v>35.535679999999999</v>
      </c>
      <c r="C72" s="541">
        <f t="shared" si="8"/>
        <v>0.66750834694630556</v>
      </c>
      <c r="D72" s="274">
        <v>0</v>
      </c>
      <c r="E72" s="541">
        <f t="shared" si="9"/>
        <v>0</v>
      </c>
      <c r="F72" s="242">
        <v>0</v>
      </c>
      <c r="G72" s="541">
        <f t="shared" si="10"/>
        <v>0</v>
      </c>
      <c r="H72" s="201">
        <v>17.880600000000001</v>
      </c>
      <c r="I72" s="541">
        <f t="shared" si="11"/>
        <v>2.1554308493938601</v>
      </c>
      <c r="J72" s="274">
        <v>0</v>
      </c>
      <c r="K72" s="541">
        <f t="shared" si="12"/>
        <v>0</v>
      </c>
      <c r="L72" s="274">
        <v>1.8</v>
      </c>
      <c r="M72" s="541">
        <f t="shared" si="13"/>
        <v>0.47656870532168394</v>
      </c>
      <c r="N72" s="274">
        <v>0</v>
      </c>
      <c r="O72" s="541">
        <f t="shared" si="14"/>
        <v>0</v>
      </c>
      <c r="P72" s="274">
        <v>15.7</v>
      </c>
      <c r="Q72" s="541">
        <f t="shared" si="15"/>
        <v>4.018428461735347</v>
      </c>
    </row>
    <row r="73" spans="1:33" ht="12.75" customHeight="1" thickBot="1">
      <c r="A73" s="494" t="s">
        <v>159</v>
      </c>
      <c r="B73" s="274">
        <f>B72+B71+B70+B67+B64+B61+B58+B50+B47+B39+B34+B26+B21</f>
        <v>5096.9689109000001</v>
      </c>
      <c r="C73" s="541">
        <f t="shared" si="8"/>
        <v>95.742343811953802</v>
      </c>
      <c r="D73" s="419">
        <f>D72+D71+D70+D67+D64+D61+D58+D50+D47+D39+D34+D26+D21</f>
        <v>46.5</v>
      </c>
      <c r="E73" s="541">
        <f t="shared" si="9"/>
        <v>96.875</v>
      </c>
      <c r="F73" s="238">
        <v>146.5561908</v>
      </c>
      <c r="G73" s="541">
        <f t="shared" si="10"/>
        <v>98.287212550113892</v>
      </c>
      <c r="H73" s="1433">
        <v>793.3810661</v>
      </c>
      <c r="I73" s="541">
        <f t="shared" si="11"/>
        <v>95.638738364312687</v>
      </c>
      <c r="J73" s="419">
        <f>J72+J71+J70+J67+J64+J61+J58+J50+J47+J39+J34+J26+J21</f>
        <v>367.90000000000003</v>
      </c>
      <c r="K73" s="541">
        <f t="shared" si="12"/>
        <v>94.140225179119767</v>
      </c>
      <c r="L73" s="419">
        <f>L72+L71+L70+L67+L64+L61+L58+L50+L47+L39+L34+L26+L21</f>
        <v>370.7</v>
      </c>
      <c r="M73" s="541">
        <f t="shared" si="13"/>
        <v>98.146677257082331</v>
      </c>
      <c r="N73" s="419">
        <f>N72+N71+N70+N67+N64+N61+N58+N50+N47+N39+N34+N26+N21</f>
        <v>257.8</v>
      </c>
      <c r="O73" s="541">
        <f t="shared" si="14"/>
        <v>94.294074615947324</v>
      </c>
      <c r="P73" s="419">
        <f>P72+P71+P70+P67+P64+P61+P58+P50+P47+P39+P34+P26+P21</f>
        <v>377.9</v>
      </c>
      <c r="Q73" s="541">
        <f t="shared" si="15"/>
        <v>96.723829024827239</v>
      </c>
    </row>
    <row r="74" spans="1:33" ht="12.75" customHeight="1" thickBot="1">
      <c r="A74" s="530" t="s">
        <v>161</v>
      </c>
      <c r="B74" s="419">
        <f>D74+F74+H74+J74+L74+N74+P74+'Small Co 2'!B74</f>
        <v>37.600000009999995</v>
      </c>
      <c r="C74" s="541">
        <f t="shared" si="8"/>
        <v>0.70628489033715325</v>
      </c>
      <c r="D74" s="274">
        <v>0</v>
      </c>
      <c r="E74" s="541">
        <f t="shared" si="9"/>
        <v>0</v>
      </c>
      <c r="F74" s="238">
        <v>1E-8</v>
      </c>
      <c r="G74" s="541">
        <f t="shared" si="10"/>
        <v>6.7064524544202266E-9</v>
      </c>
      <c r="H74" s="201">
        <v>0</v>
      </c>
      <c r="I74" s="541">
        <f t="shared" si="11"/>
        <v>0</v>
      </c>
      <c r="J74" s="274">
        <v>0</v>
      </c>
      <c r="K74" s="541">
        <f t="shared" si="12"/>
        <v>0</v>
      </c>
      <c r="L74" s="274">
        <v>0</v>
      </c>
      <c r="M74" s="541">
        <f t="shared" si="13"/>
        <v>0</v>
      </c>
      <c r="N74" s="274">
        <v>0</v>
      </c>
      <c r="O74" s="541">
        <f t="shared" si="14"/>
        <v>0</v>
      </c>
      <c r="P74" s="274">
        <v>0</v>
      </c>
      <c r="Q74" s="541">
        <f t="shared" si="15"/>
        <v>0</v>
      </c>
    </row>
    <row r="75" spans="1:33" ht="12.75" customHeight="1" thickBot="1">
      <c r="A75" s="530" t="s">
        <v>164</v>
      </c>
      <c r="B75" s="274">
        <f>B74+B73</f>
        <v>5134.5689109100003</v>
      </c>
      <c r="C75" s="541">
        <f t="shared" si="8"/>
        <v>96.448628702290961</v>
      </c>
      <c r="D75" s="274">
        <f>D74+D73</f>
        <v>46.5</v>
      </c>
      <c r="E75" s="541">
        <f t="shared" si="9"/>
        <v>96.875</v>
      </c>
      <c r="F75" s="238">
        <v>146.55619081</v>
      </c>
      <c r="G75" s="541">
        <f t="shared" si="10"/>
        <v>98.28721255682035</v>
      </c>
      <c r="H75" s="201">
        <v>793.3810661</v>
      </c>
      <c r="I75" s="541">
        <f t="shared" si="11"/>
        <v>95.638738364312687</v>
      </c>
      <c r="J75" s="274">
        <f>J74+J73</f>
        <v>367.90000000000003</v>
      </c>
      <c r="K75" s="541">
        <f t="shared" si="12"/>
        <v>94.140225179119767</v>
      </c>
      <c r="L75" s="274">
        <f>L74+L73</f>
        <v>370.7</v>
      </c>
      <c r="M75" s="541">
        <f t="shared" si="13"/>
        <v>98.146677257082331</v>
      </c>
      <c r="N75" s="274">
        <f>N74+N73</f>
        <v>257.8</v>
      </c>
      <c r="O75" s="541">
        <f t="shared" si="14"/>
        <v>94.294074615947324</v>
      </c>
      <c r="P75" s="274">
        <f>P74+P73</f>
        <v>377.9</v>
      </c>
      <c r="Q75" s="541">
        <f t="shared" si="15"/>
        <v>96.723829024827239</v>
      </c>
    </row>
    <row r="76" spans="1:33" ht="12.75" customHeight="1">
      <c r="A76" s="419" t="s">
        <v>270</v>
      </c>
      <c r="B76" s="419">
        <f>D76+F76+H76+J76+L76+N76+P76+'Small Co 2'!B76</f>
        <v>2.6707999999999999E-2</v>
      </c>
      <c r="C76" s="420">
        <f t="shared" si="8"/>
        <v>5.0168768207733549E-4</v>
      </c>
      <c r="D76" s="419">
        <v>0</v>
      </c>
      <c r="E76" s="420">
        <f t="shared" si="9"/>
        <v>0</v>
      </c>
      <c r="F76" s="191">
        <v>0</v>
      </c>
      <c r="G76" s="420">
        <f t="shared" si="10"/>
        <v>0</v>
      </c>
      <c r="H76" s="191">
        <v>0</v>
      </c>
      <c r="I76" s="420">
        <f t="shared" si="11"/>
        <v>0</v>
      </c>
      <c r="J76" s="419"/>
      <c r="K76" s="420">
        <f t="shared" si="12"/>
        <v>0</v>
      </c>
      <c r="L76" s="419"/>
      <c r="M76" s="420">
        <f t="shared" si="13"/>
        <v>0</v>
      </c>
      <c r="N76" s="419"/>
      <c r="O76" s="420">
        <f t="shared" si="14"/>
        <v>0</v>
      </c>
      <c r="P76" s="419"/>
      <c r="Q76" s="420">
        <f t="shared" si="15"/>
        <v>0</v>
      </c>
    </row>
    <row r="77" spans="1:33" ht="12.75" customHeight="1">
      <c r="A77" s="419" t="s">
        <v>271</v>
      </c>
      <c r="B77" s="419">
        <f>D77+F77+H77+J77+L77+N77+P77+'Small Co 2'!B77</f>
        <v>0</v>
      </c>
      <c r="C77" s="420">
        <f t="shared" si="8"/>
        <v>0</v>
      </c>
      <c r="D77" s="419">
        <v>0</v>
      </c>
      <c r="E77" s="420">
        <f t="shared" si="9"/>
        <v>0</v>
      </c>
      <c r="F77" s="191">
        <v>0</v>
      </c>
      <c r="G77" s="420">
        <f t="shared" si="10"/>
        <v>0</v>
      </c>
      <c r="H77" s="191">
        <v>0</v>
      </c>
      <c r="I77" s="420">
        <f t="shared" si="11"/>
        <v>0</v>
      </c>
      <c r="J77" s="419"/>
      <c r="K77" s="420">
        <f t="shared" si="12"/>
        <v>0</v>
      </c>
      <c r="L77" s="419"/>
      <c r="M77" s="420">
        <f t="shared" si="13"/>
        <v>0</v>
      </c>
      <c r="N77" s="419"/>
      <c r="O77" s="420">
        <f t="shared" si="14"/>
        <v>0</v>
      </c>
      <c r="P77" s="419"/>
      <c r="Q77" s="420">
        <f t="shared" si="15"/>
        <v>0</v>
      </c>
    </row>
    <row r="78" spans="1:33" ht="12.75" customHeight="1" thickBot="1">
      <c r="A78" s="419" t="s">
        <v>272</v>
      </c>
      <c r="B78" s="419">
        <f>D78+F78+H78+J78+L78+N78+P78+'Small Co 2'!B78</f>
        <v>1E-8</v>
      </c>
      <c r="C78" s="420">
        <f t="shared" si="8"/>
        <v>1.8784172610354031E-10</v>
      </c>
      <c r="D78" s="419">
        <v>0</v>
      </c>
      <c r="E78" s="420">
        <f t="shared" si="9"/>
        <v>0</v>
      </c>
      <c r="F78" s="191">
        <v>1E-8</v>
      </c>
      <c r="G78" s="420">
        <f t="shared" si="10"/>
        <v>6.7064524544202266E-9</v>
      </c>
      <c r="H78" s="191">
        <v>0</v>
      </c>
      <c r="I78" s="420">
        <f t="shared" si="11"/>
        <v>0</v>
      </c>
      <c r="J78" s="419"/>
      <c r="K78" s="420">
        <f t="shared" si="12"/>
        <v>0</v>
      </c>
      <c r="L78" s="419"/>
      <c r="M78" s="420">
        <f t="shared" si="13"/>
        <v>0</v>
      </c>
      <c r="N78" s="419"/>
      <c r="O78" s="420">
        <f t="shared" si="14"/>
        <v>0</v>
      </c>
      <c r="P78" s="419"/>
      <c r="Q78" s="420">
        <f t="shared" si="15"/>
        <v>0</v>
      </c>
      <c r="AG78" s="393">
        <v>3</v>
      </c>
    </row>
    <row r="79" spans="1:33" ht="12.75" customHeight="1" thickBot="1">
      <c r="A79" s="530" t="s">
        <v>273</v>
      </c>
      <c r="B79" s="579">
        <f>SUM(B76:B78)</f>
        <v>2.6708010000000001E-2</v>
      </c>
      <c r="C79" s="541">
        <f t="shared" si="8"/>
        <v>5.016878699190616E-4</v>
      </c>
      <c r="D79" s="274">
        <f>SUM(D76:D78)</f>
        <v>0</v>
      </c>
      <c r="E79" s="541">
        <f t="shared" si="9"/>
        <v>0</v>
      </c>
      <c r="F79" s="201">
        <v>1E-8</v>
      </c>
      <c r="G79" s="541">
        <f t="shared" si="10"/>
        <v>6.7064524544202266E-9</v>
      </c>
      <c r="H79" s="201">
        <v>0</v>
      </c>
      <c r="I79" s="541">
        <f t="shared" si="11"/>
        <v>0</v>
      </c>
      <c r="J79" s="274">
        <f>SUM(J76:J78)</f>
        <v>0</v>
      </c>
      <c r="K79" s="541">
        <f t="shared" si="12"/>
        <v>0</v>
      </c>
      <c r="L79" s="274">
        <f>SUM(L76:L78)</f>
        <v>0</v>
      </c>
      <c r="M79" s="541">
        <f t="shared" si="13"/>
        <v>0</v>
      </c>
      <c r="N79" s="274">
        <f>SUM(N76:N78)</f>
        <v>0</v>
      </c>
      <c r="O79" s="541">
        <f t="shared" si="14"/>
        <v>0</v>
      </c>
      <c r="P79" s="274">
        <f>SUM(P76:P78)</f>
        <v>0</v>
      </c>
      <c r="Q79" s="541">
        <f t="shared" si="15"/>
        <v>0</v>
      </c>
    </row>
    <row r="80" spans="1:33" ht="12.75" customHeight="1" thickBot="1">
      <c r="B80" s="274"/>
      <c r="D80" s="419"/>
      <c r="E80" s="420"/>
      <c r="F80" s="419"/>
      <c r="G80" s="420"/>
      <c r="H80" s="191"/>
      <c r="J80" s="419"/>
      <c r="K80" s="420"/>
      <c r="L80" s="419"/>
      <c r="M80" s="420"/>
      <c r="N80" s="419"/>
      <c r="O80" s="420"/>
      <c r="P80" s="419"/>
    </row>
    <row r="81" spans="1:17" ht="12.75" customHeight="1">
      <c r="A81" s="424" t="s">
        <v>190</v>
      </c>
      <c r="B81" s="419">
        <f>D81+F81+H81+J81+L81+N81+P81+'Small Co 2'!B81</f>
        <v>43787</v>
      </c>
      <c r="C81" s="544"/>
      <c r="D81" s="544">
        <v>74</v>
      </c>
      <c r="E81" s="544"/>
      <c r="F81" s="544">
        <v>712</v>
      </c>
      <c r="G81" s="544"/>
      <c r="H81" s="246">
        <v>10281</v>
      </c>
      <c r="I81" s="544"/>
      <c r="J81" s="544">
        <v>8</v>
      </c>
      <c r="K81" s="544"/>
      <c r="L81" s="544">
        <v>2</v>
      </c>
      <c r="M81" s="544"/>
      <c r="N81" s="544">
        <v>7</v>
      </c>
      <c r="O81" s="544"/>
      <c r="P81" s="544">
        <v>11</v>
      </c>
      <c r="Q81" s="544"/>
    </row>
    <row r="82" spans="1:17" ht="12.75" customHeight="1" thickBot="1">
      <c r="A82" s="426" t="s">
        <v>191</v>
      </c>
      <c r="B82" s="432">
        <f>B12/B81*1000000</f>
        <v>121580.1677986617</v>
      </c>
      <c r="C82" s="545"/>
      <c r="D82" s="432">
        <f>D12/D81*1000000</f>
        <v>648648.64864864864</v>
      </c>
      <c r="E82" s="545"/>
      <c r="F82" s="432">
        <f>F12/F81*1000000</f>
        <v>209424.3404494382</v>
      </c>
      <c r="G82" s="545"/>
      <c r="H82" s="432">
        <f>H12/H81*1000000</f>
        <v>80688.684369224793</v>
      </c>
      <c r="I82" s="545"/>
      <c r="J82" s="432">
        <f>J12/J81*1000000</f>
        <v>48849999.999999993</v>
      </c>
      <c r="K82" s="545"/>
      <c r="L82" s="432">
        <f>L12/L81*1000000</f>
        <v>188850000</v>
      </c>
      <c r="M82" s="545"/>
      <c r="N82" s="432">
        <f>N12/N81*1000000</f>
        <v>39057142.857142866</v>
      </c>
      <c r="O82" s="545"/>
      <c r="P82" s="432">
        <f>P12/P81*1000000</f>
        <v>35518181.818181813</v>
      </c>
      <c r="Q82" s="545"/>
    </row>
    <row r="83" spans="1:17" ht="12.75" customHeight="1">
      <c r="D83" s="420"/>
      <c r="E83" s="420"/>
      <c r="F83" s="419"/>
      <c r="G83" s="420"/>
      <c r="H83" s="575"/>
      <c r="J83" s="419"/>
      <c r="K83" s="420"/>
      <c r="L83" s="420"/>
      <c r="M83" s="420"/>
      <c r="N83" s="419"/>
      <c r="O83" s="420"/>
      <c r="P83" s="419"/>
    </row>
    <row r="84" spans="1:17" ht="12.75" customHeight="1">
      <c r="D84" s="420"/>
      <c r="E84" s="420"/>
      <c r="F84" s="419"/>
      <c r="G84" s="420"/>
      <c r="H84" s="575"/>
      <c r="J84" s="419"/>
      <c r="K84" s="420"/>
      <c r="L84" s="420"/>
      <c r="M84" s="420"/>
      <c r="N84" s="419"/>
      <c r="O84" s="420"/>
      <c r="P84" s="419"/>
    </row>
    <row r="85" spans="1:17" s="419" customFormat="1" ht="12.75" customHeight="1">
      <c r="A85" s="419" t="s">
        <v>424</v>
      </c>
      <c r="J85" s="419">
        <f>J12</f>
        <v>390.79999999999995</v>
      </c>
      <c r="L85" s="419">
        <f>L12</f>
        <v>377.7</v>
      </c>
      <c r="N85" s="419">
        <f>N12</f>
        <v>273.40000000000003</v>
      </c>
      <c r="P85" s="419">
        <f>P12</f>
        <v>390.7</v>
      </c>
    </row>
    <row r="86" spans="1:17" s="419" customFormat="1" ht="12.75" customHeight="1">
      <c r="A86" s="419" t="s">
        <v>425</v>
      </c>
    </row>
    <row r="87" spans="1:17" s="419" customFormat="1" ht="12.75" customHeight="1"/>
    <row r="88" spans="1:17" s="419" customFormat="1" ht="12.75" customHeight="1">
      <c r="A88" s="419" t="s">
        <v>426</v>
      </c>
      <c r="D88" s="419">
        <f>D12</f>
        <v>48</v>
      </c>
    </row>
    <row r="89" spans="1:17" s="419" customFormat="1" ht="12.75" customHeight="1">
      <c r="A89" s="419" t="s">
        <v>427</v>
      </c>
    </row>
    <row r="90" spans="1:17" ht="12.75" customHeight="1">
      <c r="D90" s="420"/>
      <c r="E90" s="420"/>
      <c r="F90" s="419"/>
      <c r="G90" s="420"/>
      <c r="H90" s="575"/>
      <c r="J90" s="419"/>
      <c r="K90" s="420"/>
      <c r="L90" s="420"/>
      <c r="M90" s="420"/>
      <c r="N90" s="419"/>
      <c r="O90" s="420"/>
      <c r="P90" s="419"/>
    </row>
    <row r="91" spans="1:17" ht="12.75" customHeight="1">
      <c r="D91" s="420"/>
      <c r="E91" s="420"/>
      <c r="F91" s="419"/>
      <c r="G91" s="420"/>
      <c r="H91" s="575"/>
      <c r="J91" s="419"/>
      <c r="K91" s="420"/>
      <c r="L91" s="420"/>
      <c r="M91" s="420"/>
      <c r="N91" s="419"/>
      <c r="O91" s="420"/>
      <c r="P91" s="419"/>
    </row>
    <row r="92" spans="1:17" ht="12.75" customHeight="1">
      <c r="D92" s="420"/>
      <c r="E92" s="420"/>
      <c r="F92" s="419"/>
      <c r="G92" s="420"/>
      <c r="H92" s="575"/>
      <c r="J92" s="419"/>
      <c r="K92" s="420"/>
      <c r="L92" s="420"/>
      <c r="M92" s="420"/>
      <c r="N92" s="419"/>
      <c r="O92" s="420"/>
      <c r="P92" s="419"/>
    </row>
    <row r="93" spans="1:17" ht="12.75" customHeight="1">
      <c r="D93" s="420"/>
      <c r="E93" s="420"/>
      <c r="F93" s="419"/>
      <c r="G93" s="420"/>
      <c r="H93" s="575"/>
      <c r="J93" s="419"/>
      <c r="K93" s="420"/>
      <c r="L93" s="420"/>
      <c r="M93" s="420"/>
      <c r="N93" s="419"/>
      <c r="O93" s="420"/>
      <c r="P93" s="419"/>
    </row>
    <row r="94" spans="1:17" ht="12.75" customHeight="1">
      <c r="D94" s="420"/>
      <c r="E94" s="420"/>
      <c r="F94" s="419"/>
      <c r="G94" s="420"/>
      <c r="H94" s="575"/>
      <c r="J94" s="419"/>
      <c r="K94" s="420"/>
      <c r="L94" s="420"/>
      <c r="M94" s="420"/>
      <c r="N94" s="419"/>
      <c r="O94" s="420"/>
      <c r="P94" s="419"/>
    </row>
    <row r="95" spans="1:17" ht="12.75" customHeight="1">
      <c r="D95" s="420"/>
      <c r="E95" s="420"/>
      <c r="F95" s="419"/>
      <c r="G95" s="420"/>
      <c r="H95" s="575"/>
      <c r="J95" s="419"/>
      <c r="K95" s="420"/>
      <c r="L95" s="420"/>
      <c r="M95" s="420"/>
      <c r="N95" s="419"/>
      <c r="O95" s="420"/>
      <c r="P95" s="419"/>
    </row>
    <row r="96" spans="1:17" ht="12.75" customHeight="1">
      <c r="D96" s="420"/>
      <c r="E96" s="420"/>
      <c r="F96" s="419"/>
      <c r="G96" s="420"/>
      <c r="H96" s="575"/>
      <c r="J96" s="419"/>
      <c r="K96" s="420"/>
      <c r="L96" s="420"/>
      <c r="M96" s="420"/>
      <c r="N96" s="419"/>
      <c r="O96" s="420"/>
      <c r="P96" s="419"/>
    </row>
    <row r="97" spans="4:16" ht="12.75" customHeight="1">
      <c r="D97" s="420"/>
      <c r="E97" s="420"/>
      <c r="F97" s="419"/>
      <c r="G97" s="420"/>
      <c r="H97" s="575"/>
      <c r="J97" s="419"/>
      <c r="K97" s="420"/>
      <c r="L97" s="420"/>
      <c r="M97" s="420"/>
      <c r="N97" s="419"/>
      <c r="O97" s="420"/>
      <c r="P97" s="419"/>
    </row>
    <row r="98" spans="4:16" ht="12.75" customHeight="1">
      <c r="D98" s="420"/>
      <c r="E98" s="420"/>
      <c r="F98" s="419"/>
      <c r="G98" s="420"/>
      <c r="H98" s="575"/>
      <c r="J98" s="419"/>
      <c r="K98" s="420"/>
      <c r="L98" s="420"/>
      <c r="M98" s="420"/>
      <c r="N98" s="419"/>
      <c r="O98" s="420"/>
      <c r="P98" s="419"/>
    </row>
    <row r="99" spans="4:16" ht="12.75" customHeight="1">
      <c r="D99" s="420"/>
      <c r="E99" s="420"/>
      <c r="F99" s="419"/>
      <c r="G99" s="420"/>
      <c r="H99" s="575"/>
      <c r="J99" s="419"/>
      <c r="K99" s="420"/>
      <c r="L99" s="420"/>
      <c r="M99" s="420"/>
      <c r="N99" s="419"/>
      <c r="O99" s="420"/>
      <c r="P99" s="419"/>
    </row>
    <row r="100" spans="4:16" ht="12.75" customHeight="1">
      <c r="D100" s="420"/>
      <c r="E100" s="420"/>
      <c r="F100" s="419"/>
      <c r="G100" s="420"/>
      <c r="H100" s="575"/>
      <c r="J100" s="419"/>
      <c r="K100" s="420"/>
      <c r="L100" s="420"/>
      <c r="M100" s="420"/>
      <c r="N100" s="419"/>
      <c r="O100" s="420"/>
      <c r="P100" s="419"/>
    </row>
    <row r="101" spans="4:16" ht="12.75" customHeight="1">
      <c r="D101" s="420"/>
      <c r="E101" s="420"/>
      <c r="F101" s="419"/>
      <c r="G101" s="420"/>
      <c r="H101" s="575"/>
      <c r="J101" s="419"/>
      <c r="K101" s="420"/>
      <c r="L101" s="420"/>
      <c r="M101" s="420"/>
      <c r="N101" s="419"/>
      <c r="O101" s="420"/>
      <c r="P101" s="419"/>
    </row>
    <row r="102" spans="4:16" ht="12.75" customHeight="1">
      <c r="D102" s="420"/>
      <c r="E102" s="420"/>
      <c r="F102" s="419"/>
      <c r="G102" s="420"/>
      <c r="H102" s="575"/>
      <c r="J102" s="419"/>
      <c r="K102" s="420"/>
      <c r="L102" s="420"/>
      <c r="M102" s="420"/>
      <c r="N102" s="419"/>
      <c r="O102" s="420"/>
      <c r="P102" s="419"/>
    </row>
    <row r="103" spans="4:16" ht="12.75" customHeight="1">
      <c r="D103" s="420"/>
      <c r="E103" s="420"/>
      <c r="F103" s="419"/>
      <c r="G103" s="420"/>
      <c r="H103" s="575"/>
      <c r="J103" s="419"/>
      <c r="K103" s="420"/>
      <c r="L103" s="420"/>
      <c r="M103" s="420"/>
      <c r="N103" s="419"/>
      <c r="O103" s="420"/>
      <c r="P103" s="419"/>
    </row>
    <row r="104" spans="4:16" ht="12.75" customHeight="1">
      <c r="D104" s="420"/>
      <c r="E104" s="420"/>
      <c r="F104" s="419"/>
      <c r="G104" s="420"/>
      <c r="H104" s="575"/>
      <c r="J104" s="419"/>
      <c r="K104" s="420"/>
      <c r="L104" s="420"/>
      <c r="M104" s="420"/>
      <c r="N104" s="419"/>
      <c r="O104" s="420"/>
      <c r="P104" s="419"/>
    </row>
    <row r="105" spans="4:16" ht="12.75" customHeight="1">
      <c r="D105" s="420"/>
      <c r="E105" s="420"/>
      <c r="F105" s="419"/>
      <c r="G105" s="420"/>
      <c r="H105" s="575"/>
      <c r="J105" s="419"/>
      <c r="K105" s="420"/>
      <c r="L105" s="420"/>
      <c r="M105" s="420"/>
      <c r="N105" s="419"/>
      <c r="O105" s="420"/>
      <c r="P105" s="419"/>
    </row>
    <row r="106" spans="4:16" ht="12.75" customHeight="1">
      <c r="D106" s="420"/>
      <c r="E106" s="420"/>
      <c r="F106" s="419"/>
      <c r="G106" s="420"/>
      <c r="H106" s="575"/>
      <c r="J106" s="419"/>
      <c r="K106" s="420"/>
      <c r="L106" s="420"/>
      <c r="M106" s="420"/>
      <c r="N106" s="419"/>
      <c r="O106" s="420"/>
      <c r="P106" s="419"/>
    </row>
    <row r="107" spans="4:16" ht="12.75" customHeight="1">
      <c r="D107" s="420"/>
      <c r="E107" s="420"/>
      <c r="F107" s="419"/>
      <c r="G107" s="420"/>
      <c r="H107" s="575"/>
      <c r="J107" s="419"/>
      <c r="K107" s="420"/>
      <c r="L107" s="420"/>
      <c r="M107" s="420"/>
      <c r="N107" s="419"/>
      <c r="O107" s="420"/>
      <c r="P107" s="419"/>
    </row>
    <row r="108" spans="4:16" ht="12.75" customHeight="1">
      <c r="D108" s="420"/>
      <c r="E108" s="420"/>
      <c r="F108" s="419"/>
      <c r="G108" s="420"/>
      <c r="H108" s="575"/>
      <c r="J108" s="419"/>
      <c r="K108" s="420"/>
      <c r="L108" s="420"/>
      <c r="M108" s="420"/>
      <c r="N108" s="419"/>
      <c r="O108" s="420"/>
      <c r="P108" s="419"/>
    </row>
    <row r="109" spans="4:16" ht="12.75" customHeight="1">
      <c r="D109" s="420"/>
      <c r="E109" s="420"/>
      <c r="F109" s="419"/>
      <c r="G109" s="420"/>
      <c r="H109" s="575"/>
      <c r="J109" s="419"/>
      <c r="K109" s="420"/>
      <c r="L109" s="420"/>
      <c r="M109" s="420"/>
      <c r="N109" s="419"/>
      <c r="O109" s="420"/>
      <c r="P109" s="419"/>
    </row>
    <row r="110" spans="4:16" ht="12.75" customHeight="1">
      <c r="D110" s="420"/>
      <c r="E110" s="420"/>
      <c r="F110" s="419"/>
      <c r="G110" s="420"/>
      <c r="H110" s="575"/>
      <c r="J110" s="419"/>
      <c r="K110" s="420"/>
      <c r="L110" s="420"/>
      <c r="M110" s="420"/>
      <c r="N110" s="419"/>
      <c r="O110" s="420"/>
      <c r="P110" s="419"/>
    </row>
    <row r="111" spans="4:16" ht="12.75" customHeight="1">
      <c r="D111" s="420"/>
      <c r="E111" s="420"/>
      <c r="F111" s="419"/>
      <c r="G111" s="420"/>
      <c r="H111" s="575"/>
      <c r="J111" s="419"/>
      <c r="K111" s="420"/>
      <c r="L111" s="420"/>
      <c r="M111" s="420"/>
      <c r="N111" s="419"/>
      <c r="O111" s="420"/>
      <c r="P111" s="419"/>
    </row>
    <row r="112" spans="4:16" ht="12.75" customHeight="1">
      <c r="D112" s="420"/>
      <c r="E112" s="420"/>
      <c r="F112" s="419"/>
      <c r="G112" s="420"/>
      <c r="H112" s="575"/>
      <c r="J112" s="419"/>
      <c r="K112" s="420"/>
      <c r="L112" s="420"/>
      <c r="M112" s="420"/>
      <c r="N112" s="419"/>
      <c r="O112" s="420"/>
      <c r="P112" s="419"/>
    </row>
    <row r="113" spans="4:17" ht="12.75" customHeight="1">
      <c r="D113" s="420"/>
      <c r="E113" s="420"/>
      <c r="F113" s="419"/>
      <c r="G113" s="420"/>
      <c r="H113" s="575"/>
      <c r="J113" s="419"/>
      <c r="K113" s="420"/>
      <c r="L113" s="420"/>
      <c r="M113" s="420"/>
      <c r="N113" s="419"/>
      <c r="O113" s="420"/>
      <c r="P113" s="419"/>
    </row>
    <row r="114" spans="4:17" ht="12.75" customHeight="1">
      <c r="D114" s="420"/>
      <c r="E114" s="420"/>
      <c r="F114" s="419"/>
      <c r="G114" s="420"/>
      <c r="H114" s="575"/>
      <c r="J114" s="419"/>
      <c r="K114" s="420"/>
      <c r="L114" s="420"/>
      <c r="M114" s="420"/>
      <c r="N114" s="419"/>
      <c r="O114" s="420"/>
      <c r="P114" s="419"/>
    </row>
    <row r="115" spans="4:17" ht="12.75" customHeight="1">
      <c r="D115" s="420"/>
      <c r="E115" s="420"/>
      <c r="F115" s="419"/>
      <c r="G115" s="420"/>
      <c r="H115" s="575"/>
      <c r="J115" s="419"/>
      <c r="K115" s="420"/>
      <c r="L115" s="420"/>
      <c r="M115" s="420"/>
      <c r="N115" s="419"/>
      <c r="O115" s="420"/>
      <c r="P115" s="419"/>
    </row>
    <row r="116" spans="4:17" ht="12.75" customHeight="1">
      <c r="D116" s="420"/>
      <c r="E116" s="420"/>
      <c r="F116" s="419"/>
      <c r="G116" s="420"/>
      <c r="H116" s="575"/>
      <c r="J116" s="419"/>
      <c r="K116" s="420"/>
      <c r="L116" s="420"/>
      <c r="M116" s="420"/>
      <c r="N116" s="419"/>
      <c r="O116" s="420"/>
      <c r="P116" s="419"/>
    </row>
    <row r="117" spans="4:17" ht="12.75" customHeight="1">
      <c r="D117" s="420"/>
      <c r="E117" s="420"/>
      <c r="F117" s="419"/>
      <c r="G117" s="420"/>
      <c r="H117" s="575"/>
      <c r="J117" s="419"/>
      <c r="K117" s="420"/>
      <c r="L117" s="420"/>
      <c r="M117" s="420"/>
      <c r="N117" s="419"/>
      <c r="O117" s="420"/>
      <c r="P117" s="419"/>
    </row>
    <row r="118" spans="4:17" ht="12.75" customHeight="1">
      <c r="D118" s="420"/>
      <c r="E118" s="420"/>
      <c r="F118" s="419"/>
      <c r="G118" s="420"/>
      <c r="H118" s="575"/>
      <c r="J118" s="419"/>
      <c r="K118" s="420"/>
      <c r="L118" s="420"/>
      <c r="M118" s="420"/>
      <c r="N118" s="419"/>
      <c r="O118" s="420"/>
      <c r="P118" s="419"/>
    </row>
    <row r="119" spans="4:17" ht="12.75" customHeight="1">
      <c r="D119" s="420"/>
      <c r="E119" s="420"/>
      <c r="F119" s="419"/>
      <c r="G119" s="420"/>
      <c r="H119" s="575"/>
      <c r="J119" s="419"/>
      <c r="K119" s="420"/>
      <c r="L119" s="420"/>
      <c r="M119" s="420"/>
      <c r="N119" s="419"/>
      <c r="O119" s="420"/>
      <c r="P119" s="419"/>
    </row>
    <row r="120" spans="4:17" ht="12.75" customHeight="1">
      <c r="D120" s="420"/>
      <c r="E120" s="420"/>
      <c r="F120" s="419"/>
      <c r="G120" s="420"/>
      <c r="H120" s="575"/>
      <c r="J120" s="419"/>
      <c r="K120" s="420"/>
      <c r="L120" s="420"/>
      <c r="M120" s="420"/>
      <c r="N120" s="419"/>
      <c r="O120" s="420"/>
      <c r="P120" s="419"/>
    </row>
    <row r="121" spans="4:17" ht="12.75" customHeight="1">
      <c r="D121" s="420"/>
      <c r="E121" s="420"/>
      <c r="F121" s="419"/>
      <c r="G121" s="420"/>
      <c r="H121" s="575"/>
      <c r="J121" s="419"/>
      <c r="K121" s="420"/>
      <c r="L121" s="420"/>
      <c r="M121" s="420"/>
      <c r="N121" s="419"/>
      <c r="O121" s="420"/>
      <c r="P121" s="419"/>
    </row>
    <row r="122" spans="4:17" ht="12.75" customHeight="1">
      <c r="D122" s="420"/>
      <c r="E122" s="420"/>
      <c r="F122" s="419"/>
      <c r="G122" s="420"/>
      <c r="H122" s="575"/>
      <c r="J122" s="419"/>
      <c r="K122" s="420"/>
      <c r="L122" s="420"/>
      <c r="M122" s="420"/>
      <c r="N122" s="419"/>
      <c r="O122" s="420"/>
      <c r="P122" s="419"/>
    </row>
    <row r="123" spans="4:17" ht="12.75" customHeight="1">
      <c r="D123" s="420"/>
      <c r="E123" s="420"/>
      <c r="F123" s="419"/>
      <c r="G123" s="420"/>
      <c r="H123" s="575"/>
      <c r="J123" s="419"/>
      <c r="K123" s="420"/>
      <c r="L123" s="420"/>
      <c r="M123" s="420"/>
      <c r="N123" s="419"/>
      <c r="O123" s="420"/>
      <c r="P123" s="419"/>
    </row>
    <row r="124" spans="4:17" ht="12.75" customHeight="1">
      <c r="D124" s="420"/>
      <c r="E124" s="420"/>
      <c r="F124" s="419"/>
      <c r="G124" s="420"/>
      <c r="H124" s="575"/>
      <c r="J124" s="419"/>
      <c r="K124" s="420"/>
      <c r="L124" s="420"/>
      <c r="M124" s="420"/>
      <c r="N124" s="419"/>
      <c r="O124" s="420"/>
      <c r="P124" s="419"/>
    </row>
    <row r="125" spans="4:17" ht="12.75" customHeight="1">
      <c r="D125" s="420"/>
      <c r="E125" s="420"/>
      <c r="F125" s="419"/>
      <c r="G125" s="420"/>
      <c r="H125" s="575"/>
      <c r="J125" s="419"/>
      <c r="K125" s="420"/>
      <c r="L125" s="420"/>
      <c r="M125" s="420"/>
      <c r="N125" s="419"/>
      <c r="O125" s="420"/>
      <c r="P125" s="419"/>
    </row>
    <row r="126" spans="4:17" ht="12.75" customHeight="1">
      <c r="D126" s="420"/>
      <c r="E126" s="420"/>
      <c r="F126" s="419"/>
      <c r="G126" s="420"/>
      <c r="H126" s="575"/>
      <c r="J126" s="419"/>
      <c r="K126" s="420"/>
      <c r="L126" s="420"/>
      <c r="M126" s="420"/>
      <c r="N126" s="419"/>
      <c r="O126" s="420"/>
      <c r="P126" s="419"/>
    </row>
    <row r="127" spans="4:17" ht="12.75" customHeight="1">
      <c r="D127" s="542"/>
      <c r="E127" s="542"/>
      <c r="F127" s="542"/>
      <c r="G127" s="542"/>
      <c r="H127" s="575"/>
      <c r="I127" s="542"/>
      <c r="J127" s="542"/>
      <c r="K127" s="542"/>
      <c r="L127" s="542"/>
      <c r="M127" s="542"/>
      <c r="N127" s="542"/>
      <c r="O127" s="542"/>
      <c r="P127" s="542"/>
      <c r="Q127" s="542"/>
    </row>
    <row r="128" spans="4:17" ht="12.75" customHeight="1">
      <c r="D128" s="542"/>
      <c r="E128" s="542"/>
      <c r="F128" s="542"/>
      <c r="G128" s="542"/>
      <c r="H128" s="542"/>
      <c r="I128" s="542"/>
      <c r="J128" s="542"/>
      <c r="K128" s="542"/>
      <c r="L128" s="542"/>
      <c r="M128" s="542"/>
      <c r="N128" s="542"/>
      <c r="O128" s="542"/>
      <c r="P128" s="542"/>
      <c r="Q128" s="542"/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H128"/>
  <sheetViews>
    <sheetView workbookViewId="0" xr3:uid="{94BC7849-1D55-59FD-A4A3-F33B65D9F6CB}">
      <pane xSplit="2" ySplit="5" topLeftCell="C84" activePane="bottomRight" state="frozen"/>
      <selection activeCell="C23" sqref="C23"/>
      <selection pane="bottomLeft" activeCell="C23" sqref="C23"/>
      <selection pane="topRight" activeCell="C23" sqref="C23"/>
      <selection pane="bottomRight" activeCell="A86" sqref="A86"/>
    </sheetView>
  </sheetViews>
  <sheetFormatPr defaultRowHeight="12.75" customHeight="1"/>
  <cols>
    <col min="1" max="1" width="31.5703125" style="419" customWidth="1"/>
    <col min="2" max="2" width="10.28515625" style="589" bestFit="1" customWidth="1"/>
    <col min="3" max="3" width="12.7109375" style="589" customWidth="1"/>
    <col min="4" max="4" width="4.7109375" style="589" customWidth="1"/>
    <col min="5" max="5" width="12.7109375" style="589" customWidth="1"/>
    <col min="6" max="6" width="4.85546875" style="589" customWidth="1"/>
    <col min="7" max="7" width="12.7109375" style="589" customWidth="1"/>
    <col min="8" max="8" width="4.7109375" style="586" customWidth="1"/>
    <col min="9" max="9" width="12.7109375" style="589" customWidth="1"/>
    <col min="10" max="10" width="4.7109375" style="586" customWidth="1"/>
    <col min="11" max="11" width="12.7109375" style="589" customWidth="1"/>
    <col min="12" max="12" width="5.5703125" style="588" customWidth="1"/>
    <col min="13" max="13" width="12.7109375" style="589" customWidth="1"/>
    <col min="14" max="14" width="4.7109375" style="589" customWidth="1"/>
    <col min="15" max="15" width="12.7109375" style="589" customWidth="1"/>
    <col min="16" max="16" width="4.7109375" style="589" customWidth="1"/>
    <col min="17" max="17" width="12.7109375" style="589" customWidth="1"/>
    <col min="18" max="18" width="4.7109375" style="589" customWidth="1"/>
    <col min="19" max="19" width="12.7109375" style="589" customWidth="1"/>
    <col min="20" max="20" width="4.7109375" style="589" customWidth="1"/>
    <col min="21" max="21" width="12.7109375" style="589" customWidth="1"/>
    <col min="22" max="22" width="4.7109375" style="589" customWidth="1"/>
    <col min="23" max="23" width="12.7109375" style="589" customWidth="1"/>
    <col min="24" max="24" width="4.7109375" style="589" customWidth="1"/>
    <col min="25" max="25" width="12.7109375" style="589" customWidth="1"/>
    <col min="26" max="26" width="4.5703125" style="589" customWidth="1"/>
    <col min="27" max="27" width="12.7109375" style="589" customWidth="1"/>
    <col min="28" max="28" width="4.7109375" style="589" customWidth="1"/>
    <col min="29" max="29" width="12.7109375" style="589" customWidth="1"/>
    <col min="30" max="30" width="4.7109375" style="589" customWidth="1"/>
    <col min="31" max="31" width="12.7109375" style="589" customWidth="1"/>
    <col min="32" max="32" width="4.7109375" style="589" customWidth="1"/>
    <col min="33" max="33" width="12.7109375" style="589" customWidth="1"/>
    <col min="34" max="34" width="4.7109375" style="589" customWidth="1"/>
    <col min="35" max="16384" width="9.140625" style="589"/>
  </cols>
  <sheetData>
    <row r="1" spans="1:34" ht="12.75" customHeight="1">
      <c r="B1" s="137"/>
      <c r="C1" s="1491"/>
      <c r="D1" s="1491"/>
      <c r="E1" s="1491"/>
      <c r="F1" s="1491"/>
      <c r="G1" s="1491"/>
      <c r="H1" s="1492"/>
      <c r="I1" s="1491" t="str">
        <f>Summary!V1</f>
        <v>QUARTER ENDED 31 MARCH 2006</v>
      </c>
      <c r="J1" s="1492"/>
      <c r="K1" s="1491"/>
      <c r="L1" s="1493"/>
      <c r="M1" s="1491"/>
      <c r="N1" s="1491"/>
      <c r="O1" s="1491"/>
      <c r="P1" s="1491"/>
      <c r="Q1" s="1491"/>
      <c r="R1" s="1491"/>
      <c r="S1" s="1491"/>
      <c r="T1" s="1491"/>
      <c r="U1" s="1491"/>
      <c r="V1" s="1491"/>
      <c r="W1" s="1491"/>
      <c r="X1" s="1491"/>
      <c r="Y1" s="1491"/>
      <c r="Z1" s="1491"/>
      <c r="AA1" s="1491"/>
      <c r="AB1" s="1491"/>
      <c r="AC1" s="1491"/>
      <c r="AD1" s="1491"/>
      <c r="AE1" s="1491"/>
      <c r="AF1" s="1491"/>
      <c r="AG1" s="1491"/>
      <c r="AH1" s="1491"/>
    </row>
    <row r="3" spans="1:34" s="394" customFormat="1" ht="12.75" customHeight="1">
      <c r="A3" s="306" t="s">
        <v>205</v>
      </c>
      <c r="B3" s="549" t="s">
        <v>59</v>
      </c>
      <c r="C3" s="549" t="s">
        <v>459</v>
      </c>
      <c r="D3" s="549"/>
      <c r="E3" s="549" t="s">
        <v>471</v>
      </c>
      <c r="F3" s="549"/>
      <c r="G3" s="549" t="s">
        <v>479</v>
      </c>
      <c r="H3" s="422"/>
      <c r="I3" s="549" t="s">
        <v>506</v>
      </c>
      <c r="J3" s="422"/>
      <c r="K3" s="549" t="s">
        <v>502</v>
      </c>
      <c r="L3" s="533"/>
      <c r="T3" s="1491"/>
    </row>
    <row r="4" spans="1:34" s="394" customFormat="1" ht="12.75" customHeight="1">
      <c r="A4" s="479" t="s">
        <v>557</v>
      </c>
      <c r="B4" s="551"/>
      <c r="C4" s="551" t="s">
        <v>558</v>
      </c>
      <c r="D4" s="551"/>
      <c r="E4" s="551" t="s">
        <v>559</v>
      </c>
      <c r="F4" s="551"/>
      <c r="G4" s="551" t="s">
        <v>560</v>
      </c>
      <c r="H4" s="479"/>
      <c r="I4" s="551" t="s">
        <v>561</v>
      </c>
      <c r="J4" s="479"/>
      <c r="K4" s="551" t="s">
        <v>561</v>
      </c>
      <c r="L4" s="536"/>
      <c r="T4" s="1491"/>
    </row>
    <row r="5" spans="1:34" ht="12.75" customHeight="1">
      <c r="A5" s="546"/>
      <c r="B5" s="1494" t="s">
        <v>116</v>
      </c>
      <c r="C5" s="1494" t="s">
        <v>116</v>
      </c>
      <c r="D5" s="1494" t="s">
        <v>117</v>
      </c>
      <c r="E5" s="1494" t="s">
        <v>116</v>
      </c>
      <c r="F5" s="1494" t="s">
        <v>117</v>
      </c>
      <c r="G5" s="1494" t="s">
        <v>116</v>
      </c>
      <c r="H5" s="1494" t="s">
        <v>117</v>
      </c>
      <c r="I5" s="1494" t="s">
        <v>116</v>
      </c>
      <c r="J5" s="1494" t="s">
        <v>117</v>
      </c>
      <c r="K5" s="1494" t="s">
        <v>116</v>
      </c>
      <c r="L5" s="1494" t="s">
        <v>117</v>
      </c>
      <c r="M5" s="1498"/>
      <c r="N5" s="1498"/>
      <c r="O5" s="1498"/>
      <c r="P5" s="1498"/>
      <c r="Q5" s="1498"/>
      <c r="R5" s="1498"/>
      <c r="S5" s="1498"/>
      <c r="T5" s="1498"/>
      <c r="U5" s="1498"/>
      <c r="V5" s="1498"/>
      <c r="W5" s="1498"/>
      <c r="X5" s="1498"/>
      <c r="Y5" s="1498"/>
      <c r="Z5" s="1498"/>
      <c r="AA5" s="1498"/>
      <c r="AB5" s="1498"/>
      <c r="AC5" s="1498"/>
      <c r="AD5" s="1498"/>
      <c r="AE5" s="1498"/>
      <c r="AF5" s="1498"/>
      <c r="AG5" s="1498"/>
      <c r="AH5" s="1498"/>
    </row>
    <row r="6" spans="1:34" ht="12.75" customHeight="1">
      <c r="A6" s="189" t="s">
        <v>118</v>
      </c>
      <c r="B6" s="419"/>
      <c r="C6" s="393"/>
      <c r="D6" s="419"/>
      <c r="E6" s="393"/>
      <c r="F6" s="419"/>
      <c r="G6" s="393"/>
      <c r="H6" s="419"/>
      <c r="I6" s="393"/>
      <c r="J6" s="419"/>
      <c r="K6" s="393"/>
      <c r="L6" s="419"/>
      <c r="M6" s="1491"/>
      <c r="N6" s="1498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</row>
    <row r="7" spans="1:34" ht="12.75" customHeight="1">
      <c r="A7" s="189" t="s">
        <v>210</v>
      </c>
      <c r="B7" s="419">
        <f>C7+E7+G7+I7+K7</f>
        <v>2772.5316560000001</v>
      </c>
      <c r="C7" s="419">
        <v>711.7</v>
      </c>
      <c r="D7" s="420">
        <f t="shared" ref="D7:D70" si="0">C7/C$12*100</f>
        <v>97.667078358721014</v>
      </c>
      <c r="E7" s="419">
        <v>1130.0999999999999</v>
      </c>
      <c r="F7" s="420">
        <f t="shared" ref="F7:F70" si="1">E7/E$12*100</f>
        <v>96.064263855831356</v>
      </c>
      <c r="G7" s="191">
        <v>244.2</v>
      </c>
      <c r="H7" s="420">
        <f t="shared" ref="H7:H70" si="2">G7/G$12*100</f>
        <v>98.190591073582638</v>
      </c>
      <c r="I7" s="419">
        <v>266.8</v>
      </c>
      <c r="J7" s="420">
        <f t="shared" ref="J7:J70" si="3">I7/I$12*100</f>
        <v>94.710685126020593</v>
      </c>
      <c r="K7" s="419">
        <v>419.73165599999999</v>
      </c>
      <c r="L7" s="420">
        <f t="shared" ref="L7:L70" si="4">K7/K$12*100</f>
        <v>97.871414835254299</v>
      </c>
      <c r="M7" s="1492"/>
      <c r="N7" s="1498"/>
      <c r="O7" s="1492"/>
      <c r="P7" s="1493"/>
      <c r="Q7" s="1492"/>
      <c r="R7" s="1493"/>
      <c r="S7" s="1492"/>
      <c r="T7" s="1493"/>
      <c r="U7" s="1492"/>
      <c r="V7" s="1493"/>
      <c r="W7" s="1492"/>
      <c r="X7" s="1493"/>
      <c r="Y7" s="1492"/>
      <c r="Z7" s="1493"/>
      <c r="AA7" s="1492"/>
      <c r="AB7" s="1493"/>
      <c r="AC7" s="1492"/>
      <c r="AD7" s="1493"/>
      <c r="AE7" s="1492"/>
      <c r="AF7" s="1493"/>
      <c r="AG7" s="1492"/>
      <c r="AH7" s="1493"/>
    </row>
    <row r="8" spans="1:34" ht="12.75" customHeight="1">
      <c r="A8" s="465" t="s">
        <v>211</v>
      </c>
      <c r="B8" s="419">
        <f>C8+E8+G8+I8+K8</f>
        <v>87.128657000000004</v>
      </c>
      <c r="C8" s="419">
        <v>17</v>
      </c>
      <c r="D8" s="420">
        <f t="shared" si="0"/>
        <v>2.3329216412789897</v>
      </c>
      <c r="E8" s="419">
        <v>46.3</v>
      </c>
      <c r="F8" s="420">
        <f t="shared" si="1"/>
        <v>3.9357361441686498</v>
      </c>
      <c r="G8" s="191">
        <v>4.5</v>
      </c>
      <c r="H8" s="420">
        <f t="shared" si="2"/>
        <v>1.8094089264173705</v>
      </c>
      <c r="I8" s="419">
        <v>10.199999999999999</v>
      </c>
      <c r="J8" s="420">
        <f t="shared" si="3"/>
        <v>3.6208732694355699</v>
      </c>
      <c r="K8" s="419">
        <v>9.1286570000000005</v>
      </c>
      <c r="L8" s="420">
        <f t="shared" si="4"/>
        <v>2.1285851647457061</v>
      </c>
      <c r="M8" s="1492"/>
      <c r="N8" s="1498"/>
      <c r="O8" s="1492"/>
      <c r="P8" s="1493"/>
      <c r="Q8" s="1492"/>
      <c r="R8" s="1493"/>
      <c r="S8" s="1492"/>
      <c r="T8" s="1493"/>
      <c r="U8" s="1492"/>
      <c r="V8" s="1493"/>
      <c r="W8" s="1492"/>
      <c r="X8" s="1493"/>
      <c r="Y8" s="1492"/>
      <c r="Z8" s="1493"/>
      <c r="AA8" s="1492"/>
      <c r="AB8" s="1493"/>
      <c r="AC8" s="1492"/>
      <c r="AD8" s="1493"/>
      <c r="AE8" s="1492"/>
      <c r="AF8" s="1493"/>
      <c r="AG8" s="1492"/>
      <c r="AH8" s="1493"/>
    </row>
    <row r="9" spans="1:34" ht="12.75" customHeight="1">
      <c r="A9" s="532" t="s">
        <v>212</v>
      </c>
      <c r="B9" s="419">
        <f>C9+E9+G9+I9+K9</f>
        <v>0</v>
      </c>
      <c r="C9" s="419">
        <v>0</v>
      </c>
      <c r="D9" s="420">
        <f t="shared" si="0"/>
        <v>0</v>
      </c>
      <c r="E9" s="419"/>
      <c r="F9" s="420">
        <f t="shared" si="1"/>
        <v>0</v>
      </c>
      <c r="G9" s="191">
        <v>0</v>
      </c>
      <c r="H9" s="420">
        <f t="shared" si="2"/>
        <v>0</v>
      </c>
      <c r="I9" s="419">
        <v>0</v>
      </c>
      <c r="J9" s="420">
        <f t="shared" si="3"/>
        <v>0</v>
      </c>
      <c r="K9" s="419">
        <v>0</v>
      </c>
      <c r="L9" s="420">
        <f t="shared" si="4"/>
        <v>0</v>
      </c>
      <c r="M9" s="1492"/>
      <c r="N9" s="1498"/>
      <c r="O9" s="1492"/>
      <c r="P9" s="1493"/>
      <c r="Q9" s="1492"/>
      <c r="R9" s="1493"/>
      <c r="S9" s="1492"/>
      <c r="T9" s="1493"/>
      <c r="U9" s="1492"/>
      <c r="V9" s="1493"/>
      <c r="W9" s="1492"/>
      <c r="X9" s="1493"/>
      <c r="Y9" s="1492"/>
      <c r="Z9" s="1493"/>
      <c r="AA9" s="1492"/>
      <c r="AB9" s="1493"/>
      <c r="AC9" s="1492"/>
      <c r="AD9" s="1493"/>
      <c r="AE9" s="1492"/>
      <c r="AF9" s="1493"/>
      <c r="AG9" s="1492"/>
      <c r="AH9" s="1493"/>
    </row>
    <row r="10" spans="1:34" ht="12.75" customHeight="1">
      <c r="A10" s="540" t="s">
        <v>213</v>
      </c>
      <c r="B10" s="419">
        <f>C10+E10+G10+I10+K10</f>
        <v>0</v>
      </c>
      <c r="C10" s="419">
        <v>0</v>
      </c>
      <c r="D10" s="420">
        <f t="shared" si="0"/>
        <v>0</v>
      </c>
      <c r="E10" s="419"/>
      <c r="F10" s="420">
        <f t="shared" si="1"/>
        <v>0</v>
      </c>
      <c r="G10" s="191">
        <v>0</v>
      </c>
      <c r="H10" s="420">
        <f t="shared" si="2"/>
        <v>0</v>
      </c>
      <c r="I10" s="419">
        <v>0</v>
      </c>
      <c r="J10" s="420">
        <f t="shared" si="3"/>
        <v>0</v>
      </c>
      <c r="K10" s="419">
        <v>0</v>
      </c>
      <c r="L10" s="420">
        <f t="shared" si="4"/>
        <v>0</v>
      </c>
      <c r="M10" s="1492"/>
      <c r="N10" s="1498"/>
      <c r="O10" s="1492"/>
      <c r="P10" s="1493"/>
      <c r="Q10" s="1492"/>
      <c r="R10" s="1493"/>
      <c r="S10" s="1492"/>
      <c r="T10" s="1493"/>
      <c r="U10" s="1492"/>
      <c r="V10" s="1493"/>
      <c r="W10" s="1492"/>
      <c r="X10" s="1493"/>
      <c r="Y10" s="1492"/>
      <c r="Z10" s="1493"/>
      <c r="AA10" s="1492"/>
      <c r="AB10" s="1493"/>
      <c r="AC10" s="1492"/>
      <c r="AD10" s="1493"/>
      <c r="AE10" s="1492"/>
      <c r="AF10" s="1493"/>
      <c r="AG10" s="1492"/>
      <c r="AH10" s="1493"/>
    </row>
    <row r="11" spans="1:34" ht="12.75" customHeight="1" thickBot="1">
      <c r="A11" s="466" t="s">
        <v>214</v>
      </c>
      <c r="B11" s="419">
        <f>C11+E11+G11+I11+K11</f>
        <v>4.7</v>
      </c>
      <c r="C11" s="419">
        <v>0</v>
      </c>
      <c r="D11" s="420">
        <f t="shared" si="0"/>
        <v>0</v>
      </c>
      <c r="E11" s="419"/>
      <c r="F11" s="420">
        <f t="shared" si="1"/>
        <v>0</v>
      </c>
      <c r="G11" s="191">
        <v>0</v>
      </c>
      <c r="H11" s="420">
        <f t="shared" si="2"/>
        <v>0</v>
      </c>
      <c r="I11" s="419">
        <v>4.7</v>
      </c>
      <c r="J11" s="420">
        <f t="shared" si="3"/>
        <v>1.6684416045438411</v>
      </c>
      <c r="K11" s="419">
        <v>0</v>
      </c>
      <c r="L11" s="420">
        <f t="shared" si="4"/>
        <v>0</v>
      </c>
      <c r="M11" s="1492"/>
      <c r="N11" s="1498"/>
      <c r="O11" s="1492"/>
      <c r="P11" s="1493"/>
      <c r="Q11" s="1492"/>
      <c r="R11" s="1493"/>
      <c r="S11" s="1492"/>
      <c r="T11" s="1493"/>
      <c r="U11" s="1492"/>
      <c r="V11" s="1493"/>
      <c r="W11" s="1492"/>
      <c r="X11" s="1493"/>
      <c r="Y11" s="1492"/>
      <c r="Z11" s="1493"/>
      <c r="AA11" s="1492"/>
      <c r="AB11" s="1493"/>
      <c r="AC11" s="1492"/>
      <c r="AD11" s="1493"/>
      <c r="AE11" s="1492"/>
      <c r="AF11" s="1493"/>
      <c r="AG11" s="1492"/>
      <c r="AH11" s="1493"/>
    </row>
    <row r="12" spans="1:34" ht="12.75" customHeight="1" thickBot="1">
      <c r="A12" s="530" t="s">
        <v>127</v>
      </c>
      <c r="B12" s="274">
        <f>SUM(B7:B11)</f>
        <v>2864.3603130000001</v>
      </c>
      <c r="C12" s="274">
        <f>SUM(C7:C11)</f>
        <v>728.7</v>
      </c>
      <c r="D12" s="541">
        <f t="shared" si="0"/>
        <v>100</v>
      </c>
      <c r="E12" s="274">
        <f>SUM(E7:E11)</f>
        <v>1176.3999999999999</v>
      </c>
      <c r="F12" s="541">
        <f t="shared" si="1"/>
        <v>100</v>
      </c>
      <c r="G12" s="274">
        <f>SUM(G7:G11)</f>
        <v>248.7</v>
      </c>
      <c r="H12" s="541">
        <f t="shared" si="2"/>
        <v>100</v>
      </c>
      <c r="I12" s="274">
        <f>SUM(I7:I11)</f>
        <v>281.7</v>
      </c>
      <c r="J12" s="541">
        <f t="shared" si="3"/>
        <v>100</v>
      </c>
      <c r="K12" s="274">
        <f>SUM(K7:K11)</f>
        <v>428.86031299999996</v>
      </c>
      <c r="L12" s="541">
        <f t="shared" si="4"/>
        <v>100</v>
      </c>
      <c r="M12" s="1492"/>
      <c r="N12" s="1498"/>
      <c r="O12" s="1492"/>
      <c r="P12" s="1493"/>
      <c r="Q12" s="1492"/>
      <c r="R12" s="1493"/>
      <c r="S12" s="1492"/>
      <c r="T12" s="1493"/>
      <c r="U12" s="1492"/>
      <c r="V12" s="1493"/>
      <c r="W12" s="1492"/>
      <c r="X12" s="1493"/>
      <c r="Y12" s="1492"/>
      <c r="Z12" s="1493"/>
      <c r="AA12" s="1492"/>
      <c r="AB12" s="1493"/>
      <c r="AC12" s="1492"/>
      <c r="AD12" s="1493"/>
      <c r="AE12" s="1492"/>
      <c r="AF12" s="1493"/>
      <c r="AG12" s="1492"/>
      <c r="AH12" s="1493"/>
    </row>
    <row r="13" spans="1:34" ht="12.75" customHeight="1">
      <c r="A13" s="189" t="s">
        <v>215</v>
      </c>
      <c r="B13" s="419"/>
      <c r="C13" s="419"/>
      <c r="D13" s="420"/>
      <c r="E13" s="419"/>
      <c r="F13" s="420"/>
      <c r="G13" s="419"/>
      <c r="H13" s="420"/>
      <c r="I13" s="419"/>
      <c r="J13" s="420"/>
      <c r="K13" s="419"/>
      <c r="L13" s="420"/>
      <c r="M13" s="1492"/>
      <c r="N13" s="1498"/>
      <c r="O13" s="1492"/>
      <c r="P13" s="1493"/>
      <c r="Q13" s="1492"/>
      <c r="R13" s="1493"/>
      <c r="S13" s="1492"/>
      <c r="T13" s="1493"/>
      <c r="U13" s="1492"/>
      <c r="V13" s="1493"/>
      <c r="W13" s="1492"/>
      <c r="X13" s="1493"/>
      <c r="Y13" s="1492"/>
      <c r="Z13" s="1493"/>
      <c r="AA13" s="1492"/>
      <c r="AB13" s="1493"/>
      <c r="AC13" s="1492"/>
      <c r="AD13" s="1493"/>
      <c r="AE13" s="1492"/>
      <c r="AF13" s="1493"/>
      <c r="AG13" s="1492"/>
      <c r="AH13" s="1493"/>
    </row>
    <row r="14" spans="1:34" ht="12.75" customHeight="1">
      <c r="A14" s="419" t="s">
        <v>216</v>
      </c>
      <c r="B14" s="419">
        <f t="shared" ref="B14:B20" si="5">C14+E14+G14+I14+K14</f>
        <v>0</v>
      </c>
      <c r="C14" s="419">
        <v>0</v>
      </c>
      <c r="D14" s="420">
        <f t="shared" si="0"/>
        <v>0</v>
      </c>
      <c r="E14" s="419"/>
      <c r="F14" s="420">
        <f t="shared" si="1"/>
        <v>0</v>
      </c>
      <c r="G14" s="419">
        <v>0</v>
      </c>
      <c r="H14" s="420">
        <f t="shared" si="2"/>
        <v>0</v>
      </c>
      <c r="I14" s="419">
        <v>0</v>
      </c>
      <c r="J14" s="420">
        <f t="shared" si="3"/>
        <v>0</v>
      </c>
      <c r="K14" s="419">
        <v>0</v>
      </c>
      <c r="L14" s="420">
        <f t="shared" si="4"/>
        <v>0</v>
      </c>
      <c r="M14" s="1492"/>
      <c r="N14" s="1498"/>
      <c r="O14" s="1492"/>
      <c r="P14" s="1493"/>
      <c r="Q14" s="1492"/>
      <c r="R14" s="1493"/>
      <c r="S14" s="1492"/>
      <c r="T14" s="1493"/>
      <c r="U14" s="1492"/>
      <c r="V14" s="1493"/>
      <c r="W14" s="1492"/>
      <c r="X14" s="1493"/>
      <c r="Y14" s="1492"/>
      <c r="Z14" s="1493"/>
      <c r="AA14" s="1492"/>
      <c r="AB14" s="1493"/>
      <c r="AC14" s="1492"/>
      <c r="AD14" s="1493"/>
      <c r="AE14" s="1492"/>
      <c r="AF14" s="1493"/>
      <c r="AG14" s="1492"/>
      <c r="AH14" s="1493"/>
    </row>
    <row r="15" spans="1:34" ht="12.75" customHeight="1">
      <c r="A15" s="419" t="s">
        <v>217</v>
      </c>
      <c r="B15" s="419">
        <f t="shared" si="5"/>
        <v>0</v>
      </c>
      <c r="C15" s="419">
        <v>0</v>
      </c>
      <c r="D15" s="420">
        <f t="shared" si="0"/>
        <v>0</v>
      </c>
      <c r="E15" s="419"/>
      <c r="F15" s="420">
        <f t="shared" si="1"/>
        <v>0</v>
      </c>
      <c r="G15" s="419">
        <v>0</v>
      </c>
      <c r="H15" s="420">
        <f t="shared" si="2"/>
        <v>0</v>
      </c>
      <c r="I15" s="419">
        <v>0</v>
      </c>
      <c r="J15" s="420">
        <f t="shared" si="3"/>
        <v>0</v>
      </c>
      <c r="K15" s="419">
        <v>0</v>
      </c>
      <c r="L15" s="420">
        <f t="shared" si="4"/>
        <v>0</v>
      </c>
      <c r="M15" s="1492"/>
      <c r="N15" s="1498"/>
      <c r="O15" s="1492"/>
      <c r="P15" s="1493"/>
      <c r="Q15" s="1492"/>
      <c r="R15" s="1493"/>
      <c r="S15" s="1492"/>
      <c r="T15" s="1493"/>
      <c r="U15" s="1492"/>
      <c r="V15" s="1493"/>
      <c r="W15" s="1492"/>
      <c r="X15" s="1493"/>
      <c r="Y15" s="1492"/>
      <c r="Z15" s="1493"/>
      <c r="AA15" s="1492"/>
      <c r="AB15" s="1493"/>
      <c r="AC15" s="1492"/>
      <c r="AD15" s="1493"/>
      <c r="AE15" s="1492"/>
      <c r="AF15" s="1493"/>
      <c r="AG15" s="1492"/>
      <c r="AH15" s="1493"/>
    </row>
    <row r="16" spans="1:34" ht="12.75" customHeight="1">
      <c r="A16" s="419" t="s">
        <v>218</v>
      </c>
      <c r="B16" s="419">
        <f t="shared" si="5"/>
        <v>0</v>
      </c>
      <c r="C16" s="419">
        <v>0</v>
      </c>
      <c r="D16" s="420">
        <f t="shared" si="0"/>
        <v>0</v>
      </c>
      <c r="E16" s="419"/>
      <c r="F16" s="420">
        <f t="shared" si="1"/>
        <v>0</v>
      </c>
      <c r="G16" s="419">
        <v>0</v>
      </c>
      <c r="H16" s="420">
        <f t="shared" si="2"/>
        <v>0</v>
      </c>
      <c r="I16" s="419">
        <v>0</v>
      </c>
      <c r="J16" s="420">
        <f t="shared" si="3"/>
        <v>0</v>
      </c>
      <c r="K16" s="419">
        <v>0</v>
      </c>
      <c r="L16" s="420">
        <f t="shared" si="4"/>
        <v>0</v>
      </c>
      <c r="M16" s="1492"/>
      <c r="N16" s="1498"/>
      <c r="O16" s="1492"/>
      <c r="P16" s="1493"/>
      <c r="Q16" s="1492"/>
      <c r="R16" s="1493"/>
      <c r="S16" s="1492"/>
      <c r="T16" s="1493"/>
      <c r="U16" s="1492"/>
      <c r="V16" s="1493"/>
      <c r="W16" s="1492"/>
      <c r="X16" s="1493"/>
      <c r="Y16" s="1492"/>
      <c r="Z16" s="1493"/>
      <c r="AA16" s="1492"/>
      <c r="AB16" s="1493"/>
      <c r="AC16" s="1492"/>
      <c r="AD16" s="1493"/>
      <c r="AE16" s="1492"/>
      <c r="AF16" s="1493"/>
      <c r="AG16" s="1492"/>
      <c r="AH16" s="1493"/>
    </row>
    <row r="17" spans="1:34" ht="12.75" customHeight="1">
      <c r="A17" s="419" t="s">
        <v>219</v>
      </c>
      <c r="B17" s="419">
        <f t="shared" si="5"/>
        <v>0</v>
      </c>
      <c r="C17" s="419">
        <v>0</v>
      </c>
      <c r="D17" s="420">
        <f t="shared" si="0"/>
        <v>0</v>
      </c>
      <c r="E17" s="419"/>
      <c r="F17" s="420">
        <f t="shared" si="1"/>
        <v>0</v>
      </c>
      <c r="G17" s="419">
        <v>0</v>
      </c>
      <c r="H17" s="420">
        <f t="shared" si="2"/>
        <v>0</v>
      </c>
      <c r="I17" s="419">
        <v>0</v>
      </c>
      <c r="J17" s="420">
        <f t="shared" si="3"/>
        <v>0</v>
      </c>
      <c r="K17" s="419">
        <v>0</v>
      </c>
      <c r="L17" s="420">
        <f t="shared" si="4"/>
        <v>0</v>
      </c>
      <c r="M17" s="1492"/>
      <c r="N17" s="1498"/>
      <c r="O17" s="1492"/>
      <c r="P17" s="1493"/>
      <c r="Q17" s="1492"/>
      <c r="R17" s="1493"/>
      <c r="S17" s="1492"/>
      <c r="T17" s="1493"/>
      <c r="U17" s="1492"/>
      <c r="V17" s="1493"/>
      <c r="W17" s="1492"/>
      <c r="X17" s="1493"/>
      <c r="Y17" s="1492"/>
      <c r="Z17" s="1493"/>
      <c r="AA17" s="1492"/>
      <c r="AB17" s="1493"/>
      <c r="AC17" s="1492"/>
      <c r="AD17" s="1493"/>
      <c r="AE17" s="1492"/>
      <c r="AF17" s="1493"/>
      <c r="AG17" s="1492"/>
      <c r="AH17" s="1493"/>
    </row>
    <row r="18" spans="1:34" ht="12.75" customHeight="1">
      <c r="A18" s="419" t="s">
        <v>220</v>
      </c>
      <c r="B18" s="419">
        <f t="shared" si="5"/>
        <v>7.1</v>
      </c>
      <c r="C18" s="419">
        <v>7.1</v>
      </c>
      <c r="D18" s="420">
        <f t="shared" si="0"/>
        <v>0.97433786194593108</v>
      </c>
      <c r="E18" s="419"/>
      <c r="F18" s="420">
        <f t="shared" si="1"/>
        <v>0</v>
      </c>
      <c r="G18" s="419">
        <v>0</v>
      </c>
      <c r="H18" s="420">
        <f t="shared" si="2"/>
        <v>0</v>
      </c>
      <c r="I18" s="419">
        <v>0</v>
      </c>
      <c r="J18" s="420">
        <f t="shared" si="3"/>
        <v>0</v>
      </c>
      <c r="K18" s="419">
        <v>0</v>
      </c>
      <c r="L18" s="420">
        <f t="shared" si="4"/>
        <v>0</v>
      </c>
      <c r="M18" s="1492"/>
      <c r="N18" s="1498"/>
      <c r="O18" s="1492"/>
      <c r="P18" s="1493"/>
      <c r="Q18" s="1492"/>
      <c r="R18" s="1493"/>
      <c r="S18" s="1492"/>
      <c r="T18" s="1493"/>
      <c r="U18" s="1492"/>
      <c r="V18" s="1493"/>
      <c r="W18" s="1492"/>
      <c r="X18" s="1493"/>
      <c r="Y18" s="1492"/>
      <c r="Z18" s="1493"/>
      <c r="AA18" s="1492"/>
      <c r="AB18" s="1493"/>
      <c r="AC18" s="1492"/>
      <c r="AD18" s="1493"/>
      <c r="AE18" s="1492"/>
      <c r="AF18" s="1493"/>
      <c r="AG18" s="1492"/>
      <c r="AH18" s="1493"/>
    </row>
    <row r="19" spans="1:34" ht="12.75" customHeight="1">
      <c r="A19" s="419" t="s">
        <v>221</v>
      </c>
      <c r="B19" s="419">
        <f t="shared" si="5"/>
        <v>0</v>
      </c>
      <c r="C19" s="419">
        <v>0</v>
      </c>
      <c r="D19" s="420">
        <f t="shared" si="0"/>
        <v>0</v>
      </c>
      <c r="E19" s="419"/>
      <c r="F19" s="420">
        <f t="shared" si="1"/>
        <v>0</v>
      </c>
      <c r="G19" s="419">
        <v>0</v>
      </c>
      <c r="H19" s="420">
        <f t="shared" si="2"/>
        <v>0</v>
      </c>
      <c r="I19" s="419">
        <v>0</v>
      </c>
      <c r="J19" s="420">
        <f t="shared" si="3"/>
        <v>0</v>
      </c>
      <c r="K19" s="419">
        <v>0</v>
      </c>
      <c r="L19" s="420">
        <f t="shared" si="4"/>
        <v>0</v>
      </c>
      <c r="M19" s="1492"/>
      <c r="N19" s="1498"/>
      <c r="O19" s="1492"/>
      <c r="P19" s="1493"/>
      <c r="Q19" s="1492"/>
      <c r="R19" s="1493"/>
      <c r="S19" s="1492"/>
      <c r="T19" s="1493"/>
      <c r="U19" s="1492"/>
      <c r="V19" s="1493"/>
      <c r="W19" s="1492"/>
      <c r="X19" s="1493"/>
      <c r="Y19" s="1492"/>
      <c r="Z19" s="1493"/>
      <c r="AA19" s="1492"/>
      <c r="AB19" s="1493"/>
      <c r="AC19" s="1492"/>
      <c r="AD19" s="1493"/>
      <c r="AE19" s="1492"/>
      <c r="AF19" s="1493"/>
      <c r="AG19" s="1492"/>
      <c r="AH19" s="1493"/>
    </row>
    <row r="20" spans="1:34" ht="12.75" customHeight="1" thickBot="1">
      <c r="A20" s="419" t="s">
        <v>222</v>
      </c>
      <c r="B20" s="419">
        <f t="shared" si="5"/>
        <v>23.1</v>
      </c>
      <c r="C20" s="419">
        <v>23.1</v>
      </c>
      <c r="D20" s="420">
        <f t="shared" si="0"/>
        <v>3.1700288184438041</v>
      </c>
      <c r="E20" s="419"/>
      <c r="F20" s="420">
        <f t="shared" si="1"/>
        <v>0</v>
      </c>
      <c r="G20" s="419">
        <v>0</v>
      </c>
      <c r="H20" s="420">
        <f t="shared" si="2"/>
        <v>0</v>
      </c>
      <c r="I20" s="419">
        <v>0</v>
      </c>
      <c r="J20" s="420">
        <f t="shared" si="3"/>
        <v>0</v>
      </c>
      <c r="K20" s="419">
        <v>0</v>
      </c>
      <c r="L20" s="420">
        <f t="shared" si="4"/>
        <v>0</v>
      </c>
      <c r="M20" s="1492"/>
      <c r="N20" s="1498"/>
      <c r="O20" s="1492"/>
      <c r="P20" s="1493"/>
      <c r="Q20" s="1492"/>
      <c r="R20" s="1493"/>
      <c r="S20" s="1492"/>
      <c r="T20" s="1493"/>
      <c r="U20" s="1492"/>
      <c r="V20" s="1493"/>
      <c r="W20" s="1492"/>
      <c r="X20" s="1493"/>
      <c r="Y20" s="1492"/>
      <c r="Z20" s="1493"/>
      <c r="AA20" s="1492"/>
      <c r="AB20" s="1493"/>
      <c r="AC20" s="1492"/>
      <c r="AD20" s="1493"/>
      <c r="AE20" s="1492"/>
      <c r="AF20" s="1493"/>
      <c r="AG20" s="1492"/>
      <c r="AH20" s="1493"/>
    </row>
    <row r="21" spans="1:34" ht="12.75" customHeight="1" thickBot="1">
      <c r="A21" s="274" t="s">
        <v>223</v>
      </c>
      <c r="B21" s="274">
        <f>SUM(B14:B20)</f>
        <v>30.200000000000003</v>
      </c>
      <c r="C21" s="274">
        <f>SUM(C14:C20)</f>
        <v>30.200000000000003</v>
      </c>
      <c r="D21" s="541">
        <f t="shared" si="0"/>
        <v>4.1443666803897354</v>
      </c>
      <c r="E21" s="274">
        <f>SUM(E14:E20)</f>
        <v>0</v>
      </c>
      <c r="F21" s="541">
        <f t="shared" si="1"/>
        <v>0</v>
      </c>
      <c r="G21" s="274">
        <f>SUM(G14:G20)</f>
        <v>0</v>
      </c>
      <c r="H21" s="541">
        <f t="shared" si="2"/>
        <v>0</v>
      </c>
      <c r="I21" s="274">
        <f>SUM(I14:I20)</f>
        <v>0</v>
      </c>
      <c r="J21" s="541">
        <f t="shared" si="3"/>
        <v>0</v>
      </c>
      <c r="K21" s="274">
        <f>SUM(K14:K20)</f>
        <v>0</v>
      </c>
      <c r="L21" s="541">
        <f t="shared" si="4"/>
        <v>0</v>
      </c>
      <c r="M21" s="1492"/>
      <c r="N21" s="1498"/>
      <c r="O21" s="1492"/>
      <c r="P21" s="1493"/>
      <c r="Q21" s="1492"/>
      <c r="R21" s="1493"/>
      <c r="S21" s="1492"/>
      <c r="T21" s="1493"/>
      <c r="U21" s="1492"/>
      <c r="V21" s="1493"/>
      <c r="W21" s="1492"/>
      <c r="X21" s="1493"/>
      <c r="Y21" s="1492"/>
      <c r="Z21" s="1493"/>
      <c r="AA21" s="1492"/>
      <c r="AB21" s="1493"/>
      <c r="AC21" s="1492"/>
      <c r="AD21" s="1493"/>
      <c r="AE21" s="1492"/>
      <c r="AF21" s="1493"/>
      <c r="AG21" s="1492"/>
      <c r="AH21" s="1493"/>
    </row>
    <row r="22" spans="1:34" ht="12.75" customHeight="1">
      <c r="A22" s="419" t="s">
        <v>143</v>
      </c>
      <c r="B22" s="419">
        <f>C22+E22+G22+I22+K22</f>
        <v>0</v>
      </c>
      <c r="C22" s="419">
        <v>0</v>
      </c>
      <c r="D22" s="420">
        <f t="shared" si="0"/>
        <v>0</v>
      </c>
      <c r="E22" s="419"/>
      <c r="F22" s="420">
        <f t="shared" si="1"/>
        <v>0</v>
      </c>
      <c r="G22" s="191">
        <v>0</v>
      </c>
      <c r="H22" s="420">
        <f t="shared" si="2"/>
        <v>0</v>
      </c>
      <c r="I22" s="419">
        <v>0</v>
      </c>
      <c r="J22" s="420">
        <f t="shared" si="3"/>
        <v>0</v>
      </c>
      <c r="K22" s="419">
        <v>0</v>
      </c>
      <c r="L22" s="420">
        <f t="shared" si="4"/>
        <v>0</v>
      </c>
      <c r="M22" s="1492"/>
      <c r="N22" s="1498"/>
      <c r="O22" s="1492"/>
      <c r="P22" s="1493"/>
      <c r="Q22" s="1492"/>
      <c r="R22" s="1493"/>
      <c r="S22" s="1492"/>
      <c r="T22" s="1493"/>
      <c r="U22" s="1492"/>
      <c r="V22" s="1493"/>
      <c r="W22" s="1492"/>
      <c r="X22" s="1493"/>
      <c r="Y22" s="1492"/>
      <c r="Z22" s="1493"/>
      <c r="AA22" s="1492"/>
      <c r="AB22" s="1493"/>
      <c r="AC22" s="1492"/>
      <c r="AD22" s="1493"/>
      <c r="AE22" s="1492"/>
      <c r="AF22" s="1493"/>
      <c r="AG22" s="1492"/>
      <c r="AH22" s="1493"/>
    </row>
    <row r="23" spans="1:34" ht="12.75" customHeight="1">
      <c r="A23" s="419" t="s">
        <v>145</v>
      </c>
      <c r="B23" s="419">
        <f>C23+E23+G23+I23+K23</f>
        <v>0</v>
      </c>
      <c r="C23" s="419">
        <v>0</v>
      </c>
      <c r="D23" s="420">
        <f t="shared" si="0"/>
        <v>0</v>
      </c>
      <c r="E23" s="419"/>
      <c r="F23" s="420">
        <f t="shared" si="1"/>
        <v>0</v>
      </c>
      <c r="G23" s="191">
        <v>0</v>
      </c>
      <c r="H23" s="420">
        <f t="shared" si="2"/>
        <v>0</v>
      </c>
      <c r="I23" s="419">
        <v>0</v>
      </c>
      <c r="J23" s="420">
        <f t="shared" si="3"/>
        <v>0</v>
      </c>
      <c r="K23" s="419">
        <v>0</v>
      </c>
      <c r="L23" s="420">
        <f t="shared" si="4"/>
        <v>0</v>
      </c>
      <c r="M23" s="1492"/>
      <c r="N23" s="1498"/>
      <c r="O23" s="1492"/>
      <c r="P23" s="1493"/>
      <c r="Q23" s="1492"/>
      <c r="R23" s="1493"/>
      <c r="S23" s="1492"/>
      <c r="T23" s="1493"/>
      <c r="U23" s="1492"/>
      <c r="V23" s="1493"/>
      <c r="W23" s="1492"/>
      <c r="X23" s="1493"/>
      <c r="Y23" s="1492"/>
      <c r="Z23" s="1493"/>
      <c r="AA23" s="1492"/>
      <c r="AB23" s="1493"/>
      <c r="AC23" s="1492"/>
      <c r="AD23" s="1493"/>
      <c r="AE23" s="1492"/>
      <c r="AF23" s="1493"/>
      <c r="AG23" s="1492"/>
      <c r="AH23" s="1493"/>
    </row>
    <row r="24" spans="1:34" ht="12.75" customHeight="1">
      <c r="A24" s="419" t="s">
        <v>147</v>
      </c>
      <c r="B24" s="419">
        <f>C24+E24+G24+I24+K24</f>
        <v>246.61599699999999</v>
      </c>
      <c r="C24" s="419">
        <v>104.7</v>
      </c>
      <c r="D24" s="420">
        <f t="shared" si="0"/>
        <v>14.368052696582955</v>
      </c>
      <c r="E24" s="419">
        <v>98.5</v>
      </c>
      <c r="F24" s="420">
        <f t="shared" si="1"/>
        <v>8.3730023801428093</v>
      </c>
      <c r="G24" s="191">
        <v>1.3</v>
      </c>
      <c r="H24" s="420">
        <f t="shared" si="2"/>
        <v>0.52271813429835146</v>
      </c>
      <c r="I24" s="419">
        <v>13.4</v>
      </c>
      <c r="J24" s="420">
        <f t="shared" si="3"/>
        <v>4.7568335108271214</v>
      </c>
      <c r="K24" s="419">
        <v>28.715997000000002</v>
      </c>
      <c r="L24" s="420">
        <f t="shared" si="4"/>
        <v>6.6958858466346376</v>
      </c>
      <c r="M24" s="1492"/>
      <c r="N24" s="1498"/>
      <c r="O24" s="1492"/>
      <c r="P24" s="1493"/>
      <c r="Q24" s="1492"/>
      <c r="R24" s="1493"/>
      <c r="S24" s="1492"/>
      <c r="T24" s="1493"/>
      <c r="U24" s="1492"/>
      <c r="V24" s="1493"/>
      <c r="W24" s="1492"/>
      <c r="X24" s="1493"/>
      <c r="Y24" s="1492"/>
      <c r="Z24" s="1493"/>
      <c r="AA24" s="1492"/>
      <c r="AB24" s="1493"/>
      <c r="AC24" s="1492"/>
      <c r="AD24" s="1493"/>
      <c r="AE24" s="1492"/>
      <c r="AF24" s="1493"/>
      <c r="AG24" s="1492"/>
      <c r="AH24" s="1493"/>
    </row>
    <row r="25" spans="1:34" ht="12.75" customHeight="1" thickBot="1">
      <c r="A25" s="419" t="s">
        <v>149</v>
      </c>
      <c r="B25" s="419">
        <f>C25+E25+G25+I25+K25</f>
        <v>63.9</v>
      </c>
      <c r="C25" s="419">
        <v>16.8</v>
      </c>
      <c r="D25" s="420">
        <f t="shared" si="0"/>
        <v>2.3054755043227666</v>
      </c>
      <c r="E25" s="419">
        <v>24.3</v>
      </c>
      <c r="F25" s="420">
        <f t="shared" si="1"/>
        <v>2.0656239374362464</v>
      </c>
      <c r="G25" s="191">
        <v>12.4</v>
      </c>
      <c r="H25" s="420">
        <f t="shared" si="2"/>
        <v>4.9859268194611985</v>
      </c>
      <c r="I25" s="419">
        <v>10.4</v>
      </c>
      <c r="J25" s="420">
        <f t="shared" si="3"/>
        <v>3.6918707845225418</v>
      </c>
      <c r="K25" s="419">
        <v>0</v>
      </c>
      <c r="L25" s="420">
        <f t="shared" si="4"/>
        <v>0</v>
      </c>
      <c r="M25" s="1492"/>
      <c r="N25" s="1498"/>
      <c r="O25" s="1492"/>
      <c r="P25" s="1493"/>
      <c r="Q25" s="1492"/>
      <c r="R25" s="1493"/>
      <c r="S25" s="1492"/>
      <c r="T25" s="1493"/>
      <c r="U25" s="1492"/>
      <c r="V25" s="1493"/>
      <c r="W25" s="1492"/>
      <c r="X25" s="1493"/>
      <c r="Y25" s="1492"/>
      <c r="Z25" s="1493"/>
      <c r="AA25" s="1492"/>
      <c r="AB25" s="1493"/>
      <c r="AC25" s="1492"/>
      <c r="AD25" s="1493"/>
      <c r="AE25" s="1492"/>
      <c r="AF25" s="1493"/>
      <c r="AG25" s="1492"/>
      <c r="AH25" s="1493"/>
    </row>
    <row r="26" spans="1:34" ht="12.75" customHeight="1" thickBot="1">
      <c r="A26" s="274" t="s">
        <v>224</v>
      </c>
      <c r="B26" s="274">
        <f>SUM(B22:B25)</f>
        <v>310.51599699999997</v>
      </c>
      <c r="C26" s="274">
        <f>SUM(C22:C25)</f>
        <v>121.5</v>
      </c>
      <c r="D26" s="541">
        <f t="shared" si="0"/>
        <v>16.673528200905722</v>
      </c>
      <c r="E26" s="274">
        <f>SUM(E22:E25)</f>
        <v>122.8</v>
      </c>
      <c r="F26" s="541">
        <f t="shared" si="1"/>
        <v>10.438626317579056</v>
      </c>
      <c r="G26" s="201">
        <v>13.7</v>
      </c>
      <c r="H26" s="541">
        <f t="shared" si="2"/>
        <v>5.5086449537595499</v>
      </c>
      <c r="I26" s="274">
        <v>23.8</v>
      </c>
      <c r="J26" s="541">
        <f t="shared" si="3"/>
        <v>8.4487042953496623</v>
      </c>
      <c r="K26" s="274">
        <v>28.715997000000002</v>
      </c>
      <c r="L26" s="541">
        <f t="shared" si="4"/>
        <v>6.6958858466346376</v>
      </c>
      <c r="M26" s="1492"/>
      <c r="N26" s="1498"/>
      <c r="O26" s="1492"/>
      <c r="P26" s="1493"/>
      <c r="Q26" s="1492"/>
      <c r="R26" s="1493"/>
      <c r="S26" s="1492"/>
      <c r="T26" s="1493"/>
      <c r="U26" s="1492"/>
      <c r="V26" s="1493"/>
      <c r="W26" s="1492"/>
      <c r="X26" s="1493"/>
      <c r="Y26" s="1492"/>
      <c r="Z26" s="1493"/>
      <c r="AA26" s="1492"/>
      <c r="AB26" s="1493"/>
      <c r="AC26" s="1492"/>
      <c r="AD26" s="1493"/>
      <c r="AE26" s="1492"/>
      <c r="AF26" s="1493"/>
      <c r="AG26" s="1492"/>
      <c r="AH26" s="1493"/>
    </row>
    <row r="27" spans="1:34" ht="12.75" customHeight="1">
      <c r="A27" s="419" t="s">
        <v>225</v>
      </c>
      <c r="B27" s="419">
        <f t="shared" ref="B27:B33" si="6">C27+E27+G27+I27+K27</f>
        <v>37.700000000000003</v>
      </c>
      <c r="C27" s="419">
        <v>0</v>
      </c>
      <c r="D27" s="420">
        <f t="shared" si="0"/>
        <v>0</v>
      </c>
      <c r="E27" s="419">
        <v>26.6</v>
      </c>
      <c r="F27" s="420">
        <f t="shared" si="1"/>
        <v>2.2611356681400885</v>
      </c>
      <c r="G27" s="191">
        <v>11.1</v>
      </c>
      <c r="H27" s="420">
        <f t="shared" si="2"/>
        <v>4.4632086851628472</v>
      </c>
      <c r="I27" s="419">
        <v>0</v>
      </c>
      <c r="J27" s="420">
        <f t="shared" si="3"/>
        <v>0</v>
      </c>
      <c r="K27" s="419">
        <v>0</v>
      </c>
      <c r="L27" s="420">
        <f t="shared" si="4"/>
        <v>0</v>
      </c>
      <c r="M27" s="1492"/>
      <c r="N27" s="1498"/>
      <c r="O27" s="1492"/>
      <c r="P27" s="1493"/>
      <c r="Q27" s="1492"/>
      <c r="R27" s="1493"/>
      <c r="S27" s="1492"/>
      <c r="T27" s="1493"/>
      <c r="U27" s="1492"/>
      <c r="V27" s="1493"/>
      <c r="W27" s="1492"/>
      <c r="X27" s="1493"/>
      <c r="Y27" s="1492"/>
      <c r="Z27" s="1493"/>
      <c r="AA27" s="1492"/>
      <c r="AB27" s="1493"/>
      <c r="AC27" s="1492"/>
      <c r="AD27" s="1493"/>
      <c r="AE27" s="1492"/>
      <c r="AF27" s="1493"/>
      <c r="AG27" s="1492"/>
      <c r="AH27" s="1493"/>
    </row>
    <row r="28" spans="1:34" ht="12.75" customHeight="1">
      <c r="A28" s="419" t="s">
        <v>226</v>
      </c>
      <c r="B28" s="419">
        <f t="shared" si="6"/>
        <v>64.099999999999994</v>
      </c>
      <c r="C28" s="419">
        <v>0</v>
      </c>
      <c r="D28" s="420">
        <f t="shared" si="0"/>
        <v>0</v>
      </c>
      <c r="E28" s="419">
        <v>64.099999999999994</v>
      </c>
      <c r="F28" s="420">
        <f t="shared" si="1"/>
        <v>5.4488269296157767</v>
      </c>
      <c r="G28" s="191">
        <v>0</v>
      </c>
      <c r="H28" s="420">
        <f t="shared" si="2"/>
        <v>0</v>
      </c>
      <c r="I28" s="419">
        <v>0</v>
      </c>
      <c r="J28" s="420">
        <f t="shared" si="3"/>
        <v>0</v>
      </c>
      <c r="K28" s="419">
        <v>0</v>
      </c>
      <c r="L28" s="420">
        <f t="shared" si="4"/>
        <v>0</v>
      </c>
      <c r="M28" s="1492"/>
      <c r="N28" s="1498"/>
      <c r="O28" s="1492"/>
      <c r="P28" s="1493"/>
      <c r="Q28" s="1492"/>
      <c r="R28" s="1493"/>
      <c r="S28" s="1492"/>
      <c r="T28" s="1493"/>
      <c r="U28" s="1492"/>
      <c r="V28" s="1493"/>
      <c r="W28" s="1492"/>
      <c r="X28" s="1493"/>
      <c r="Y28" s="1492"/>
      <c r="Z28" s="1493"/>
      <c r="AA28" s="1492"/>
      <c r="AB28" s="1493"/>
      <c r="AC28" s="1492"/>
      <c r="AD28" s="1493"/>
      <c r="AE28" s="1492"/>
      <c r="AF28" s="1493"/>
      <c r="AG28" s="1492"/>
      <c r="AH28" s="1493"/>
    </row>
    <row r="29" spans="1:34" ht="12.75" customHeight="1">
      <c r="A29" s="419" t="s">
        <v>227</v>
      </c>
      <c r="B29" s="419">
        <f t="shared" si="6"/>
        <v>78.646379999999994</v>
      </c>
      <c r="C29" s="419">
        <v>25.8</v>
      </c>
      <c r="D29" s="420">
        <f t="shared" si="0"/>
        <v>3.5405516673528195</v>
      </c>
      <c r="E29" s="419"/>
      <c r="F29" s="420">
        <f t="shared" si="1"/>
        <v>0</v>
      </c>
      <c r="G29" s="191">
        <v>12.1</v>
      </c>
      <c r="H29" s="420">
        <f t="shared" si="2"/>
        <v>4.8652995577000402</v>
      </c>
      <c r="I29" s="419">
        <v>18.7</v>
      </c>
      <c r="J29" s="420">
        <f t="shared" si="3"/>
        <v>6.6382676606318771</v>
      </c>
      <c r="K29" s="419">
        <v>22.046379999999999</v>
      </c>
      <c r="L29" s="420">
        <f t="shared" si="4"/>
        <v>5.1406901808608252</v>
      </c>
      <c r="M29" s="1492"/>
      <c r="N29" s="1498"/>
      <c r="O29" s="1492"/>
      <c r="P29" s="1493"/>
      <c r="Q29" s="1492"/>
      <c r="R29" s="1493"/>
      <c r="S29" s="1492"/>
      <c r="T29" s="1493"/>
      <c r="U29" s="1492"/>
      <c r="V29" s="1493"/>
      <c r="W29" s="1492"/>
      <c r="X29" s="1493"/>
      <c r="Y29" s="1492"/>
      <c r="Z29" s="1493"/>
      <c r="AA29" s="1492"/>
      <c r="AB29" s="1493"/>
      <c r="AC29" s="1492"/>
      <c r="AD29" s="1493"/>
      <c r="AE29" s="1492"/>
      <c r="AF29" s="1493"/>
      <c r="AG29" s="1492"/>
      <c r="AH29" s="1493"/>
    </row>
    <row r="30" spans="1:34" ht="12.75" customHeight="1">
      <c r="A30" s="419" t="s">
        <v>228</v>
      </c>
      <c r="B30" s="419">
        <f t="shared" si="6"/>
        <v>32.799999999999997</v>
      </c>
      <c r="C30" s="419">
        <v>0</v>
      </c>
      <c r="D30" s="420">
        <f t="shared" si="0"/>
        <v>0</v>
      </c>
      <c r="E30" s="419">
        <v>27.7</v>
      </c>
      <c r="F30" s="420">
        <f t="shared" si="1"/>
        <v>2.3546412784767088</v>
      </c>
      <c r="G30" s="191">
        <v>5.0999999999999996</v>
      </c>
      <c r="H30" s="420">
        <f t="shared" si="2"/>
        <v>2.0506634499396865</v>
      </c>
      <c r="I30" s="419">
        <v>0</v>
      </c>
      <c r="J30" s="420">
        <f t="shared" si="3"/>
        <v>0</v>
      </c>
      <c r="K30" s="419">
        <v>0</v>
      </c>
      <c r="L30" s="420">
        <f t="shared" si="4"/>
        <v>0</v>
      </c>
      <c r="M30" s="1492"/>
      <c r="N30" s="1498"/>
      <c r="O30" s="1492"/>
      <c r="P30" s="1493"/>
      <c r="Q30" s="1492"/>
      <c r="R30" s="1493"/>
      <c r="S30" s="1492"/>
      <c r="T30" s="1493"/>
      <c r="U30" s="1492"/>
      <c r="V30" s="1493"/>
      <c r="W30" s="1492"/>
      <c r="X30" s="1493"/>
      <c r="Y30" s="1492"/>
      <c r="Z30" s="1493"/>
      <c r="AA30" s="1492"/>
      <c r="AB30" s="1493"/>
      <c r="AC30" s="1492"/>
      <c r="AD30" s="1493"/>
      <c r="AE30" s="1492"/>
      <c r="AF30" s="1493"/>
      <c r="AG30" s="1492"/>
      <c r="AH30" s="1493"/>
    </row>
    <row r="31" spans="1:34" ht="12.75" customHeight="1">
      <c r="A31" s="419" t="s">
        <v>229</v>
      </c>
      <c r="B31" s="419">
        <f t="shared" si="6"/>
        <v>20.464500000000001</v>
      </c>
      <c r="C31" s="419">
        <v>0</v>
      </c>
      <c r="D31" s="420">
        <f t="shared" si="0"/>
        <v>0</v>
      </c>
      <c r="E31" s="419"/>
      <c r="F31" s="420">
        <f t="shared" si="1"/>
        <v>0</v>
      </c>
      <c r="G31" s="191">
        <v>0</v>
      </c>
      <c r="H31" s="420">
        <f t="shared" si="2"/>
        <v>0</v>
      </c>
      <c r="I31" s="419">
        <v>9.1</v>
      </c>
      <c r="J31" s="420">
        <f t="shared" si="3"/>
        <v>3.230386936457224</v>
      </c>
      <c r="K31" s="419">
        <v>11.3645</v>
      </c>
      <c r="L31" s="420">
        <f t="shared" si="4"/>
        <v>2.6499304448346099</v>
      </c>
      <c r="M31" s="1492"/>
      <c r="N31" s="1498"/>
      <c r="O31" s="1492"/>
      <c r="P31" s="1493"/>
      <c r="Q31" s="1492"/>
      <c r="R31" s="1493"/>
      <c r="S31" s="1492"/>
      <c r="T31" s="1493"/>
      <c r="U31" s="1492"/>
      <c r="V31" s="1493"/>
      <c r="W31" s="1492"/>
      <c r="X31" s="1493"/>
      <c r="Y31" s="1492"/>
      <c r="Z31" s="1493"/>
      <c r="AA31" s="1492"/>
      <c r="AB31" s="1493"/>
      <c r="AC31" s="1492"/>
      <c r="AD31" s="1493"/>
      <c r="AE31" s="1492"/>
      <c r="AF31" s="1493"/>
      <c r="AG31" s="1492"/>
      <c r="AH31" s="1493"/>
    </row>
    <row r="32" spans="1:34" ht="12.75" customHeight="1">
      <c r="A32" s="419" t="s">
        <v>230</v>
      </c>
      <c r="B32" s="419">
        <f t="shared" si="6"/>
        <v>38</v>
      </c>
      <c r="C32" s="419">
        <v>0</v>
      </c>
      <c r="D32" s="420">
        <f t="shared" si="0"/>
        <v>0</v>
      </c>
      <c r="E32" s="419">
        <v>38</v>
      </c>
      <c r="F32" s="420">
        <f t="shared" si="1"/>
        <v>3.2301938116286983</v>
      </c>
      <c r="G32" s="191">
        <v>0</v>
      </c>
      <c r="H32" s="420">
        <f t="shared" si="2"/>
        <v>0</v>
      </c>
      <c r="I32" s="419">
        <v>0</v>
      </c>
      <c r="J32" s="420">
        <f t="shared" si="3"/>
        <v>0</v>
      </c>
      <c r="K32" s="419">
        <v>0</v>
      </c>
      <c r="L32" s="420">
        <f t="shared" si="4"/>
        <v>0</v>
      </c>
      <c r="M32" s="1492"/>
      <c r="N32" s="1498"/>
      <c r="O32" s="1492"/>
      <c r="P32" s="1493"/>
      <c r="Q32" s="1492"/>
      <c r="R32" s="1493"/>
      <c r="S32" s="1492"/>
      <c r="T32" s="1493"/>
      <c r="U32" s="1492"/>
      <c r="V32" s="1493"/>
      <c r="W32" s="1492"/>
      <c r="X32" s="1493"/>
      <c r="Y32" s="1492"/>
      <c r="Z32" s="1493"/>
      <c r="AA32" s="1492"/>
      <c r="AB32" s="1493"/>
      <c r="AC32" s="1492"/>
      <c r="AD32" s="1493"/>
      <c r="AE32" s="1492"/>
      <c r="AF32" s="1493"/>
      <c r="AG32" s="1492"/>
      <c r="AH32" s="1493"/>
    </row>
    <row r="33" spans="1:34" ht="12.75" customHeight="1" thickBot="1">
      <c r="A33" s="419" t="s">
        <v>231</v>
      </c>
      <c r="B33" s="419">
        <f t="shared" si="6"/>
        <v>0</v>
      </c>
      <c r="C33" s="419">
        <v>0</v>
      </c>
      <c r="D33" s="420">
        <f t="shared" si="0"/>
        <v>0</v>
      </c>
      <c r="E33" s="419"/>
      <c r="F33" s="420">
        <f t="shared" si="1"/>
        <v>0</v>
      </c>
      <c r="G33" s="191">
        <v>0</v>
      </c>
      <c r="H33" s="420">
        <f t="shared" si="2"/>
        <v>0</v>
      </c>
      <c r="I33" s="419">
        <v>0</v>
      </c>
      <c r="J33" s="420">
        <f t="shared" si="3"/>
        <v>0</v>
      </c>
      <c r="K33" s="419">
        <v>0</v>
      </c>
      <c r="L33" s="420">
        <f t="shared" si="4"/>
        <v>0</v>
      </c>
      <c r="M33" s="1492"/>
      <c r="N33" s="1498"/>
      <c r="O33" s="1492"/>
      <c r="P33" s="1493"/>
      <c r="Q33" s="1492"/>
      <c r="R33" s="1493"/>
      <c r="S33" s="1492"/>
      <c r="T33" s="1493"/>
      <c r="U33" s="1492"/>
      <c r="V33" s="1493"/>
      <c r="W33" s="1492"/>
      <c r="X33" s="1493"/>
      <c r="Y33" s="1492"/>
      <c r="Z33" s="1493"/>
      <c r="AA33" s="1492"/>
      <c r="AB33" s="1493"/>
      <c r="AC33" s="1492"/>
      <c r="AD33" s="1493"/>
      <c r="AE33" s="1492"/>
      <c r="AF33" s="1493"/>
      <c r="AG33" s="1492"/>
      <c r="AH33" s="1493"/>
    </row>
    <row r="34" spans="1:34" ht="12.75" customHeight="1" thickBot="1">
      <c r="A34" s="274" t="s">
        <v>232</v>
      </c>
      <c r="B34" s="274">
        <f>SUM(B27:B33)</f>
        <v>271.71087999999997</v>
      </c>
      <c r="C34" s="274">
        <f>SUM(C27:C33)</f>
        <v>25.8</v>
      </c>
      <c r="D34" s="541">
        <f t="shared" si="0"/>
        <v>3.5405516673528195</v>
      </c>
      <c r="E34" s="274">
        <f>SUM(E27:E33)</f>
        <v>156.39999999999998</v>
      </c>
      <c r="F34" s="541">
        <f t="shared" si="1"/>
        <v>13.294797687861271</v>
      </c>
      <c r="G34" s="201">
        <v>28.3</v>
      </c>
      <c r="H34" s="541">
        <f t="shared" si="2"/>
        <v>11.379171692802574</v>
      </c>
      <c r="I34" s="274">
        <v>27.8</v>
      </c>
      <c r="J34" s="541">
        <f t="shared" si="3"/>
        <v>9.8686545970891029</v>
      </c>
      <c r="K34" s="274">
        <v>33.410879999999999</v>
      </c>
      <c r="L34" s="541">
        <f t="shared" si="4"/>
        <v>7.7906206256954356</v>
      </c>
      <c r="M34" s="1492"/>
      <c r="N34" s="1498"/>
      <c r="O34" s="1492"/>
      <c r="P34" s="1493"/>
      <c r="Q34" s="1492"/>
      <c r="R34" s="1493"/>
      <c r="S34" s="1492"/>
      <c r="T34" s="1493"/>
      <c r="U34" s="1492"/>
      <c r="V34" s="1493"/>
      <c r="W34" s="1492"/>
      <c r="X34" s="1493"/>
      <c r="Y34" s="1492"/>
      <c r="Z34" s="1493"/>
      <c r="AA34" s="1492"/>
      <c r="AB34" s="1493"/>
      <c r="AC34" s="1492"/>
      <c r="AD34" s="1493"/>
      <c r="AE34" s="1492"/>
      <c r="AF34" s="1493"/>
      <c r="AG34" s="1492"/>
      <c r="AH34" s="1493"/>
    </row>
    <row r="35" spans="1:34" ht="12.75" customHeight="1">
      <c r="A35" s="419" t="s">
        <v>233</v>
      </c>
      <c r="B35" s="419">
        <f>C35+E35+G35+I35+K35</f>
        <v>107.4</v>
      </c>
      <c r="C35" s="419">
        <v>31.3</v>
      </c>
      <c r="D35" s="420">
        <f t="shared" si="0"/>
        <v>4.2953204336489641</v>
      </c>
      <c r="E35" s="419">
        <v>49.3</v>
      </c>
      <c r="F35" s="420">
        <f t="shared" si="1"/>
        <v>4.1907514450867049</v>
      </c>
      <c r="G35" s="191">
        <v>21.4</v>
      </c>
      <c r="H35" s="420">
        <f t="shared" si="2"/>
        <v>8.6047446722959382</v>
      </c>
      <c r="I35" s="419">
        <v>5.4</v>
      </c>
      <c r="J35" s="420">
        <f t="shared" si="3"/>
        <v>1.9169329073482431</v>
      </c>
      <c r="K35" s="419">
        <v>0</v>
      </c>
      <c r="L35" s="420">
        <f t="shared" si="4"/>
        <v>0</v>
      </c>
      <c r="M35" s="1492"/>
      <c r="N35" s="1498"/>
      <c r="O35" s="1492"/>
      <c r="P35" s="1493"/>
      <c r="Q35" s="1492"/>
      <c r="R35" s="1493"/>
      <c r="S35" s="1492"/>
      <c r="T35" s="1493"/>
      <c r="U35" s="1492"/>
      <c r="V35" s="1493"/>
      <c r="W35" s="1492"/>
      <c r="X35" s="1493"/>
      <c r="Y35" s="1492"/>
      <c r="Z35" s="1493"/>
      <c r="AA35" s="1492"/>
      <c r="AB35" s="1493"/>
      <c r="AC35" s="1492"/>
      <c r="AD35" s="1493"/>
      <c r="AE35" s="1492"/>
      <c r="AF35" s="1493"/>
      <c r="AG35" s="1492"/>
      <c r="AH35" s="1493"/>
    </row>
    <row r="36" spans="1:34" ht="12.75" customHeight="1">
      <c r="A36" s="419" t="s">
        <v>234</v>
      </c>
      <c r="B36" s="419">
        <f>C36+E36+G36+I36+K36</f>
        <v>37.799999999999997</v>
      </c>
      <c r="C36" s="419">
        <v>33</v>
      </c>
      <c r="D36" s="420">
        <f t="shared" si="0"/>
        <v>4.5286125977768625</v>
      </c>
      <c r="E36" s="419"/>
      <c r="F36" s="420">
        <f t="shared" si="1"/>
        <v>0</v>
      </c>
      <c r="G36" s="191">
        <v>0</v>
      </c>
      <c r="H36" s="420">
        <f t="shared" si="2"/>
        <v>0</v>
      </c>
      <c r="I36" s="419">
        <v>4.8</v>
      </c>
      <c r="J36" s="420">
        <f t="shared" si="3"/>
        <v>1.703940362087327</v>
      </c>
      <c r="K36" s="419">
        <v>0</v>
      </c>
      <c r="L36" s="420">
        <f t="shared" si="4"/>
        <v>0</v>
      </c>
      <c r="M36" s="1492"/>
      <c r="N36" s="1498"/>
      <c r="O36" s="1492"/>
      <c r="P36" s="1493"/>
      <c r="Q36" s="1492"/>
      <c r="R36" s="1493"/>
      <c r="S36" s="1492"/>
      <c r="T36" s="1493"/>
      <c r="U36" s="1492"/>
      <c r="V36" s="1493"/>
      <c r="W36" s="1492"/>
      <c r="X36" s="1493"/>
      <c r="Y36" s="1492"/>
      <c r="Z36" s="1493"/>
      <c r="AA36" s="1492"/>
      <c r="AB36" s="1493"/>
      <c r="AC36" s="1492"/>
      <c r="AD36" s="1493"/>
      <c r="AE36" s="1492"/>
      <c r="AF36" s="1493"/>
      <c r="AG36" s="1492"/>
      <c r="AH36" s="1493"/>
    </row>
    <row r="37" spans="1:34" ht="12.75" customHeight="1">
      <c r="A37" s="419" t="s">
        <v>235</v>
      </c>
      <c r="B37" s="419">
        <f>C37+E37+G37+I37+K37</f>
        <v>384.77415400000007</v>
      </c>
      <c r="C37" s="419">
        <v>82.9</v>
      </c>
      <c r="D37" s="420">
        <f t="shared" si="0"/>
        <v>11.376423768354604</v>
      </c>
      <c r="E37" s="419">
        <v>196.8</v>
      </c>
      <c r="F37" s="420">
        <f t="shared" si="1"/>
        <v>16.729003740224417</v>
      </c>
      <c r="G37" s="191">
        <v>17.100000000000001</v>
      </c>
      <c r="H37" s="420">
        <f t="shared" si="2"/>
        <v>6.8757539203860087</v>
      </c>
      <c r="I37" s="419">
        <v>46.5</v>
      </c>
      <c r="J37" s="420">
        <f t="shared" si="3"/>
        <v>16.50692225772098</v>
      </c>
      <c r="K37" s="419">
        <v>41.474153999999999</v>
      </c>
      <c r="L37" s="420">
        <f t="shared" si="4"/>
        <v>9.6707838759610301</v>
      </c>
      <c r="M37" s="1492"/>
      <c r="N37" s="1498"/>
      <c r="O37" s="1492"/>
      <c r="P37" s="1493"/>
      <c r="Q37" s="1492"/>
      <c r="R37" s="1493"/>
      <c r="S37" s="1492"/>
      <c r="T37" s="1493"/>
      <c r="U37" s="1492"/>
      <c r="V37" s="1493"/>
      <c r="W37" s="1492"/>
      <c r="X37" s="1493"/>
      <c r="Y37" s="1492"/>
      <c r="Z37" s="1493"/>
      <c r="AA37" s="1492"/>
      <c r="AB37" s="1493"/>
      <c r="AC37" s="1492"/>
      <c r="AD37" s="1493"/>
      <c r="AE37" s="1492"/>
      <c r="AF37" s="1493"/>
      <c r="AG37" s="1492"/>
      <c r="AH37" s="1493"/>
    </row>
    <row r="38" spans="1:34" ht="12.75" customHeight="1" thickBot="1">
      <c r="A38" s="419" t="s">
        <v>236</v>
      </c>
      <c r="B38" s="419">
        <f>C38+E38+G38+I38+K38</f>
        <v>136.53994999999998</v>
      </c>
      <c r="C38" s="419">
        <v>52.8</v>
      </c>
      <c r="D38" s="420">
        <f t="shared" si="0"/>
        <v>7.2457801564429793</v>
      </c>
      <c r="E38" s="419">
        <v>33.9</v>
      </c>
      <c r="F38" s="420">
        <f t="shared" si="1"/>
        <v>2.8816729003740225</v>
      </c>
      <c r="G38" s="191">
        <v>13.7</v>
      </c>
      <c r="H38" s="420">
        <f t="shared" si="2"/>
        <v>5.5086449537595499</v>
      </c>
      <c r="I38" s="419">
        <v>17.8</v>
      </c>
      <c r="J38" s="420">
        <f t="shared" si="3"/>
        <v>6.3187788427405049</v>
      </c>
      <c r="K38" s="419">
        <v>18.339950000000002</v>
      </c>
      <c r="L38" s="420">
        <f t="shared" si="4"/>
        <v>4.2764390744638581</v>
      </c>
      <c r="M38" s="1492"/>
      <c r="N38" s="1498"/>
      <c r="O38" s="1492"/>
      <c r="P38" s="1493"/>
      <c r="Q38" s="1492"/>
      <c r="R38" s="1493"/>
      <c r="S38" s="1492"/>
      <c r="T38" s="1493"/>
      <c r="U38" s="1492"/>
      <c r="V38" s="1493"/>
      <c r="W38" s="1492"/>
      <c r="X38" s="1493"/>
      <c r="Y38" s="1492"/>
      <c r="Z38" s="1493"/>
      <c r="AA38" s="1492"/>
      <c r="AB38" s="1493"/>
      <c r="AC38" s="1492"/>
      <c r="AD38" s="1493"/>
      <c r="AE38" s="1492"/>
      <c r="AF38" s="1493"/>
      <c r="AG38" s="1492"/>
      <c r="AH38" s="1493"/>
    </row>
    <row r="39" spans="1:34" ht="12.75" customHeight="1" thickBot="1">
      <c r="A39" s="274" t="s">
        <v>237</v>
      </c>
      <c r="B39" s="274">
        <f>SUM(B35:B38)</f>
        <v>666.51410399999997</v>
      </c>
      <c r="C39" s="274">
        <f>SUM(C35:C38)</f>
        <v>200</v>
      </c>
      <c r="D39" s="541">
        <f t="shared" si="0"/>
        <v>27.446136956223409</v>
      </c>
      <c r="E39" s="274">
        <f>SUM(E35:E38)</f>
        <v>280</v>
      </c>
      <c r="F39" s="541">
        <f t="shared" si="1"/>
        <v>23.801428085685146</v>
      </c>
      <c r="G39" s="201">
        <v>52.2</v>
      </c>
      <c r="H39" s="541">
        <f t="shared" si="2"/>
        <v>20.989143546441497</v>
      </c>
      <c r="I39" s="274">
        <v>74.5</v>
      </c>
      <c r="J39" s="541">
        <f t="shared" si="3"/>
        <v>26.446574369897053</v>
      </c>
      <c r="K39" s="274">
        <v>59.814104</v>
      </c>
      <c r="L39" s="541">
        <f t="shared" si="4"/>
        <v>13.947222950424887</v>
      </c>
      <c r="M39" s="1492"/>
      <c r="N39" s="1498"/>
      <c r="O39" s="1492"/>
      <c r="P39" s="1493"/>
      <c r="Q39" s="1492"/>
      <c r="R39" s="1493"/>
      <c r="S39" s="1492"/>
      <c r="T39" s="1493"/>
      <c r="U39" s="1492"/>
      <c r="V39" s="1493"/>
      <c r="W39" s="1492"/>
      <c r="X39" s="1493"/>
      <c r="Y39" s="1492"/>
      <c r="Z39" s="1493"/>
      <c r="AA39" s="1492"/>
      <c r="AB39" s="1493"/>
      <c r="AC39" s="1492"/>
      <c r="AD39" s="1493"/>
      <c r="AE39" s="1492"/>
      <c r="AF39" s="1493"/>
      <c r="AG39" s="1492"/>
      <c r="AH39" s="1493"/>
    </row>
    <row r="40" spans="1:34" ht="12.75" customHeight="1">
      <c r="A40" s="419" t="s">
        <v>238</v>
      </c>
      <c r="B40" s="419">
        <f t="shared" ref="B40:B46" si="7">C40+E40+G40+I40+K40</f>
        <v>4.5139999999999998E-3</v>
      </c>
      <c r="C40" s="419">
        <v>0</v>
      </c>
      <c r="D40" s="420">
        <f t="shared" si="0"/>
        <v>0</v>
      </c>
      <c r="E40" s="419"/>
      <c r="F40" s="420">
        <f t="shared" si="1"/>
        <v>0</v>
      </c>
      <c r="G40" s="191">
        <v>0</v>
      </c>
      <c r="H40" s="420">
        <f t="shared" si="2"/>
        <v>0</v>
      </c>
      <c r="I40" s="419">
        <v>0</v>
      </c>
      <c r="J40" s="420">
        <f t="shared" si="3"/>
        <v>0</v>
      </c>
      <c r="K40" s="419">
        <v>4.5139999999999998E-3</v>
      </c>
      <c r="L40" s="420">
        <f t="shared" si="4"/>
        <v>1.0525571761171569E-3</v>
      </c>
      <c r="M40" s="1492"/>
      <c r="N40" s="1498"/>
      <c r="O40" s="1492"/>
      <c r="P40" s="1493"/>
      <c r="Q40" s="1492"/>
      <c r="R40" s="1493"/>
      <c r="S40" s="1492"/>
      <c r="T40" s="1493"/>
      <c r="U40" s="1492"/>
      <c r="V40" s="1493"/>
      <c r="W40" s="1492"/>
      <c r="X40" s="1493"/>
      <c r="Y40" s="1492"/>
      <c r="Z40" s="1493"/>
      <c r="AA40" s="1492"/>
      <c r="AB40" s="1493"/>
      <c r="AC40" s="1492"/>
      <c r="AD40" s="1493"/>
      <c r="AE40" s="1492"/>
      <c r="AF40" s="1493"/>
      <c r="AG40" s="1492"/>
      <c r="AH40" s="1493"/>
    </row>
    <row r="41" spans="1:34" ht="12.75" customHeight="1">
      <c r="A41" s="419" t="s">
        <v>239</v>
      </c>
      <c r="B41" s="419">
        <f t="shared" si="7"/>
        <v>177.46105</v>
      </c>
      <c r="C41" s="419">
        <v>26.6</v>
      </c>
      <c r="D41" s="420">
        <f t="shared" si="0"/>
        <v>3.6503362151777137</v>
      </c>
      <c r="E41" s="419">
        <v>81.8</v>
      </c>
      <c r="F41" s="420">
        <f t="shared" si="1"/>
        <v>6.9534172050323031</v>
      </c>
      <c r="G41" s="191">
        <v>0</v>
      </c>
      <c r="H41" s="420">
        <f t="shared" si="2"/>
        <v>0</v>
      </c>
      <c r="I41" s="419">
        <v>9.3000000000000007</v>
      </c>
      <c r="J41" s="420">
        <f t="shared" si="3"/>
        <v>3.3013844515441959</v>
      </c>
      <c r="K41" s="419">
        <v>59.761049999999997</v>
      </c>
      <c r="L41" s="420">
        <f t="shared" si="4"/>
        <v>13.934852022551222</v>
      </c>
      <c r="M41" s="1492"/>
      <c r="N41" s="1498"/>
      <c r="O41" s="1492"/>
      <c r="P41" s="1493"/>
      <c r="Q41" s="1492"/>
      <c r="R41" s="1493"/>
      <c r="S41" s="1492"/>
      <c r="T41" s="1493"/>
      <c r="U41" s="1492"/>
      <c r="V41" s="1493"/>
      <c r="W41" s="1492"/>
      <c r="X41" s="1493"/>
      <c r="Y41" s="1492"/>
      <c r="Z41" s="1493"/>
      <c r="AA41" s="1492"/>
      <c r="AB41" s="1493"/>
      <c r="AC41" s="1492"/>
      <c r="AD41" s="1493"/>
      <c r="AE41" s="1492"/>
      <c r="AF41" s="1493"/>
      <c r="AG41" s="1492"/>
      <c r="AH41" s="1493"/>
    </row>
    <row r="42" spans="1:34" ht="12.75" customHeight="1">
      <c r="A42" s="419" t="s">
        <v>40</v>
      </c>
      <c r="B42" s="419">
        <f t="shared" si="7"/>
        <v>5</v>
      </c>
      <c r="C42" s="419">
        <v>0</v>
      </c>
      <c r="D42" s="420">
        <f t="shared" si="0"/>
        <v>0</v>
      </c>
      <c r="E42" s="419"/>
      <c r="F42" s="420">
        <f t="shared" si="1"/>
        <v>0</v>
      </c>
      <c r="G42" s="191">
        <v>0</v>
      </c>
      <c r="H42" s="420">
        <f t="shared" si="2"/>
        <v>0</v>
      </c>
      <c r="I42" s="419">
        <v>5</v>
      </c>
      <c r="J42" s="420">
        <f t="shared" si="3"/>
        <v>1.774937877174299</v>
      </c>
      <c r="K42" s="419">
        <v>0</v>
      </c>
      <c r="L42" s="420">
        <f t="shared" si="4"/>
        <v>0</v>
      </c>
      <c r="M42" s="1492"/>
      <c r="N42" s="1498"/>
      <c r="O42" s="1492"/>
      <c r="P42" s="1493"/>
      <c r="Q42" s="1492"/>
      <c r="R42" s="1493"/>
      <c r="S42" s="1492"/>
      <c r="T42" s="1493"/>
      <c r="U42" s="1492"/>
      <c r="V42" s="1493"/>
      <c r="W42" s="1492"/>
      <c r="X42" s="1493"/>
      <c r="Y42" s="1492"/>
      <c r="Z42" s="1493"/>
      <c r="AA42" s="1492"/>
      <c r="AB42" s="1493"/>
      <c r="AC42" s="1492"/>
      <c r="AD42" s="1493"/>
      <c r="AE42" s="1492"/>
      <c r="AF42" s="1493"/>
      <c r="AG42" s="1492"/>
      <c r="AH42" s="1493"/>
    </row>
    <row r="43" spans="1:34" ht="12.75" customHeight="1">
      <c r="A43" s="419" t="s">
        <v>240</v>
      </c>
      <c r="B43" s="419">
        <f t="shared" si="7"/>
        <v>39.200000000000003</v>
      </c>
      <c r="C43" s="419">
        <v>6.7</v>
      </c>
      <c r="D43" s="420">
        <f t="shared" si="0"/>
        <v>0.9194455880334842</v>
      </c>
      <c r="E43" s="419">
        <v>28.4</v>
      </c>
      <c r="F43" s="420">
        <f t="shared" si="1"/>
        <v>2.4141448486909218</v>
      </c>
      <c r="G43" s="191">
        <v>0</v>
      </c>
      <c r="H43" s="420">
        <f t="shared" si="2"/>
        <v>0</v>
      </c>
      <c r="I43" s="419">
        <v>4.0999999999999996</v>
      </c>
      <c r="J43" s="420">
        <f t="shared" si="3"/>
        <v>1.455449059282925</v>
      </c>
      <c r="K43" s="419">
        <v>0</v>
      </c>
      <c r="L43" s="420">
        <f t="shared" si="4"/>
        <v>0</v>
      </c>
      <c r="M43" s="1492"/>
      <c r="N43" s="1498"/>
      <c r="O43" s="1492"/>
      <c r="P43" s="1493"/>
      <c r="Q43" s="1492"/>
      <c r="R43" s="1493"/>
      <c r="S43" s="1492"/>
      <c r="T43" s="1493"/>
      <c r="U43" s="1492"/>
      <c r="V43" s="1493"/>
      <c r="W43" s="1492"/>
      <c r="X43" s="1493"/>
      <c r="Y43" s="1492"/>
      <c r="Z43" s="1493"/>
      <c r="AA43" s="1492"/>
      <c r="AB43" s="1493"/>
      <c r="AC43" s="1492"/>
      <c r="AD43" s="1493"/>
      <c r="AE43" s="1492"/>
      <c r="AF43" s="1493"/>
      <c r="AG43" s="1492"/>
      <c r="AH43" s="1493"/>
    </row>
    <row r="44" spans="1:34" ht="12.75" customHeight="1">
      <c r="A44" s="419" t="s">
        <v>241</v>
      </c>
      <c r="B44" s="419">
        <f t="shared" si="7"/>
        <v>53.399999999999991</v>
      </c>
      <c r="C44" s="419">
        <v>10.199999999999999</v>
      </c>
      <c r="D44" s="420">
        <f t="shared" si="0"/>
        <v>1.3997529847673937</v>
      </c>
      <c r="E44" s="419">
        <v>41.4</v>
      </c>
      <c r="F44" s="420">
        <f t="shared" si="1"/>
        <v>3.5192111526691603</v>
      </c>
      <c r="G44" s="191">
        <v>1.8</v>
      </c>
      <c r="H44" s="420">
        <f t="shared" si="2"/>
        <v>0.72376357056694818</v>
      </c>
      <c r="I44" s="419">
        <v>0</v>
      </c>
      <c r="J44" s="420">
        <f t="shared" si="3"/>
        <v>0</v>
      </c>
      <c r="K44" s="419">
        <v>0</v>
      </c>
      <c r="L44" s="420">
        <f t="shared" si="4"/>
        <v>0</v>
      </c>
      <c r="M44" s="1492"/>
      <c r="N44" s="1498"/>
      <c r="O44" s="1492"/>
      <c r="P44" s="1493"/>
      <c r="Q44" s="1492"/>
      <c r="R44" s="1493"/>
      <c r="S44" s="1492"/>
      <c r="T44" s="1493"/>
      <c r="U44" s="1492"/>
      <c r="V44" s="1493"/>
      <c r="W44" s="1492"/>
      <c r="X44" s="1493"/>
      <c r="Y44" s="1492"/>
      <c r="Z44" s="1493"/>
      <c r="AA44" s="1492"/>
      <c r="AB44" s="1493"/>
      <c r="AC44" s="1492"/>
      <c r="AD44" s="1493"/>
      <c r="AE44" s="1492"/>
      <c r="AF44" s="1493"/>
      <c r="AG44" s="1492"/>
      <c r="AH44" s="1493"/>
    </row>
    <row r="45" spans="1:34" ht="12.75" customHeight="1">
      <c r="A45" s="419" t="s">
        <v>242</v>
      </c>
      <c r="B45" s="419">
        <f t="shared" si="7"/>
        <v>0.9</v>
      </c>
      <c r="C45" s="419">
        <v>0</v>
      </c>
      <c r="D45" s="420">
        <f t="shared" si="0"/>
        <v>0</v>
      </c>
      <c r="E45" s="419"/>
      <c r="F45" s="420">
        <f t="shared" si="1"/>
        <v>0</v>
      </c>
      <c r="G45" s="191">
        <v>0.9</v>
      </c>
      <c r="H45" s="420">
        <f t="shared" si="2"/>
        <v>0.36188178528347409</v>
      </c>
      <c r="I45" s="419">
        <v>0</v>
      </c>
      <c r="J45" s="420">
        <f t="shared" si="3"/>
        <v>0</v>
      </c>
      <c r="K45" s="419">
        <v>0</v>
      </c>
      <c r="L45" s="420">
        <f t="shared" si="4"/>
        <v>0</v>
      </c>
      <c r="M45" s="1492"/>
      <c r="N45" s="1498"/>
      <c r="O45" s="1492"/>
      <c r="P45" s="1493"/>
      <c r="Q45" s="1492"/>
      <c r="R45" s="1493"/>
      <c r="S45" s="1492"/>
      <c r="T45" s="1493"/>
      <c r="U45" s="1492"/>
      <c r="V45" s="1493"/>
      <c r="W45" s="1492"/>
      <c r="X45" s="1493"/>
      <c r="Y45" s="1492"/>
      <c r="Z45" s="1493"/>
      <c r="AA45" s="1492"/>
      <c r="AB45" s="1493"/>
      <c r="AC45" s="1492"/>
      <c r="AD45" s="1493"/>
      <c r="AE45" s="1492"/>
      <c r="AF45" s="1493"/>
      <c r="AG45" s="1492"/>
      <c r="AH45" s="1493"/>
    </row>
    <row r="46" spans="1:34" ht="12.75" customHeight="1" thickBot="1">
      <c r="A46" s="419" t="s">
        <v>243</v>
      </c>
      <c r="B46" s="419">
        <f t="shared" si="7"/>
        <v>0</v>
      </c>
      <c r="C46" s="419">
        <v>0</v>
      </c>
      <c r="D46" s="420">
        <f t="shared" si="0"/>
        <v>0</v>
      </c>
      <c r="E46" s="419"/>
      <c r="F46" s="420">
        <f t="shared" si="1"/>
        <v>0</v>
      </c>
      <c r="G46" s="191">
        <v>0</v>
      </c>
      <c r="H46" s="420">
        <f t="shared" si="2"/>
        <v>0</v>
      </c>
      <c r="I46" s="419">
        <v>0</v>
      </c>
      <c r="J46" s="420">
        <f t="shared" si="3"/>
        <v>0</v>
      </c>
      <c r="K46" s="419">
        <v>0</v>
      </c>
      <c r="L46" s="420">
        <f t="shared" si="4"/>
        <v>0</v>
      </c>
      <c r="M46" s="1492"/>
      <c r="N46" s="1498"/>
      <c r="O46" s="1492"/>
      <c r="P46" s="1493"/>
      <c r="Q46" s="1492"/>
      <c r="R46" s="1493"/>
      <c r="S46" s="1492"/>
      <c r="T46" s="1493"/>
      <c r="U46" s="1492"/>
      <c r="V46" s="1493"/>
      <c r="W46" s="1492"/>
      <c r="X46" s="1493"/>
      <c r="Y46" s="1492"/>
      <c r="Z46" s="1493"/>
      <c r="AA46" s="1492"/>
      <c r="AB46" s="1493"/>
      <c r="AC46" s="1492"/>
      <c r="AD46" s="1493"/>
      <c r="AE46" s="1492"/>
      <c r="AF46" s="1493"/>
      <c r="AG46" s="1492"/>
      <c r="AH46" s="1493"/>
    </row>
    <row r="47" spans="1:34" ht="12.75" customHeight="1" thickBot="1">
      <c r="A47" s="274" t="s">
        <v>244</v>
      </c>
      <c r="B47" s="274">
        <f>SUM(B40:B46)</f>
        <v>275.96556399999997</v>
      </c>
      <c r="C47" s="274">
        <f>SUM(C40:C46)</f>
        <v>43.5</v>
      </c>
      <c r="D47" s="541">
        <f t="shared" si="0"/>
        <v>5.9695347879785912</v>
      </c>
      <c r="E47" s="274">
        <f>SUM(E40:E46)</f>
        <v>151.6</v>
      </c>
      <c r="F47" s="541">
        <f t="shared" si="1"/>
        <v>12.886773206392386</v>
      </c>
      <c r="G47" s="201">
        <v>2.7</v>
      </c>
      <c r="H47" s="541">
        <f t="shared" si="2"/>
        <v>1.0856453558504222</v>
      </c>
      <c r="I47" s="274">
        <v>18.399999999999999</v>
      </c>
      <c r="J47" s="541">
        <f t="shared" si="3"/>
        <v>6.5317713880014203</v>
      </c>
      <c r="K47" s="274">
        <v>59.765563999999998</v>
      </c>
      <c r="L47" s="541">
        <f t="shared" si="4"/>
        <v>13.935904579727341</v>
      </c>
      <c r="M47" s="1492"/>
      <c r="N47" s="1498"/>
      <c r="O47" s="1492"/>
      <c r="P47" s="1493"/>
      <c r="Q47" s="1492"/>
      <c r="R47" s="1493"/>
      <c r="S47" s="1492"/>
      <c r="T47" s="1493"/>
      <c r="U47" s="1492"/>
      <c r="V47" s="1493"/>
      <c r="W47" s="1492"/>
      <c r="X47" s="1493"/>
      <c r="Y47" s="1492"/>
      <c r="Z47" s="1493"/>
      <c r="AA47" s="1492"/>
      <c r="AB47" s="1493"/>
      <c r="AC47" s="1492"/>
      <c r="AD47" s="1493"/>
      <c r="AE47" s="1492"/>
      <c r="AF47" s="1493"/>
      <c r="AG47" s="1492"/>
      <c r="AH47" s="1493"/>
    </row>
    <row r="48" spans="1:34" ht="12.75" customHeight="1">
      <c r="A48" s="419" t="s">
        <v>245</v>
      </c>
      <c r="B48" s="419">
        <f>C48+E48+G48+I48+K48</f>
        <v>27.9</v>
      </c>
      <c r="C48" s="419">
        <v>19.3</v>
      </c>
      <c r="D48" s="420">
        <f t="shared" si="0"/>
        <v>2.6485522162755593</v>
      </c>
      <c r="E48" s="419"/>
      <c r="F48" s="420">
        <f t="shared" si="1"/>
        <v>0</v>
      </c>
      <c r="G48" s="191">
        <v>3.5</v>
      </c>
      <c r="H48" s="420">
        <f t="shared" si="2"/>
        <v>1.4073180538801771</v>
      </c>
      <c r="I48" s="419">
        <v>5.0999999999999996</v>
      </c>
      <c r="J48" s="420">
        <f t="shared" si="3"/>
        <v>1.8104366347177849</v>
      </c>
      <c r="K48" s="419">
        <v>0</v>
      </c>
      <c r="L48" s="420">
        <f t="shared" si="4"/>
        <v>0</v>
      </c>
      <c r="M48" s="1492"/>
      <c r="N48" s="1498"/>
      <c r="O48" s="1492"/>
      <c r="P48" s="1493"/>
      <c r="Q48" s="1492"/>
      <c r="R48" s="1493"/>
      <c r="S48" s="1492"/>
      <c r="T48" s="1493"/>
      <c r="U48" s="1492"/>
      <c r="V48" s="1493"/>
      <c r="W48" s="1492"/>
      <c r="X48" s="1493"/>
      <c r="Y48" s="1492"/>
      <c r="Z48" s="1493"/>
      <c r="AA48" s="1492"/>
      <c r="AB48" s="1493"/>
      <c r="AC48" s="1492"/>
      <c r="AD48" s="1493"/>
      <c r="AE48" s="1492"/>
      <c r="AF48" s="1493"/>
      <c r="AG48" s="1492"/>
      <c r="AH48" s="1493"/>
    </row>
    <row r="49" spans="1:34" ht="12.75" customHeight="1" thickBot="1">
      <c r="A49" s="419" t="s">
        <v>246</v>
      </c>
      <c r="B49" s="419">
        <f>C49+E49+G49+I49+K49</f>
        <v>32.010427999999997</v>
      </c>
      <c r="C49" s="419">
        <v>12.2</v>
      </c>
      <c r="D49" s="420">
        <f t="shared" si="0"/>
        <v>1.674214354329628</v>
      </c>
      <c r="E49" s="419"/>
      <c r="F49" s="420">
        <f t="shared" si="1"/>
        <v>0</v>
      </c>
      <c r="G49" s="191">
        <v>0</v>
      </c>
      <c r="H49" s="420">
        <f t="shared" si="2"/>
        <v>0</v>
      </c>
      <c r="I49" s="419">
        <v>3.7</v>
      </c>
      <c r="J49" s="420">
        <f t="shared" si="3"/>
        <v>1.3134540291089813</v>
      </c>
      <c r="K49" s="419">
        <v>16.110427999999999</v>
      </c>
      <c r="L49" s="420">
        <f t="shared" si="4"/>
        <v>3.7565677008681382</v>
      </c>
      <c r="M49" s="1492"/>
      <c r="N49" s="1498"/>
      <c r="O49" s="1492"/>
      <c r="P49" s="1493"/>
      <c r="Q49" s="1492"/>
      <c r="R49" s="1493"/>
      <c r="S49" s="1492"/>
      <c r="T49" s="1493"/>
      <c r="U49" s="1492"/>
      <c r="V49" s="1493"/>
      <c r="W49" s="1492"/>
      <c r="X49" s="1493"/>
      <c r="Y49" s="1492"/>
      <c r="Z49" s="1493"/>
      <c r="AA49" s="1492"/>
      <c r="AB49" s="1493"/>
      <c r="AC49" s="1492"/>
      <c r="AD49" s="1493"/>
      <c r="AE49" s="1492"/>
      <c r="AF49" s="1493"/>
      <c r="AG49" s="1492"/>
      <c r="AH49" s="1493"/>
    </row>
    <row r="50" spans="1:34" ht="12.75" customHeight="1" thickBot="1">
      <c r="A50" s="274" t="s">
        <v>247</v>
      </c>
      <c r="B50" s="274">
        <f>SUM(B48:B49)</f>
        <v>59.910427999999996</v>
      </c>
      <c r="C50" s="274">
        <f>SUM(C48:C49)</f>
        <v>31.5</v>
      </c>
      <c r="D50" s="541">
        <f t="shared" si="0"/>
        <v>4.3227665706051868</v>
      </c>
      <c r="E50" s="274">
        <f>SUM(E48:E49)</f>
        <v>0</v>
      </c>
      <c r="F50" s="541">
        <f t="shared" si="1"/>
        <v>0</v>
      </c>
      <c r="G50" s="201">
        <v>3.5</v>
      </c>
      <c r="H50" s="541">
        <f t="shared" si="2"/>
        <v>1.4073180538801771</v>
      </c>
      <c r="I50" s="274">
        <v>8.8000000000000007</v>
      </c>
      <c r="J50" s="541">
        <f t="shared" si="3"/>
        <v>3.1238906638267663</v>
      </c>
      <c r="K50" s="274">
        <v>16.110427999999999</v>
      </c>
      <c r="L50" s="541">
        <f t="shared" si="4"/>
        <v>3.7565677008681382</v>
      </c>
      <c r="M50" s="1492"/>
      <c r="N50" s="1498"/>
      <c r="O50" s="1492"/>
      <c r="P50" s="1493"/>
      <c r="Q50" s="1492"/>
      <c r="R50" s="1493"/>
      <c r="S50" s="1492"/>
      <c r="T50" s="1493"/>
      <c r="U50" s="1492"/>
      <c r="V50" s="1493"/>
      <c r="W50" s="1492"/>
      <c r="X50" s="1493"/>
      <c r="Y50" s="1492"/>
      <c r="Z50" s="1493"/>
      <c r="AA50" s="1492"/>
      <c r="AB50" s="1493"/>
      <c r="AC50" s="1492"/>
      <c r="AD50" s="1493"/>
      <c r="AE50" s="1492"/>
      <c r="AF50" s="1493"/>
      <c r="AG50" s="1492"/>
      <c r="AH50" s="1493"/>
    </row>
    <row r="51" spans="1:34" ht="12.75" customHeight="1">
      <c r="A51" s="419" t="s">
        <v>248</v>
      </c>
      <c r="B51" s="419">
        <f t="shared" ref="B51:B57" si="8">C51+E51+G51+I51+K51</f>
        <v>319.49550199999999</v>
      </c>
      <c r="C51" s="419">
        <v>56.2</v>
      </c>
      <c r="D51" s="420">
        <f t="shared" si="0"/>
        <v>7.7123644846987789</v>
      </c>
      <c r="E51" s="419">
        <v>157.19999999999999</v>
      </c>
      <c r="F51" s="420">
        <f t="shared" si="1"/>
        <v>13.362801768106086</v>
      </c>
      <c r="G51" s="191">
        <v>25.3</v>
      </c>
      <c r="H51" s="420">
        <f t="shared" si="2"/>
        <v>10.172899075190994</v>
      </c>
      <c r="I51" s="419">
        <v>7.9</v>
      </c>
      <c r="J51" s="420">
        <f t="shared" si="3"/>
        <v>2.8044018459353923</v>
      </c>
      <c r="K51" s="419">
        <v>72.895501999999993</v>
      </c>
      <c r="L51" s="420">
        <f t="shared" si="4"/>
        <v>16.997493074160957</v>
      </c>
      <c r="M51" s="1492"/>
      <c r="N51" s="1498"/>
      <c r="O51" s="1492"/>
      <c r="P51" s="1493"/>
      <c r="Q51" s="1492"/>
      <c r="R51" s="1493"/>
      <c r="S51" s="1492"/>
      <c r="T51" s="1493"/>
      <c r="U51" s="1492"/>
      <c r="V51" s="1493"/>
      <c r="W51" s="1492"/>
      <c r="X51" s="1493"/>
      <c r="Y51" s="1492"/>
      <c r="Z51" s="1493"/>
      <c r="AA51" s="1492"/>
      <c r="AB51" s="1493"/>
      <c r="AC51" s="1492"/>
      <c r="AD51" s="1493"/>
      <c r="AE51" s="1492"/>
      <c r="AF51" s="1493"/>
      <c r="AG51" s="1492"/>
      <c r="AH51" s="1493"/>
    </row>
    <row r="52" spans="1:34" ht="12.75" customHeight="1">
      <c r="A52" s="419" t="s">
        <v>249</v>
      </c>
      <c r="B52" s="419">
        <f t="shared" si="8"/>
        <v>0</v>
      </c>
      <c r="C52" s="419">
        <v>0</v>
      </c>
      <c r="D52" s="420">
        <f t="shared" si="0"/>
        <v>0</v>
      </c>
      <c r="E52" s="419"/>
      <c r="F52" s="420">
        <f t="shared" si="1"/>
        <v>0</v>
      </c>
      <c r="G52" s="191">
        <v>0</v>
      </c>
      <c r="H52" s="420">
        <f t="shared" si="2"/>
        <v>0</v>
      </c>
      <c r="I52" s="419">
        <v>0</v>
      </c>
      <c r="J52" s="420">
        <f t="shared" si="3"/>
        <v>0</v>
      </c>
      <c r="K52" s="419">
        <v>0</v>
      </c>
      <c r="L52" s="420">
        <f t="shared" si="4"/>
        <v>0</v>
      </c>
      <c r="M52" s="1492"/>
      <c r="N52" s="1498"/>
      <c r="O52" s="1492"/>
      <c r="P52" s="1493"/>
      <c r="Q52" s="1492"/>
      <c r="R52" s="1493"/>
      <c r="S52" s="1492"/>
      <c r="T52" s="1493"/>
      <c r="U52" s="1492"/>
      <c r="V52" s="1493"/>
      <c r="W52" s="1492"/>
      <c r="X52" s="1493"/>
      <c r="Y52" s="1492"/>
      <c r="Z52" s="1493"/>
      <c r="AA52" s="1492"/>
      <c r="AB52" s="1493"/>
      <c r="AC52" s="1492"/>
      <c r="AD52" s="1493"/>
      <c r="AE52" s="1492"/>
      <c r="AF52" s="1493"/>
      <c r="AG52" s="1492"/>
      <c r="AH52" s="1493"/>
    </row>
    <row r="53" spans="1:34" ht="12.75" customHeight="1">
      <c r="A53" s="419" t="s">
        <v>250</v>
      </c>
      <c r="B53" s="419">
        <f t="shared" si="8"/>
        <v>172.83969999999997</v>
      </c>
      <c r="C53" s="419">
        <v>86.2</v>
      </c>
      <c r="D53" s="420">
        <f t="shared" si="0"/>
        <v>11.82928502813229</v>
      </c>
      <c r="E53" s="419">
        <v>63.3</v>
      </c>
      <c r="F53" s="420">
        <f t="shared" si="1"/>
        <v>5.3808228493709631</v>
      </c>
      <c r="G53" s="191">
        <v>4.7</v>
      </c>
      <c r="H53" s="420">
        <f t="shared" si="2"/>
        <v>1.8898271009248093</v>
      </c>
      <c r="I53" s="419">
        <v>9.6999999999999993</v>
      </c>
      <c r="J53" s="420">
        <f t="shared" si="3"/>
        <v>3.4433794817181393</v>
      </c>
      <c r="K53" s="419">
        <v>8.9397000000000002</v>
      </c>
      <c r="L53" s="420">
        <f t="shared" si="4"/>
        <v>2.0845248975043305</v>
      </c>
      <c r="M53" s="1492"/>
      <c r="N53" s="1498"/>
      <c r="O53" s="1492"/>
      <c r="P53" s="1493"/>
      <c r="Q53" s="1492"/>
      <c r="R53" s="1493"/>
      <c r="S53" s="1492"/>
      <c r="T53" s="1493"/>
      <c r="U53" s="1492"/>
      <c r="V53" s="1493"/>
      <c r="W53" s="1492"/>
      <c r="X53" s="1493"/>
      <c r="Y53" s="1492"/>
      <c r="Z53" s="1493"/>
      <c r="AA53" s="1492"/>
      <c r="AB53" s="1493"/>
      <c r="AC53" s="1492"/>
      <c r="AD53" s="1493"/>
      <c r="AE53" s="1492"/>
      <c r="AF53" s="1493"/>
      <c r="AG53" s="1492"/>
      <c r="AH53" s="1493"/>
    </row>
    <row r="54" spans="1:34" ht="12.75" customHeight="1">
      <c r="A54" s="419" t="s">
        <v>251</v>
      </c>
      <c r="B54" s="419">
        <f t="shared" si="8"/>
        <v>97.753814000000006</v>
      </c>
      <c r="C54" s="419">
        <v>16.5</v>
      </c>
      <c r="D54" s="420">
        <f t="shared" si="0"/>
        <v>2.2643062988884313</v>
      </c>
      <c r="E54" s="419"/>
      <c r="F54" s="420">
        <f t="shared" si="1"/>
        <v>0</v>
      </c>
      <c r="G54" s="191">
        <v>25.5</v>
      </c>
      <c r="H54" s="420">
        <f t="shared" si="2"/>
        <v>10.253317249698432</v>
      </c>
      <c r="I54" s="419">
        <v>16.2</v>
      </c>
      <c r="J54" s="420">
        <f t="shared" si="3"/>
        <v>5.7507987220447285</v>
      </c>
      <c r="K54" s="419">
        <v>39.553814000000003</v>
      </c>
      <c r="L54" s="420">
        <f t="shared" si="4"/>
        <v>9.223006373173078</v>
      </c>
      <c r="M54" s="1492"/>
      <c r="N54" s="1498"/>
      <c r="O54" s="1492"/>
      <c r="P54" s="1493"/>
      <c r="Q54" s="1492"/>
      <c r="R54" s="1493"/>
      <c r="S54" s="1492"/>
      <c r="T54" s="1493"/>
      <c r="U54" s="1492"/>
      <c r="V54" s="1493"/>
      <c r="W54" s="1492"/>
      <c r="X54" s="1493"/>
      <c r="Y54" s="1492"/>
      <c r="Z54" s="1493"/>
      <c r="AA54" s="1492"/>
      <c r="AB54" s="1493"/>
      <c r="AC54" s="1492"/>
      <c r="AD54" s="1493"/>
      <c r="AE54" s="1492"/>
      <c r="AF54" s="1493"/>
      <c r="AG54" s="1492"/>
      <c r="AH54" s="1493"/>
    </row>
    <row r="55" spans="1:34" ht="12.75" customHeight="1">
      <c r="A55" s="419" t="s">
        <v>252</v>
      </c>
      <c r="B55" s="419">
        <f t="shared" si="8"/>
        <v>135.31440000000001</v>
      </c>
      <c r="C55" s="419">
        <v>4.0999999999999996</v>
      </c>
      <c r="D55" s="420">
        <f t="shared" si="0"/>
        <v>0.56264580760257987</v>
      </c>
      <c r="E55" s="419">
        <v>64.099999999999994</v>
      </c>
      <c r="F55" s="420">
        <f t="shared" si="1"/>
        <v>5.4488269296157767</v>
      </c>
      <c r="G55" s="191">
        <v>30.9</v>
      </c>
      <c r="H55" s="420">
        <f t="shared" si="2"/>
        <v>12.424607961399277</v>
      </c>
      <c r="I55" s="419">
        <v>21.2</v>
      </c>
      <c r="J55" s="420">
        <f t="shared" si="3"/>
        <v>7.5257365992190266</v>
      </c>
      <c r="K55" s="419">
        <v>15.0144</v>
      </c>
      <c r="L55" s="420">
        <f t="shared" si="4"/>
        <v>3.5010001030335491</v>
      </c>
      <c r="M55" s="1492"/>
      <c r="N55" s="1498"/>
      <c r="O55" s="1492"/>
      <c r="P55" s="1493"/>
      <c r="Q55" s="1492"/>
      <c r="R55" s="1493"/>
      <c r="S55" s="1492"/>
      <c r="T55" s="1493"/>
      <c r="U55" s="1492"/>
      <c r="V55" s="1493"/>
      <c r="W55" s="1492"/>
      <c r="X55" s="1493"/>
      <c r="Y55" s="1492"/>
      <c r="Z55" s="1493"/>
      <c r="AA55" s="1492"/>
      <c r="AB55" s="1493"/>
      <c r="AC55" s="1492"/>
      <c r="AD55" s="1493"/>
      <c r="AE55" s="1492"/>
      <c r="AF55" s="1493"/>
      <c r="AG55" s="1492"/>
      <c r="AH55" s="1493"/>
    </row>
    <row r="56" spans="1:34" ht="12.75" customHeight="1">
      <c r="A56" s="419" t="s">
        <v>253</v>
      </c>
      <c r="B56" s="419">
        <f t="shared" si="8"/>
        <v>90.297499999999999</v>
      </c>
      <c r="C56" s="419">
        <v>20.100000000000001</v>
      </c>
      <c r="D56" s="420">
        <f t="shared" si="0"/>
        <v>2.758336764100453</v>
      </c>
      <c r="E56" s="419">
        <v>33.799999999999997</v>
      </c>
      <c r="F56" s="420">
        <f t="shared" si="1"/>
        <v>2.8731723903434205</v>
      </c>
      <c r="G56" s="191">
        <v>20.100000000000001</v>
      </c>
      <c r="H56" s="420">
        <f t="shared" si="2"/>
        <v>8.0820265379975886</v>
      </c>
      <c r="I56" s="419">
        <v>0</v>
      </c>
      <c r="J56" s="420">
        <f t="shared" si="3"/>
        <v>0</v>
      </c>
      <c r="K56" s="419">
        <v>16.297499999999999</v>
      </c>
      <c r="L56" s="420">
        <f t="shared" si="4"/>
        <v>3.8001884310521405</v>
      </c>
      <c r="M56" s="1492"/>
      <c r="N56" s="1498"/>
      <c r="O56" s="1492"/>
      <c r="P56" s="1493"/>
      <c r="Q56" s="1492"/>
      <c r="R56" s="1493"/>
      <c r="S56" s="1492"/>
      <c r="T56" s="1493"/>
      <c r="U56" s="1492"/>
      <c r="V56" s="1493"/>
      <c r="W56" s="1492"/>
      <c r="X56" s="1493"/>
      <c r="Y56" s="1492"/>
      <c r="Z56" s="1493"/>
      <c r="AA56" s="1492"/>
      <c r="AB56" s="1493"/>
      <c r="AC56" s="1492"/>
      <c r="AD56" s="1493"/>
      <c r="AE56" s="1492"/>
      <c r="AF56" s="1493"/>
      <c r="AG56" s="1492"/>
      <c r="AH56" s="1493"/>
    </row>
    <row r="57" spans="1:34" ht="12.75" customHeight="1" thickBot="1">
      <c r="A57" s="419" t="s">
        <v>254</v>
      </c>
      <c r="B57" s="419">
        <f t="shared" si="8"/>
        <v>128.43025</v>
      </c>
      <c r="C57" s="419">
        <v>36.299999999999997</v>
      </c>
      <c r="D57" s="420">
        <f t="shared" si="0"/>
        <v>4.9814738575545485</v>
      </c>
      <c r="E57" s="419">
        <v>33.1</v>
      </c>
      <c r="F57" s="420">
        <f t="shared" si="1"/>
        <v>2.8136688201292084</v>
      </c>
      <c r="G57" s="191">
        <v>13.7</v>
      </c>
      <c r="H57" s="420">
        <f t="shared" si="2"/>
        <v>5.5086449537595499</v>
      </c>
      <c r="I57" s="419">
        <v>17</v>
      </c>
      <c r="J57" s="420">
        <f t="shared" si="3"/>
        <v>6.0347887823926163</v>
      </c>
      <c r="K57" s="419">
        <v>28.330249999999999</v>
      </c>
      <c r="L57" s="420">
        <f t="shared" si="4"/>
        <v>6.6059388433081709</v>
      </c>
      <c r="M57" s="1492"/>
      <c r="N57" s="1498"/>
      <c r="O57" s="1492"/>
      <c r="P57" s="1493"/>
      <c r="Q57" s="1492"/>
      <c r="R57" s="1493"/>
      <c r="S57" s="1492"/>
      <c r="T57" s="1493"/>
      <c r="U57" s="1492"/>
      <c r="V57" s="1493"/>
      <c r="W57" s="1492"/>
      <c r="X57" s="1493"/>
      <c r="Y57" s="1492"/>
      <c r="Z57" s="1493"/>
      <c r="AA57" s="1492"/>
      <c r="AB57" s="1493"/>
      <c r="AC57" s="1492"/>
      <c r="AD57" s="1493"/>
      <c r="AE57" s="1492"/>
      <c r="AF57" s="1493"/>
      <c r="AG57" s="1492"/>
      <c r="AH57" s="1493"/>
    </row>
    <row r="58" spans="1:34" ht="12.75" customHeight="1" thickBot="1">
      <c r="A58" s="274" t="s">
        <v>255</v>
      </c>
      <c r="B58" s="274">
        <f>SUM(B51:B57)</f>
        <v>944.13116600000001</v>
      </c>
      <c r="C58" s="274">
        <f>SUM(C51:C57)</f>
        <v>219.39999999999998</v>
      </c>
      <c r="D58" s="541">
        <f t="shared" si="0"/>
        <v>30.108412240977078</v>
      </c>
      <c r="E58" s="274">
        <f>SUM(E51:E57)</f>
        <v>351.50000000000006</v>
      </c>
      <c r="F58" s="541">
        <f t="shared" si="1"/>
        <v>29.879292757565462</v>
      </c>
      <c r="G58" s="201">
        <v>120.2</v>
      </c>
      <c r="H58" s="541">
        <f t="shared" si="2"/>
        <v>48.331322878970653</v>
      </c>
      <c r="I58" s="274">
        <v>72</v>
      </c>
      <c r="J58" s="541">
        <f t="shared" si="3"/>
        <v>25.559105431309902</v>
      </c>
      <c r="K58" s="274">
        <v>181.03116600000001</v>
      </c>
      <c r="L58" s="541">
        <f t="shared" si="4"/>
        <v>42.212151722232228</v>
      </c>
      <c r="M58" s="1492"/>
      <c r="N58" s="1498"/>
      <c r="O58" s="1492"/>
      <c r="P58" s="1493"/>
      <c r="Q58" s="1492"/>
      <c r="R58" s="1493"/>
      <c r="S58" s="1492"/>
      <c r="T58" s="1493"/>
      <c r="U58" s="1492"/>
      <c r="V58" s="1493"/>
      <c r="W58" s="1492"/>
      <c r="X58" s="1493"/>
      <c r="Y58" s="1492"/>
      <c r="Z58" s="1493"/>
      <c r="AA58" s="1492"/>
      <c r="AB58" s="1493"/>
      <c r="AC58" s="1492"/>
      <c r="AD58" s="1493"/>
      <c r="AE58" s="1492"/>
      <c r="AF58" s="1493"/>
      <c r="AG58" s="1492"/>
      <c r="AH58" s="1493"/>
    </row>
    <row r="59" spans="1:34" s="587" customFormat="1" ht="12.75" customHeight="1">
      <c r="A59" s="419" t="s">
        <v>256</v>
      </c>
      <c r="B59" s="419">
        <f>C59+E59+G59+I59+K59</f>
        <v>0</v>
      </c>
      <c r="C59" s="419">
        <v>0</v>
      </c>
      <c r="D59" s="420">
        <f t="shared" si="0"/>
        <v>0</v>
      </c>
      <c r="E59" s="419"/>
      <c r="F59" s="420">
        <f t="shared" si="1"/>
        <v>0</v>
      </c>
      <c r="G59" s="191">
        <v>0</v>
      </c>
      <c r="H59" s="420">
        <f t="shared" si="2"/>
        <v>0</v>
      </c>
      <c r="I59" s="419">
        <v>0</v>
      </c>
      <c r="J59" s="420">
        <f t="shared" si="3"/>
        <v>0</v>
      </c>
      <c r="K59" s="419">
        <v>0</v>
      </c>
      <c r="L59" s="420">
        <f t="shared" si="4"/>
        <v>0</v>
      </c>
      <c r="M59" s="1497"/>
      <c r="N59" s="1498"/>
      <c r="O59" s="1497"/>
      <c r="P59" s="1497"/>
      <c r="Q59" s="1497"/>
      <c r="R59" s="1497"/>
      <c r="S59" s="1497"/>
      <c r="T59" s="1497"/>
      <c r="U59" s="1497"/>
      <c r="V59" s="1497"/>
      <c r="W59" s="1497"/>
      <c r="X59" s="1497"/>
      <c r="Y59" s="1497"/>
      <c r="Z59" s="1497"/>
      <c r="AA59" s="1497"/>
      <c r="AB59" s="1497"/>
      <c r="AC59" s="1497"/>
      <c r="AD59" s="1497"/>
      <c r="AE59" s="1497"/>
      <c r="AF59" s="1497"/>
      <c r="AG59" s="1497"/>
      <c r="AH59" s="1497"/>
    </row>
    <row r="60" spans="1:34" s="587" customFormat="1" ht="12.75" customHeight="1" thickBot="1">
      <c r="A60" s="419" t="s">
        <v>257</v>
      </c>
      <c r="B60" s="419">
        <f>C60+E60+G60+I60+K60</f>
        <v>0</v>
      </c>
      <c r="C60" s="419">
        <v>0</v>
      </c>
      <c r="D60" s="420">
        <f t="shared" si="0"/>
        <v>0</v>
      </c>
      <c r="E60" s="419"/>
      <c r="F60" s="420">
        <f t="shared" si="1"/>
        <v>0</v>
      </c>
      <c r="G60" s="191">
        <v>0</v>
      </c>
      <c r="H60" s="420">
        <f t="shared" si="2"/>
        <v>0</v>
      </c>
      <c r="I60" s="419">
        <v>0</v>
      </c>
      <c r="J60" s="420">
        <f t="shared" si="3"/>
        <v>0</v>
      </c>
      <c r="K60" s="419">
        <v>0</v>
      </c>
      <c r="L60" s="420">
        <f t="shared" si="4"/>
        <v>0</v>
      </c>
      <c r="M60" s="1497"/>
      <c r="N60" s="1498"/>
      <c r="O60" s="1497"/>
      <c r="P60" s="1497"/>
      <c r="Q60" s="1497"/>
      <c r="R60" s="1497"/>
      <c r="S60" s="1497"/>
      <c r="T60" s="1497"/>
      <c r="U60" s="1497"/>
      <c r="V60" s="1497"/>
      <c r="W60" s="1497"/>
      <c r="X60" s="1497"/>
      <c r="Y60" s="1497"/>
      <c r="Z60" s="1497"/>
      <c r="AA60" s="1497"/>
      <c r="AB60" s="1497"/>
      <c r="AC60" s="1497"/>
      <c r="AD60" s="1497"/>
      <c r="AE60" s="1497"/>
      <c r="AF60" s="1497"/>
      <c r="AG60" s="1497"/>
      <c r="AH60" s="1497"/>
    </row>
    <row r="61" spans="1:34" ht="12.75" customHeight="1" thickBot="1">
      <c r="A61" s="274" t="s">
        <v>258</v>
      </c>
      <c r="B61" s="274">
        <f>SUM(B59:B60)</f>
        <v>0</v>
      </c>
      <c r="C61" s="274">
        <f>SUM(C59:C60)</f>
        <v>0</v>
      </c>
      <c r="D61" s="541">
        <f t="shared" si="0"/>
        <v>0</v>
      </c>
      <c r="E61" s="274">
        <f>SUM(E59:E60)</f>
        <v>0</v>
      </c>
      <c r="F61" s="541">
        <f t="shared" si="1"/>
        <v>0</v>
      </c>
      <c r="G61" s="201">
        <v>0</v>
      </c>
      <c r="H61" s="541">
        <f t="shared" si="2"/>
        <v>0</v>
      </c>
      <c r="I61" s="274">
        <v>0</v>
      </c>
      <c r="J61" s="541">
        <f t="shared" si="3"/>
        <v>0</v>
      </c>
      <c r="K61" s="274">
        <v>0</v>
      </c>
      <c r="L61" s="541">
        <f t="shared" si="4"/>
        <v>0</v>
      </c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</row>
    <row r="62" spans="1:34" ht="12.75" customHeight="1">
      <c r="A62" s="419" t="s">
        <v>259</v>
      </c>
      <c r="B62" s="419">
        <f>C62+E62+G62+I62+K62</f>
        <v>0</v>
      </c>
      <c r="C62" s="419">
        <v>0</v>
      </c>
      <c r="D62" s="420">
        <f t="shared" si="0"/>
        <v>0</v>
      </c>
      <c r="E62" s="419"/>
      <c r="F62" s="420">
        <f t="shared" si="1"/>
        <v>0</v>
      </c>
      <c r="G62" s="191">
        <v>0</v>
      </c>
      <c r="H62" s="420">
        <f t="shared" si="2"/>
        <v>0</v>
      </c>
      <c r="I62" s="419">
        <v>0</v>
      </c>
      <c r="J62" s="420">
        <f t="shared" si="3"/>
        <v>0</v>
      </c>
      <c r="K62" s="419">
        <v>0</v>
      </c>
      <c r="L62" s="420">
        <f t="shared" si="4"/>
        <v>0</v>
      </c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</row>
    <row r="63" spans="1:34" ht="12.75" customHeight="1" thickBot="1">
      <c r="A63" s="419" t="s">
        <v>260</v>
      </c>
      <c r="B63" s="419">
        <f>C63+E63+G63+I63+K63</f>
        <v>0</v>
      </c>
      <c r="C63" s="419">
        <v>0</v>
      </c>
      <c r="D63" s="420">
        <f t="shared" si="0"/>
        <v>0</v>
      </c>
      <c r="E63" s="419"/>
      <c r="F63" s="420">
        <f t="shared" si="1"/>
        <v>0</v>
      </c>
      <c r="G63" s="191">
        <v>0</v>
      </c>
      <c r="H63" s="420">
        <f t="shared" si="2"/>
        <v>0</v>
      </c>
      <c r="I63" s="419">
        <v>0</v>
      </c>
      <c r="J63" s="420">
        <f t="shared" si="3"/>
        <v>0</v>
      </c>
      <c r="K63" s="419">
        <v>0</v>
      </c>
      <c r="L63" s="420">
        <f t="shared" si="4"/>
        <v>0</v>
      </c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</row>
    <row r="64" spans="1:34" ht="12.75" customHeight="1" thickBot="1">
      <c r="A64" s="274" t="s">
        <v>261</v>
      </c>
      <c r="B64" s="274">
        <f>SUM(B62:B63)</f>
        <v>0</v>
      </c>
      <c r="C64" s="274">
        <f>SUM(C62:C63)</f>
        <v>0</v>
      </c>
      <c r="D64" s="541">
        <f t="shared" si="0"/>
        <v>0</v>
      </c>
      <c r="E64" s="274">
        <f>SUM(E62:E63)</f>
        <v>0</v>
      </c>
      <c r="F64" s="541">
        <f t="shared" si="1"/>
        <v>0</v>
      </c>
      <c r="G64" s="201">
        <v>0</v>
      </c>
      <c r="H64" s="541">
        <f t="shared" si="2"/>
        <v>0</v>
      </c>
      <c r="I64" s="274">
        <v>0</v>
      </c>
      <c r="J64" s="541">
        <f t="shared" si="3"/>
        <v>0</v>
      </c>
      <c r="K64" s="274">
        <v>0</v>
      </c>
      <c r="L64" s="541">
        <f t="shared" si="4"/>
        <v>0</v>
      </c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</row>
    <row r="65" spans="1:12" ht="12.75" customHeight="1">
      <c r="A65" s="419" t="s">
        <v>262</v>
      </c>
      <c r="B65" s="419">
        <f>C65+E65+G65+I65+K65</f>
        <v>112.059665</v>
      </c>
      <c r="C65" s="419">
        <v>30.1</v>
      </c>
      <c r="D65" s="420">
        <f t="shared" si="0"/>
        <v>4.1306436119116237</v>
      </c>
      <c r="E65" s="419">
        <v>28.9</v>
      </c>
      <c r="F65" s="420">
        <f t="shared" si="1"/>
        <v>2.4566473988439306</v>
      </c>
      <c r="G65" s="191">
        <v>0.5</v>
      </c>
      <c r="H65" s="420">
        <f t="shared" si="2"/>
        <v>0.20104543626859672</v>
      </c>
      <c r="I65" s="419">
        <v>20.5</v>
      </c>
      <c r="J65" s="420">
        <f t="shared" si="3"/>
        <v>7.2772452964146268</v>
      </c>
      <c r="K65" s="419">
        <v>32.059665000000003</v>
      </c>
      <c r="L65" s="420">
        <f t="shared" si="4"/>
        <v>7.4755495036911954</v>
      </c>
    </row>
    <row r="66" spans="1:12" ht="12.75" customHeight="1" thickBot="1">
      <c r="A66" s="419" t="s">
        <v>263</v>
      </c>
      <c r="B66" s="419">
        <f>C66+E66+G66+I66+K66</f>
        <v>65.068770000000001</v>
      </c>
      <c r="C66" s="419">
        <v>10</v>
      </c>
      <c r="D66" s="420">
        <f t="shared" si="0"/>
        <v>1.3723068478111704</v>
      </c>
      <c r="E66" s="419">
        <v>38.9</v>
      </c>
      <c r="F66" s="420">
        <f t="shared" si="1"/>
        <v>3.3066984019041143</v>
      </c>
      <c r="G66" s="191">
        <v>2.2000000000000002</v>
      </c>
      <c r="H66" s="420">
        <f t="shared" si="2"/>
        <v>0.8845999195818256</v>
      </c>
      <c r="I66" s="419">
        <v>5.3</v>
      </c>
      <c r="J66" s="420">
        <f t="shared" si="3"/>
        <v>1.8814341498047567</v>
      </c>
      <c r="K66" s="419">
        <v>8.6687700000000003</v>
      </c>
      <c r="L66" s="420">
        <f t="shared" si="4"/>
        <v>2.0213504810831031</v>
      </c>
    </row>
    <row r="67" spans="1:12" ht="12.75" customHeight="1" thickBot="1">
      <c r="A67" s="274" t="s">
        <v>264</v>
      </c>
      <c r="B67" s="274">
        <f>SUM(B65:B66)</f>
        <v>177.128435</v>
      </c>
      <c r="C67" s="429">
        <f>SUM(C65:C66)</f>
        <v>40.1</v>
      </c>
      <c r="D67" s="541">
        <f t="shared" si="0"/>
        <v>5.5029504597227943</v>
      </c>
      <c r="E67" s="429">
        <f>SUM(E65:E66)</f>
        <v>67.8</v>
      </c>
      <c r="F67" s="541">
        <f t="shared" si="1"/>
        <v>5.7633458007480449</v>
      </c>
      <c r="G67" s="201">
        <v>2.7</v>
      </c>
      <c r="H67" s="541">
        <f t="shared" si="2"/>
        <v>1.0856453558504222</v>
      </c>
      <c r="I67" s="429">
        <v>25.8</v>
      </c>
      <c r="J67" s="541">
        <f t="shared" si="3"/>
        <v>9.1586794462193826</v>
      </c>
      <c r="K67" s="429">
        <v>40.728435000000005</v>
      </c>
      <c r="L67" s="541">
        <f t="shared" si="4"/>
        <v>9.4968999847742985</v>
      </c>
    </row>
    <row r="68" spans="1:12" ht="12.75" customHeight="1">
      <c r="A68" s="419" t="s">
        <v>265</v>
      </c>
      <c r="B68" s="419">
        <f>C68+E68+G68+I68+K68</f>
        <v>0</v>
      </c>
      <c r="C68" s="429">
        <v>0</v>
      </c>
      <c r="D68" s="544">
        <f t="shared" si="0"/>
        <v>0</v>
      </c>
      <c r="E68" s="429"/>
      <c r="F68" s="544">
        <f t="shared" si="1"/>
        <v>0</v>
      </c>
      <c r="G68" s="191">
        <v>0</v>
      </c>
      <c r="H68" s="544">
        <f t="shared" si="2"/>
        <v>0</v>
      </c>
      <c r="I68" s="429">
        <v>0</v>
      </c>
      <c r="J68" s="544">
        <f t="shared" si="3"/>
        <v>0</v>
      </c>
      <c r="K68" s="429">
        <v>0</v>
      </c>
      <c r="L68" s="544">
        <f t="shared" si="4"/>
        <v>0</v>
      </c>
    </row>
    <row r="69" spans="1:12" ht="12.75" customHeight="1" thickBot="1">
      <c r="A69" s="432" t="s">
        <v>266</v>
      </c>
      <c r="B69" s="419">
        <f>C69+E69+G69+I69+K69</f>
        <v>0</v>
      </c>
      <c r="C69" s="432">
        <v>0</v>
      </c>
      <c r="D69" s="545">
        <f t="shared" si="0"/>
        <v>0</v>
      </c>
      <c r="E69" s="432"/>
      <c r="F69" s="545">
        <f t="shared" si="1"/>
        <v>0</v>
      </c>
      <c r="G69" s="191">
        <v>0</v>
      </c>
      <c r="H69" s="545">
        <f t="shared" si="2"/>
        <v>0</v>
      </c>
      <c r="I69" s="432">
        <v>0</v>
      </c>
      <c r="J69" s="545">
        <f t="shared" si="3"/>
        <v>0</v>
      </c>
      <c r="K69" s="432">
        <v>0</v>
      </c>
      <c r="L69" s="545">
        <f t="shared" si="4"/>
        <v>0</v>
      </c>
    </row>
    <row r="70" spans="1:12" ht="12.75" customHeight="1" thickBot="1">
      <c r="A70" s="274" t="s">
        <v>267</v>
      </c>
      <c r="B70" s="274">
        <f>SUM(B68:B69)</f>
        <v>0</v>
      </c>
      <c r="C70" s="429">
        <f>SUM(C68:C69)</f>
        <v>0</v>
      </c>
      <c r="D70" s="541">
        <f t="shared" si="0"/>
        <v>0</v>
      </c>
      <c r="E70" s="429">
        <f>SUM(E68:E69)</f>
        <v>0</v>
      </c>
      <c r="F70" s="541">
        <f t="shared" si="1"/>
        <v>0</v>
      </c>
      <c r="G70" s="201">
        <v>0</v>
      </c>
      <c r="H70" s="541">
        <f t="shared" si="2"/>
        <v>0</v>
      </c>
      <c r="I70" s="429">
        <v>0</v>
      </c>
      <c r="J70" s="541">
        <f t="shared" si="3"/>
        <v>0</v>
      </c>
      <c r="K70" s="429">
        <v>0</v>
      </c>
      <c r="L70" s="541">
        <f t="shared" si="4"/>
        <v>0</v>
      </c>
    </row>
    <row r="71" spans="1:12" ht="12.75" customHeight="1" thickBot="1">
      <c r="A71" s="274" t="s">
        <v>268</v>
      </c>
      <c r="B71" s="274">
        <f>C71+E71+G71+I71+K71</f>
        <v>0</v>
      </c>
      <c r="C71" s="274">
        <v>0</v>
      </c>
      <c r="D71" s="541">
        <f t="shared" ref="D71:D79" si="9">C71/C$12*100</f>
        <v>0</v>
      </c>
      <c r="E71" s="274">
        <v>0</v>
      </c>
      <c r="F71" s="541">
        <f t="shared" ref="F71:F79" si="10">E71/E$12*100</f>
        <v>0</v>
      </c>
      <c r="G71" s="203">
        <v>0</v>
      </c>
      <c r="H71" s="541">
        <f t="shared" ref="H71:H79" si="11">G71/G$12*100</f>
        <v>0</v>
      </c>
      <c r="I71" s="274">
        <v>0</v>
      </c>
      <c r="J71" s="541">
        <f t="shared" ref="J71:J79" si="12">I71/I$12*100</f>
        <v>0</v>
      </c>
      <c r="K71" s="274">
        <v>0</v>
      </c>
      <c r="L71" s="541">
        <f t="shared" ref="L71:L79" si="13">K71/K$12*100</f>
        <v>0</v>
      </c>
    </row>
    <row r="72" spans="1:12" ht="12.75" customHeight="1" thickBot="1">
      <c r="A72" s="274" t="s">
        <v>269</v>
      </c>
      <c r="B72" s="274">
        <f>C72+E72+G72+I72+K72</f>
        <v>0.15508</v>
      </c>
      <c r="C72" s="274">
        <v>0</v>
      </c>
      <c r="D72" s="541">
        <f t="shared" si="9"/>
        <v>0</v>
      </c>
      <c r="E72" s="274">
        <v>0</v>
      </c>
      <c r="F72" s="541">
        <f t="shared" si="10"/>
        <v>0</v>
      </c>
      <c r="G72" s="201">
        <v>0</v>
      </c>
      <c r="H72" s="541">
        <f t="shared" si="11"/>
        <v>0</v>
      </c>
      <c r="I72" s="274">
        <v>0</v>
      </c>
      <c r="J72" s="541">
        <f t="shared" si="12"/>
        <v>0</v>
      </c>
      <c r="K72" s="274">
        <v>0.15508</v>
      </c>
      <c r="L72" s="541">
        <f t="shared" si="13"/>
        <v>3.6160958545026295E-2</v>
      </c>
    </row>
    <row r="73" spans="1:12" ht="12.75" customHeight="1" thickBot="1">
      <c r="A73" s="494" t="s">
        <v>159</v>
      </c>
      <c r="B73" s="274">
        <f>B72+B71+B70+B67+B64+B61+B58+B50+B47+B39+B34+B26+B21</f>
        <v>2736.2316539999997</v>
      </c>
      <c r="C73" s="419">
        <f>C72+C71+C70+C67+C64+C61+C58+C50+C47+C39+C34+C26+C21</f>
        <v>712</v>
      </c>
      <c r="D73" s="541">
        <f t="shared" si="9"/>
        <v>97.708247564155343</v>
      </c>
      <c r="E73" s="419">
        <f>E72+E71+E70+E67+E64+E61+E58+E50+E47+E39+E34+E26+E21</f>
        <v>1130.1000000000001</v>
      </c>
      <c r="F73" s="541">
        <f t="shared" si="10"/>
        <v>96.064263855831371</v>
      </c>
      <c r="G73" s="1433">
        <v>223.3</v>
      </c>
      <c r="H73" s="541">
        <f t="shared" si="11"/>
        <v>89.786891837555288</v>
      </c>
      <c r="I73" s="419">
        <v>251.1</v>
      </c>
      <c r="J73" s="541">
        <f t="shared" si="12"/>
        <v>89.137380191693296</v>
      </c>
      <c r="K73" s="419">
        <v>419.73165400000005</v>
      </c>
      <c r="L73" s="541">
        <f t="shared" si="13"/>
        <v>97.871414368901995</v>
      </c>
    </row>
    <row r="74" spans="1:12" ht="12.75" customHeight="1" thickBot="1">
      <c r="A74" s="530" t="s">
        <v>161</v>
      </c>
      <c r="B74" s="419">
        <f>C74+E74+G74+I74+K74</f>
        <v>37.599999999999994</v>
      </c>
      <c r="C74" s="274">
        <v>0</v>
      </c>
      <c r="D74" s="541">
        <f t="shared" si="9"/>
        <v>0</v>
      </c>
      <c r="E74" s="274">
        <v>1</v>
      </c>
      <c r="F74" s="541">
        <f t="shared" si="10"/>
        <v>8.5005100306018377E-2</v>
      </c>
      <c r="G74" s="201">
        <v>20.9</v>
      </c>
      <c r="H74" s="541">
        <f t="shared" si="11"/>
        <v>8.4036992360273413</v>
      </c>
      <c r="I74" s="274">
        <v>15.7</v>
      </c>
      <c r="J74" s="541">
        <f t="shared" si="12"/>
        <v>5.5733049343272985</v>
      </c>
      <c r="K74" s="274">
        <v>0</v>
      </c>
      <c r="L74" s="541">
        <f t="shared" si="13"/>
        <v>0</v>
      </c>
    </row>
    <row r="75" spans="1:12" ht="12.75" customHeight="1" thickBot="1">
      <c r="A75" s="530" t="s">
        <v>164</v>
      </c>
      <c r="B75" s="274">
        <f>B74+B73</f>
        <v>2773.8316539999996</v>
      </c>
      <c r="C75" s="274">
        <f>C74+C73</f>
        <v>712</v>
      </c>
      <c r="D75" s="541">
        <f t="shared" si="9"/>
        <v>97.708247564155343</v>
      </c>
      <c r="E75" s="274">
        <f>E74+E73</f>
        <v>1131.1000000000001</v>
      </c>
      <c r="F75" s="541">
        <f t="shared" si="10"/>
        <v>96.149268956137391</v>
      </c>
      <c r="G75" s="201">
        <v>244.2</v>
      </c>
      <c r="H75" s="541">
        <f t="shared" si="11"/>
        <v>98.190591073582638</v>
      </c>
      <c r="I75" s="274">
        <v>266.8</v>
      </c>
      <c r="J75" s="541">
        <f t="shared" si="12"/>
        <v>94.710685126020593</v>
      </c>
      <c r="K75" s="274">
        <v>419.73165400000005</v>
      </c>
      <c r="L75" s="541">
        <f t="shared" si="13"/>
        <v>97.871414368901995</v>
      </c>
    </row>
    <row r="76" spans="1:12" ht="12.75" customHeight="1">
      <c r="A76" s="419" t="s">
        <v>270</v>
      </c>
      <c r="B76" s="419">
        <f>C76+E76+G76+I76+K76</f>
        <v>2.6707999999999999E-2</v>
      </c>
      <c r="C76" s="419">
        <v>0</v>
      </c>
      <c r="D76" s="420">
        <f t="shared" si="9"/>
        <v>0</v>
      </c>
      <c r="E76" s="419"/>
      <c r="F76" s="420">
        <f t="shared" si="10"/>
        <v>0</v>
      </c>
      <c r="G76" s="191">
        <v>0</v>
      </c>
      <c r="H76" s="420">
        <f t="shared" si="11"/>
        <v>0</v>
      </c>
      <c r="I76" s="419">
        <v>0</v>
      </c>
      <c r="J76" s="420">
        <f t="shared" si="12"/>
        <v>0</v>
      </c>
      <c r="K76" s="419">
        <v>2.6707999999999999E-2</v>
      </c>
      <c r="L76" s="420">
        <f t="shared" si="13"/>
        <v>6.2276688213861375E-3</v>
      </c>
    </row>
    <row r="77" spans="1:12" ht="12.75" customHeight="1">
      <c r="A77" s="419" t="s">
        <v>271</v>
      </c>
      <c r="B77" s="419">
        <f>C77+E77+G77+I77+K77</f>
        <v>0</v>
      </c>
      <c r="C77" s="419">
        <v>0</v>
      </c>
      <c r="D77" s="420">
        <f t="shared" si="9"/>
        <v>0</v>
      </c>
      <c r="E77" s="419"/>
      <c r="F77" s="420">
        <f t="shared" si="10"/>
        <v>0</v>
      </c>
      <c r="G77" s="191">
        <v>0</v>
      </c>
      <c r="H77" s="420">
        <f t="shared" si="11"/>
        <v>0</v>
      </c>
      <c r="I77" s="419">
        <v>0</v>
      </c>
      <c r="J77" s="420">
        <f t="shared" si="12"/>
        <v>0</v>
      </c>
      <c r="K77" s="419">
        <v>0</v>
      </c>
      <c r="L77" s="420">
        <f t="shared" si="13"/>
        <v>0</v>
      </c>
    </row>
    <row r="78" spans="1:12" ht="12.75" customHeight="1" thickBot="1">
      <c r="A78" s="419" t="s">
        <v>272</v>
      </c>
      <c r="B78" s="419">
        <f>C78+E78+G78+I78+K78</f>
        <v>0</v>
      </c>
      <c r="C78" s="419">
        <v>0</v>
      </c>
      <c r="D78" s="420">
        <f t="shared" si="9"/>
        <v>0</v>
      </c>
      <c r="E78" s="419"/>
      <c r="F78" s="420">
        <f t="shared" si="10"/>
        <v>0</v>
      </c>
      <c r="G78" s="191">
        <v>0</v>
      </c>
      <c r="H78" s="420">
        <f t="shared" si="11"/>
        <v>0</v>
      </c>
      <c r="I78" s="419">
        <v>0</v>
      </c>
      <c r="J78" s="420">
        <f t="shared" si="12"/>
        <v>0</v>
      </c>
      <c r="K78" s="419">
        <v>0</v>
      </c>
      <c r="L78" s="420">
        <f t="shared" si="13"/>
        <v>0</v>
      </c>
    </row>
    <row r="79" spans="1:12" ht="12.75" customHeight="1" thickBot="1">
      <c r="A79" s="530" t="s">
        <v>273</v>
      </c>
      <c r="B79" s="579">
        <f>SUM(B76:B78)</f>
        <v>2.6707999999999999E-2</v>
      </c>
      <c r="C79" s="274">
        <f>SUM(C76:C78)</f>
        <v>0</v>
      </c>
      <c r="D79" s="541">
        <f t="shared" si="9"/>
        <v>0</v>
      </c>
      <c r="E79" s="274">
        <f>SUM(E76:E78)</f>
        <v>0</v>
      </c>
      <c r="F79" s="541">
        <f t="shared" si="10"/>
        <v>0</v>
      </c>
      <c r="G79" s="201">
        <v>0</v>
      </c>
      <c r="H79" s="541">
        <f t="shared" si="11"/>
        <v>0</v>
      </c>
      <c r="I79" s="274">
        <v>0</v>
      </c>
      <c r="J79" s="541">
        <f t="shared" si="12"/>
        <v>0</v>
      </c>
      <c r="K79" s="274">
        <v>2.6707999999999999E-2</v>
      </c>
      <c r="L79" s="541">
        <f t="shared" si="13"/>
        <v>6.2276688213861375E-3</v>
      </c>
    </row>
    <row r="80" spans="1:12" ht="12.75" customHeight="1" thickBot="1">
      <c r="B80" s="274"/>
      <c r="C80" s="419"/>
      <c r="D80" s="420"/>
      <c r="E80" s="419"/>
      <c r="F80" s="420"/>
      <c r="G80" s="191"/>
      <c r="H80" s="420"/>
      <c r="I80" s="419"/>
      <c r="J80" s="420"/>
      <c r="K80" s="419"/>
      <c r="L80" s="420"/>
    </row>
    <row r="81" spans="1:12" ht="12.75" customHeight="1">
      <c r="A81" s="424" t="s">
        <v>190</v>
      </c>
      <c r="B81" s="420">
        <f>C81+E81+G81+I81+K81</f>
        <v>32692</v>
      </c>
      <c r="C81" s="544">
        <v>4166</v>
      </c>
      <c r="D81" s="544"/>
      <c r="E81" s="544">
        <v>17850</v>
      </c>
      <c r="F81" s="544"/>
      <c r="G81" s="246">
        <v>577</v>
      </c>
      <c r="H81" s="544"/>
      <c r="I81" s="544">
        <v>3807</v>
      </c>
      <c r="J81" s="544"/>
      <c r="K81" s="544">
        <v>6292</v>
      </c>
      <c r="L81" s="544"/>
    </row>
    <row r="82" spans="1:12" ht="12.75" customHeight="1" thickBot="1">
      <c r="A82" s="426" t="s">
        <v>191</v>
      </c>
      <c r="B82" s="432">
        <f>B12/B81*1000000</f>
        <v>87616.551847546812</v>
      </c>
      <c r="C82" s="432">
        <f>C12/C81*1000000</f>
        <v>174915.98655784928</v>
      </c>
      <c r="D82" s="545"/>
      <c r="E82" s="432">
        <f>E12/E81*1000000</f>
        <v>65904.761904761894</v>
      </c>
      <c r="F82" s="545"/>
      <c r="G82" s="432">
        <f>G12/G81*1000000</f>
        <v>431022.53032928938</v>
      </c>
      <c r="H82" s="545"/>
      <c r="I82" s="432">
        <f>I12/I81*1000000</f>
        <v>73995.271867612289</v>
      </c>
      <c r="J82" s="545"/>
      <c r="K82" s="432">
        <f>K12/K81*1000000</f>
        <v>68159.617450731079</v>
      </c>
      <c r="L82" s="545"/>
    </row>
    <row r="83" spans="1:12" ht="12.75" customHeight="1">
      <c r="B83" s="1491"/>
      <c r="C83" s="1492"/>
      <c r="D83" s="1493"/>
      <c r="E83" s="1492"/>
      <c r="F83" s="1493"/>
      <c r="G83" s="1492"/>
      <c r="H83" s="1493"/>
      <c r="I83" s="1492"/>
      <c r="J83" s="1493"/>
      <c r="K83" s="1492"/>
      <c r="L83" s="1493"/>
    </row>
    <row r="84" spans="1:12" ht="12.75" customHeight="1">
      <c r="B84" s="1491"/>
      <c r="C84" s="1492"/>
      <c r="D84" s="1493"/>
      <c r="E84" s="1492"/>
      <c r="F84" s="1493"/>
      <c r="G84" s="1492"/>
      <c r="H84" s="1493"/>
      <c r="I84" s="1492"/>
      <c r="J84" s="1493"/>
      <c r="K84" s="1492"/>
      <c r="L84" s="1493"/>
    </row>
    <row r="85" spans="1:12" s="586" customFormat="1" ht="12.75" customHeight="1">
      <c r="A85" s="419" t="s">
        <v>424</v>
      </c>
      <c r="B85" s="1492"/>
      <c r="C85" s="1492"/>
      <c r="D85" s="1492"/>
      <c r="E85" s="1492"/>
      <c r="F85" s="1492"/>
      <c r="G85" s="1492"/>
      <c r="H85" s="1492"/>
      <c r="I85" s="1492"/>
      <c r="J85" s="1492"/>
      <c r="K85" s="1492"/>
      <c r="L85" s="1492"/>
    </row>
    <row r="86" spans="1:12" s="586" customFormat="1" ht="12.75" customHeight="1">
      <c r="A86" s="419" t="s">
        <v>425</v>
      </c>
      <c r="B86" s="1492"/>
      <c r="C86" s="1492">
        <v>2.92</v>
      </c>
      <c r="D86" s="1492"/>
      <c r="E86" s="1492"/>
      <c r="F86" s="1492"/>
      <c r="G86" s="1492">
        <v>22.1</v>
      </c>
      <c r="H86" s="1492"/>
      <c r="I86" s="1492"/>
      <c r="J86" s="1492"/>
      <c r="K86" s="1492"/>
      <c r="L86" s="1492"/>
    </row>
    <row r="87" spans="1:12" s="586" customFormat="1" ht="12.75" customHeight="1">
      <c r="A87" s="419"/>
      <c r="B87" s="1492"/>
      <c r="C87" s="1492"/>
      <c r="D87" s="1492"/>
      <c r="E87" s="1492"/>
      <c r="F87" s="1492"/>
      <c r="G87" s="1492"/>
      <c r="H87" s="1492"/>
      <c r="I87" s="1492"/>
      <c r="J87" s="1492"/>
      <c r="K87" s="1492"/>
      <c r="L87" s="1492"/>
    </row>
    <row r="88" spans="1:12" s="586" customFormat="1" ht="12.75" customHeight="1">
      <c r="A88" s="419" t="s">
        <v>426</v>
      </c>
      <c r="B88" s="1492"/>
      <c r="C88" s="1492"/>
      <c r="D88" s="1492"/>
      <c r="E88" s="1492"/>
      <c r="F88" s="1492"/>
      <c r="G88" s="1492"/>
      <c r="H88" s="1492"/>
      <c r="I88" s="1492"/>
      <c r="J88" s="1492"/>
      <c r="K88" s="1492"/>
      <c r="L88" s="1492"/>
    </row>
    <row r="89" spans="1:12" s="586" customFormat="1" ht="12.75" customHeight="1">
      <c r="A89" s="419" t="s">
        <v>427</v>
      </c>
      <c r="B89" s="419"/>
      <c r="C89" s="1492"/>
      <c r="D89" s="1492"/>
      <c r="E89" s="1492"/>
      <c r="F89" s="1492"/>
      <c r="G89" s="1492"/>
      <c r="H89" s="1492"/>
      <c r="I89" s="1492"/>
      <c r="J89" s="1492"/>
      <c r="K89" s="1492"/>
      <c r="L89" s="1492"/>
    </row>
    <row r="90" spans="1:12" ht="12.75" customHeight="1">
      <c r="B90" s="1491"/>
      <c r="C90" s="1492"/>
      <c r="D90" s="1493"/>
      <c r="E90" s="1492"/>
      <c r="F90" s="1493"/>
      <c r="G90" s="1492"/>
      <c r="H90" s="1493"/>
      <c r="I90" s="1492"/>
      <c r="J90" s="1493"/>
      <c r="K90" s="1492"/>
      <c r="L90" s="1493"/>
    </row>
    <row r="91" spans="1:12" ht="12.75" customHeight="1">
      <c r="B91" s="1491"/>
      <c r="C91" s="1492"/>
      <c r="D91" s="1493"/>
      <c r="E91" s="1492"/>
      <c r="F91" s="1493"/>
      <c r="G91" s="1492"/>
      <c r="H91" s="1493"/>
      <c r="I91" s="1492"/>
      <c r="J91" s="1493"/>
      <c r="K91" s="1492"/>
      <c r="L91" s="1493"/>
    </row>
    <row r="92" spans="1:12" ht="12.75" customHeight="1">
      <c r="B92" s="1491"/>
      <c r="C92" s="1492"/>
      <c r="D92" s="1493"/>
      <c r="E92" s="1492"/>
      <c r="F92" s="1493"/>
      <c r="G92" s="1492"/>
      <c r="H92" s="1493"/>
      <c r="I92" s="1492"/>
      <c r="J92" s="1493"/>
      <c r="K92" s="1492"/>
      <c r="L92" s="1493"/>
    </row>
    <row r="93" spans="1:12" ht="12.75" customHeight="1">
      <c r="B93" s="393"/>
      <c r="C93" s="1492"/>
      <c r="D93" s="1493"/>
      <c r="E93" s="1492"/>
      <c r="F93" s="1493"/>
      <c r="G93" s="1492"/>
      <c r="H93" s="1493"/>
      <c r="I93" s="1492"/>
      <c r="J93" s="1493"/>
      <c r="K93" s="1492"/>
      <c r="L93" s="1493"/>
    </row>
    <row r="94" spans="1:12" ht="12.75" customHeight="1">
      <c r="B94" s="1491"/>
      <c r="C94" s="1492"/>
      <c r="D94" s="1493"/>
      <c r="E94" s="1492"/>
      <c r="F94" s="1493"/>
      <c r="G94" s="1492"/>
      <c r="H94" s="1493"/>
      <c r="I94" s="1492"/>
      <c r="J94" s="1493"/>
      <c r="K94" s="1492"/>
      <c r="L94" s="1493"/>
    </row>
    <row r="95" spans="1:12" ht="12.75" customHeight="1">
      <c r="B95" s="1491"/>
      <c r="C95" s="1492"/>
      <c r="D95" s="1493"/>
      <c r="E95" s="1492"/>
      <c r="F95" s="1493"/>
      <c r="G95" s="1492"/>
      <c r="H95" s="1493"/>
      <c r="I95" s="1492"/>
      <c r="J95" s="1493"/>
      <c r="K95" s="1492"/>
      <c r="L95" s="1493"/>
    </row>
    <row r="96" spans="1:12" ht="12.75" customHeight="1">
      <c r="B96" s="1491"/>
      <c r="C96" s="1492"/>
      <c r="D96" s="1493"/>
      <c r="E96" s="1492"/>
      <c r="F96" s="1493"/>
      <c r="G96" s="1492"/>
      <c r="H96" s="1493"/>
      <c r="I96" s="1492"/>
      <c r="J96" s="1493"/>
      <c r="K96" s="1492"/>
      <c r="L96" s="1493"/>
    </row>
    <row r="97" spans="2:11" ht="12.75" customHeight="1">
      <c r="B97" s="1491"/>
      <c r="C97" s="1492"/>
      <c r="D97" s="1493"/>
      <c r="E97" s="1492"/>
      <c r="F97" s="1493"/>
      <c r="G97" s="1492"/>
      <c r="H97" s="1493"/>
      <c r="I97" s="1492"/>
      <c r="J97" s="1493"/>
      <c r="K97" s="1492"/>
    </row>
    <row r="98" spans="2:11" ht="12.75" customHeight="1">
      <c r="B98" s="1491"/>
      <c r="C98" s="1492"/>
      <c r="D98" s="1493"/>
      <c r="E98" s="1492"/>
      <c r="F98" s="1493"/>
      <c r="G98" s="1492"/>
      <c r="H98" s="1493"/>
      <c r="I98" s="1492"/>
      <c r="J98" s="1493"/>
      <c r="K98" s="1492"/>
    </row>
    <row r="99" spans="2:11" ht="12.75" customHeight="1">
      <c r="B99" s="1491"/>
      <c r="C99" s="1492"/>
      <c r="D99" s="1493"/>
      <c r="E99" s="1492"/>
      <c r="F99" s="1493"/>
      <c r="G99" s="1492"/>
      <c r="H99" s="1493"/>
      <c r="I99" s="1492"/>
      <c r="J99" s="1493"/>
      <c r="K99" s="1492"/>
    </row>
    <row r="100" spans="2:11" ht="12.75" customHeight="1">
      <c r="B100" s="393"/>
      <c r="C100" s="1492"/>
      <c r="D100" s="1493"/>
      <c r="E100" s="1492"/>
      <c r="F100" s="1493"/>
      <c r="G100" s="1492"/>
      <c r="H100" s="1493"/>
      <c r="I100" s="1492"/>
      <c r="J100" s="1493"/>
      <c r="K100" s="1492"/>
    </row>
    <row r="101" spans="2:11" ht="12.75" customHeight="1">
      <c r="B101" s="1491"/>
      <c r="C101" s="1492"/>
      <c r="D101" s="1493"/>
      <c r="E101" s="1492"/>
      <c r="F101" s="1493"/>
      <c r="G101" s="1492"/>
      <c r="H101" s="1493"/>
      <c r="I101" s="1492"/>
      <c r="J101" s="1493"/>
      <c r="K101" s="1492"/>
    </row>
    <row r="102" spans="2:11" ht="12.75" customHeight="1">
      <c r="B102" s="1491"/>
      <c r="C102" s="1492"/>
      <c r="D102" s="1493"/>
      <c r="E102" s="1492"/>
      <c r="F102" s="1493"/>
      <c r="G102" s="1492"/>
      <c r="H102" s="1493"/>
      <c r="I102" s="1492"/>
      <c r="J102" s="1493"/>
      <c r="K102" s="1492"/>
    </row>
    <row r="103" spans="2:11" ht="12.75" customHeight="1">
      <c r="B103" s="1491"/>
      <c r="C103" s="1492"/>
      <c r="D103" s="1493"/>
      <c r="E103" s="1492"/>
      <c r="F103" s="1493"/>
      <c r="G103" s="1492"/>
      <c r="H103" s="1493"/>
      <c r="I103" s="1492"/>
      <c r="J103" s="1493"/>
      <c r="K103" s="1492"/>
    </row>
    <row r="104" spans="2:11" ht="12.75" customHeight="1">
      <c r="B104" s="1491"/>
      <c r="C104" s="1492"/>
      <c r="D104" s="1493"/>
      <c r="E104" s="1492"/>
      <c r="F104" s="1493"/>
      <c r="G104" s="1492"/>
      <c r="H104" s="1493"/>
      <c r="I104" s="1492"/>
      <c r="J104" s="1493"/>
      <c r="K104" s="1492"/>
    </row>
    <row r="105" spans="2:11" ht="12.75" customHeight="1">
      <c r="B105" s="1491"/>
      <c r="C105" s="1492"/>
      <c r="D105" s="1493"/>
      <c r="E105" s="1492"/>
      <c r="F105" s="1493"/>
      <c r="G105" s="1492"/>
      <c r="H105" s="1493"/>
      <c r="I105" s="1492"/>
      <c r="J105" s="1493"/>
      <c r="K105" s="1492"/>
    </row>
    <row r="106" spans="2:11" ht="12.75" customHeight="1">
      <c r="B106" s="1491"/>
      <c r="C106" s="1492"/>
      <c r="D106" s="1493"/>
      <c r="E106" s="1492"/>
      <c r="F106" s="1493"/>
      <c r="G106" s="1492"/>
      <c r="H106" s="1493"/>
      <c r="I106" s="1492"/>
      <c r="J106" s="1493"/>
      <c r="K106" s="1492"/>
    </row>
    <row r="107" spans="2:11" ht="12.75" customHeight="1">
      <c r="B107" s="1491"/>
      <c r="C107" s="1492"/>
      <c r="D107" s="1493"/>
      <c r="E107" s="1492"/>
      <c r="F107" s="1493"/>
      <c r="G107" s="1492"/>
      <c r="H107" s="1493"/>
      <c r="I107" s="1492"/>
      <c r="J107" s="1493"/>
      <c r="K107" s="1492"/>
    </row>
    <row r="108" spans="2:11" ht="12.75" customHeight="1">
      <c r="B108" s="1491"/>
      <c r="C108" s="1492"/>
      <c r="D108" s="1493"/>
      <c r="E108" s="1492"/>
      <c r="F108" s="1493"/>
      <c r="G108" s="1492"/>
      <c r="H108" s="1493"/>
      <c r="I108" s="1492"/>
      <c r="J108" s="1493"/>
      <c r="K108" s="1492"/>
    </row>
    <row r="109" spans="2:11" ht="12.75" customHeight="1">
      <c r="B109" s="1491"/>
      <c r="C109" s="1492"/>
      <c r="D109" s="1493"/>
      <c r="E109" s="1492"/>
      <c r="F109" s="1493"/>
      <c r="G109" s="1492"/>
      <c r="H109" s="1493"/>
      <c r="I109" s="1492"/>
      <c r="J109" s="1493"/>
      <c r="K109" s="1492"/>
    </row>
    <row r="110" spans="2:11" ht="12.75" customHeight="1">
      <c r="B110" s="1491"/>
      <c r="C110" s="1492"/>
      <c r="D110" s="1493"/>
      <c r="E110" s="1492"/>
      <c r="F110" s="1493"/>
      <c r="G110" s="1492"/>
      <c r="H110" s="1493"/>
      <c r="I110" s="1492"/>
      <c r="J110" s="1493"/>
      <c r="K110" s="1492"/>
    </row>
    <row r="111" spans="2:11" ht="12.75" customHeight="1">
      <c r="B111" s="1491"/>
      <c r="C111" s="1492"/>
      <c r="D111" s="1493"/>
      <c r="E111" s="1492"/>
      <c r="F111" s="1493"/>
      <c r="G111" s="1492"/>
      <c r="H111" s="1493"/>
      <c r="I111" s="1492"/>
      <c r="J111" s="1493"/>
      <c r="K111" s="1492"/>
    </row>
    <row r="112" spans="2:11" ht="12.75" customHeight="1">
      <c r="B112" s="1491"/>
      <c r="C112" s="1492"/>
      <c r="D112" s="1493"/>
      <c r="E112" s="1492"/>
      <c r="F112" s="1493"/>
      <c r="G112" s="1492"/>
      <c r="H112" s="1493"/>
      <c r="I112" s="1492"/>
      <c r="J112" s="1493"/>
      <c r="K112" s="1492"/>
    </row>
    <row r="113" spans="2:12" ht="12.75" customHeight="1">
      <c r="B113" s="1491"/>
      <c r="C113" s="1492"/>
      <c r="D113" s="1493"/>
      <c r="E113" s="1492"/>
      <c r="F113" s="1493"/>
      <c r="G113" s="1492"/>
      <c r="H113" s="1493"/>
      <c r="I113" s="1492"/>
      <c r="J113" s="1493"/>
      <c r="K113" s="1492"/>
      <c r="L113" s="1493"/>
    </row>
    <row r="114" spans="2:12" ht="12.75" customHeight="1">
      <c r="B114" s="1491"/>
      <c r="C114" s="1492"/>
      <c r="D114" s="1493"/>
      <c r="E114" s="1492"/>
      <c r="F114" s="1493"/>
      <c r="G114" s="1492"/>
      <c r="H114" s="1493"/>
      <c r="I114" s="1492"/>
      <c r="J114" s="1493"/>
      <c r="K114" s="1492"/>
      <c r="L114" s="1493"/>
    </row>
    <row r="115" spans="2:12" ht="12.75" customHeight="1">
      <c r="B115" s="1491"/>
      <c r="C115" s="1492"/>
      <c r="D115" s="1493"/>
      <c r="E115" s="1492"/>
      <c r="F115" s="1493"/>
      <c r="G115" s="1492"/>
      <c r="H115" s="1493"/>
      <c r="I115" s="1492"/>
      <c r="J115" s="1493"/>
      <c r="K115" s="1492"/>
      <c r="L115" s="1493"/>
    </row>
    <row r="116" spans="2:12" ht="12.75" customHeight="1">
      <c r="B116" s="1491"/>
      <c r="C116" s="1492"/>
      <c r="D116" s="1493"/>
      <c r="E116" s="1492"/>
      <c r="F116" s="1493"/>
      <c r="G116" s="1492"/>
      <c r="H116" s="1493"/>
      <c r="I116" s="1492"/>
      <c r="J116" s="1493"/>
      <c r="K116" s="1492"/>
      <c r="L116" s="1493"/>
    </row>
    <row r="117" spans="2:12" ht="12.75" customHeight="1">
      <c r="B117" s="1491"/>
      <c r="C117" s="1492"/>
      <c r="D117" s="1493"/>
      <c r="E117" s="1492"/>
      <c r="F117" s="1493"/>
      <c r="G117" s="1492"/>
      <c r="H117" s="1493"/>
      <c r="I117" s="1492"/>
      <c r="J117" s="1493"/>
      <c r="K117" s="1492"/>
      <c r="L117" s="1493"/>
    </row>
    <row r="118" spans="2:12" ht="12.75" customHeight="1">
      <c r="B118" s="1491"/>
      <c r="C118" s="1492"/>
      <c r="D118" s="1493"/>
      <c r="E118" s="1492"/>
      <c r="F118" s="1493"/>
      <c r="G118" s="1492"/>
      <c r="H118" s="1493"/>
      <c r="I118" s="1492"/>
      <c r="J118" s="1493"/>
      <c r="K118" s="1492"/>
      <c r="L118" s="1493"/>
    </row>
    <row r="119" spans="2:12" ht="12.75" customHeight="1">
      <c r="B119" s="1491"/>
      <c r="C119" s="1492"/>
      <c r="D119" s="1493"/>
      <c r="E119" s="1492"/>
      <c r="F119" s="1493"/>
      <c r="G119" s="1492"/>
      <c r="H119" s="1493"/>
      <c r="I119" s="1492"/>
      <c r="J119" s="1493"/>
      <c r="K119" s="1492"/>
      <c r="L119" s="1493"/>
    </row>
    <row r="120" spans="2:12" ht="12.75" customHeight="1">
      <c r="B120" s="393"/>
      <c r="C120" s="1492"/>
      <c r="D120" s="1493"/>
      <c r="E120" s="1492"/>
      <c r="F120" s="1493"/>
      <c r="G120" s="1492"/>
      <c r="H120" s="1493"/>
      <c r="I120" s="1492"/>
      <c r="J120" s="1493"/>
      <c r="K120" s="1492"/>
      <c r="L120" s="1493"/>
    </row>
    <row r="121" spans="2:12" ht="12.75" customHeight="1">
      <c r="B121" s="393"/>
      <c r="C121" s="1492"/>
      <c r="D121" s="1493"/>
      <c r="E121" s="1492"/>
      <c r="F121" s="1493"/>
      <c r="G121" s="1492"/>
      <c r="H121" s="1493"/>
      <c r="I121" s="1492"/>
      <c r="J121" s="1493"/>
      <c r="K121" s="1492"/>
      <c r="L121" s="1493"/>
    </row>
    <row r="122" spans="2:12" ht="12.75" customHeight="1">
      <c r="B122" s="1491"/>
      <c r="C122" s="1492"/>
      <c r="D122" s="1493"/>
      <c r="E122" s="1492"/>
      <c r="F122" s="1493"/>
      <c r="G122" s="1492"/>
      <c r="H122" s="1493"/>
      <c r="I122" s="1492"/>
      <c r="J122" s="1493"/>
      <c r="K122" s="1492"/>
      <c r="L122" s="1493"/>
    </row>
    <row r="123" spans="2:12" ht="12.75" customHeight="1">
      <c r="B123" s="137"/>
      <c r="C123" s="1492"/>
      <c r="D123" s="1493"/>
      <c r="E123" s="1492"/>
      <c r="F123" s="1493"/>
      <c r="G123" s="1492"/>
      <c r="H123" s="1493"/>
      <c r="I123" s="1492"/>
      <c r="J123" s="1493"/>
      <c r="K123" s="1492"/>
      <c r="L123" s="1493"/>
    </row>
    <row r="124" spans="2:12" ht="12.75" customHeight="1">
      <c r="B124" s="137"/>
      <c r="C124" s="1492"/>
      <c r="D124" s="1493"/>
      <c r="E124" s="1492"/>
      <c r="F124" s="1493"/>
      <c r="G124" s="1492"/>
      <c r="H124" s="1493"/>
      <c r="I124" s="1492"/>
      <c r="J124" s="1493"/>
      <c r="K124" s="1492"/>
      <c r="L124" s="1493"/>
    </row>
    <row r="125" spans="2:12" ht="12.75" customHeight="1">
      <c r="B125" s="137"/>
      <c r="C125" s="1492"/>
      <c r="D125" s="1493"/>
      <c r="E125" s="1492"/>
      <c r="F125" s="1493"/>
      <c r="G125" s="1492"/>
      <c r="H125" s="1493"/>
      <c r="I125" s="1492"/>
      <c r="J125" s="1493"/>
      <c r="K125" s="1492"/>
      <c r="L125" s="1493"/>
    </row>
    <row r="126" spans="2:12" ht="12.75" customHeight="1">
      <c r="B126" s="1491"/>
      <c r="C126" s="1492"/>
      <c r="D126" s="1491"/>
      <c r="E126" s="1492"/>
      <c r="F126" s="1493"/>
      <c r="G126" s="1492"/>
      <c r="H126" s="1493"/>
      <c r="I126" s="1492"/>
      <c r="J126" s="1493"/>
      <c r="K126" s="1492"/>
      <c r="L126" s="1493"/>
    </row>
    <row r="127" spans="2:12" ht="12.75" customHeight="1">
      <c r="B127" s="1497"/>
      <c r="C127" s="1497"/>
      <c r="D127" s="1497"/>
      <c r="E127" s="1497"/>
      <c r="F127" s="1497"/>
      <c r="G127" s="1497"/>
      <c r="H127" s="1497"/>
      <c r="I127" s="1497"/>
      <c r="J127" s="1497"/>
      <c r="K127" s="1497"/>
      <c r="L127" s="1497"/>
    </row>
    <row r="128" spans="2:12" ht="12.75" customHeight="1">
      <c r="B128" s="1497"/>
      <c r="C128" s="1497"/>
      <c r="D128" s="1497"/>
      <c r="E128" s="1497"/>
      <c r="F128" s="1497"/>
      <c r="G128" s="1497"/>
      <c r="H128" s="1497"/>
      <c r="I128" s="1497"/>
      <c r="J128" s="1497"/>
      <c r="K128" s="1497"/>
      <c r="L128" s="1497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C116"/>
  <sheetViews>
    <sheetView workbookViewId="0" xr3:uid="{F4A53677-9E12-59C4-BAB1-211CDE2C826E}">
      <pane xSplit="1" ySplit="5" topLeftCell="P80" activePane="bottomRight" state="frozen"/>
      <selection activeCell="C23" sqref="C23"/>
      <selection pane="bottomLeft" activeCell="C23" sqref="C23"/>
      <selection pane="topRight" activeCell="C23" sqref="C23"/>
      <selection pane="bottomRight" activeCell="AA84" sqref="AA84"/>
    </sheetView>
  </sheetViews>
  <sheetFormatPr defaultRowHeight="12.75" customHeight="1"/>
  <cols>
    <col min="1" max="1" width="31.5703125" style="419" customWidth="1"/>
    <col min="2" max="2" width="12.7109375" style="419" customWidth="1"/>
    <col min="3" max="3" width="5.5703125" style="419" bestFit="1" customWidth="1"/>
    <col min="4" max="4" width="12.7109375" style="419" customWidth="1"/>
    <col min="5" max="5" width="5.5703125" style="419" customWidth="1"/>
    <col min="6" max="6" width="12.7109375" style="419" customWidth="1"/>
    <col min="7" max="7" width="4.85546875" style="419" customWidth="1"/>
    <col min="8" max="8" width="12.7109375" style="419" customWidth="1"/>
    <col min="9" max="9" width="4.85546875" style="420" customWidth="1"/>
    <col min="10" max="10" width="12.7109375" style="419" customWidth="1"/>
    <col min="11" max="11" width="4.7109375" style="419" customWidth="1"/>
    <col min="12" max="12" width="12.7109375" style="419" customWidth="1"/>
    <col min="13" max="13" width="4.7109375" style="419" customWidth="1"/>
    <col min="14" max="14" width="12.7109375" style="419" customWidth="1"/>
    <col min="15" max="15" width="4.7109375" style="419" customWidth="1"/>
    <col min="16" max="16" width="12.7109375" style="419" customWidth="1"/>
    <col min="17" max="17" width="4.7109375" style="419" customWidth="1"/>
    <col min="18" max="18" width="11.42578125" style="419" customWidth="1"/>
    <col min="19" max="19" width="4.5703125" style="419" customWidth="1"/>
    <col min="20" max="20" width="12.5703125" style="419" customWidth="1"/>
    <col min="21" max="21" width="5.85546875" style="419" customWidth="1"/>
    <col min="22" max="22" width="11.85546875" style="419" customWidth="1"/>
    <col min="23" max="23" width="6" style="393" customWidth="1"/>
    <col min="24" max="16384" width="9.140625" style="393"/>
  </cols>
  <sheetData>
    <row r="1" spans="1:24" ht="12.75" customHeight="1">
      <c r="A1" s="189"/>
      <c r="P1" s="419" t="str">
        <f>Summary!V1</f>
        <v>QUARTER ENDED 31 MARCH 2006</v>
      </c>
    </row>
    <row r="3" spans="1:24" ht="12.75" customHeight="1">
      <c r="A3" s="307" t="s">
        <v>205</v>
      </c>
      <c r="B3" s="422" t="s">
        <v>79</v>
      </c>
      <c r="C3" s="576"/>
      <c r="D3" s="422" t="s">
        <v>428</v>
      </c>
      <c r="E3" s="576"/>
      <c r="F3" s="422" t="s">
        <v>433</v>
      </c>
      <c r="G3" s="576"/>
      <c r="H3" s="422" t="s">
        <v>522</v>
      </c>
      <c r="I3" s="557"/>
      <c r="J3" s="422" t="s">
        <v>457</v>
      </c>
      <c r="K3" s="576"/>
      <c r="L3" s="477" t="s">
        <v>459</v>
      </c>
      <c r="M3" s="576"/>
      <c r="N3" s="422" t="s">
        <v>471</v>
      </c>
      <c r="O3" s="576"/>
      <c r="P3" s="422" t="s">
        <v>471</v>
      </c>
      <c r="Q3" s="576"/>
      <c r="R3" s="477" t="s">
        <v>498</v>
      </c>
      <c r="S3" s="576"/>
      <c r="T3" s="477" t="s">
        <v>502</v>
      </c>
      <c r="U3" s="576"/>
      <c r="V3" s="477" t="s">
        <v>502</v>
      </c>
      <c r="W3" s="576"/>
      <c r="X3" s="419"/>
    </row>
    <row r="4" spans="1:24" ht="12.75" customHeight="1">
      <c r="A4" s="577" t="s">
        <v>279</v>
      </c>
      <c r="B4" s="577"/>
      <c r="C4" s="577"/>
      <c r="D4" s="577" t="s">
        <v>562</v>
      </c>
      <c r="E4" s="577"/>
      <c r="F4" s="479" t="s">
        <v>563</v>
      </c>
      <c r="G4" s="577"/>
      <c r="H4" s="479" t="s">
        <v>564</v>
      </c>
      <c r="I4" s="564"/>
      <c r="J4" s="419" t="s">
        <v>562</v>
      </c>
      <c r="K4" s="577"/>
      <c r="L4" s="479" t="s">
        <v>565</v>
      </c>
      <c r="M4" s="577"/>
      <c r="N4" s="479" t="s">
        <v>565</v>
      </c>
      <c r="O4" s="577"/>
      <c r="P4" s="479" t="s">
        <v>566</v>
      </c>
      <c r="Q4" s="577"/>
      <c r="R4" s="480" t="s">
        <v>562</v>
      </c>
      <c r="S4" s="577"/>
      <c r="T4" s="480" t="s">
        <v>562</v>
      </c>
      <c r="U4" s="577"/>
      <c r="V4" s="480" t="s">
        <v>566</v>
      </c>
      <c r="W4" s="577"/>
      <c r="X4" s="419"/>
    </row>
    <row r="5" spans="1:24" ht="12.75" customHeight="1">
      <c r="A5" s="423"/>
      <c r="B5" s="423" t="s">
        <v>116</v>
      </c>
      <c r="C5" s="423" t="s">
        <v>117</v>
      </c>
      <c r="D5" s="423" t="s">
        <v>116</v>
      </c>
      <c r="E5" s="423" t="s">
        <v>117</v>
      </c>
      <c r="F5" s="423" t="s">
        <v>116</v>
      </c>
      <c r="G5" s="423" t="s">
        <v>117</v>
      </c>
      <c r="H5" s="423" t="s">
        <v>116</v>
      </c>
      <c r="I5" s="423" t="s">
        <v>117</v>
      </c>
      <c r="J5" s="423" t="s">
        <v>116</v>
      </c>
      <c r="K5" s="423" t="s">
        <v>117</v>
      </c>
      <c r="L5" s="423" t="s">
        <v>116</v>
      </c>
      <c r="M5" s="423" t="s">
        <v>117</v>
      </c>
      <c r="N5" s="423" t="s">
        <v>116</v>
      </c>
      <c r="O5" s="423" t="s">
        <v>117</v>
      </c>
      <c r="P5" s="423" t="s">
        <v>116</v>
      </c>
      <c r="Q5" s="423" t="s">
        <v>117</v>
      </c>
      <c r="R5" s="423" t="s">
        <v>116</v>
      </c>
      <c r="S5" s="423" t="s">
        <v>117</v>
      </c>
      <c r="T5" s="423" t="s">
        <v>116</v>
      </c>
      <c r="U5" s="423" t="s">
        <v>117</v>
      </c>
      <c r="V5" s="423" t="s">
        <v>116</v>
      </c>
      <c r="W5" s="423" t="s">
        <v>117</v>
      </c>
      <c r="X5" s="419"/>
    </row>
    <row r="6" spans="1:24" ht="12.75" customHeight="1">
      <c r="A6" s="189" t="s">
        <v>118</v>
      </c>
      <c r="I6" s="419"/>
      <c r="W6" s="419"/>
      <c r="X6" s="419"/>
    </row>
    <row r="7" spans="1:24" ht="12.75" customHeight="1">
      <c r="A7" s="189" t="s">
        <v>210</v>
      </c>
      <c r="B7" s="419">
        <f>D7+F7+H7+J7+L7+N7+P7+R7+T7+V7</f>
        <v>3526.6974757899998</v>
      </c>
      <c r="C7" s="420">
        <f t="shared" ref="C7:C70" si="0">B7/B$12*100</f>
        <v>96.837920994093579</v>
      </c>
      <c r="D7" s="223">
        <v>82.328956420000011</v>
      </c>
      <c r="E7" s="420">
        <f t="shared" ref="E7:E70" si="1">D7/D$12*100</f>
        <v>93.678806726103886</v>
      </c>
      <c r="F7" s="419">
        <v>26.2</v>
      </c>
      <c r="G7" s="420">
        <f t="shared" ref="G7:G70" si="2">F7/F$12*100</f>
        <v>95.27272727272728</v>
      </c>
      <c r="H7" s="190">
        <v>392.71851937000002</v>
      </c>
      <c r="I7" s="420">
        <f t="shared" ref="I7:I70" si="3">H7/H$12*100</f>
        <v>99.869536714379024</v>
      </c>
      <c r="J7" s="419">
        <v>169.75</v>
      </c>
      <c r="K7" s="420">
        <f t="shared" ref="K7:K70" si="4">J7/J$12*100</f>
        <v>98.098705501618127</v>
      </c>
      <c r="L7" s="419">
        <v>503.4</v>
      </c>
      <c r="M7" s="420">
        <f t="shared" ref="M7:M70" si="5">L7/L$12*100</f>
        <v>95.106744757226522</v>
      </c>
      <c r="N7" s="419">
        <v>650.79999999999995</v>
      </c>
      <c r="O7" s="420">
        <f t="shared" ref="O7:O70" si="6">N7/N$12*100</f>
        <v>96.787626412849491</v>
      </c>
      <c r="P7" s="419">
        <v>599</v>
      </c>
      <c r="Q7" s="420">
        <f t="shared" ref="Q7:Q70" si="7">P7/P$12*100</f>
        <v>96.784617870415261</v>
      </c>
      <c r="R7" s="419">
        <v>179.5</v>
      </c>
      <c r="S7" s="420">
        <f t="shared" ref="S7:S70" si="8">R7/R$12*100</f>
        <v>92.764857881136948</v>
      </c>
      <c r="T7" s="419">
        <v>628.5</v>
      </c>
      <c r="U7" s="420">
        <f t="shared" ref="U7:U70" si="9">T7/T$12*100</f>
        <v>97.760149323378442</v>
      </c>
      <c r="V7" s="419">
        <v>294.5</v>
      </c>
      <c r="W7" s="420">
        <f t="shared" ref="W7:W70" si="10">V7/V$12*100</f>
        <v>97.130606860158323</v>
      </c>
      <c r="X7" s="419"/>
    </row>
    <row r="8" spans="1:24" ht="12.75" customHeight="1">
      <c r="A8" s="465" t="s">
        <v>211</v>
      </c>
      <c r="B8" s="419">
        <f t="shared" ref="B8:B71" si="11">D8+F8+H8+J8+L8+N8+P8+R8+T8+V8</f>
        <v>115.15835877000001</v>
      </c>
      <c r="C8" s="420">
        <f t="shared" si="0"/>
        <v>3.1620790059064254</v>
      </c>
      <c r="D8" s="223">
        <v>5.5553359800000006</v>
      </c>
      <c r="E8" s="420">
        <f t="shared" si="1"/>
        <v>6.321193273896121</v>
      </c>
      <c r="F8" s="419">
        <v>1.3</v>
      </c>
      <c r="G8" s="420">
        <f t="shared" si="2"/>
        <v>4.7272727272727275</v>
      </c>
      <c r="H8" s="190">
        <v>0.51302278999999995</v>
      </c>
      <c r="I8" s="420">
        <f t="shared" si="3"/>
        <v>0.13046328562098378</v>
      </c>
      <c r="J8" s="419">
        <v>3.29</v>
      </c>
      <c r="K8" s="420">
        <f t="shared" si="4"/>
        <v>1.9012944983818769</v>
      </c>
      <c r="L8" s="419">
        <v>25.9</v>
      </c>
      <c r="M8" s="420">
        <f t="shared" si="5"/>
        <v>4.893255242773475</v>
      </c>
      <c r="N8" s="419">
        <v>21.6</v>
      </c>
      <c r="O8" s="420">
        <f t="shared" si="6"/>
        <v>3.2123735871505064</v>
      </c>
      <c r="P8" s="419">
        <v>19.899999999999999</v>
      </c>
      <c r="Q8" s="420">
        <f t="shared" si="7"/>
        <v>3.2153821295847469</v>
      </c>
      <c r="R8" s="419">
        <v>14</v>
      </c>
      <c r="S8" s="420">
        <f t="shared" si="8"/>
        <v>7.2351421188630489</v>
      </c>
      <c r="T8" s="419">
        <v>14.4</v>
      </c>
      <c r="U8" s="420">
        <f t="shared" si="9"/>
        <v>2.2398506766215585</v>
      </c>
      <c r="V8" s="419">
        <v>8.6999999999999993</v>
      </c>
      <c r="W8" s="420">
        <f t="shared" si="10"/>
        <v>2.8693931398416885</v>
      </c>
      <c r="X8" s="419"/>
    </row>
    <row r="9" spans="1:24" ht="12.75" customHeight="1">
      <c r="A9" s="532" t="s">
        <v>212</v>
      </c>
      <c r="B9" s="419">
        <f t="shared" si="11"/>
        <v>0</v>
      </c>
      <c r="C9" s="420">
        <f t="shared" si="0"/>
        <v>0</v>
      </c>
      <c r="D9" s="223">
        <v>0</v>
      </c>
      <c r="E9" s="420">
        <f t="shared" si="1"/>
        <v>0</v>
      </c>
      <c r="G9" s="420">
        <f t="shared" si="2"/>
        <v>0</v>
      </c>
      <c r="H9" s="190">
        <v>0</v>
      </c>
      <c r="I9" s="420">
        <f t="shared" si="3"/>
        <v>0</v>
      </c>
      <c r="K9" s="420">
        <f t="shared" si="4"/>
        <v>0</v>
      </c>
      <c r="L9" s="419">
        <v>0</v>
      </c>
      <c r="M9" s="420">
        <f t="shared" si="5"/>
        <v>0</v>
      </c>
      <c r="O9" s="420">
        <f t="shared" si="6"/>
        <v>0</v>
      </c>
      <c r="Q9" s="420">
        <f t="shared" si="7"/>
        <v>0</v>
      </c>
      <c r="S9" s="420">
        <f t="shared" si="8"/>
        <v>0</v>
      </c>
      <c r="U9" s="420">
        <f t="shared" si="9"/>
        <v>0</v>
      </c>
      <c r="W9" s="420">
        <f t="shared" si="10"/>
        <v>0</v>
      </c>
      <c r="X9" s="419"/>
    </row>
    <row r="10" spans="1:24" ht="12.75" customHeight="1">
      <c r="A10" s="540" t="s">
        <v>213</v>
      </c>
      <c r="B10" s="419">
        <f t="shared" si="11"/>
        <v>0</v>
      </c>
      <c r="C10" s="420">
        <f t="shared" si="0"/>
        <v>0</v>
      </c>
      <c r="D10" s="223">
        <v>0</v>
      </c>
      <c r="E10" s="420">
        <f t="shared" si="1"/>
        <v>0</v>
      </c>
      <c r="G10" s="420">
        <f t="shared" si="2"/>
        <v>0</v>
      </c>
      <c r="H10" s="190">
        <v>0</v>
      </c>
      <c r="I10" s="420">
        <f t="shared" si="3"/>
        <v>0</v>
      </c>
      <c r="K10" s="420">
        <f t="shared" si="4"/>
        <v>0</v>
      </c>
      <c r="L10" s="419">
        <v>0</v>
      </c>
      <c r="M10" s="420">
        <f t="shared" si="5"/>
        <v>0</v>
      </c>
      <c r="O10" s="420">
        <f t="shared" si="6"/>
        <v>0</v>
      </c>
      <c r="Q10" s="420">
        <f t="shared" si="7"/>
        <v>0</v>
      </c>
      <c r="S10" s="420">
        <f t="shared" si="8"/>
        <v>0</v>
      </c>
      <c r="U10" s="420">
        <f t="shared" si="9"/>
        <v>0</v>
      </c>
      <c r="W10" s="420">
        <f t="shared" si="10"/>
        <v>0</v>
      </c>
      <c r="X10" s="419"/>
    </row>
    <row r="11" spans="1:24" ht="12.75" customHeight="1" thickBot="1">
      <c r="A11" s="466" t="s">
        <v>214</v>
      </c>
      <c r="B11" s="419">
        <f t="shared" si="11"/>
        <v>0</v>
      </c>
      <c r="C11" s="420">
        <f t="shared" si="0"/>
        <v>0</v>
      </c>
      <c r="D11" s="223">
        <v>0</v>
      </c>
      <c r="E11" s="420">
        <f t="shared" si="1"/>
        <v>0</v>
      </c>
      <c r="G11" s="420">
        <f t="shared" si="2"/>
        <v>0</v>
      </c>
      <c r="H11" s="190">
        <v>0</v>
      </c>
      <c r="I11" s="420">
        <f t="shared" si="3"/>
        <v>0</v>
      </c>
      <c r="K11" s="420">
        <f t="shared" si="4"/>
        <v>0</v>
      </c>
      <c r="L11" s="419">
        <v>0</v>
      </c>
      <c r="M11" s="420">
        <f t="shared" si="5"/>
        <v>0</v>
      </c>
      <c r="O11" s="420">
        <f t="shared" si="6"/>
        <v>0</v>
      </c>
      <c r="Q11" s="420">
        <f t="shared" si="7"/>
        <v>0</v>
      </c>
      <c r="S11" s="420">
        <f t="shared" si="8"/>
        <v>0</v>
      </c>
      <c r="U11" s="420">
        <f t="shared" si="9"/>
        <v>0</v>
      </c>
      <c r="W11" s="420">
        <f t="shared" si="10"/>
        <v>0</v>
      </c>
      <c r="X11" s="419"/>
    </row>
    <row r="12" spans="1:24" ht="12.75" customHeight="1" thickBot="1">
      <c r="A12" s="530" t="s">
        <v>127</v>
      </c>
      <c r="B12" s="274">
        <f>SUM(B7:B11)</f>
        <v>3641.8558345599999</v>
      </c>
      <c r="C12" s="541">
        <f t="shared" si="0"/>
        <v>100</v>
      </c>
      <c r="D12" s="274">
        <f>SUM(D7:D11)</f>
        <v>87.884292400000007</v>
      </c>
      <c r="E12" s="541">
        <f t="shared" si="1"/>
        <v>100</v>
      </c>
      <c r="F12" s="274">
        <f>SUM(F7:F11)</f>
        <v>27.5</v>
      </c>
      <c r="G12" s="541">
        <f t="shared" si="2"/>
        <v>100</v>
      </c>
      <c r="H12" s="274">
        <f>SUM(H7:H11)</f>
        <v>393.23154216</v>
      </c>
      <c r="I12" s="541">
        <f t="shared" si="3"/>
        <v>100</v>
      </c>
      <c r="J12" s="274">
        <f>SUM(J7:J11)</f>
        <v>173.04</v>
      </c>
      <c r="K12" s="541">
        <f t="shared" si="4"/>
        <v>100</v>
      </c>
      <c r="L12" s="274">
        <f>SUM(L7:L11)</f>
        <v>529.29999999999995</v>
      </c>
      <c r="M12" s="541">
        <f t="shared" si="5"/>
        <v>100</v>
      </c>
      <c r="N12" s="274">
        <f>SUM(N7:N11)</f>
        <v>672.4</v>
      </c>
      <c r="O12" s="541">
        <f t="shared" si="6"/>
        <v>100</v>
      </c>
      <c r="P12" s="274">
        <f>SUM(P7:P11)</f>
        <v>618.9</v>
      </c>
      <c r="Q12" s="541">
        <f t="shared" si="7"/>
        <v>100</v>
      </c>
      <c r="R12" s="274">
        <f>SUM(R7:R11)</f>
        <v>193.5</v>
      </c>
      <c r="S12" s="541">
        <f t="shared" si="8"/>
        <v>100</v>
      </c>
      <c r="T12" s="274">
        <f>SUM(T7:T11)</f>
        <v>642.9</v>
      </c>
      <c r="U12" s="541">
        <f t="shared" si="9"/>
        <v>100</v>
      </c>
      <c r="V12" s="274">
        <f>SUM(V7:V11)</f>
        <v>303.2</v>
      </c>
      <c r="W12" s="541">
        <f t="shared" si="10"/>
        <v>100</v>
      </c>
      <c r="X12" s="419"/>
    </row>
    <row r="13" spans="1:24" ht="12.75" customHeight="1">
      <c r="A13" s="189" t="s">
        <v>215</v>
      </c>
      <c r="B13" s="419">
        <f t="shared" si="11"/>
        <v>0</v>
      </c>
      <c r="C13" s="420"/>
      <c r="E13" s="420"/>
      <c r="G13" s="420"/>
      <c r="K13" s="420"/>
      <c r="M13" s="420"/>
      <c r="O13" s="420"/>
      <c r="Q13" s="420"/>
      <c r="S13" s="420"/>
      <c r="U13" s="420"/>
      <c r="W13" s="420"/>
      <c r="X13" s="419"/>
    </row>
    <row r="14" spans="1:24" ht="12.75" customHeight="1">
      <c r="A14" s="419" t="s">
        <v>216</v>
      </c>
      <c r="B14" s="419">
        <f t="shared" si="11"/>
        <v>0</v>
      </c>
      <c r="C14" s="420">
        <f t="shared" si="0"/>
        <v>0</v>
      </c>
      <c r="E14" s="420">
        <f t="shared" si="1"/>
        <v>0</v>
      </c>
      <c r="G14" s="420">
        <f t="shared" si="2"/>
        <v>0</v>
      </c>
      <c r="H14" s="419">
        <v>0</v>
      </c>
      <c r="I14" s="420">
        <f t="shared" si="3"/>
        <v>0</v>
      </c>
      <c r="K14" s="420">
        <f t="shared" si="4"/>
        <v>0</v>
      </c>
      <c r="L14" s="419">
        <v>0</v>
      </c>
      <c r="M14" s="420">
        <f t="shared" si="5"/>
        <v>0</v>
      </c>
      <c r="O14" s="420">
        <f t="shared" si="6"/>
        <v>0</v>
      </c>
      <c r="Q14" s="420">
        <f t="shared" si="7"/>
        <v>0</v>
      </c>
      <c r="S14" s="420">
        <f t="shared" si="8"/>
        <v>0</v>
      </c>
      <c r="U14" s="420">
        <f t="shared" si="9"/>
        <v>0</v>
      </c>
      <c r="W14" s="420">
        <f t="shared" si="10"/>
        <v>0</v>
      </c>
      <c r="X14" s="419"/>
    </row>
    <row r="15" spans="1:24" ht="12.75" customHeight="1">
      <c r="A15" s="419" t="s">
        <v>217</v>
      </c>
      <c r="B15" s="419">
        <f t="shared" si="11"/>
        <v>0</v>
      </c>
      <c r="C15" s="420">
        <f t="shared" si="0"/>
        <v>0</v>
      </c>
      <c r="E15" s="420">
        <f t="shared" si="1"/>
        <v>0</v>
      </c>
      <c r="G15" s="420">
        <f t="shared" si="2"/>
        <v>0</v>
      </c>
      <c r="H15" s="419">
        <v>0</v>
      </c>
      <c r="I15" s="420">
        <f t="shared" si="3"/>
        <v>0</v>
      </c>
      <c r="K15" s="420">
        <f t="shared" si="4"/>
        <v>0</v>
      </c>
      <c r="L15" s="419">
        <v>0</v>
      </c>
      <c r="M15" s="420">
        <f t="shared" si="5"/>
        <v>0</v>
      </c>
      <c r="O15" s="420">
        <f t="shared" si="6"/>
        <v>0</v>
      </c>
      <c r="Q15" s="420">
        <f t="shared" si="7"/>
        <v>0</v>
      </c>
      <c r="S15" s="420">
        <f t="shared" si="8"/>
        <v>0</v>
      </c>
      <c r="U15" s="420">
        <f t="shared" si="9"/>
        <v>0</v>
      </c>
      <c r="W15" s="420">
        <f t="shared" si="10"/>
        <v>0</v>
      </c>
      <c r="X15" s="419"/>
    </row>
    <row r="16" spans="1:24" ht="12.75" customHeight="1">
      <c r="A16" s="419" t="s">
        <v>218</v>
      </c>
      <c r="B16" s="419">
        <f t="shared" si="11"/>
        <v>0</v>
      </c>
      <c r="C16" s="420">
        <f t="shared" si="0"/>
        <v>0</v>
      </c>
      <c r="E16" s="420">
        <f t="shared" si="1"/>
        <v>0</v>
      </c>
      <c r="G16" s="420">
        <f t="shared" si="2"/>
        <v>0</v>
      </c>
      <c r="H16" s="419">
        <v>0</v>
      </c>
      <c r="I16" s="420">
        <f t="shared" si="3"/>
        <v>0</v>
      </c>
      <c r="K16" s="420">
        <f t="shared" si="4"/>
        <v>0</v>
      </c>
      <c r="L16" s="419">
        <v>0</v>
      </c>
      <c r="M16" s="420">
        <f t="shared" si="5"/>
        <v>0</v>
      </c>
      <c r="O16" s="420">
        <f t="shared" si="6"/>
        <v>0</v>
      </c>
      <c r="Q16" s="420">
        <f t="shared" si="7"/>
        <v>0</v>
      </c>
      <c r="S16" s="420">
        <f t="shared" si="8"/>
        <v>0</v>
      </c>
      <c r="U16" s="420">
        <f t="shared" si="9"/>
        <v>0</v>
      </c>
      <c r="W16" s="420">
        <f t="shared" si="10"/>
        <v>0</v>
      </c>
      <c r="X16" s="419"/>
    </row>
    <row r="17" spans="1:24" ht="12.75" customHeight="1">
      <c r="A17" s="419" t="s">
        <v>219</v>
      </c>
      <c r="B17" s="419">
        <f t="shared" si="11"/>
        <v>0</v>
      </c>
      <c r="C17" s="420">
        <f t="shared" si="0"/>
        <v>0</v>
      </c>
      <c r="E17" s="420">
        <f t="shared" si="1"/>
        <v>0</v>
      </c>
      <c r="G17" s="420">
        <f t="shared" si="2"/>
        <v>0</v>
      </c>
      <c r="H17" s="419">
        <v>0</v>
      </c>
      <c r="I17" s="420">
        <f t="shared" si="3"/>
        <v>0</v>
      </c>
      <c r="K17" s="420">
        <f t="shared" si="4"/>
        <v>0</v>
      </c>
      <c r="L17" s="419">
        <v>0</v>
      </c>
      <c r="M17" s="420">
        <f t="shared" si="5"/>
        <v>0</v>
      </c>
      <c r="O17" s="420">
        <f t="shared" si="6"/>
        <v>0</v>
      </c>
      <c r="Q17" s="420">
        <f t="shared" si="7"/>
        <v>0</v>
      </c>
      <c r="S17" s="420">
        <f t="shared" si="8"/>
        <v>0</v>
      </c>
      <c r="U17" s="420">
        <f t="shared" si="9"/>
        <v>0</v>
      </c>
      <c r="W17" s="420">
        <f t="shared" si="10"/>
        <v>0</v>
      </c>
      <c r="X17" s="419"/>
    </row>
    <row r="18" spans="1:24" ht="12.75" customHeight="1">
      <c r="A18" s="419" t="s">
        <v>220</v>
      </c>
      <c r="B18" s="419">
        <f t="shared" si="11"/>
        <v>0</v>
      </c>
      <c r="C18" s="420">
        <f t="shared" si="0"/>
        <v>0</v>
      </c>
      <c r="E18" s="420">
        <f t="shared" si="1"/>
        <v>0</v>
      </c>
      <c r="G18" s="420">
        <f t="shared" si="2"/>
        <v>0</v>
      </c>
      <c r="H18" s="419">
        <v>0</v>
      </c>
      <c r="I18" s="420">
        <f t="shared" si="3"/>
        <v>0</v>
      </c>
      <c r="K18" s="420">
        <f t="shared" si="4"/>
        <v>0</v>
      </c>
      <c r="L18" s="419">
        <v>0</v>
      </c>
      <c r="M18" s="420">
        <f t="shared" si="5"/>
        <v>0</v>
      </c>
      <c r="O18" s="420">
        <f t="shared" si="6"/>
        <v>0</v>
      </c>
      <c r="Q18" s="420">
        <f t="shared" si="7"/>
        <v>0</v>
      </c>
      <c r="S18" s="420">
        <f t="shared" si="8"/>
        <v>0</v>
      </c>
      <c r="U18" s="420">
        <f t="shared" si="9"/>
        <v>0</v>
      </c>
      <c r="W18" s="420">
        <f t="shared" si="10"/>
        <v>0</v>
      </c>
      <c r="X18" s="419"/>
    </row>
    <row r="19" spans="1:24" ht="12.75" customHeight="1">
      <c r="A19" s="419" t="s">
        <v>221</v>
      </c>
      <c r="B19" s="419">
        <f t="shared" si="11"/>
        <v>1.1599999999999999</v>
      </c>
      <c r="C19" s="420">
        <f t="shared" si="0"/>
        <v>3.185189235092685E-2</v>
      </c>
      <c r="E19" s="420">
        <f t="shared" si="1"/>
        <v>0</v>
      </c>
      <c r="G19" s="420">
        <f t="shared" si="2"/>
        <v>0</v>
      </c>
      <c r="H19" s="419">
        <v>0</v>
      </c>
      <c r="I19" s="420">
        <f t="shared" si="3"/>
        <v>0</v>
      </c>
      <c r="J19" s="419">
        <v>1.1599999999999999</v>
      </c>
      <c r="K19" s="420">
        <f t="shared" si="4"/>
        <v>0.67036523347202959</v>
      </c>
      <c r="L19" s="419">
        <v>0</v>
      </c>
      <c r="M19" s="420">
        <f t="shared" si="5"/>
        <v>0</v>
      </c>
      <c r="O19" s="420">
        <f t="shared" si="6"/>
        <v>0</v>
      </c>
      <c r="Q19" s="420">
        <f t="shared" si="7"/>
        <v>0</v>
      </c>
      <c r="S19" s="420">
        <f t="shared" si="8"/>
        <v>0</v>
      </c>
      <c r="U19" s="420">
        <f t="shared" si="9"/>
        <v>0</v>
      </c>
      <c r="W19" s="420">
        <f t="shared" si="10"/>
        <v>0</v>
      </c>
      <c r="X19" s="419"/>
    </row>
    <row r="20" spans="1:24" ht="12.75" customHeight="1" thickBot="1">
      <c r="A20" s="419" t="s">
        <v>222</v>
      </c>
      <c r="B20" s="419">
        <f t="shared" si="11"/>
        <v>0</v>
      </c>
      <c r="C20" s="420">
        <f t="shared" si="0"/>
        <v>0</v>
      </c>
      <c r="E20" s="420">
        <f t="shared" si="1"/>
        <v>0</v>
      </c>
      <c r="G20" s="420">
        <f t="shared" si="2"/>
        <v>0</v>
      </c>
      <c r="H20" s="419">
        <v>0</v>
      </c>
      <c r="I20" s="420">
        <f t="shared" si="3"/>
        <v>0</v>
      </c>
      <c r="K20" s="420">
        <f t="shared" si="4"/>
        <v>0</v>
      </c>
      <c r="L20" s="419">
        <v>0</v>
      </c>
      <c r="M20" s="420">
        <f t="shared" si="5"/>
        <v>0</v>
      </c>
      <c r="O20" s="420">
        <f t="shared" si="6"/>
        <v>0</v>
      </c>
      <c r="Q20" s="420">
        <f t="shared" si="7"/>
        <v>0</v>
      </c>
      <c r="S20" s="420">
        <f t="shared" si="8"/>
        <v>0</v>
      </c>
      <c r="U20" s="420">
        <f t="shared" si="9"/>
        <v>0</v>
      </c>
      <c r="W20" s="420">
        <f t="shared" si="10"/>
        <v>0</v>
      </c>
      <c r="X20" s="419"/>
    </row>
    <row r="21" spans="1:24" ht="12.75" customHeight="1" thickBot="1">
      <c r="A21" s="274" t="s">
        <v>223</v>
      </c>
      <c r="B21" s="274">
        <f>SUM(B14:B20)</f>
        <v>1.1599999999999999</v>
      </c>
      <c r="C21" s="541">
        <f t="shared" si="0"/>
        <v>3.185189235092685E-2</v>
      </c>
      <c r="D21" s="274">
        <f>SUM(D14:D20)</f>
        <v>0</v>
      </c>
      <c r="E21" s="541">
        <f t="shared" si="1"/>
        <v>0</v>
      </c>
      <c r="F21" s="274">
        <f>SUM(F14:F20)</f>
        <v>0</v>
      </c>
      <c r="G21" s="541">
        <f t="shared" si="2"/>
        <v>0</v>
      </c>
      <c r="H21" s="274">
        <f>SUM(H14:H20)</f>
        <v>0</v>
      </c>
      <c r="I21" s="541">
        <f t="shared" si="3"/>
        <v>0</v>
      </c>
      <c r="J21" s="274">
        <f>SUM(J14:J20)</f>
        <v>1.1599999999999999</v>
      </c>
      <c r="K21" s="541">
        <f t="shared" si="4"/>
        <v>0.67036523347202959</v>
      </c>
      <c r="L21" s="274">
        <f>SUM(L14:L20)</f>
        <v>0</v>
      </c>
      <c r="M21" s="541">
        <f t="shared" si="5"/>
        <v>0</v>
      </c>
      <c r="N21" s="274">
        <f>SUM(N14:N20)</f>
        <v>0</v>
      </c>
      <c r="O21" s="541">
        <f t="shared" si="6"/>
        <v>0</v>
      </c>
      <c r="P21" s="274">
        <f>SUM(P14:P20)</f>
        <v>0</v>
      </c>
      <c r="Q21" s="541">
        <f t="shared" si="7"/>
        <v>0</v>
      </c>
      <c r="R21" s="274">
        <f>SUM(R14:R20)</f>
        <v>0</v>
      </c>
      <c r="S21" s="541">
        <f t="shared" si="8"/>
        <v>0</v>
      </c>
      <c r="T21" s="274">
        <f>SUM(T14:T20)</f>
        <v>0</v>
      </c>
      <c r="U21" s="541">
        <f t="shared" si="9"/>
        <v>0</v>
      </c>
      <c r="V21" s="274">
        <f>SUM(V14:V20)</f>
        <v>0</v>
      </c>
      <c r="W21" s="541">
        <f t="shared" si="10"/>
        <v>0</v>
      </c>
      <c r="X21" s="419"/>
    </row>
    <row r="22" spans="1:24" ht="12.75" customHeight="1">
      <c r="A22" s="419" t="s">
        <v>143</v>
      </c>
      <c r="B22" s="419">
        <f t="shared" si="11"/>
        <v>32.336969700000004</v>
      </c>
      <c r="C22" s="420">
        <f t="shared" si="0"/>
        <v>0.88792558434446867</v>
      </c>
      <c r="D22" s="190">
        <v>0</v>
      </c>
      <c r="E22" s="420">
        <f t="shared" si="1"/>
        <v>0</v>
      </c>
      <c r="F22" s="419">
        <v>0.2</v>
      </c>
      <c r="G22" s="420">
        <f t="shared" si="2"/>
        <v>0.72727272727272729</v>
      </c>
      <c r="H22" s="190">
        <v>3.5969697000000003</v>
      </c>
      <c r="I22" s="420">
        <f t="shared" si="3"/>
        <v>0.91472054358661992</v>
      </c>
      <c r="J22" s="419">
        <v>0.64</v>
      </c>
      <c r="K22" s="420">
        <f t="shared" si="4"/>
        <v>0.36985668053629223</v>
      </c>
      <c r="L22" s="419">
        <v>4.7</v>
      </c>
      <c r="M22" s="420">
        <f t="shared" si="5"/>
        <v>0.88796523710561126</v>
      </c>
      <c r="N22" s="419">
        <v>22.5</v>
      </c>
      <c r="O22" s="420">
        <f t="shared" si="6"/>
        <v>3.34622248661511</v>
      </c>
      <c r="Q22" s="420">
        <f t="shared" si="7"/>
        <v>0</v>
      </c>
      <c r="R22" s="419">
        <v>0.7</v>
      </c>
      <c r="S22" s="420">
        <f t="shared" si="8"/>
        <v>0.36175710594315241</v>
      </c>
      <c r="T22" s="419">
        <v>0</v>
      </c>
      <c r="U22" s="420">
        <f t="shared" si="9"/>
        <v>0</v>
      </c>
      <c r="V22" s="419">
        <v>0</v>
      </c>
      <c r="W22" s="420">
        <f t="shared" si="10"/>
        <v>0</v>
      </c>
      <c r="X22" s="419"/>
    </row>
    <row r="23" spans="1:24" ht="12.75" customHeight="1">
      <c r="A23" s="419" t="s">
        <v>145</v>
      </c>
      <c r="B23" s="419">
        <f t="shared" si="11"/>
        <v>129.09995309999999</v>
      </c>
      <c r="C23" s="420">
        <f t="shared" si="0"/>
        <v>3.544894662630091</v>
      </c>
      <c r="D23" s="190">
        <v>9.1599530999999992</v>
      </c>
      <c r="E23" s="420">
        <f t="shared" si="1"/>
        <v>10.422742050774023</v>
      </c>
      <c r="F23" s="419">
        <v>1</v>
      </c>
      <c r="G23" s="420">
        <f t="shared" si="2"/>
        <v>3.6363636363636362</v>
      </c>
      <c r="H23" s="190">
        <v>0</v>
      </c>
      <c r="I23" s="420">
        <f t="shared" si="3"/>
        <v>0</v>
      </c>
      <c r="J23" s="419">
        <v>8.34</v>
      </c>
      <c r="K23" s="420">
        <f t="shared" si="4"/>
        <v>4.8196948682385576</v>
      </c>
      <c r="L23" s="419">
        <v>21.4</v>
      </c>
      <c r="M23" s="420">
        <f t="shared" si="5"/>
        <v>4.043075760438315</v>
      </c>
      <c r="N23" s="419">
        <v>46.8</v>
      </c>
      <c r="O23" s="420">
        <f t="shared" si="6"/>
        <v>6.9601427721594291</v>
      </c>
      <c r="Q23" s="420">
        <f t="shared" si="7"/>
        <v>0</v>
      </c>
      <c r="R23" s="419">
        <v>7.8</v>
      </c>
      <c r="S23" s="420">
        <f t="shared" si="8"/>
        <v>4.0310077519379846</v>
      </c>
      <c r="T23" s="419">
        <v>34.6</v>
      </c>
      <c r="U23" s="420">
        <f t="shared" si="9"/>
        <v>5.381863431326801</v>
      </c>
      <c r="V23" s="419">
        <v>0</v>
      </c>
      <c r="W23" s="420">
        <f t="shared" si="10"/>
        <v>0</v>
      </c>
      <c r="X23" s="419"/>
    </row>
    <row r="24" spans="1:24" ht="12.75" customHeight="1">
      <c r="A24" s="419" t="s">
        <v>147</v>
      </c>
      <c r="B24" s="419">
        <f t="shared" si="11"/>
        <v>2697.8407590300003</v>
      </c>
      <c r="C24" s="420">
        <f t="shared" si="0"/>
        <v>74.078735721177907</v>
      </c>
      <c r="D24" s="190">
        <v>48.629123810000003</v>
      </c>
      <c r="E24" s="420">
        <f t="shared" si="1"/>
        <v>55.333123226011203</v>
      </c>
      <c r="F24" s="419">
        <v>17.3</v>
      </c>
      <c r="G24" s="420">
        <f t="shared" si="2"/>
        <v>62.909090909090914</v>
      </c>
      <c r="H24" s="190">
        <v>272.70163522000001</v>
      </c>
      <c r="I24" s="420">
        <f t="shared" si="3"/>
        <v>69.348871080398183</v>
      </c>
      <c r="J24" s="419">
        <f>2.25+82.7+20.21+19.05</f>
        <v>124.21</v>
      </c>
      <c r="K24" s="420">
        <f t="shared" si="4"/>
        <v>71.781091077207577</v>
      </c>
      <c r="L24" s="419">
        <v>362.5</v>
      </c>
      <c r="M24" s="420">
        <f t="shared" si="5"/>
        <v>68.486680521443418</v>
      </c>
      <c r="N24" s="419">
        <v>470.7</v>
      </c>
      <c r="O24" s="420">
        <f t="shared" si="6"/>
        <v>70.002974419988107</v>
      </c>
      <c r="P24" s="419">
        <v>599</v>
      </c>
      <c r="Q24" s="420">
        <f t="shared" si="7"/>
        <v>96.784617870415261</v>
      </c>
      <c r="R24" s="419">
        <v>128.4</v>
      </c>
      <c r="S24" s="420">
        <f t="shared" si="8"/>
        <v>66.356589147286826</v>
      </c>
      <c r="T24" s="419">
        <v>445.3</v>
      </c>
      <c r="U24" s="420">
        <f t="shared" si="9"/>
        <v>69.264271270804173</v>
      </c>
      <c r="V24" s="419">
        <v>229.1</v>
      </c>
      <c r="W24" s="420">
        <f t="shared" si="10"/>
        <v>75.560686015831138</v>
      </c>
      <c r="X24" s="419"/>
    </row>
    <row r="25" spans="1:24" ht="12.75" customHeight="1" thickBot="1">
      <c r="A25" s="419" t="s">
        <v>149</v>
      </c>
      <c r="B25" s="419">
        <f t="shared" si="11"/>
        <v>42.8961781</v>
      </c>
      <c r="C25" s="420">
        <f t="shared" si="0"/>
        <v>1.177865902678781</v>
      </c>
      <c r="D25" s="190">
        <v>5.9861781000000001</v>
      </c>
      <c r="E25" s="420">
        <f t="shared" si="1"/>
        <v>6.8114311858531842</v>
      </c>
      <c r="F25" s="419">
        <v>0.7</v>
      </c>
      <c r="G25" s="420">
        <f t="shared" si="2"/>
        <v>2.545454545454545</v>
      </c>
      <c r="H25" s="190">
        <v>0</v>
      </c>
      <c r="I25" s="420">
        <f t="shared" si="3"/>
        <v>0</v>
      </c>
      <c r="J25" s="419">
        <v>5.41</v>
      </c>
      <c r="K25" s="420">
        <f t="shared" si="4"/>
        <v>3.1264447526583452</v>
      </c>
      <c r="L25" s="419">
        <v>7.9</v>
      </c>
      <c r="M25" s="420">
        <f t="shared" si="5"/>
        <v>1.4925373134328359</v>
      </c>
      <c r="N25" s="419">
        <v>6.7</v>
      </c>
      <c r="O25" s="420">
        <f t="shared" si="6"/>
        <v>0.99643069601427736</v>
      </c>
      <c r="Q25" s="420">
        <f t="shared" si="7"/>
        <v>0</v>
      </c>
      <c r="R25" s="419">
        <v>1.4</v>
      </c>
      <c r="S25" s="420">
        <f t="shared" si="8"/>
        <v>0.72351421188630483</v>
      </c>
      <c r="T25" s="419">
        <v>14.8</v>
      </c>
      <c r="U25" s="420">
        <f t="shared" si="9"/>
        <v>2.3020687509721576</v>
      </c>
      <c r="V25" s="419">
        <v>0</v>
      </c>
      <c r="W25" s="420">
        <f t="shared" si="10"/>
        <v>0</v>
      </c>
      <c r="X25" s="419"/>
    </row>
    <row r="26" spans="1:24" ht="12.75" customHeight="1" thickBot="1">
      <c r="A26" s="274" t="s">
        <v>224</v>
      </c>
      <c r="B26" s="274">
        <f>SUM(B22:B25)</f>
        <v>2902.1738599300002</v>
      </c>
      <c r="C26" s="541">
        <f t="shared" si="0"/>
        <v>79.689421870831239</v>
      </c>
      <c r="D26" s="274">
        <f>SUM(D22:D25)</f>
        <v>63.775255010000009</v>
      </c>
      <c r="E26" s="541">
        <f t="shared" si="1"/>
        <v>72.567296462638424</v>
      </c>
      <c r="F26" s="274">
        <f>SUM(F22:F25)</f>
        <v>19.2</v>
      </c>
      <c r="G26" s="541">
        <f t="shared" si="2"/>
        <v>69.818181818181813</v>
      </c>
      <c r="H26" s="274">
        <f>SUM(H22:H25)</f>
        <v>276.29860492</v>
      </c>
      <c r="I26" s="541">
        <f t="shared" si="3"/>
        <v>70.263591623984794</v>
      </c>
      <c r="J26" s="274">
        <f>SUM(J22:J25)</f>
        <v>138.6</v>
      </c>
      <c r="K26" s="541">
        <f t="shared" si="4"/>
        <v>80.097087378640779</v>
      </c>
      <c r="L26" s="274">
        <f>SUM(L22:L25)</f>
        <v>396.5</v>
      </c>
      <c r="M26" s="541">
        <f t="shared" si="5"/>
        <v>74.910258832420183</v>
      </c>
      <c r="N26" s="274">
        <f>SUM(N22:N25)</f>
        <v>546.70000000000005</v>
      </c>
      <c r="O26" s="541">
        <f t="shared" si="6"/>
        <v>81.305770374776927</v>
      </c>
      <c r="P26" s="274">
        <f>SUM(P22:P25)</f>
        <v>599</v>
      </c>
      <c r="Q26" s="541">
        <f t="shared" si="7"/>
        <v>96.784617870415261</v>
      </c>
      <c r="R26" s="274">
        <f>SUM(R22:R25)</f>
        <v>138.30000000000001</v>
      </c>
      <c r="S26" s="541">
        <f t="shared" si="8"/>
        <v>71.47286821705427</v>
      </c>
      <c r="T26" s="274">
        <f>SUM(T22:T25)</f>
        <v>494.70000000000005</v>
      </c>
      <c r="U26" s="541">
        <f t="shared" si="9"/>
        <v>76.948203453103133</v>
      </c>
      <c r="V26" s="274">
        <f>SUM(V22:V25)</f>
        <v>229.1</v>
      </c>
      <c r="W26" s="541">
        <f t="shared" si="10"/>
        <v>75.560686015831138</v>
      </c>
      <c r="X26" s="419"/>
    </row>
    <row r="27" spans="1:24" ht="12.75" customHeight="1">
      <c r="A27" s="419" t="s">
        <v>225</v>
      </c>
      <c r="B27" s="419">
        <f t="shared" si="11"/>
        <v>0</v>
      </c>
      <c r="C27" s="420">
        <f t="shared" si="0"/>
        <v>0</v>
      </c>
      <c r="D27" s="419">
        <v>0</v>
      </c>
      <c r="E27" s="420">
        <f t="shared" si="1"/>
        <v>0</v>
      </c>
      <c r="G27" s="420">
        <f t="shared" si="2"/>
        <v>0</v>
      </c>
      <c r="H27" s="419">
        <v>0</v>
      </c>
      <c r="I27" s="420">
        <f t="shared" si="3"/>
        <v>0</v>
      </c>
      <c r="K27" s="420">
        <f t="shared" si="4"/>
        <v>0</v>
      </c>
      <c r="L27" s="419">
        <v>0</v>
      </c>
      <c r="M27" s="420">
        <f t="shared" si="5"/>
        <v>0</v>
      </c>
      <c r="O27" s="420">
        <f t="shared" si="6"/>
        <v>0</v>
      </c>
      <c r="Q27" s="420">
        <f t="shared" si="7"/>
        <v>0</v>
      </c>
      <c r="S27" s="420">
        <f t="shared" si="8"/>
        <v>0</v>
      </c>
      <c r="U27" s="420">
        <f t="shared" si="9"/>
        <v>0</v>
      </c>
      <c r="W27" s="420">
        <f t="shared" si="10"/>
        <v>0</v>
      </c>
      <c r="X27" s="419"/>
    </row>
    <row r="28" spans="1:24" ht="12.75" customHeight="1">
      <c r="A28" s="419" t="s">
        <v>226</v>
      </c>
      <c r="B28" s="419">
        <f t="shared" si="11"/>
        <v>0</v>
      </c>
      <c r="C28" s="420">
        <f t="shared" si="0"/>
        <v>0</v>
      </c>
      <c r="D28" s="419">
        <v>0</v>
      </c>
      <c r="E28" s="420">
        <f t="shared" si="1"/>
        <v>0</v>
      </c>
      <c r="G28" s="420">
        <f t="shared" si="2"/>
        <v>0</v>
      </c>
      <c r="H28" s="419">
        <v>0</v>
      </c>
      <c r="I28" s="420">
        <f t="shared" si="3"/>
        <v>0</v>
      </c>
      <c r="K28" s="420">
        <f t="shared" si="4"/>
        <v>0</v>
      </c>
      <c r="L28" s="419">
        <v>0</v>
      </c>
      <c r="M28" s="420">
        <f t="shared" si="5"/>
        <v>0</v>
      </c>
      <c r="O28" s="420">
        <f t="shared" si="6"/>
        <v>0</v>
      </c>
      <c r="Q28" s="420">
        <f t="shared" si="7"/>
        <v>0</v>
      </c>
      <c r="S28" s="420">
        <f t="shared" si="8"/>
        <v>0</v>
      </c>
      <c r="U28" s="420">
        <f t="shared" si="9"/>
        <v>0</v>
      </c>
      <c r="W28" s="420">
        <f t="shared" si="10"/>
        <v>0</v>
      </c>
      <c r="X28" s="419"/>
    </row>
    <row r="29" spans="1:24" ht="12.75" customHeight="1">
      <c r="A29" s="419" t="s">
        <v>227</v>
      </c>
      <c r="B29" s="419">
        <f t="shared" si="11"/>
        <v>36.800000000000004</v>
      </c>
      <c r="C29" s="420">
        <f t="shared" si="0"/>
        <v>1.0104738263052657</v>
      </c>
      <c r="D29" s="419">
        <v>0</v>
      </c>
      <c r="E29" s="420">
        <f t="shared" si="1"/>
        <v>0</v>
      </c>
      <c r="F29" s="419">
        <v>0.7</v>
      </c>
      <c r="G29" s="420">
        <f t="shared" si="2"/>
        <v>2.545454545454545</v>
      </c>
      <c r="H29" s="419">
        <v>0</v>
      </c>
      <c r="I29" s="420">
        <f t="shared" si="3"/>
        <v>0</v>
      </c>
      <c r="K29" s="420">
        <f t="shared" si="4"/>
        <v>0</v>
      </c>
      <c r="L29" s="419">
        <v>36.1</v>
      </c>
      <c r="M29" s="420">
        <f t="shared" si="5"/>
        <v>6.8203287360665037</v>
      </c>
      <c r="O29" s="420">
        <f t="shared" si="6"/>
        <v>0</v>
      </c>
      <c r="Q29" s="420">
        <f t="shared" si="7"/>
        <v>0</v>
      </c>
      <c r="S29" s="420">
        <f t="shared" si="8"/>
        <v>0</v>
      </c>
      <c r="U29" s="420">
        <f t="shared" si="9"/>
        <v>0</v>
      </c>
      <c r="W29" s="420">
        <f t="shared" si="10"/>
        <v>0</v>
      </c>
      <c r="X29" s="419"/>
    </row>
    <row r="30" spans="1:24" ht="12.75" customHeight="1">
      <c r="A30" s="419" t="s">
        <v>228</v>
      </c>
      <c r="B30" s="419">
        <f t="shared" si="11"/>
        <v>0</v>
      </c>
      <c r="C30" s="420">
        <f t="shared" si="0"/>
        <v>0</v>
      </c>
      <c r="D30" s="419">
        <v>0</v>
      </c>
      <c r="E30" s="420">
        <f t="shared" si="1"/>
        <v>0</v>
      </c>
      <c r="G30" s="420">
        <f t="shared" si="2"/>
        <v>0</v>
      </c>
      <c r="H30" s="419">
        <v>0</v>
      </c>
      <c r="I30" s="420">
        <f t="shared" si="3"/>
        <v>0</v>
      </c>
      <c r="K30" s="420">
        <f t="shared" si="4"/>
        <v>0</v>
      </c>
      <c r="L30" s="419">
        <v>0</v>
      </c>
      <c r="M30" s="420">
        <f t="shared" si="5"/>
        <v>0</v>
      </c>
      <c r="O30" s="420">
        <f t="shared" si="6"/>
        <v>0</v>
      </c>
      <c r="Q30" s="420">
        <f t="shared" si="7"/>
        <v>0</v>
      </c>
      <c r="S30" s="420">
        <f t="shared" si="8"/>
        <v>0</v>
      </c>
      <c r="U30" s="420">
        <f t="shared" si="9"/>
        <v>0</v>
      </c>
      <c r="W30" s="420">
        <f t="shared" si="10"/>
        <v>0</v>
      </c>
      <c r="X30" s="419"/>
    </row>
    <row r="31" spans="1:24" ht="12.75" customHeight="1">
      <c r="A31" s="419" t="s">
        <v>229</v>
      </c>
      <c r="B31" s="419">
        <f t="shared" si="11"/>
        <v>0</v>
      </c>
      <c r="C31" s="420">
        <f t="shared" si="0"/>
        <v>0</v>
      </c>
      <c r="D31" s="419">
        <v>0</v>
      </c>
      <c r="E31" s="420">
        <f t="shared" si="1"/>
        <v>0</v>
      </c>
      <c r="G31" s="420">
        <f t="shared" si="2"/>
        <v>0</v>
      </c>
      <c r="H31" s="419">
        <v>0</v>
      </c>
      <c r="I31" s="420">
        <f t="shared" si="3"/>
        <v>0</v>
      </c>
      <c r="K31" s="420">
        <f t="shared" si="4"/>
        <v>0</v>
      </c>
      <c r="L31" s="419">
        <v>0</v>
      </c>
      <c r="M31" s="420">
        <f t="shared" si="5"/>
        <v>0</v>
      </c>
      <c r="O31" s="420">
        <f t="shared" si="6"/>
        <v>0</v>
      </c>
      <c r="Q31" s="420">
        <f t="shared" si="7"/>
        <v>0</v>
      </c>
      <c r="S31" s="420">
        <f t="shared" si="8"/>
        <v>0</v>
      </c>
      <c r="U31" s="420">
        <f t="shared" si="9"/>
        <v>0</v>
      </c>
      <c r="W31" s="420">
        <f t="shared" si="10"/>
        <v>0</v>
      </c>
      <c r="X31" s="419"/>
    </row>
    <row r="32" spans="1:24" ht="12.75" customHeight="1">
      <c r="A32" s="419" t="s">
        <v>230</v>
      </c>
      <c r="B32" s="419">
        <f t="shared" si="11"/>
        <v>0</v>
      </c>
      <c r="C32" s="420">
        <f t="shared" si="0"/>
        <v>0</v>
      </c>
      <c r="D32" s="419">
        <v>0</v>
      </c>
      <c r="E32" s="420">
        <f t="shared" si="1"/>
        <v>0</v>
      </c>
      <c r="G32" s="420">
        <f t="shared" si="2"/>
        <v>0</v>
      </c>
      <c r="H32" s="419">
        <v>0</v>
      </c>
      <c r="I32" s="420">
        <f t="shared" si="3"/>
        <v>0</v>
      </c>
      <c r="K32" s="420">
        <f t="shared" si="4"/>
        <v>0</v>
      </c>
      <c r="L32" s="419">
        <v>0</v>
      </c>
      <c r="M32" s="420">
        <f t="shared" si="5"/>
        <v>0</v>
      </c>
      <c r="O32" s="420">
        <f t="shared" si="6"/>
        <v>0</v>
      </c>
      <c r="Q32" s="420">
        <f t="shared" si="7"/>
        <v>0</v>
      </c>
      <c r="S32" s="420">
        <f t="shared" si="8"/>
        <v>0</v>
      </c>
      <c r="U32" s="420">
        <f t="shared" si="9"/>
        <v>0</v>
      </c>
      <c r="W32" s="420">
        <f t="shared" si="10"/>
        <v>0</v>
      </c>
      <c r="X32" s="419"/>
    </row>
    <row r="33" spans="1:24" ht="12.75" customHeight="1" thickBot="1">
      <c r="A33" s="419" t="s">
        <v>231</v>
      </c>
      <c r="B33" s="419">
        <f t="shared" si="11"/>
        <v>0</v>
      </c>
      <c r="C33" s="420">
        <f t="shared" si="0"/>
        <v>0</v>
      </c>
      <c r="D33" s="419">
        <v>0</v>
      </c>
      <c r="E33" s="420">
        <f t="shared" si="1"/>
        <v>0</v>
      </c>
      <c r="G33" s="420">
        <f t="shared" si="2"/>
        <v>0</v>
      </c>
      <c r="H33" s="419">
        <v>0</v>
      </c>
      <c r="I33" s="420">
        <f t="shared" si="3"/>
        <v>0</v>
      </c>
      <c r="K33" s="420">
        <f t="shared" si="4"/>
        <v>0</v>
      </c>
      <c r="L33" s="419">
        <v>0</v>
      </c>
      <c r="M33" s="420">
        <f t="shared" si="5"/>
        <v>0</v>
      </c>
      <c r="O33" s="420">
        <f t="shared" si="6"/>
        <v>0</v>
      </c>
      <c r="Q33" s="420">
        <f t="shared" si="7"/>
        <v>0</v>
      </c>
      <c r="S33" s="420">
        <f t="shared" si="8"/>
        <v>0</v>
      </c>
      <c r="U33" s="420">
        <f t="shared" si="9"/>
        <v>0</v>
      </c>
      <c r="W33" s="420">
        <f t="shared" si="10"/>
        <v>0</v>
      </c>
      <c r="X33" s="419"/>
    </row>
    <row r="34" spans="1:24" ht="12.75" customHeight="1" thickBot="1">
      <c r="A34" s="274" t="s">
        <v>232</v>
      </c>
      <c r="B34" s="274">
        <f>SUM(B27:B33)</f>
        <v>36.800000000000004</v>
      </c>
      <c r="C34" s="541">
        <f t="shared" si="0"/>
        <v>1.0104738263052657</v>
      </c>
      <c r="D34" s="274">
        <f>SUM(D27:D33)</f>
        <v>0</v>
      </c>
      <c r="E34" s="541">
        <f t="shared" si="1"/>
        <v>0</v>
      </c>
      <c r="F34" s="274">
        <f>SUM(F27:F33)</f>
        <v>0.7</v>
      </c>
      <c r="G34" s="541">
        <f t="shared" si="2"/>
        <v>2.545454545454545</v>
      </c>
      <c r="H34" s="274">
        <f>SUM(H27:H33)</f>
        <v>0</v>
      </c>
      <c r="I34" s="541">
        <f t="shared" si="3"/>
        <v>0</v>
      </c>
      <c r="J34" s="274">
        <f>SUM(J27:J33)</f>
        <v>0</v>
      </c>
      <c r="K34" s="541">
        <f t="shared" si="4"/>
        <v>0</v>
      </c>
      <c r="L34" s="274">
        <f>SUM(L27:L33)</f>
        <v>36.1</v>
      </c>
      <c r="M34" s="541">
        <f t="shared" si="5"/>
        <v>6.8203287360665037</v>
      </c>
      <c r="N34" s="274">
        <f>SUM(N27:N33)</f>
        <v>0</v>
      </c>
      <c r="O34" s="541">
        <f t="shared" si="6"/>
        <v>0</v>
      </c>
      <c r="P34" s="274">
        <f>SUM(P27:P33)</f>
        <v>0</v>
      </c>
      <c r="Q34" s="541">
        <f t="shared" si="7"/>
        <v>0</v>
      </c>
      <c r="R34" s="274">
        <f>SUM(R27:R33)</f>
        <v>0</v>
      </c>
      <c r="S34" s="541">
        <f t="shared" si="8"/>
        <v>0</v>
      </c>
      <c r="T34" s="274">
        <f>SUM(T27:T33)</f>
        <v>0</v>
      </c>
      <c r="U34" s="541">
        <f t="shared" si="9"/>
        <v>0</v>
      </c>
      <c r="V34" s="274">
        <f>SUM(V27:V33)</f>
        <v>0</v>
      </c>
      <c r="W34" s="541">
        <f t="shared" si="10"/>
        <v>0</v>
      </c>
      <c r="X34" s="419"/>
    </row>
    <row r="35" spans="1:24" ht="12.75" customHeight="1">
      <c r="A35" s="419" t="s">
        <v>233</v>
      </c>
      <c r="B35" s="419">
        <f t="shared" si="11"/>
        <v>0</v>
      </c>
      <c r="C35" s="420">
        <f t="shared" si="0"/>
        <v>0</v>
      </c>
      <c r="D35" s="419">
        <v>0</v>
      </c>
      <c r="E35" s="420">
        <f t="shared" si="1"/>
        <v>0</v>
      </c>
      <c r="G35" s="420">
        <f t="shared" si="2"/>
        <v>0</v>
      </c>
      <c r="H35" s="419">
        <v>0</v>
      </c>
      <c r="I35" s="420">
        <f t="shared" si="3"/>
        <v>0</v>
      </c>
      <c r="K35" s="420">
        <f t="shared" si="4"/>
        <v>0</v>
      </c>
      <c r="L35" s="419">
        <v>0</v>
      </c>
      <c r="M35" s="420">
        <f t="shared" si="5"/>
        <v>0</v>
      </c>
      <c r="O35" s="420">
        <f t="shared" si="6"/>
        <v>0</v>
      </c>
      <c r="Q35" s="420">
        <f t="shared" si="7"/>
        <v>0</v>
      </c>
      <c r="S35" s="420">
        <f t="shared" si="8"/>
        <v>0</v>
      </c>
      <c r="U35" s="420">
        <f t="shared" si="9"/>
        <v>0</v>
      </c>
      <c r="W35" s="420">
        <f t="shared" si="10"/>
        <v>0</v>
      </c>
      <c r="X35" s="419"/>
    </row>
    <row r="36" spans="1:24" ht="12.75" customHeight="1">
      <c r="A36" s="419" t="s">
        <v>234</v>
      </c>
      <c r="B36" s="419">
        <f t="shared" si="11"/>
        <v>0</v>
      </c>
      <c r="C36" s="420">
        <f t="shared" si="0"/>
        <v>0</v>
      </c>
      <c r="D36" s="419">
        <v>0</v>
      </c>
      <c r="E36" s="420">
        <f t="shared" si="1"/>
        <v>0</v>
      </c>
      <c r="G36" s="420">
        <f t="shared" si="2"/>
        <v>0</v>
      </c>
      <c r="H36" s="419">
        <v>0</v>
      </c>
      <c r="I36" s="420">
        <f t="shared" si="3"/>
        <v>0</v>
      </c>
      <c r="K36" s="420">
        <f t="shared" si="4"/>
        <v>0</v>
      </c>
      <c r="L36" s="419">
        <v>0</v>
      </c>
      <c r="M36" s="420">
        <f t="shared" si="5"/>
        <v>0</v>
      </c>
      <c r="O36" s="420">
        <f t="shared" si="6"/>
        <v>0</v>
      </c>
      <c r="Q36" s="420">
        <f t="shared" si="7"/>
        <v>0</v>
      </c>
      <c r="S36" s="420">
        <f t="shared" si="8"/>
        <v>0</v>
      </c>
      <c r="U36" s="420">
        <f t="shared" si="9"/>
        <v>0</v>
      </c>
      <c r="W36" s="420">
        <f t="shared" si="10"/>
        <v>0</v>
      </c>
      <c r="X36" s="419"/>
    </row>
    <row r="37" spans="1:24" ht="12.75" customHeight="1">
      <c r="A37" s="419" t="s">
        <v>235</v>
      </c>
      <c r="B37" s="419">
        <f t="shared" si="11"/>
        <v>0.3</v>
      </c>
      <c r="C37" s="420">
        <f t="shared" si="0"/>
        <v>8.2375583666190137E-3</v>
      </c>
      <c r="D37" s="419">
        <v>0</v>
      </c>
      <c r="E37" s="420">
        <f t="shared" si="1"/>
        <v>0</v>
      </c>
      <c r="F37" s="419">
        <v>0.3</v>
      </c>
      <c r="G37" s="420">
        <f t="shared" si="2"/>
        <v>1.0909090909090908</v>
      </c>
      <c r="H37" s="419">
        <v>0</v>
      </c>
      <c r="I37" s="420">
        <f t="shared" si="3"/>
        <v>0</v>
      </c>
      <c r="K37" s="420">
        <f t="shared" si="4"/>
        <v>0</v>
      </c>
      <c r="L37" s="419">
        <v>0</v>
      </c>
      <c r="M37" s="420">
        <f t="shared" si="5"/>
        <v>0</v>
      </c>
      <c r="O37" s="420">
        <f t="shared" si="6"/>
        <v>0</v>
      </c>
      <c r="Q37" s="420">
        <f t="shared" si="7"/>
        <v>0</v>
      </c>
      <c r="S37" s="420">
        <f t="shared" si="8"/>
        <v>0</v>
      </c>
      <c r="U37" s="420">
        <f t="shared" si="9"/>
        <v>0</v>
      </c>
      <c r="W37" s="420">
        <f t="shared" si="10"/>
        <v>0</v>
      </c>
      <c r="X37" s="419"/>
    </row>
    <row r="38" spans="1:24" ht="12.75" customHeight="1" thickBot="1">
      <c r="A38" s="419" t="s">
        <v>236</v>
      </c>
      <c r="B38" s="419">
        <f t="shared" si="11"/>
        <v>0</v>
      </c>
      <c r="C38" s="420">
        <f t="shared" si="0"/>
        <v>0</v>
      </c>
      <c r="D38" s="419">
        <v>0</v>
      </c>
      <c r="E38" s="420">
        <f t="shared" si="1"/>
        <v>0</v>
      </c>
      <c r="G38" s="420">
        <f t="shared" si="2"/>
        <v>0</v>
      </c>
      <c r="H38" s="419">
        <v>0</v>
      </c>
      <c r="I38" s="420">
        <f t="shared" si="3"/>
        <v>0</v>
      </c>
      <c r="K38" s="420">
        <f t="shared" si="4"/>
        <v>0</v>
      </c>
      <c r="L38" s="419">
        <v>0</v>
      </c>
      <c r="M38" s="420">
        <f t="shared" si="5"/>
        <v>0</v>
      </c>
      <c r="O38" s="420">
        <f t="shared" si="6"/>
        <v>0</v>
      </c>
      <c r="Q38" s="420">
        <f t="shared" si="7"/>
        <v>0</v>
      </c>
      <c r="S38" s="420">
        <f t="shared" si="8"/>
        <v>0</v>
      </c>
      <c r="U38" s="420">
        <f t="shared" si="9"/>
        <v>0</v>
      </c>
      <c r="W38" s="420">
        <f t="shared" si="10"/>
        <v>0</v>
      </c>
      <c r="X38" s="419"/>
    </row>
    <row r="39" spans="1:24" ht="12.75" customHeight="1" thickBot="1">
      <c r="A39" s="274" t="s">
        <v>237</v>
      </c>
      <c r="B39" s="274">
        <f>SUM(B35:B38)</f>
        <v>0.3</v>
      </c>
      <c r="C39" s="541">
        <f t="shared" si="0"/>
        <v>8.2375583666190137E-3</v>
      </c>
      <c r="D39" s="274">
        <f>SUM(D35:D38)</f>
        <v>0</v>
      </c>
      <c r="E39" s="541">
        <f t="shared" si="1"/>
        <v>0</v>
      </c>
      <c r="F39" s="274">
        <f>SUM(F35:F38)</f>
        <v>0.3</v>
      </c>
      <c r="G39" s="541">
        <f t="shared" si="2"/>
        <v>1.0909090909090908</v>
      </c>
      <c r="H39" s="274">
        <f>SUM(H35:H38)</f>
        <v>0</v>
      </c>
      <c r="I39" s="541">
        <f t="shared" si="3"/>
        <v>0</v>
      </c>
      <c r="J39" s="274">
        <f>SUM(J35:J38)</f>
        <v>0</v>
      </c>
      <c r="K39" s="541">
        <f t="shared" si="4"/>
        <v>0</v>
      </c>
      <c r="L39" s="274">
        <f>SUM(L35:L38)</f>
        <v>0</v>
      </c>
      <c r="M39" s="541">
        <f t="shared" si="5"/>
        <v>0</v>
      </c>
      <c r="N39" s="274">
        <f>SUM(N35:N38)</f>
        <v>0</v>
      </c>
      <c r="O39" s="541">
        <f t="shared" si="6"/>
        <v>0</v>
      </c>
      <c r="P39" s="274">
        <f>SUM(P35:P38)</f>
        <v>0</v>
      </c>
      <c r="Q39" s="541">
        <f t="shared" si="7"/>
        <v>0</v>
      </c>
      <c r="R39" s="274">
        <f>SUM(R35:R38)</f>
        <v>0</v>
      </c>
      <c r="S39" s="541">
        <f t="shared" si="8"/>
        <v>0</v>
      </c>
      <c r="T39" s="274">
        <f>SUM(T35:T38)</f>
        <v>0</v>
      </c>
      <c r="U39" s="541">
        <f t="shared" si="9"/>
        <v>0</v>
      </c>
      <c r="V39" s="274">
        <f>SUM(V35:V38)</f>
        <v>0</v>
      </c>
      <c r="W39" s="541">
        <f t="shared" si="10"/>
        <v>0</v>
      </c>
      <c r="X39" s="419"/>
    </row>
    <row r="40" spans="1:24" ht="12.75" customHeight="1">
      <c r="A40" s="419" t="s">
        <v>238</v>
      </c>
      <c r="B40" s="419">
        <f t="shared" si="11"/>
        <v>0</v>
      </c>
      <c r="C40" s="420">
        <f t="shared" si="0"/>
        <v>0</v>
      </c>
      <c r="D40" s="419">
        <v>0</v>
      </c>
      <c r="E40" s="420">
        <f t="shared" si="1"/>
        <v>0</v>
      </c>
      <c r="G40" s="420">
        <f t="shared" si="2"/>
        <v>0</v>
      </c>
      <c r="H40" s="419">
        <v>0</v>
      </c>
      <c r="I40" s="420">
        <f t="shared" si="3"/>
        <v>0</v>
      </c>
      <c r="K40" s="420">
        <f t="shared" si="4"/>
        <v>0</v>
      </c>
      <c r="L40" s="419">
        <v>0</v>
      </c>
      <c r="M40" s="420">
        <f t="shared" si="5"/>
        <v>0</v>
      </c>
      <c r="O40" s="420">
        <f t="shared" si="6"/>
        <v>0</v>
      </c>
      <c r="Q40" s="420">
        <f t="shared" si="7"/>
        <v>0</v>
      </c>
      <c r="S40" s="420">
        <f t="shared" si="8"/>
        <v>0</v>
      </c>
      <c r="U40" s="420">
        <f t="shared" si="9"/>
        <v>0</v>
      </c>
      <c r="W40" s="420">
        <f t="shared" si="10"/>
        <v>0</v>
      </c>
      <c r="X40" s="419"/>
    </row>
    <row r="41" spans="1:24" ht="12.75" customHeight="1">
      <c r="A41" s="419" t="s">
        <v>239</v>
      </c>
      <c r="B41" s="419">
        <f t="shared" si="11"/>
        <v>0</v>
      </c>
      <c r="C41" s="420">
        <f t="shared" si="0"/>
        <v>0</v>
      </c>
      <c r="D41" s="419">
        <v>0</v>
      </c>
      <c r="E41" s="420">
        <f t="shared" si="1"/>
        <v>0</v>
      </c>
      <c r="G41" s="420">
        <f t="shared" si="2"/>
        <v>0</v>
      </c>
      <c r="H41" s="419">
        <v>0</v>
      </c>
      <c r="I41" s="420">
        <f t="shared" si="3"/>
        <v>0</v>
      </c>
      <c r="K41" s="420">
        <f t="shared" si="4"/>
        <v>0</v>
      </c>
      <c r="L41" s="419">
        <v>0</v>
      </c>
      <c r="M41" s="420">
        <f t="shared" si="5"/>
        <v>0</v>
      </c>
      <c r="O41" s="420">
        <f t="shared" si="6"/>
        <v>0</v>
      </c>
      <c r="Q41" s="420">
        <f t="shared" si="7"/>
        <v>0</v>
      </c>
      <c r="S41" s="420">
        <f t="shared" si="8"/>
        <v>0</v>
      </c>
      <c r="U41" s="420">
        <f t="shared" si="9"/>
        <v>0</v>
      </c>
      <c r="W41" s="420">
        <f t="shared" si="10"/>
        <v>0</v>
      </c>
      <c r="X41" s="419"/>
    </row>
    <row r="42" spans="1:24" ht="12.75" customHeight="1">
      <c r="A42" s="419" t="s">
        <v>40</v>
      </c>
      <c r="B42" s="419">
        <f t="shared" si="11"/>
        <v>0</v>
      </c>
      <c r="C42" s="420">
        <f t="shared" si="0"/>
        <v>0</v>
      </c>
      <c r="D42" s="419">
        <v>0</v>
      </c>
      <c r="E42" s="420">
        <f t="shared" si="1"/>
        <v>0</v>
      </c>
      <c r="G42" s="420">
        <f t="shared" si="2"/>
        <v>0</v>
      </c>
      <c r="H42" s="419">
        <v>0</v>
      </c>
      <c r="I42" s="420">
        <f t="shared" si="3"/>
        <v>0</v>
      </c>
      <c r="K42" s="420">
        <f t="shared" si="4"/>
        <v>0</v>
      </c>
      <c r="L42" s="419">
        <v>0</v>
      </c>
      <c r="M42" s="420">
        <f t="shared" si="5"/>
        <v>0</v>
      </c>
      <c r="O42" s="420">
        <f t="shared" si="6"/>
        <v>0</v>
      </c>
      <c r="Q42" s="420">
        <f t="shared" si="7"/>
        <v>0</v>
      </c>
      <c r="S42" s="420">
        <f t="shared" si="8"/>
        <v>0</v>
      </c>
      <c r="U42" s="420">
        <f t="shared" si="9"/>
        <v>0</v>
      </c>
      <c r="W42" s="420">
        <f t="shared" si="10"/>
        <v>0</v>
      </c>
      <c r="X42" s="419"/>
    </row>
    <row r="43" spans="1:24" ht="12.75" customHeight="1">
      <c r="A43" s="419" t="s">
        <v>240</v>
      </c>
      <c r="B43" s="419">
        <f t="shared" si="11"/>
        <v>0</v>
      </c>
      <c r="C43" s="420">
        <f t="shared" si="0"/>
        <v>0</v>
      </c>
      <c r="D43" s="419">
        <v>0</v>
      </c>
      <c r="E43" s="420">
        <f t="shared" si="1"/>
        <v>0</v>
      </c>
      <c r="G43" s="420">
        <f t="shared" si="2"/>
        <v>0</v>
      </c>
      <c r="H43" s="419">
        <v>0</v>
      </c>
      <c r="I43" s="420">
        <f t="shared" si="3"/>
        <v>0</v>
      </c>
      <c r="K43" s="420">
        <f t="shared" si="4"/>
        <v>0</v>
      </c>
      <c r="L43" s="419">
        <v>0</v>
      </c>
      <c r="M43" s="420">
        <f t="shared" si="5"/>
        <v>0</v>
      </c>
      <c r="O43" s="420">
        <f t="shared" si="6"/>
        <v>0</v>
      </c>
      <c r="Q43" s="420">
        <f t="shared" si="7"/>
        <v>0</v>
      </c>
      <c r="S43" s="420">
        <f t="shared" si="8"/>
        <v>0</v>
      </c>
      <c r="U43" s="420">
        <f t="shared" si="9"/>
        <v>0</v>
      </c>
      <c r="W43" s="420">
        <f t="shared" si="10"/>
        <v>0</v>
      </c>
      <c r="X43" s="419"/>
    </row>
    <row r="44" spans="1:24" ht="12.75" customHeight="1">
      <c r="A44" s="419" t="s">
        <v>241</v>
      </c>
      <c r="B44" s="419">
        <f t="shared" si="11"/>
        <v>0</v>
      </c>
      <c r="C44" s="420">
        <f t="shared" si="0"/>
        <v>0</v>
      </c>
      <c r="D44" s="419">
        <v>0</v>
      </c>
      <c r="E44" s="420">
        <f t="shared" si="1"/>
        <v>0</v>
      </c>
      <c r="G44" s="420">
        <f t="shared" si="2"/>
        <v>0</v>
      </c>
      <c r="H44" s="419">
        <v>0</v>
      </c>
      <c r="I44" s="420">
        <f t="shared" si="3"/>
        <v>0</v>
      </c>
      <c r="K44" s="420">
        <f t="shared" si="4"/>
        <v>0</v>
      </c>
      <c r="L44" s="419">
        <v>0</v>
      </c>
      <c r="M44" s="420">
        <f t="shared" si="5"/>
        <v>0</v>
      </c>
      <c r="O44" s="420">
        <f t="shared" si="6"/>
        <v>0</v>
      </c>
      <c r="Q44" s="420">
        <f t="shared" si="7"/>
        <v>0</v>
      </c>
      <c r="S44" s="420">
        <f t="shared" si="8"/>
        <v>0</v>
      </c>
      <c r="U44" s="420">
        <f t="shared" si="9"/>
        <v>0</v>
      </c>
      <c r="W44" s="420">
        <f t="shared" si="10"/>
        <v>0</v>
      </c>
      <c r="X44" s="419"/>
    </row>
    <row r="45" spans="1:24" ht="12.75" customHeight="1">
      <c r="A45" s="419" t="s">
        <v>242</v>
      </c>
      <c r="B45" s="419">
        <f t="shared" si="11"/>
        <v>0</v>
      </c>
      <c r="C45" s="420">
        <f t="shared" si="0"/>
        <v>0</v>
      </c>
      <c r="D45" s="419">
        <v>0</v>
      </c>
      <c r="E45" s="420">
        <f t="shared" si="1"/>
        <v>0</v>
      </c>
      <c r="G45" s="420">
        <f t="shared" si="2"/>
        <v>0</v>
      </c>
      <c r="H45" s="419">
        <v>0</v>
      </c>
      <c r="I45" s="420">
        <f t="shared" si="3"/>
        <v>0</v>
      </c>
      <c r="K45" s="420">
        <f t="shared" si="4"/>
        <v>0</v>
      </c>
      <c r="L45" s="419">
        <v>0</v>
      </c>
      <c r="M45" s="420">
        <f t="shared" si="5"/>
        <v>0</v>
      </c>
      <c r="O45" s="420">
        <f t="shared" si="6"/>
        <v>0</v>
      </c>
      <c r="Q45" s="420">
        <f t="shared" si="7"/>
        <v>0</v>
      </c>
      <c r="S45" s="420">
        <f t="shared" si="8"/>
        <v>0</v>
      </c>
      <c r="U45" s="420">
        <f t="shared" si="9"/>
        <v>0</v>
      </c>
      <c r="W45" s="420">
        <f t="shared" si="10"/>
        <v>0</v>
      </c>
      <c r="X45" s="419"/>
    </row>
    <row r="46" spans="1:24" ht="12.75" customHeight="1" thickBot="1">
      <c r="A46" s="419" t="s">
        <v>243</v>
      </c>
      <c r="B46" s="419">
        <f t="shared" si="11"/>
        <v>0</v>
      </c>
      <c r="C46" s="420">
        <f t="shared" si="0"/>
        <v>0</v>
      </c>
      <c r="D46" s="419">
        <v>0</v>
      </c>
      <c r="E46" s="420">
        <f t="shared" si="1"/>
        <v>0</v>
      </c>
      <c r="G46" s="420">
        <f t="shared" si="2"/>
        <v>0</v>
      </c>
      <c r="H46" s="419">
        <v>0</v>
      </c>
      <c r="I46" s="420">
        <f t="shared" si="3"/>
        <v>0</v>
      </c>
      <c r="K46" s="420">
        <f t="shared" si="4"/>
        <v>0</v>
      </c>
      <c r="L46" s="419">
        <v>0</v>
      </c>
      <c r="M46" s="420">
        <f t="shared" si="5"/>
        <v>0</v>
      </c>
      <c r="O46" s="420">
        <f t="shared" si="6"/>
        <v>0</v>
      </c>
      <c r="Q46" s="420">
        <f t="shared" si="7"/>
        <v>0</v>
      </c>
      <c r="S46" s="420">
        <f t="shared" si="8"/>
        <v>0</v>
      </c>
      <c r="U46" s="420">
        <f t="shared" si="9"/>
        <v>0</v>
      </c>
      <c r="W46" s="420">
        <f t="shared" si="10"/>
        <v>0</v>
      </c>
      <c r="X46" s="419"/>
    </row>
    <row r="47" spans="1:24" ht="12.75" customHeight="1" thickBot="1">
      <c r="A47" s="274" t="s">
        <v>244</v>
      </c>
      <c r="B47" s="274">
        <f>SUM(B40:B46)</f>
        <v>0</v>
      </c>
      <c r="C47" s="541">
        <f t="shared" si="0"/>
        <v>0</v>
      </c>
      <c r="D47" s="274">
        <f>SUM(D40:D46)</f>
        <v>0</v>
      </c>
      <c r="E47" s="541">
        <f t="shared" si="1"/>
        <v>0</v>
      </c>
      <c r="F47" s="274">
        <f>SUM(F40:F46)</f>
        <v>0</v>
      </c>
      <c r="G47" s="541">
        <f t="shared" si="2"/>
        <v>0</v>
      </c>
      <c r="H47" s="274">
        <f>SUM(H40:H46)</f>
        <v>0</v>
      </c>
      <c r="I47" s="541">
        <f t="shared" si="3"/>
        <v>0</v>
      </c>
      <c r="J47" s="274">
        <f>SUM(J40:J46)</f>
        <v>0</v>
      </c>
      <c r="K47" s="541">
        <f t="shared" si="4"/>
        <v>0</v>
      </c>
      <c r="L47" s="274">
        <f>SUM(L40:L46)</f>
        <v>0</v>
      </c>
      <c r="M47" s="541">
        <f t="shared" si="5"/>
        <v>0</v>
      </c>
      <c r="N47" s="274">
        <f>SUM(N40:N46)</f>
        <v>0</v>
      </c>
      <c r="O47" s="541">
        <f t="shared" si="6"/>
        <v>0</v>
      </c>
      <c r="P47" s="274">
        <f>SUM(P40:P46)</f>
        <v>0</v>
      </c>
      <c r="Q47" s="541">
        <f t="shared" si="7"/>
        <v>0</v>
      </c>
      <c r="R47" s="274">
        <f>SUM(R40:R46)</f>
        <v>0</v>
      </c>
      <c r="S47" s="541">
        <f t="shared" si="8"/>
        <v>0</v>
      </c>
      <c r="T47" s="274">
        <f>SUM(T40:T46)</f>
        <v>0</v>
      </c>
      <c r="U47" s="541">
        <f t="shared" si="9"/>
        <v>0</v>
      </c>
      <c r="V47" s="274">
        <f>SUM(V40:V46)</f>
        <v>0</v>
      </c>
      <c r="W47" s="541">
        <f t="shared" si="10"/>
        <v>0</v>
      </c>
      <c r="X47" s="419"/>
    </row>
    <row r="48" spans="1:24" ht="12.75" customHeight="1">
      <c r="A48" s="419" t="s">
        <v>245</v>
      </c>
      <c r="B48" s="419">
        <f t="shared" si="11"/>
        <v>0</v>
      </c>
      <c r="C48" s="420">
        <f t="shared" si="0"/>
        <v>0</v>
      </c>
      <c r="D48" s="419">
        <v>0</v>
      </c>
      <c r="E48" s="420">
        <f t="shared" si="1"/>
        <v>0</v>
      </c>
      <c r="G48" s="420">
        <f t="shared" si="2"/>
        <v>0</v>
      </c>
      <c r="H48" s="419">
        <v>0</v>
      </c>
      <c r="I48" s="420">
        <f t="shared" si="3"/>
        <v>0</v>
      </c>
      <c r="K48" s="420">
        <f t="shared" si="4"/>
        <v>0</v>
      </c>
      <c r="L48" s="419">
        <v>0</v>
      </c>
      <c r="M48" s="420">
        <f t="shared" si="5"/>
        <v>0</v>
      </c>
      <c r="O48" s="420">
        <f t="shared" si="6"/>
        <v>0</v>
      </c>
      <c r="Q48" s="420">
        <f t="shared" si="7"/>
        <v>0</v>
      </c>
      <c r="S48" s="420">
        <f t="shared" si="8"/>
        <v>0</v>
      </c>
      <c r="U48" s="420">
        <f t="shared" si="9"/>
        <v>0</v>
      </c>
      <c r="W48" s="420">
        <f t="shared" si="10"/>
        <v>0</v>
      </c>
      <c r="X48" s="419"/>
    </row>
    <row r="49" spans="1:24" ht="12.75" customHeight="1" thickBot="1">
      <c r="A49" s="419" t="s">
        <v>246</v>
      </c>
      <c r="B49" s="419">
        <f t="shared" si="11"/>
        <v>0</v>
      </c>
      <c r="C49" s="420">
        <f t="shared" si="0"/>
        <v>0</v>
      </c>
      <c r="D49" s="419">
        <v>0</v>
      </c>
      <c r="E49" s="420">
        <f t="shared" si="1"/>
        <v>0</v>
      </c>
      <c r="G49" s="420">
        <f t="shared" si="2"/>
        <v>0</v>
      </c>
      <c r="H49" s="419">
        <v>0</v>
      </c>
      <c r="I49" s="420">
        <f t="shared" si="3"/>
        <v>0</v>
      </c>
      <c r="K49" s="420">
        <f t="shared" si="4"/>
        <v>0</v>
      </c>
      <c r="L49" s="419">
        <v>0</v>
      </c>
      <c r="M49" s="420">
        <f t="shared" si="5"/>
        <v>0</v>
      </c>
      <c r="O49" s="420">
        <f t="shared" si="6"/>
        <v>0</v>
      </c>
      <c r="Q49" s="420">
        <f t="shared" si="7"/>
        <v>0</v>
      </c>
      <c r="S49" s="420">
        <f t="shared" si="8"/>
        <v>0</v>
      </c>
      <c r="U49" s="420">
        <f t="shared" si="9"/>
        <v>0</v>
      </c>
      <c r="W49" s="420">
        <f t="shared" si="10"/>
        <v>0</v>
      </c>
      <c r="X49" s="419"/>
    </row>
    <row r="50" spans="1:24" ht="12.75" customHeight="1" thickBot="1">
      <c r="A50" s="274" t="s">
        <v>247</v>
      </c>
      <c r="B50" s="274">
        <f>SUM(B48:B49)</f>
        <v>0</v>
      </c>
      <c r="C50" s="541">
        <f t="shared" si="0"/>
        <v>0</v>
      </c>
      <c r="D50" s="274">
        <f>SUM(D48:D49)</f>
        <v>0</v>
      </c>
      <c r="E50" s="541">
        <f t="shared" si="1"/>
        <v>0</v>
      </c>
      <c r="F50" s="274">
        <f>SUM(F48:F49)</f>
        <v>0</v>
      </c>
      <c r="G50" s="541">
        <f t="shared" si="2"/>
        <v>0</v>
      </c>
      <c r="H50" s="274">
        <f>SUM(H48:H49)</f>
        <v>0</v>
      </c>
      <c r="I50" s="541">
        <f t="shared" si="3"/>
        <v>0</v>
      </c>
      <c r="J50" s="274">
        <f>SUM(J48:J49)</f>
        <v>0</v>
      </c>
      <c r="K50" s="541">
        <f t="shared" si="4"/>
        <v>0</v>
      </c>
      <c r="L50" s="274">
        <f>SUM(L48:L49)</f>
        <v>0</v>
      </c>
      <c r="M50" s="541">
        <f t="shared" si="5"/>
        <v>0</v>
      </c>
      <c r="N50" s="274">
        <f>SUM(N48:N49)</f>
        <v>0</v>
      </c>
      <c r="O50" s="541">
        <f t="shared" si="6"/>
        <v>0</v>
      </c>
      <c r="P50" s="274">
        <f>SUM(P48:P49)</f>
        <v>0</v>
      </c>
      <c r="Q50" s="541">
        <f t="shared" si="7"/>
        <v>0</v>
      </c>
      <c r="R50" s="274">
        <f>SUM(R48:R49)</f>
        <v>0</v>
      </c>
      <c r="S50" s="541">
        <f t="shared" si="8"/>
        <v>0</v>
      </c>
      <c r="T50" s="274">
        <f>SUM(T48:T49)</f>
        <v>0</v>
      </c>
      <c r="U50" s="541">
        <f t="shared" si="9"/>
        <v>0</v>
      </c>
      <c r="V50" s="274">
        <f>SUM(V48:V49)</f>
        <v>0</v>
      </c>
      <c r="W50" s="541">
        <f t="shared" si="10"/>
        <v>0</v>
      </c>
      <c r="X50" s="419"/>
    </row>
    <row r="51" spans="1:24" ht="12.75" customHeight="1">
      <c r="A51" s="419" t="s">
        <v>248</v>
      </c>
      <c r="B51" s="419">
        <f t="shared" si="11"/>
        <v>102.38</v>
      </c>
      <c r="C51" s="420">
        <f t="shared" si="0"/>
        <v>2.8112040852481823</v>
      </c>
      <c r="D51" s="419">
        <v>0</v>
      </c>
      <c r="E51" s="420">
        <f t="shared" si="1"/>
        <v>0</v>
      </c>
      <c r="F51" s="419">
        <v>2.2999999999999998</v>
      </c>
      <c r="G51" s="420">
        <f t="shared" si="2"/>
        <v>8.3636363636363633</v>
      </c>
      <c r="H51" s="190">
        <v>0</v>
      </c>
      <c r="I51" s="420">
        <f t="shared" si="3"/>
        <v>0</v>
      </c>
      <c r="J51" s="419">
        <f>2.32+5.46</f>
        <v>7.7799999999999994</v>
      </c>
      <c r="K51" s="420">
        <f t="shared" si="4"/>
        <v>4.4960702727693018</v>
      </c>
      <c r="L51" s="419">
        <v>16</v>
      </c>
      <c r="M51" s="420">
        <f t="shared" si="5"/>
        <v>3.0228603816361237</v>
      </c>
      <c r="N51" s="419">
        <v>14.5</v>
      </c>
      <c r="O51" s="420">
        <f t="shared" si="6"/>
        <v>2.1564544913741819</v>
      </c>
      <c r="Q51" s="420">
        <f t="shared" si="7"/>
        <v>0</v>
      </c>
      <c r="R51" s="419">
        <v>13</v>
      </c>
      <c r="S51" s="420">
        <f t="shared" si="8"/>
        <v>6.7183462532299743</v>
      </c>
      <c r="T51" s="419">
        <v>48.8</v>
      </c>
      <c r="U51" s="420">
        <f t="shared" si="9"/>
        <v>7.5906050707730603</v>
      </c>
      <c r="W51" s="420">
        <f t="shared" si="10"/>
        <v>0</v>
      </c>
      <c r="X51" s="419"/>
    </row>
    <row r="52" spans="1:24" ht="12.75" customHeight="1">
      <c r="A52" s="419" t="s">
        <v>249</v>
      </c>
      <c r="B52" s="419">
        <f t="shared" si="11"/>
        <v>0</v>
      </c>
      <c r="C52" s="420">
        <f t="shared" si="0"/>
        <v>0</v>
      </c>
      <c r="D52" s="419">
        <v>0</v>
      </c>
      <c r="E52" s="420">
        <f t="shared" si="1"/>
        <v>0</v>
      </c>
      <c r="G52" s="420">
        <f t="shared" si="2"/>
        <v>0</v>
      </c>
      <c r="H52" s="190">
        <v>0</v>
      </c>
      <c r="I52" s="420">
        <f t="shared" si="3"/>
        <v>0</v>
      </c>
      <c r="K52" s="420">
        <f t="shared" si="4"/>
        <v>0</v>
      </c>
      <c r="L52" s="419">
        <v>0</v>
      </c>
      <c r="M52" s="420">
        <f t="shared" si="5"/>
        <v>0</v>
      </c>
      <c r="O52" s="420">
        <f t="shared" si="6"/>
        <v>0</v>
      </c>
      <c r="Q52" s="420">
        <f t="shared" si="7"/>
        <v>0</v>
      </c>
      <c r="S52" s="420">
        <f t="shared" si="8"/>
        <v>0</v>
      </c>
      <c r="U52" s="420">
        <f t="shared" si="9"/>
        <v>0</v>
      </c>
      <c r="W52" s="420">
        <f t="shared" si="10"/>
        <v>0</v>
      </c>
      <c r="X52" s="419"/>
    </row>
    <row r="53" spans="1:24" ht="12.75" customHeight="1">
      <c r="A53" s="419" t="s">
        <v>250</v>
      </c>
      <c r="B53" s="419">
        <f t="shared" si="11"/>
        <v>1.8</v>
      </c>
      <c r="C53" s="420">
        <f t="shared" si="0"/>
        <v>4.9425350199714085E-2</v>
      </c>
      <c r="D53" s="419">
        <v>1.8</v>
      </c>
      <c r="E53" s="420">
        <f t="shared" si="1"/>
        <v>2.0481475709076769</v>
      </c>
      <c r="F53" s="419">
        <v>0</v>
      </c>
      <c r="G53" s="420">
        <f t="shared" si="2"/>
        <v>0</v>
      </c>
      <c r="H53" s="190">
        <v>0</v>
      </c>
      <c r="I53" s="420">
        <f t="shared" si="3"/>
        <v>0</v>
      </c>
      <c r="K53" s="420">
        <f t="shared" si="4"/>
        <v>0</v>
      </c>
      <c r="L53" s="419">
        <v>0</v>
      </c>
      <c r="M53" s="420">
        <f t="shared" si="5"/>
        <v>0</v>
      </c>
      <c r="O53" s="420">
        <f t="shared" si="6"/>
        <v>0</v>
      </c>
      <c r="Q53" s="420">
        <f t="shared" si="7"/>
        <v>0</v>
      </c>
      <c r="S53" s="420">
        <f t="shared" si="8"/>
        <v>0</v>
      </c>
      <c r="U53" s="420">
        <f t="shared" si="9"/>
        <v>0</v>
      </c>
      <c r="W53" s="420">
        <f t="shared" si="10"/>
        <v>0</v>
      </c>
      <c r="X53" s="419"/>
    </row>
    <row r="54" spans="1:24" ht="12.75" customHeight="1">
      <c r="A54" s="419" t="s">
        <v>251</v>
      </c>
      <c r="B54" s="419">
        <f t="shared" si="11"/>
        <v>37.737208950000003</v>
      </c>
      <c r="C54" s="420">
        <f t="shared" si="0"/>
        <v>1.0362082043964083</v>
      </c>
      <c r="D54" s="419">
        <v>0</v>
      </c>
      <c r="E54" s="420">
        <f t="shared" si="1"/>
        <v>0</v>
      </c>
      <c r="G54" s="420">
        <f t="shared" si="2"/>
        <v>0</v>
      </c>
      <c r="H54" s="190">
        <v>37.737208950000003</v>
      </c>
      <c r="I54" s="420">
        <f t="shared" si="3"/>
        <v>9.5966892031884097</v>
      </c>
      <c r="K54" s="420">
        <f t="shared" si="4"/>
        <v>0</v>
      </c>
      <c r="L54" s="419">
        <v>0</v>
      </c>
      <c r="M54" s="420">
        <f t="shared" si="5"/>
        <v>0</v>
      </c>
      <c r="O54" s="420">
        <f t="shared" si="6"/>
        <v>0</v>
      </c>
      <c r="Q54" s="420">
        <f t="shared" si="7"/>
        <v>0</v>
      </c>
      <c r="S54" s="420">
        <f t="shared" si="8"/>
        <v>0</v>
      </c>
      <c r="U54" s="420">
        <f t="shared" si="9"/>
        <v>0</v>
      </c>
      <c r="W54" s="420">
        <f t="shared" si="10"/>
        <v>0</v>
      </c>
      <c r="X54" s="419"/>
    </row>
    <row r="55" spans="1:24" ht="12.75" customHeight="1">
      <c r="A55" s="419" t="s">
        <v>252</v>
      </c>
      <c r="B55" s="419">
        <f t="shared" si="11"/>
        <v>27.861444500000001</v>
      </c>
      <c r="C55" s="420">
        <f t="shared" si="0"/>
        <v>0.76503425082355436</v>
      </c>
      <c r="D55" s="419">
        <v>0</v>
      </c>
      <c r="E55" s="420">
        <f t="shared" si="1"/>
        <v>0</v>
      </c>
      <c r="G55" s="420">
        <f t="shared" si="2"/>
        <v>0</v>
      </c>
      <c r="H55" s="190">
        <v>27.861444500000001</v>
      </c>
      <c r="I55" s="420">
        <f t="shared" si="3"/>
        <v>7.0852516934319567</v>
      </c>
      <c r="K55" s="420">
        <f t="shared" si="4"/>
        <v>0</v>
      </c>
      <c r="L55" s="419">
        <v>0</v>
      </c>
      <c r="M55" s="420">
        <f t="shared" si="5"/>
        <v>0</v>
      </c>
      <c r="O55" s="420">
        <f t="shared" si="6"/>
        <v>0</v>
      </c>
      <c r="Q55" s="420">
        <f t="shared" si="7"/>
        <v>0</v>
      </c>
      <c r="S55" s="420">
        <f t="shared" si="8"/>
        <v>0</v>
      </c>
      <c r="U55" s="420">
        <f t="shared" si="9"/>
        <v>0</v>
      </c>
      <c r="W55" s="420">
        <f t="shared" si="10"/>
        <v>0</v>
      </c>
      <c r="X55" s="419"/>
    </row>
    <row r="56" spans="1:24" ht="12.75" customHeight="1">
      <c r="A56" s="419" t="s">
        <v>253</v>
      </c>
      <c r="B56" s="419">
        <f t="shared" si="11"/>
        <v>3.46</v>
      </c>
      <c r="C56" s="420">
        <f t="shared" si="0"/>
        <v>9.5006506495005957E-2</v>
      </c>
      <c r="D56" s="419">
        <v>0</v>
      </c>
      <c r="E56" s="420">
        <f t="shared" si="1"/>
        <v>0</v>
      </c>
      <c r="F56" s="419">
        <v>0.2</v>
      </c>
      <c r="G56" s="420">
        <f t="shared" si="2"/>
        <v>0.72727272727272729</v>
      </c>
      <c r="H56" s="190">
        <v>0</v>
      </c>
      <c r="I56" s="420">
        <f t="shared" si="3"/>
        <v>0</v>
      </c>
      <c r="J56" s="419">
        <v>3.26</v>
      </c>
      <c r="K56" s="420">
        <f t="shared" si="4"/>
        <v>1.8839574664817382</v>
      </c>
      <c r="L56" s="419">
        <v>0</v>
      </c>
      <c r="M56" s="420">
        <f t="shared" si="5"/>
        <v>0</v>
      </c>
      <c r="O56" s="420">
        <f t="shared" si="6"/>
        <v>0</v>
      </c>
      <c r="Q56" s="420">
        <f t="shared" si="7"/>
        <v>0</v>
      </c>
      <c r="S56" s="420">
        <f t="shared" si="8"/>
        <v>0</v>
      </c>
      <c r="U56" s="420">
        <f t="shared" si="9"/>
        <v>0</v>
      </c>
      <c r="W56" s="420">
        <f t="shared" si="10"/>
        <v>0</v>
      </c>
      <c r="X56" s="419"/>
    </row>
    <row r="57" spans="1:24" ht="12.75" customHeight="1" thickBot="1">
      <c r="A57" s="419" t="s">
        <v>254</v>
      </c>
      <c r="B57" s="419">
        <f t="shared" si="11"/>
        <v>0.1</v>
      </c>
      <c r="C57" s="420">
        <f t="shared" si="0"/>
        <v>2.7458527888730051E-3</v>
      </c>
      <c r="D57" s="419">
        <v>0</v>
      </c>
      <c r="E57" s="420">
        <f t="shared" si="1"/>
        <v>0</v>
      </c>
      <c r="F57" s="419">
        <v>0.1</v>
      </c>
      <c r="G57" s="420">
        <f t="shared" si="2"/>
        <v>0.36363636363636365</v>
      </c>
      <c r="H57" s="190">
        <v>0</v>
      </c>
      <c r="I57" s="420">
        <f t="shared" si="3"/>
        <v>0</v>
      </c>
      <c r="K57" s="420">
        <f t="shared" si="4"/>
        <v>0</v>
      </c>
      <c r="L57" s="419">
        <v>0</v>
      </c>
      <c r="M57" s="420">
        <f t="shared" si="5"/>
        <v>0</v>
      </c>
      <c r="O57" s="420">
        <f t="shared" si="6"/>
        <v>0</v>
      </c>
      <c r="Q57" s="420">
        <f t="shared" si="7"/>
        <v>0</v>
      </c>
      <c r="S57" s="420">
        <f t="shared" si="8"/>
        <v>0</v>
      </c>
      <c r="U57" s="420">
        <f t="shared" si="9"/>
        <v>0</v>
      </c>
      <c r="W57" s="420">
        <f t="shared" si="10"/>
        <v>0</v>
      </c>
      <c r="X57" s="419"/>
    </row>
    <row r="58" spans="1:24" ht="12.75" customHeight="1" thickBot="1">
      <c r="A58" s="274" t="s">
        <v>255</v>
      </c>
      <c r="B58" s="274">
        <f>SUM(B51:B57)</f>
        <v>173.33865345000001</v>
      </c>
      <c r="C58" s="541">
        <f t="shared" si="0"/>
        <v>4.7596242499517381</v>
      </c>
      <c r="D58" s="274">
        <f>SUM(D51:D57)</f>
        <v>1.8</v>
      </c>
      <c r="E58" s="541">
        <f t="shared" si="1"/>
        <v>2.0481475709076769</v>
      </c>
      <c r="F58" s="274">
        <f>SUM(F51:F57)</f>
        <v>2.6</v>
      </c>
      <c r="G58" s="541">
        <f t="shared" si="2"/>
        <v>9.454545454545455</v>
      </c>
      <c r="H58" s="274">
        <f>SUM(H51:H57)</f>
        <v>65.59865345</v>
      </c>
      <c r="I58" s="541">
        <f t="shared" si="3"/>
        <v>16.681940896620368</v>
      </c>
      <c r="J58" s="274">
        <f>SUM(J51:J57)</f>
        <v>11.04</v>
      </c>
      <c r="K58" s="541">
        <f t="shared" si="4"/>
        <v>6.3800277392510401</v>
      </c>
      <c r="L58" s="274">
        <f>SUM(L51:L57)</f>
        <v>16</v>
      </c>
      <c r="M58" s="541">
        <f t="shared" si="5"/>
        <v>3.0228603816361237</v>
      </c>
      <c r="N58" s="274">
        <f>SUM(N51:N57)</f>
        <v>14.5</v>
      </c>
      <c r="O58" s="541">
        <f t="shared" si="6"/>
        <v>2.1564544913741819</v>
      </c>
      <c r="P58" s="274">
        <f>SUM(P51:P57)</f>
        <v>0</v>
      </c>
      <c r="Q58" s="541">
        <f t="shared" si="7"/>
        <v>0</v>
      </c>
      <c r="R58" s="274">
        <f>SUM(R51:R57)</f>
        <v>13</v>
      </c>
      <c r="S58" s="541">
        <f t="shared" si="8"/>
        <v>6.7183462532299743</v>
      </c>
      <c r="T58" s="274">
        <f>SUM(T51:T57)</f>
        <v>48.8</v>
      </c>
      <c r="U58" s="541">
        <f t="shared" si="9"/>
        <v>7.5906050707730603</v>
      </c>
      <c r="V58" s="274">
        <f>SUM(V51:V57)</f>
        <v>0</v>
      </c>
      <c r="W58" s="541">
        <f t="shared" si="10"/>
        <v>0</v>
      </c>
      <c r="X58" s="419"/>
    </row>
    <row r="59" spans="1:24" ht="12.75" customHeight="1">
      <c r="A59" s="419" t="s">
        <v>256</v>
      </c>
      <c r="B59" s="419">
        <f t="shared" si="11"/>
        <v>426.73805799999997</v>
      </c>
      <c r="C59" s="420">
        <f t="shared" si="0"/>
        <v>11.7175988667755</v>
      </c>
      <c r="D59" s="190">
        <v>15.356797</v>
      </c>
      <c r="E59" s="420">
        <f t="shared" si="1"/>
        <v>17.47388137359572</v>
      </c>
      <c r="F59" s="419">
        <v>2.8</v>
      </c>
      <c r="G59" s="420">
        <f t="shared" si="2"/>
        <v>10.18181818181818</v>
      </c>
      <c r="H59" s="190">
        <v>50.821261</v>
      </c>
      <c r="I59" s="420">
        <f t="shared" si="3"/>
        <v>12.924004193773852</v>
      </c>
      <c r="J59" s="419">
        <v>18.96</v>
      </c>
      <c r="K59" s="420">
        <f t="shared" si="4"/>
        <v>10.957004160887656</v>
      </c>
      <c r="L59" s="419">
        <v>55</v>
      </c>
      <c r="M59" s="420">
        <f t="shared" si="5"/>
        <v>10.391082561874173</v>
      </c>
      <c r="N59" s="419">
        <v>88.7</v>
      </c>
      <c r="O59" s="420">
        <f t="shared" si="6"/>
        <v>13.19155264723379</v>
      </c>
      <c r="P59" s="419">
        <v>88.7</v>
      </c>
      <c r="Q59" s="420">
        <f t="shared" si="7"/>
        <v>14.331879140410406</v>
      </c>
      <c r="R59" s="419">
        <v>21.4</v>
      </c>
      <c r="S59" s="420">
        <f t="shared" si="8"/>
        <v>11.059431524547803</v>
      </c>
      <c r="T59" s="419">
        <v>85</v>
      </c>
      <c r="U59" s="420">
        <f t="shared" si="9"/>
        <v>13.221340799502258</v>
      </c>
      <c r="W59" s="420">
        <f t="shared" si="10"/>
        <v>0</v>
      </c>
      <c r="X59" s="419"/>
    </row>
    <row r="60" spans="1:24" ht="12.75" customHeight="1" thickBot="1">
      <c r="A60" s="419" t="s">
        <v>257</v>
      </c>
      <c r="B60" s="419">
        <f t="shared" si="11"/>
        <v>0</v>
      </c>
      <c r="C60" s="420">
        <f t="shared" si="0"/>
        <v>0</v>
      </c>
      <c r="D60" s="190">
        <v>0</v>
      </c>
      <c r="E60" s="420">
        <f t="shared" si="1"/>
        <v>0</v>
      </c>
      <c r="G60" s="420">
        <f t="shared" si="2"/>
        <v>0</v>
      </c>
      <c r="H60" s="190">
        <v>0</v>
      </c>
      <c r="I60" s="420">
        <f t="shared" si="3"/>
        <v>0</v>
      </c>
      <c r="K60" s="420">
        <f t="shared" si="4"/>
        <v>0</v>
      </c>
      <c r="L60" s="419">
        <v>0</v>
      </c>
      <c r="M60" s="420">
        <f t="shared" si="5"/>
        <v>0</v>
      </c>
      <c r="O60" s="420">
        <f t="shared" si="6"/>
        <v>0</v>
      </c>
      <c r="Q60" s="420">
        <f t="shared" si="7"/>
        <v>0</v>
      </c>
      <c r="S60" s="420">
        <f t="shared" si="8"/>
        <v>0</v>
      </c>
      <c r="U60" s="420">
        <f t="shared" si="9"/>
        <v>0</v>
      </c>
      <c r="W60" s="420">
        <f t="shared" si="10"/>
        <v>0</v>
      </c>
      <c r="X60" s="419"/>
    </row>
    <row r="61" spans="1:24" ht="12.75" customHeight="1" thickBot="1">
      <c r="A61" s="274" t="s">
        <v>258</v>
      </c>
      <c r="B61" s="274">
        <f>SUM(B59:B60)</f>
        <v>426.73805799999997</v>
      </c>
      <c r="C61" s="541">
        <f t="shared" si="0"/>
        <v>11.7175988667755</v>
      </c>
      <c r="D61" s="274">
        <f>SUM(D59:D60)</f>
        <v>15.356797</v>
      </c>
      <c r="E61" s="541">
        <f t="shared" si="1"/>
        <v>17.47388137359572</v>
      </c>
      <c r="F61" s="274">
        <f>SUM(F59:F60)</f>
        <v>2.8</v>
      </c>
      <c r="G61" s="541">
        <f t="shared" si="2"/>
        <v>10.18181818181818</v>
      </c>
      <c r="H61" s="274">
        <f>SUM(H59:H60)</f>
        <v>50.821261</v>
      </c>
      <c r="I61" s="541">
        <f t="shared" si="3"/>
        <v>12.924004193773852</v>
      </c>
      <c r="J61" s="274">
        <f>SUM(J59:J60)</f>
        <v>18.96</v>
      </c>
      <c r="K61" s="541">
        <f t="shared" si="4"/>
        <v>10.957004160887656</v>
      </c>
      <c r="L61" s="274">
        <f>SUM(L59:L60)</f>
        <v>55</v>
      </c>
      <c r="M61" s="541">
        <f t="shared" si="5"/>
        <v>10.391082561874173</v>
      </c>
      <c r="N61" s="274">
        <f>SUM(N59:N60)</f>
        <v>88.7</v>
      </c>
      <c r="O61" s="541">
        <f t="shared" si="6"/>
        <v>13.19155264723379</v>
      </c>
      <c r="P61" s="274">
        <f>SUM(P59:P60)</f>
        <v>88.7</v>
      </c>
      <c r="Q61" s="541">
        <f t="shared" si="7"/>
        <v>14.331879140410406</v>
      </c>
      <c r="R61" s="274">
        <f>SUM(R59:R60)</f>
        <v>21.4</v>
      </c>
      <c r="S61" s="541">
        <f t="shared" si="8"/>
        <v>11.059431524547803</v>
      </c>
      <c r="T61" s="274">
        <f>SUM(T59:T60)</f>
        <v>85</v>
      </c>
      <c r="U61" s="541">
        <f t="shared" si="9"/>
        <v>13.221340799502258</v>
      </c>
      <c r="V61" s="274">
        <f>SUM(V59:V60)</f>
        <v>0</v>
      </c>
      <c r="W61" s="541">
        <f t="shared" si="10"/>
        <v>0</v>
      </c>
      <c r="X61" s="419"/>
    </row>
    <row r="62" spans="1:24" ht="12.75" customHeight="1">
      <c r="A62" s="419" t="s">
        <v>259</v>
      </c>
      <c r="B62" s="419">
        <f t="shared" si="11"/>
        <v>0</v>
      </c>
      <c r="C62" s="420">
        <f t="shared" si="0"/>
        <v>0</v>
      </c>
      <c r="D62" s="419">
        <v>0</v>
      </c>
      <c r="E62" s="420">
        <f t="shared" si="1"/>
        <v>0</v>
      </c>
      <c r="G62" s="420">
        <f t="shared" si="2"/>
        <v>0</v>
      </c>
      <c r="H62" s="419">
        <v>0</v>
      </c>
      <c r="I62" s="420">
        <f t="shared" si="3"/>
        <v>0</v>
      </c>
      <c r="K62" s="420">
        <f t="shared" si="4"/>
        <v>0</v>
      </c>
      <c r="L62" s="419">
        <v>0</v>
      </c>
      <c r="M62" s="420">
        <f t="shared" si="5"/>
        <v>0</v>
      </c>
      <c r="O62" s="420">
        <f t="shared" si="6"/>
        <v>0</v>
      </c>
      <c r="Q62" s="420">
        <f t="shared" si="7"/>
        <v>0</v>
      </c>
      <c r="S62" s="420">
        <f t="shared" si="8"/>
        <v>0</v>
      </c>
      <c r="U62" s="420">
        <f t="shared" si="9"/>
        <v>0</v>
      </c>
      <c r="W62" s="420">
        <f t="shared" si="10"/>
        <v>0</v>
      </c>
      <c r="X62" s="419"/>
    </row>
    <row r="63" spans="1:24" ht="12.75" customHeight="1" thickBot="1">
      <c r="A63" s="419" t="s">
        <v>260</v>
      </c>
      <c r="B63" s="419">
        <f t="shared" si="11"/>
        <v>0</v>
      </c>
      <c r="C63" s="420">
        <f t="shared" si="0"/>
        <v>0</v>
      </c>
      <c r="D63" s="419">
        <v>0</v>
      </c>
      <c r="E63" s="420">
        <f t="shared" si="1"/>
        <v>0</v>
      </c>
      <c r="G63" s="420">
        <f t="shared" si="2"/>
        <v>0</v>
      </c>
      <c r="H63" s="419">
        <v>0</v>
      </c>
      <c r="I63" s="420">
        <f t="shared" si="3"/>
        <v>0</v>
      </c>
      <c r="K63" s="420">
        <f t="shared" si="4"/>
        <v>0</v>
      </c>
      <c r="L63" s="419">
        <v>0</v>
      </c>
      <c r="M63" s="420">
        <f t="shared" si="5"/>
        <v>0</v>
      </c>
      <c r="O63" s="420">
        <f t="shared" si="6"/>
        <v>0</v>
      </c>
      <c r="Q63" s="420">
        <f t="shared" si="7"/>
        <v>0</v>
      </c>
      <c r="S63" s="420">
        <f t="shared" si="8"/>
        <v>0</v>
      </c>
      <c r="U63" s="420">
        <f t="shared" si="9"/>
        <v>0</v>
      </c>
      <c r="W63" s="420">
        <f t="shared" si="10"/>
        <v>0</v>
      </c>
      <c r="X63" s="419"/>
    </row>
    <row r="64" spans="1:24" ht="12.75" customHeight="1" thickBot="1">
      <c r="A64" s="274" t="s">
        <v>261</v>
      </c>
      <c r="B64" s="274">
        <f>SUM(B62:B63)</f>
        <v>0</v>
      </c>
      <c r="C64" s="541">
        <f t="shared" si="0"/>
        <v>0</v>
      </c>
      <c r="D64" s="274">
        <f>SUM(D62:D63)</f>
        <v>0</v>
      </c>
      <c r="E64" s="541">
        <f t="shared" si="1"/>
        <v>0</v>
      </c>
      <c r="F64" s="274">
        <f>SUM(F62:F63)</f>
        <v>0</v>
      </c>
      <c r="G64" s="541">
        <f t="shared" si="2"/>
        <v>0</v>
      </c>
      <c r="H64" s="274">
        <f>SUM(H62:H63)</f>
        <v>0</v>
      </c>
      <c r="I64" s="541">
        <f t="shared" si="3"/>
        <v>0</v>
      </c>
      <c r="J64" s="274">
        <f>SUM(J62:J63)</f>
        <v>0</v>
      </c>
      <c r="K64" s="541">
        <f t="shared" si="4"/>
        <v>0</v>
      </c>
      <c r="L64" s="274">
        <f>SUM(L62:L63)</f>
        <v>0</v>
      </c>
      <c r="M64" s="541">
        <f t="shared" si="5"/>
        <v>0</v>
      </c>
      <c r="N64" s="274">
        <f>SUM(N62:N63)</f>
        <v>0</v>
      </c>
      <c r="O64" s="541">
        <f t="shared" si="6"/>
        <v>0</v>
      </c>
      <c r="P64" s="274">
        <f>SUM(P62:P63)</f>
        <v>0</v>
      </c>
      <c r="Q64" s="541">
        <f t="shared" si="7"/>
        <v>0</v>
      </c>
      <c r="R64" s="274">
        <f>SUM(R62:R63)</f>
        <v>0</v>
      </c>
      <c r="S64" s="541">
        <f t="shared" si="8"/>
        <v>0</v>
      </c>
      <c r="T64" s="274">
        <f>SUM(T62:T63)</f>
        <v>0</v>
      </c>
      <c r="U64" s="541">
        <f t="shared" si="9"/>
        <v>0</v>
      </c>
      <c r="V64" s="274">
        <f>SUM(V62:V63)</f>
        <v>0</v>
      </c>
      <c r="W64" s="541">
        <f t="shared" si="10"/>
        <v>0</v>
      </c>
      <c r="X64" s="419"/>
    </row>
    <row r="65" spans="1:24" ht="12.75" customHeight="1">
      <c r="A65" s="419" t="s">
        <v>262</v>
      </c>
      <c r="B65" s="419">
        <f t="shared" si="11"/>
        <v>0</v>
      </c>
      <c r="C65" s="420">
        <f t="shared" si="0"/>
        <v>0</v>
      </c>
      <c r="D65" s="419">
        <v>0</v>
      </c>
      <c r="E65" s="420">
        <f t="shared" si="1"/>
        <v>0</v>
      </c>
      <c r="G65" s="420">
        <f t="shared" si="2"/>
        <v>0</v>
      </c>
      <c r="H65" s="419">
        <v>0</v>
      </c>
      <c r="I65" s="420">
        <f t="shared" si="3"/>
        <v>0</v>
      </c>
      <c r="K65" s="420">
        <f t="shared" si="4"/>
        <v>0</v>
      </c>
      <c r="L65" s="419">
        <v>0</v>
      </c>
      <c r="M65" s="420">
        <f t="shared" si="5"/>
        <v>0</v>
      </c>
      <c r="O65" s="420">
        <f t="shared" si="6"/>
        <v>0</v>
      </c>
      <c r="Q65" s="420">
        <f t="shared" si="7"/>
        <v>0</v>
      </c>
      <c r="S65" s="420">
        <f t="shared" si="8"/>
        <v>0</v>
      </c>
      <c r="U65" s="420">
        <f t="shared" si="9"/>
        <v>0</v>
      </c>
      <c r="W65" s="420">
        <f t="shared" si="10"/>
        <v>0</v>
      </c>
      <c r="X65" s="419"/>
    </row>
    <row r="66" spans="1:24" ht="12.75" customHeight="1" thickBot="1">
      <c r="A66" s="419" t="s">
        <v>263</v>
      </c>
      <c r="B66" s="419">
        <f t="shared" si="11"/>
        <v>0</v>
      </c>
      <c r="C66" s="420">
        <f t="shared" si="0"/>
        <v>0</v>
      </c>
      <c r="D66" s="419">
        <v>0</v>
      </c>
      <c r="E66" s="420">
        <f t="shared" si="1"/>
        <v>0</v>
      </c>
      <c r="G66" s="420">
        <f t="shared" si="2"/>
        <v>0</v>
      </c>
      <c r="H66" s="419">
        <v>0</v>
      </c>
      <c r="I66" s="420">
        <f t="shared" si="3"/>
        <v>0</v>
      </c>
      <c r="K66" s="420">
        <f t="shared" si="4"/>
        <v>0</v>
      </c>
      <c r="L66" s="419">
        <v>0</v>
      </c>
      <c r="M66" s="420">
        <f t="shared" si="5"/>
        <v>0</v>
      </c>
      <c r="O66" s="420">
        <f t="shared" si="6"/>
        <v>0</v>
      </c>
      <c r="Q66" s="420">
        <f t="shared" si="7"/>
        <v>0</v>
      </c>
      <c r="S66" s="420">
        <f t="shared" si="8"/>
        <v>0</v>
      </c>
      <c r="U66" s="420">
        <f t="shared" si="9"/>
        <v>0</v>
      </c>
      <c r="W66" s="420">
        <f t="shared" si="10"/>
        <v>0</v>
      </c>
      <c r="X66" s="419"/>
    </row>
    <row r="67" spans="1:24" ht="12.75" customHeight="1" thickBot="1">
      <c r="A67" s="274" t="s">
        <v>264</v>
      </c>
      <c r="B67" s="429">
        <f>SUM(B65:B66)</f>
        <v>0</v>
      </c>
      <c r="C67" s="541">
        <f t="shared" si="0"/>
        <v>0</v>
      </c>
      <c r="D67" s="429">
        <f>SUM(D65:D66)</f>
        <v>0</v>
      </c>
      <c r="E67" s="541">
        <f t="shared" si="1"/>
        <v>0</v>
      </c>
      <c r="F67" s="429">
        <f>SUM(F65:F66)</f>
        <v>0</v>
      </c>
      <c r="G67" s="541">
        <f t="shared" si="2"/>
        <v>0</v>
      </c>
      <c r="H67" s="429">
        <f>SUM(H65:H66)</f>
        <v>0</v>
      </c>
      <c r="I67" s="541">
        <f t="shared" si="3"/>
        <v>0</v>
      </c>
      <c r="J67" s="429">
        <f>SUM(J65:J66)</f>
        <v>0</v>
      </c>
      <c r="K67" s="541">
        <f t="shared" si="4"/>
        <v>0</v>
      </c>
      <c r="L67" s="429">
        <f>SUM(L65:L66)</f>
        <v>0</v>
      </c>
      <c r="M67" s="541">
        <f t="shared" si="5"/>
        <v>0</v>
      </c>
      <c r="N67" s="429">
        <f>SUM(N65:N66)</f>
        <v>0</v>
      </c>
      <c r="O67" s="541">
        <f t="shared" si="6"/>
        <v>0</v>
      </c>
      <c r="P67" s="429">
        <f>SUM(P65:P66)</f>
        <v>0</v>
      </c>
      <c r="Q67" s="541">
        <f t="shared" si="7"/>
        <v>0</v>
      </c>
      <c r="R67" s="429">
        <f>SUM(R65:R66)</f>
        <v>0</v>
      </c>
      <c r="S67" s="541">
        <f t="shared" si="8"/>
        <v>0</v>
      </c>
      <c r="T67" s="429">
        <f>SUM(T65:T66)</f>
        <v>0</v>
      </c>
      <c r="U67" s="541">
        <f t="shared" si="9"/>
        <v>0</v>
      </c>
      <c r="V67" s="429">
        <f>SUM(V65:V66)</f>
        <v>0</v>
      </c>
      <c r="W67" s="541">
        <f t="shared" si="10"/>
        <v>0</v>
      </c>
      <c r="X67" s="419"/>
    </row>
    <row r="68" spans="1:24" ht="12.75" customHeight="1">
      <c r="A68" s="419" t="s">
        <v>265</v>
      </c>
      <c r="B68" s="429">
        <f t="shared" si="11"/>
        <v>0</v>
      </c>
      <c r="C68" s="544">
        <f t="shared" si="0"/>
        <v>0</v>
      </c>
      <c r="D68" s="429">
        <v>0</v>
      </c>
      <c r="E68" s="544">
        <f t="shared" si="1"/>
        <v>0</v>
      </c>
      <c r="F68" s="429"/>
      <c r="G68" s="544">
        <f t="shared" si="2"/>
        <v>0</v>
      </c>
      <c r="H68" s="429">
        <v>0</v>
      </c>
      <c r="I68" s="544">
        <f t="shared" si="3"/>
        <v>0</v>
      </c>
      <c r="J68" s="429"/>
      <c r="K68" s="544">
        <f t="shared" si="4"/>
        <v>0</v>
      </c>
      <c r="L68" s="429">
        <v>0</v>
      </c>
      <c r="M68" s="544">
        <f t="shared" si="5"/>
        <v>0</v>
      </c>
      <c r="N68" s="429"/>
      <c r="O68" s="544">
        <f t="shared" si="6"/>
        <v>0</v>
      </c>
      <c r="P68" s="429"/>
      <c r="Q68" s="544">
        <f t="shared" si="7"/>
        <v>0</v>
      </c>
      <c r="R68" s="429"/>
      <c r="S68" s="544">
        <f t="shared" si="8"/>
        <v>0</v>
      </c>
      <c r="T68" s="429"/>
      <c r="U68" s="544">
        <f t="shared" si="9"/>
        <v>0</v>
      </c>
      <c r="V68" s="429"/>
      <c r="W68" s="544">
        <f t="shared" si="10"/>
        <v>0</v>
      </c>
      <c r="X68" s="419"/>
    </row>
    <row r="69" spans="1:24" ht="12.75" customHeight="1" thickBot="1">
      <c r="A69" s="432" t="s">
        <v>266</v>
      </c>
      <c r="B69" s="432">
        <f t="shared" si="11"/>
        <v>0</v>
      </c>
      <c r="C69" s="545">
        <f t="shared" si="0"/>
        <v>0</v>
      </c>
      <c r="D69" s="432">
        <v>0</v>
      </c>
      <c r="E69" s="545">
        <f t="shared" si="1"/>
        <v>0</v>
      </c>
      <c r="F69" s="432"/>
      <c r="G69" s="545">
        <f t="shared" si="2"/>
        <v>0</v>
      </c>
      <c r="H69" s="432">
        <v>0</v>
      </c>
      <c r="I69" s="545">
        <f t="shared" si="3"/>
        <v>0</v>
      </c>
      <c r="J69" s="432"/>
      <c r="K69" s="545">
        <f t="shared" si="4"/>
        <v>0</v>
      </c>
      <c r="L69" s="432">
        <v>0</v>
      </c>
      <c r="M69" s="545">
        <f t="shared" si="5"/>
        <v>0</v>
      </c>
      <c r="N69" s="432"/>
      <c r="O69" s="545">
        <f t="shared" si="6"/>
        <v>0</v>
      </c>
      <c r="P69" s="432"/>
      <c r="Q69" s="545">
        <f t="shared" si="7"/>
        <v>0</v>
      </c>
      <c r="R69" s="432"/>
      <c r="S69" s="545">
        <f t="shared" si="8"/>
        <v>0</v>
      </c>
      <c r="T69" s="432"/>
      <c r="U69" s="545">
        <f t="shared" si="9"/>
        <v>0</v>
      </c>
      <c r="V69" s="432"/>
      <c r="W69" s="545">
        <f t="shared" si="10"/>
        <v>0</v>
      </c>
      <c r="X69" s="419"/>
    </row>
    <row r="70" spans="1:24" ht="12.75" customHeight="1" thickBot="1">
      <c r="A70" s="274" t="s">
        <v>267</v>
      </c>
      <c r="B70" s="429">
        <f>SUM(B68:B69)</f>
        <v>0</v>
      </c>
      <c r="C70" s="541">
        <f t="shared" si="0"/>
        <v>0</v>
      </c>
      <c r="D70" s="429">
        <f>SUM(D68:D69)</f>
        <v>0</v>
      </c>
      <c r="E70" s="541">
        <f t="shared" si="1"/>
        <v>0</v>
      </c>
      <c r="F70" s="429">
        <f>SUM(F68:F69)</f>
        <v>0</v>
      </c>
      <c r="G70" s="541">
        <f t="shared" si="2"/>
        <v>0</v>
      </c>
      <c r="H70" s="429">
        <f>SUM(H68:H69)</f>
        <v>0</v>
      </c>
      <c r="I70" s="541">
        <f t="shared" si="3"/>
        <v>0</v>
      </c>
      <c r="J70" s="429">
        <f>SUM(J68:J69)</f>
        <v>0</v>
      </c>
      <c r="K70" s="541">
        <f t="shared" si="4"/>
        <v>0</v>
      </c>
      <c r="L70" s="429">
        <f>SUM(L68:L69)</f>
        <v>0</v>
      </c>
      <c r="M70" s="541">
        <f t="shared" si="5"/>
        <v>0</v>
      </c>
      <c r="N70" s="429">
        <f>SUM(N68:N69)</f>
        <v>0</v>
      </c>
      <c r="O70" s="541">
        <f t="shared" si="6"/>
        <v>0</v>
      </c>
      <c r="P70" s="429">
        <f>SUM(P68:P69)</f>
        <v>0</v>
      </c>
      <c r="Q70" s="541">
        <f t="shared" si="7"/>
        <v>0</v>
      </c>
      <c r="R70" s="429">
        <f>SUM(R68:R69)</f>
        <v>0</v>
      </c>
      <c r="S70" s="541">
        <f t="shared" si="8"/>
        <v>0</v>
      </c>
      <c r="T70" s="429">
        <f>SUM(T68:T69)</f>
        <v>0</v>
      </c>
      <c r="U70" s="541">
        <f t="shared" si="9"/>
        <v>0</v>
      </c>
      <c r="V70" s="429">
        <f>SUM(V68:V69)</f>
        <v>0</v>
      </c>
      <c r="W70" s="541">
        <f t="shared" si="10"/>
        <v>0</v>
      </c>
      <c r="X70" s="419"/>
    </row>
    <row r="71" spans="1:24" ht="12.75" customHeight="1" thickBot="1">
      <c r="A71" s="274" t="s">
        <v>268</v>
      </c>
      <c r="B71" s="274">
        <f t="shared" si="11"/>
        <v>0.9</v>
      </c>
      <c r="C71" s="541">
        <f t="shared" ref="C71:C79" si="12">B71/B$12*100</f>
        <v>2.4712675099857043E-2</v>
      </c>
      <c r="D71" s="274">
        <v>0</v>
      </c>
      <c r="E71" s="541">
        <f t="shared" ref="E71:E79" si="13">D71/D$12*100</f>
        <v>0</v>
      </c>
      <c r="F71" s="274">
        <v>0</v>
      </c>
      <c r="G71" s="541">
        <f t="shared" ref="G71:G79" si="14">F71/F$12*100</f>
        <v>0</v>
      </c>
      <c r="H71" s="274">
        <v>0</v>
      </c>
      <c r="I71" s="541">
        <f t="shared" ref="I71:I79" si="15">H71/H$12*100</f>
        <v>0</v>
      </c>
      <c r="J71" s="274">
        <v>0</v>
      </c>
      <c r="K71" s="541">
        <f t="shared" ref="K71:K79" si="16">J71/J$12*100</f>
        <v>0</v>
      </c>
      <c r="L71" s="274">
        <v>0</v>
      </c>
      <c r="M71" s="541">
        <f t="shared" ref="M71:M79" si="17">L71/L$12*100</f>
        <v>0</v>
      </c>
      <c r="N71" s="274">
        <v>0.9</v>
      </c>
      <c r="O71" s="541">
        <f t="shared" ref="O71:O79" si="18">N71/N$12*100</f>
        <v>0.1338488994646044</v>
      </c>
      <c r="P71" s="274">
        <v>0</v>
      </c>
      <c r="Q71" s="541">
        <f t="shared" ref="Q71:Q79" si="19">P71/P$12*100</f>
        <v>0</v>
      </c>
      <c r="R71" s="274">
        <v>0</v>
      </c>
      <c r="S71" s="541">
        <f t="shared" ref="S71:S79" si="20">R71/R$12*100</f>
        <v>0</v>
      </c>
      <c r="T71" s="274">
        <v>0</v>
      </c>
      <c r="U71" s="541">
        <f t="shared" ref="U71:U79" si="21">T71/T$12*100</f>
        <v>0</v>
      </c>
      <c r="V71" s="274">
        <v>0</v>
      </c>
      <c r="W71" s="541">
        <f t="shared" ref="W71:W79" si="22">V71/V$12*100</f>
        <v>0</v>
      </c>
      <c r="X71" s="419"/>
    </row>
    <row r="72" spans="1:24" ht="12.75" customHeight="1" thickBot="1">
      <c r="A72" s="274" t="s">
        <v>269</v>
      </c>
      <c r="B72" s="274">
        <f t="shared" ref="B72:B78" si="23">D72+F72+H72+J72+L72+N72+P72+R72+T72+V72</f>
        <v>8.1999999999999993</v>
      </c>
      <c r="C72" s="541">
        <f t="shared" si="12"/>
        <v>0.22515992868758639</v>
      </c>
      <c r="D72" s="274">
        <v>1.4</v>
      </c>
      <c r="E72" s="541">
        <f t="shared" si="13"/>
        <v>1.5930036662615263</v>
      </c>
      <c r="F72" s="274">
        <v>0</v>
      </c>
      <c r="G72" s="541">
        <f t="shared" si="14"/>
        <v>0</v>
      </c>
      <c r="H72" s="274">
        <v>0</v>
      </c>
      <c r="I72" s="541">
        <f t="shared" si="15"/>
        <v>0</v>
      </c>
      <c r="J72" s="274">
        <v>0</v>
      </c>
      <c r="K72" s="541">
        <f t="shared" si="16"/>
        <v>0</v>
      </c>
      <c r="L72" s="274">
        <v>0</v>
      </c>
      <c r="M72" s="541">
        <f t="shared" si="17"/>
        <v>0</v>
      </c>
      <c r="N72" s="274">
        <v>0</v>
      </c>
      <c r="O72" s="541">
        <f t="shared" si="18"/>
        <v>0</v>
      </c>
      <c r="P72" s="274">
        <v>0</v>
      </c>
      <c r="Q72" s="541">
        <f t="shared" si="19"/>
        <v>0</v>
      </c>
      <c r="R72" s="274">
        <v>6.8</v>
      </c>
      <c r="S72" s="541">
        <f t="shared" si="20"/>
        <v>3.5142118863049099</v>
      </c>
      <c r="T72" s="274">
        <v>0</v>
      </c>
      <c r="U72" s="541">
        <f t="shared" si="21"/>
        <v>0</v>
      </c>
      <c r="V72" s="274">
        <v>0</v>
      </c>
      <c r="W72" s="541">
        <f t="shared" si="22"/>
        <v>0</v>
      </c>
      <c r="X72" s="419"/>
    </row>
    <row r="73" spans="1:24" s="542" customFormat="1" ht="12.75" customHeight="1" thickBot="1">
      <c r="A73" s="494" t="s">
        <v>159</v>
      </c>
      <c r="B73" s="419">
        <f>B72+B71+B70+B67+B64+B61+B58+B50+B47+B39+B34+B26+B21</f>
        <v>3549.6105713799998</v>
      </c>
      <c r="C73" s="541">
        <f t="shared" si="12"/>
        <v>97.467080868368726</v>
      </c>
      <c r="D73" s="419">
        <f>D72+D71+D70+D67+D64+D61+D58+D50+D47+D39+D34+D26+D21</f>
        <v>82.332052010000012</v>
      </c>
      <c r="E73" s="541">
        <f t="shared" si="13"/>
        <v>93.682329073403352</v>
      </c>
      <c r="F73" s="419">
        <f>F72+F71+F70+F67+F64+F61+F58+F50+F47+F39+F34+F26+F21</f>
        <v>25.6</v>
      </c>
      <c r="G73" s="541">
        <f t="shared" si="14"/>
        <v>93.090909090909093</v>
      </c>
      <c r="H73" s="419">
        <f>H72+H71+H70+H67+H64+H61+H58+H50+H47+H39+H34+H26+H21</f>
        <v>392.71851936999997</v>
      </c>
      <c r="I73" s="541">
        <f t="shared" si="15"/>
        <v>99.869536714379009</v>
      </c>
      <c r="J73" s="419">
        <f>J72+J71+J70+J67+J64+J61+J58+J50+J47+J39+J34+J26+J21</f>
        <v>169.76</v>
      </c>
      <c r="K73" s="541">
        <f t="shared" si="16"/>
        <v>98.104484512251503</v>
      </c>
      <c r="L73" s="419">
        <f>L72+L71+L70+L67+L64+L61+L58+L50+L47+L39+L34+L26+L21</f>
        <v>503.6</v>
      </c>
      <c r="M73" s="541">
        <f t="shared" si="17"/>
        <v>95.14453051199699</v>
      </c>
      <c r="N73" s="419">
        <f>N72+N71+N70+N67+N64+N61+N58+N50+N47+N39+N34+N26+N21</f>
        <v>650.80000000000007</v>
      </c>
      <c r="O73" s="541">
        <f t="shared" si="18"/>
        <v>96.787626412849505</v>
      </c>
      <c r="P73" s="419">
        <f>P72+P71+P70+P67+P64+P61+P58+P50+P47+P39+P34+P26+P21</f>
        <v>687.7</v>
      </c>
      <c r="Q73" s="541">
        <f t="shared" si="19"/>
        <v>111.11649701082567</v>
      </c>
      <c r="R73" s="419">
        <f>R72+R71+R70+R67+R64+R61+R58+R50+R47+R39+R34+R26+R21</f>
        <v>179.5</v>
      </c>
      <c r="S73" s="541">
        <f t="shared" si="20"/>
        <v>92.764857881136948</v>
      </c>
      <c r="T73" s="419">
        <f>T72+T71+T70+T67+T64+T61+T58+T50+T47+T39+T34+T26+T21</f>
        <v>628.5</v>
      </c>
      <c r="U73" s="541">
        <f t="shared" si="21"/>
        <v>97.760149323378442</v>
      </c>
      <c r="V73" s="419">
        <f>V72+V71+V70+V67+V64+V61+V58+V50+V47+V39+V34+V26+V21</f>
        <v>229.1</v>
      </c>
      <c r="W73" s="541">
        <f t="shared" si="22"/>
        <v>75.560686015831138</v>
      </c>
    </row>
    <row r="74" spans="1:24" s="542" customFormat="1" ht="12.75" customHeight="1" thickBot="1">
      <c r="A74" s="530" t="s">
        <v>161</v>
      </c>
      <c r="B74" s="274">
        <f t="shared" si="23"/>
        <v>66.400000000000006</v>
      </c>
      <c r="C74" s="541">
        <f t="shared" si="12"/>
        <v>1.8232462518116752</v>
      </c>
      <c r="D74" s="274">
        <v>0</v>
      </c>
      <c r="E74" s="541">
        <f t="shared" si="13"/>
        <v>0</v>
      </c>
      <c r="F74" s="274">
        <v>1</v>
      </c>
      <c r="G74" s="541">
        <f t="shared" si="14"/>
        <v>3.6363636363636362</v>
      </c>
      <c r="H74" s="274">
        <v>0</v>
      </c>
      <c r="I74" s="541">
        <f t="shared" si="15"/>
        <v>0</v>
      </c>
      <c r="J74" s="274">
        <v>0</v>
      </c>
      <c r="K74" s="541">
        <f t="shared" si="16"/>
        <v>0</v>
      </c>
      <c r="L74" s="274">
        <v>0</v>
      </c>
      <c r="M74" s="541">
        <f t="shared" si="17"/>
        <v>0</v>
      </c>
      <c r="N74" s="274">
        <v>0</v>
      </c>
      <c r="O74" s="541">
        <f t="shared" si="18"/>
        <v>0</v>
      </c>
      <c r="P74" s="274">
        <v>0</v>
      </c>
      <c r="Q74" s="541">
        <f t="shared" si="19"/>
        <v>0</v>
      </c>
      <c r="R74" s="274"/>
      <c r="S74" s="541">
        <f t="shared" si="20"/>
        <v>0</v>
      </c>
      <c r="T74" s="274"/>
      <c r="U74" s="541">
        <f t="shared" si="21"/>
        <v>0</v>
      </c>
      <c r="V74" s="274">
        <v>65.400000000000006</v>
      </c>
      <c r="W74" s="541">
        <f t="shared" si="22"/>
        <v>21.569920844327179</v>
      </c>
    </row>
    <row r="75" spans="1:24" ht="12.75" customHeight="1" thickBot="1">
      <c r="A75" s="530" t="s">
        <v>164</v>
      </c>
      <c r="B75" s="274">
        <f>B74+B73</f>
        <v>3616.0105713799999</v>
      </c>
      <c r="C75" s="541">
        <f t="shared" si="12"/>
        <v>99.290327120180393</v>
      </c>
      <c r="D75" s="274">
        <f>D74+D73</f>
        <v>82.332052010000012</v>
      </c>
      <c r="E75" s="541">
        <f t="shared" si="13"/>
        <v>93.682329073403352</v>
      </c>
      <c r="F75" s="274">
        <f>F74+F73</f>
        <v>26.6</v>
      </c>
      <c r="G75" s="541">
        <f t="shared" si="14"/>
        <v>96.727272727272734</v>
      </c>
      <c r="H75" s="274">
        <f>H74+H73</f>
        <v>392.71851936999997</v>
      </c>
      <c r="I75" s="541">
        <f t="shared" si="15"/>
        <v>99.869536714379009</v>
      </c>
      <c r="J75" s="274">
        <f>J74+J73</f>
        <v>169.76</v>
      </c>
      <c r="K75" s="541">
        <f t="shared" si="16"/>
        <v>98.104484512251503</v>
      </c>
      <c r="L75" s="274">
        <f>L74+L73</f>
        <v>503.6</v>
      </c>
      <c r="M75" s="541">
        <f t="shared" si="17"/>
        <v>95.14453051199699</v>
      </c>
      <c r="N75" s="274">
        <f>N74+N73</f>
        <v>650.80000000000007</v>
      </c>
      <c r="O75" s="541">
        <f t="shared" si="18"/>
        <v>96.787626412849505</v>
      </c>
      <c r="P75" s="274">
        <f>P74+P73</f>
        <v>687.7</v>
      </c>
      <c r="Q75" s="541">
        <f t="shared" si="19"/>
        <v>111.11649701082567</v>
      </c>
      <c r="R75" s="274">
        <f>R74+R73</f>
        <v>179.5</v>
      </c>
      <c r="S75" s="541">
        <f t="shared" si="20"/>
        <v>92.764857881136948</v>
      </c>
      <c r="T75" s="274">
        <f>T74+T73</f>
        <v>628.5</v>
      </c>
      <c r="U75" s="541">
        <f t="shared" si="21"/>
        <v>97.760149323378442</v>
      </c>
      <c r="V75" s="274">
        <f>V74+V73</f>
        <v>294.5</v>
      </c>
      <c r="W75" s="541">
        <f t="shared" si="22"/>
        <v>97.130606860158323</v>
      </c>
    </row>
    <row r="76" spans="1:24" ht="12.75" customHeight="1">
      <c r="A76" s="419" t="s">
        <v>270</v>
      </c>
      <c r="B76" s="419">
        <f t="shared" si="23"/>
        <v>198</v>
      </c>
      <c r="C76" s="420">
        <f t="shared" si="12"/>
        <v>5.4367885219685501</v>
      </c>
      <c r="D76" s="419">
        <v>1</v>
      </c>
      <c r="E76" s="420">
        <f t="shared" si="13"/>
        <v>1.1378597616153758</v>
      </c>
      <c r="G76" s="420">
        <f t="shared" si="14"/>
        <v>0</v>
      </c>
      <c r="H76" s="419">
        <v>0</v>
      </c>
      <c r="I76" s="420">
        <f t="shared" si="15"/>
        <v>0</v>
      </c>
      <c r="J76" s="419">
        <v>1</v>
      </c>
      <c r="K76" s="420">
        <f t="shared" si="16"/>
        <v>0.57790106333795666</v>
      </c>
      <c r="L76" s="419">
        <v>0</v>
      </c>
      <c r="M76" s="420">
        <f t="shared" si="17"/>
        <v>0</v>
      </c>
      <c r="O76" s="420">
        <f t="shared" si="18"/>
        <v>0</v>
      </c>
      <c r="Q76" s="420">
        <f t="shared" si="19"/>
        <v>0</v>
      </c>
      <c r="R76" s="419">
        <v>193.5</v>
      </c>
      <c r="S76" s="420">
        <f t="shared" si="20"/>
        <v>100</v>
      </c>
      <c r="U76" s="420">
        <f t="shared" si="21"/>
        <v>0</v>
      </c>
      <c r="V76" s="419">
        <v>2.5</v>
      </c>
      <c r="W76" s="420">
        <f t="shared" si="22"/>
        <v>0.82453825857519791</v>
      </c>
    </row>
    <row r="77" spans="1:24" ht="12.75" customHeight="1">
      <c r="A77" s="419" t="s">
        <v>271</v>
      </c>
      <c r="B77" s="419">
        <f t="shared" si="23"/>
        <v>2</v>
      </c>
      <c r="C77" s="420">
        <f t="shared" si="12"/>
        <v>5.4917055777460089E-2</v>
      </c>
      <c r="D77" s="419">
        <v>1</v>
      </c>
      <c r="E77" s="420">
        <f t="shared" si="13"/>
        <v>1.1378597616153758</v>
      </c>
      <c r="G77" s="420">
        <f t="shared" si="14"/>
        <v>0</v>
      </c>
      <c r="H77" s="419">
        <v>0</v>
      </c>
      <c r="I77" s="420">
        <f t="shared" si="15"/>
        <v>0</v>
      </c>
      <c r="J77" s="419">
        <v>1</v>
      </c>
      <c r="K77" s="420">
        <f t="shared" si="16"/>
        <v>0.57790106333795666</v>
      </c>
      <c r="L77" s="419">
        <v>0</v>
      </c>
      <c r="M77" s="420">
        <f t="shared" si="17"/>
        <v>0</v>
      </c>
      <c r="O77" s="420">
        <f t="shared" si="18"/>
        <v>0</v>
      </c>
      <c r="Q77" s="420">
        <f t="shared" si="19"/>
        <v>0</v>
      </c>
      <c r="S77" s="420">
        <f t="shared" si="20"/>
        <v>0</v>
      </c>
      <c r="U77" s="420">
        <f t="shared" si="21"/>
        <v>0</v>
      </c>
      <c r="W77" s="420">
        <f t="shared" si="22"/>
        <v>0</v>
      </c>
    </row>
    <row r="78" spans="1:24" ht="12.75" customHeight="1" thickBot="1">
      <c r="A78" s="419" t="s">
        <v>272</v>
      </c>
      <c r="B78" s="419">
        <f t="shared" si="23"/>
        <v>2</v>
      </c>
      <c r="C78" s="420">
        <f t="shared" si="12"/>
        <v>5.4917055777460089E-2</v>
      </c>
      <c r="D78" s="419">
        <v>1</v>
      </c>
      <c r="E78" s="420">
        <f t="shared" si="13"/>
        <v>1.1378597616153758</v>
      </c>
      <c r="G78" s="420">
        <f t="shared" si="14"/>
        <v>0</v>
      </c>
      <c r="H78" s="419">
        <v>0</v>
      </c>
      <c r="I78" s="420">
        <f t="shared" si="15"/>
        <v>0</v>
      </c>
      <c r="J78" s="419">
        <v>1</v>
      </c>
      <c r="K78" s="420">
        <f t="shared" si="16"/>
        <v>0.57790106333795666</v>
      </c>
      <c r="L78" s="419">
        <v>0</v>
      </c>
      <c r="M78" s="420">
        <f t="shared" si="17"/>
        <v>0</v>
      </c>
      <c r="O78" s="420">
        <f t="shared" si="18"/>
        <v>0</v>
      </c>
      <c r="Q78" s="420">
        <f t="shared" si="19"/>
        <v>0</v>
      </c>
      <c r="S78" s="420">
        <f t="shared" si="20"/>
        <v>0</v>
      </c>
      <c r="U78" s="420">
        <f t="shared" si="21"/>
        <v>0</v>
      </c>
      <c r="W78" s="420">
        <f t="shared" si="22"/>
        <v>0</v>
      </c>
    </row>
    <row r="79" spans="1:24" ht="12.75" customHeight="1" thickBot="1">
      <c r="A79" s="530" t="s">
        <v>273</v>
      </c>
      <c r="B79" s="274">
        <f>SUM(B76:B78)</f>
        <v>202</v>
      </c>
      <c r="C79" s="541">
        <f t="shared" si="12"/>
        <v>5.5466226335234694</v>
      </c>
      <c r="D79" s="274">
        <f>SUM(D76:D78)</f>
        <v>3</v>
      </c>
      <c r="E79" s="541">
        <f t="shared" si="13"/>
        <v>3.4135792848461279</v>
      </c>
      <c r="F79" s="274">
        <f>SUM(F76:F78)</f>
        <v>0</v>
      </c>
      <c r="G79" s="541">
        <f t="shared" si="14"/>
        <v>0</v>
      </c>
      <c r="H79" s="274">
        <f>SUM(H76:H78)</f>
        <v>0</v>
      </c>
      <c r="I79" s="541">
        <f t="shared" si="15"/>
        <v>0</v>
      </c>
      <c r="J79" s="274">
        <f>SUM(J76:J78)</f>
        <v>3</v>
      </c>
      <c r="K79" s="541">
        <f t="shared" si="16"/>
        <v>1.7337031900138695</v>
      </c>
      <c r="L79" s="274">
        <f>SUM(L76:L78)</f>
        <v>0</v>
      </c>
      <c r="M79" s="541">
        <f t="shared" si="17"/>
        <v>0</v>
      </c>
      <c r="N79" s="274">
        <f>SUM(N76:N78)</f>
        <v>0</v>
      </c>
      <c r="O79" s="541">
        <f t="shared" si="18"/>
        <v>0</v>
      </c>
      <c r="P79" s="274">
        <f>SUM(P76:P78)</f>
        <v>0</v>
      </c>
      <c r="Q79" s="541">
        <f t="shared" si="19"/>
        <v>0</v>
      </c>
      <c r="R79" s="274">
        <f>SUM(R76:R78)</f>
        <v>193.5</v>
      </c>
      <c r="S79" s="541">
        <f t="shared" si="20"/>
        <v>100</v>
      </c>
      <c r="T79" s="274">
        <f>SUM(T76:T78)</f>
        <v>0</v>
      </c>
      <c r="U79" s="541">
        <f t="shared" si="21"/>
        <v>0</v>
      </c>
      <c r="V79" s="274">
        <f>SUM(V76:V78)</f>
        <v>2.5</v>
      </c>
      <c r="W79" s="541">
        <f t="shared" si="22"/>
        <v>0.82453825857519791</v>
      </c>
    </row>
    <row r="80" spans="1:24" ht="12.75" customHeight="1" thickBot="1">
      <c r="C80" s="274"/>
      <c r="E80" s="420"/>
      <c r="G80" s="420"/>
      <c r="K80" s="420"/>
      <c r="M80" s="420"/>
      <c r="O80" s="420"/>
      <c r="Q80" s="420"/>
      <c r="S80" s="420"/>
      <c r="U80" s="420"/>
      <c r="W80" s="420"/>
    </row>
    <row r="81" spans="1:23" ht="12.75" customHeight="1">
      <c r="A81" s="424" t="s">
        <v>190</v>
      </c>
      <c r="B81" s="544">
        <f>D81+F81+H81+J81+L81+N81+P81+R81+T81+V81</f>
        <v>50338</v>
      </c>
      <c r="C81" s="420"/>
      <c r="D81" s="544">
        <v>222</v>
      </c>
      <c r="E81" s="544"/>
      <c r="F81" s="544">
        <v>28</v>
      </c>
      <c r="G81" s="544"/>
      <c r="H81" s="544">
        <v>983</v>
      </c>
      <c r="I81" s="544"/>
      <c r="J81" s="544">
        <v>233</v>
      </c>
      <c r="K81" s="544"/>
      <c r="L81" s="544">
        <v>3083</v>
      </c>
      <c r="M81" s="544"/>
      <c r="N81" s="544">
        <v>7180</v>
      </c>
      <c r="O81" s="544"/>
      <c r="P81" s="544">
        <v>6997</v>
      </c>
      <c r="Q81" s="544"/>
      <c r="R81" s="544">
        <v>1998</v>
      </c>
      <c r="S81" s="544"/>
      <c r="T81" s="544">
        <v>20041</v>
      </c>
      <c r="U81" s="544"/>
      <c r="V81" s="544">
        <v>9573</v>
      </c>
      <c r="W81" s="544"/>
    </row>
    <row r="82" spans="1:23" ht="12.75" customHeight="1" thickBot="1">
      <c r="A82" s="426" t="s">
        <v>191</v>
      </c>
      <c r="B82" s="432">
        <f>B12/B81*1000000</f>
        <v>72348.043914339069</v>
      </c>
      <c r="C82" s="432"/>
      <c r="D82" s="432">
        <f>D12/D81*1000000</f>
        <v>395875.19099099102</v>
      </c>
      <c r="E82" s="545"/>
      <c r="F82" s="432">
        <f>F12/F81*1000000</f>
        <v>982142.85714285704</v>
      </c>
      <c r="G82" s="545"/>
      <c r="H82" s="432">
        <f>H12/H81*1000000</f>
        <v>400032.08765005087</v>
      </c>
      <c r="I82" s="545"/>
      <c r="J82" s="432">
        <f>J12/J81*1000000</f>
        <v>742660.94420600857</v>
      </c>
      <c r="K82" s="545"/>
      <c r="L82" s="432">
        <f>L12/L81*1000000</f>
        <v>171683.42523516054</v>
      </c>
      <c r="M82" s="545"/>
      <c r="N82" s="432">
        <f>N12/N81*1000000</f>
        <v>93649.025069637879</v>
      </c>
      <c r="O82" s="545"/>
      <c r="P82" s="432">
        <f>P12/P81*1000000</f>
        <v>88452.193797341723</v>
      </c>
      <c r="Q82" s="545"/>
      <c r="R82" s="432">
        <f>R12/R81*1000000</f>
        <v>96846.846846846849</v>
      </c>
      <c r="S82" s="545"/>
      <c r="T82" s="432">
        <f>T12/T81*1000000</f>
        <v>32079.237562995855</v>
      </c>
      <c r="U82" s="545"/>
      <c r="V82" s="432">
        <f>V12/V81*1000000</f>
        <v>31672.411992060999</v>
      </c>
      <c r="W82" s="545"/>
    </row>
    <row r="83" spans="1:23" ht="12.75" customHeight="1">
      <c r="D83" s="1492"/>
      <c r="E83" s="1493"/>
      <c r="F83" s="1492"/>
      <c r="G83" s="1493"/>
      <c r="H83" s="1492"/>
      <c r="I83" s="1493"/>
      <c r="J83" s="1492"/>
      <c r="K83" s="1493"/>
      <c r="L83" s="1492"/>
      <c r="M83" s="1493"/>
      <c r="N83" s="1492"/>
      <c r="O83" s="1493"/>
      <c r="P83" s="1492"/>
      <c r="Q83" s="1493"/>
      <c r="R83" s="1492"/>
      <c r="S83" s="1493"/>
      <c r="T83" s="1492"/>
      <c r="U83" s="1493"/>
      <c r="V83" s="1492"/>
      <c r="W83" s="1493"/>
    </row>
    <row r="84" spans="1:23" ht="12.75" customHeight="1">
      <c r="A84" s="419" t="s">
        <v>424</v>
      </c>
    </row>
    <row r="85" spans="1:23" ht="12.75" customHeight="1">
      <c r="A85" s="419" t="s">
        <v>425</v>
      </c>
    </row>
    <row r="87" spans="1:23" ht="12.75" customHeight="1">
      <c r="A87" s="419" t="s">
        <v>426</v>
      </c>
    </row>
    <row r="88" spans="1:23" ht="12.75" customHeight="1">
      <c r="A88" s="419" t="s">
        <v>427</v>
      </c>
    </row>
    <row r="116" spans="23:29" ht="12.75" customHeight="1">
      <c r="W116" s="419"/>
      <c r="X116" s="419"/>
      <c r="Y116" s="419"/>
      <c r="Z116" s="419"/>
      <c r="AA116" s="419"/>
      <c r="AB116" s="419"/>
      <c r="AC116" s="419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30"/>
  <sheetViews>
    <sheetView workbookViewId="0" xr3:uid="{23B2C380-326F-580B-8990-D38B2516F165}">
      <selection activeCell="B19" sqref="B19"/>
    </sheetView>
  </sheetViews>
  <sheetFormatPr defaultRowHeight="12.75"/>
  <cols>
    <col min="1" max="1" width="30.5703125" customWidth="1"/>
    <col min="2" max="2" width="12.7109375" customWidth="1"/>
    <col min="3" max="3" width="4.7109375" style="208" customWidth="1"/>
    <col min="4" max="4" width="12.7109375" customWidth="1"/>
    <col min="5" max="5" width="4.85546875" style="208" customWidth="1"/>
    <col min="6" max="6" width="12.7109375" customWidth="1"/>
    <col min="7" max="7" width="4.85546875" style="208" customWidth="1"/>
  </cols>
  <sheetData>
    <row r="1" spans="1:7">
      <c r="A1" s="137" t="s">
        <v>205</v>
      </c>
      <c r="F1" t="str">
        <f>Summary!V1</f>
        <v>QUARTER ENDED 31 MARCH 2006</v>
      </c>
    </row>
    <row r="2" spans="1:7">
      <c r="A2" s="138"/>
    </row>
    <row r="3" spans="1:7">
      <c r="A3" s="135" t="s">
        <v>567</v>
      </c>
      <c r="B3" s="157" t="s">
        <v>79</v>
      </c>
      <c r="C3" s="209"/>
      <c r="D3" s="139" t="s">
        <v>471</v>
      </c>
      <c r="E3" s="209"/>
      <c r="F3" s="140" t="s">
        <v>568</v>
      </c>
      <c r="G3" s="209"/>
    </row>
    <row r="4" spans="1:7">
      <c r="A4" s="135"/>
      <c r="B4" s="141"/>
      <c r="C4" s="210"/>
      <c r="D4" s="159" t="s">
        <v>566</v>
      </c>
      <c r="E4" s="210"/>
      <c r="F4" s="143" t="s">
        <v>566</v>
      </c>
      <c r="G4" s="210"/>
    </row>
    <row r="5" spans="1:7">
      <c r="A5" s="135"/>
      <c r="B5" s="145" t="s">
        <v>116</v>
      </c>
      <c r="C5" s="211" t="s">
        <v>117</v>
      </c>
      <c r="D5" s="146" t="s">
        <v>116</v>
      </c>
      <c r="E5" s="211" t="s">
        <v>117</v>
      </c>
      <c r="F5" s="146" t="s">
        <v>116</v>
      </c>
      <c r="G5" s="211" t="s">
        <v>117</v>
      </c>
    </row>
    <row r="6" spans="1:7">
      <c r="A6" s="134" t="s">
        <v>118</v>
      </c>
      <c r="C6" s="207"/>
      <c r="E6" s="207"/>
      <c r="G6" s="207"/>
    </row>
    <row r="7" spans="1:7">
      <c r="A7" s="134" t="s">
        <v>338</v>
      </c>
      <c r="B7" s="190">
        <f>D7+F7</f>
        <v>2</v>
      </c>
      <c r="C7" s="207">
        <f>(B7/$B$12)*100</f>
        <v>20</v>
      </c>
      <c r="D7" s="190">
        <v>1</v>
      </c>
      <c r="E7" s="207">
        <f>(D7/$D$12)*100</f>
        <v>20</v>
      </c>
      <c r="F7" s="190">
        <v>1</v>
      </c>
      <c r="G7" s="207">
        <f>(F7/$F$12)*100</f>
        <v>20</v>
      </c>
    </row>
    <row r="8" spans="1:7">
      <c r="A8" s="175" t="s">
        <v>211</v>
      </c>
      <c r="B8" s="190">
        <f>D8+F8</f>
        <v>2</v>
      </c>
      <c r="C8" s="207">
        <f>(B8/$B$12)*100</f>
        <v>20</v>
      </c>
      <c r="D8" s="190">
        <v>1</v>
      </c>
      <c r="E8" s="207">
        <f>(D8/$D$12)*100</f>
        <v>20</v>
      </c>
      <c r="F8" s="190">
        <v>1</v>
      </c>
      <c r="G8" s="207">
        <f>(F8/$F$12)*100</f>
        <v>20</v>
      </c>
    </row>
    <row r="9" spans="1:7">
      <c r="A9" s="160" t="s">
        <v>340</v>
      </c>
      <c r="B9" s="190">
        <f>D9+F9</f>
        <v>2</v>
      </c>
      <c r="C9" s="207">
        <f>(B9/$B$12)*100</f>
        <v>20</v>
      </c>
      <c r="D9" s="190">
        <v>1</v>
      </c>
      <c r="E9" s="207">
        <f>(D9/$D$12)*100</f>
        <v>20</v>
      </c>
      <c r="F9" s="190">
        <v>1</v>
      </c>
      <c r="G9" s="207">
        <f>(F9/$F$12)*100</f>
        <v>20</v>
      </c>
    </row>
    <row r="10" spans="1:7">
      <c r="A10" s="136" t="s">
        <v>213</v>
      </c>
      <c r="B10" s="190">
        <f>D10+F10</f>
        <v>2</v>
      </c>
      <c r="C10" s="207">
        <f>(B10/$B$12)*100</f>
        <v>20</v>
      </c>
      <c r="D10" s="190">
        <v>1</v>
      </c>
      <c r="E10" s="207">
        <f>(D10/$D$12)*100</f>
        <v>20</v>
      </c>
      <c r="F10" s="190">
        <v>1</v>
      </c>
      <c r="G10" s="207">
        <f>(F10/$F$12)*100</f>
        <v>20</v>
      </c>
    </row>
    <row r="11" spans="1:7" ht="13.5" thickBot="1">
      <c r="A11" s="176" t="s">
        <v>569</v>
      </c>
      <c r="B11" s="190">
        <f>D11+F11</f>
        <v>2</v>
      </c>
      <c r="C11" s="207">
        <f>(B11/$B$12)*100</f>
        <v>20</v>
      </c>
      <c r="D11" s="190">
        <v>1</v>
      </c>
      <c r="E11" s="207">
        <f>(D11/$D$12)*100</f>
        <v>20</v>
      </c>
      <c r="F11" s="190">
        <v>1</v>
      </c>
      <c r="G11" s="207">
        <f>(F11/$F$12)*100</f>
        <v>20</v>
      </c>
    </row>
    <row r="12" spans="1:7" ht="16.5" customHeight="1" thickBot="1">
      <c r="A12" s="153" t="s">
        <v>127</v>
      </c>
      <c r="B12" s="200">
        <f t="shared" ref="B12:G12" si="0">SUM(B7:B11)</f>
        <v>10</v>
      </c>
      <c r="C12" s="206">
        <f t="shared" si="0"/>
        <v>100</v>
      </c>
      <c r="D12" s="201">
        <f t="shared" si="0"/>
        <v>5</v>
      </c>
      <c r="E12" s="206">
        <f t="shared" si="0"/>
        <v>100</v>
      </c>
      <c r="F12" s="201">
        <f t="shared" si="0"/>
        <v>5</v>
      </c>
      <c r="G12" s="206">
        <f t="shared" si="0"/>
        <v>100</v>
      </c>
    </row>
    <row r="13" spans="1:7">
      <c r="A13" s="134" t="s">
        <v>215</v>
      </c>
      <c r="C13" s="207"/>
      <c r="E13" s="207"/>
      <c r="G13" s="207"/>
    </row>
    <row r="14" spans="1:7">
      <c r="A14" s="135" t="s">
        <v>570</v>
      </c>
      <c r="B14" s="190">
        <f>D14+F14</f>
        <v>2</v>
      </c>
      <c r="C14" s="207">
        <f>(B14/$B$27)*100</f>
        <v>9.0909090909090917</v>
      </c>
      <c r="D14" s="190">
        <v>1</v>
      </c>
      <c r="E14" s="207">
        <f t="shared" ref="E14:E21" si="1">(D14/$D$27)*100</f>
        <v>9.0909090909090917</v>
      </c>
      <c r="F14" s="190">
        <v>1</v>
      </c>
      <c r="G14" s="207">
        <f>(F14/$F$27)*100</f>
        <v>9.0909090909090917</v>
      </c>
    </row>
    <row r="15" spans="1:7">
      <c r="A15" s="135" t="s">
        <v>571</v>
      </c>
      <c r="B15" s="190">
        <f t="shared" ref="B15:B21" si="2">D15+F15</f>
        <v>2</v>
      </c>
      <c r="C15" s="207">
        <f t="shared" ref="C15:C21" si="3">(B15/$B$27)*100</f>
        <v>9.0909090909090917</v>
      </c>
      <c r="D15" s="190">
        <v>1</v>
      </c>
      <c r="E15" s="207">
        <f t="shared" si="1"/>
        <v>9.0909090909090917</v>
      </c>
      <c r="F15" s="190">
        <v>1</v>
      </c>
      <c r="G15" s="207">
        <f t="shared" ref="G15:G21" si="4">(F15/$F$27)*100</f>
        <v>9.0909090909090917</v>
      </c>
    </row>
    <row r="16" spans="1:7">
      <c r="A16" s="135" t="s">
        <v>572</v>
      </c>
      <c r="B16" s="190">
        <f t="shared" si="2"/>
        <v>2</v>
      </c>
      <c r="C16" s="207">
        <f t="shared" si="3"/>
        <v>9.0909090909090917</v>
      </c>
      <c r="D16" s="190">
        <v>1</v>
      </c>
      <c r="E16" s="207">
        <f t="shared" si="1"/>
        <v>9.0909090909090917</v>
      </c>
      <c r="F16" s="190">
        <v>1</v>
      </c>
      <c r="G16" s="207">
        <f t="shared" si="4"/>
        <v>9.0909090909090917</v>
      </c>
    </row>
    <row r="17" spans="1:7">
      <c r="A17" s="135" t="s">
        <v>573</v>
      </c>
      <c r="B17" s="190">
        <f t="shared" si="2"/>
        <v>2</v>
      </c>
      <c r="C17" s="207">
        <f t="shared" si="3"/>
        <v>9.0909090909090917</v>
      </c>
      <c r="D17" s="190">
        <v>1</v>
      </c>
      <c r="E17" s="207">
        <f t="shared" si="1"/>
        <v>9.0909090909090917</v>
      </c>
      <c r="F17" s="190">
        <v>1</v>
      </c>
      <c r="G17" s="207">
        <f t="shared" si="4"/>
        <v>9.0909090909090917</v>
      </c>
    </row>
    <row r="18" spans="1:7">
      <c r="A18" s="135" t="s">
        <v>574</v>
      </c>
      <c r="B18" s="190">
        <f t="shared" si="2"/>
        <v>2</v>
      </c>
      <c r="C18" s="207">
        <f t="shared" si="3"/>
        <v>9.0909090909090917</v>
      </c>
      <c r="D18" s="190">
        <v>1</v>
      </c>
      <c r="E18" s="207">
        <f t="shared" si="1"/>
        <v>9.0909090909090917</v>
      </c>
      <c r="F18" s="190">
        <v>1</v>
      </c>
      <c r="G18" s="207">
        <f t="shared" si="4"/>
        <v>9.0909090909090917</v>
      </c>
    </row>
    <row r="19" spans="1:7">
      <c r="A19" s="135" t="s">
        <v>575</v>
      </c>
      <c r="B19" s="190">
        <f t="shared" si="2"/>
        <v>2</v>
      </c>
      <c r="C19" s="207">
        <f t="shared" si="3"/>
        <v>9.0909090909090917</v>
      </c>
      <c r="D19" s="190">
        <v>1</v>
      </c>
      <c r="E19" s="207">
        <f t="shared" si="1"/>
        <v>9.0909090909090917</v>
      </c>
      <c r="F19" s="190">
        <v>1</v>
      </c>
      <c r="G19" s="207">
        <f t="shared" si="4"/>
        <v>9.0909090909090917</v>
      </c>
    </row>
    <row r="20" spans="1:7">
      <c r="A20" s="135" t="s">
        <v>576</v>
      </c>
      <c r="B20" s="190">
        <f t="shared" si="2"/>
        <v>2</v>
      </c>
      <c r="C20" s="207">
        <f t="shared" si="3"/>
        <v>9.0909090909090917</v>
      </c>
      <c r="D20" s="190">
        <v>1</v>
      </c>
      <c r="E20" s="207">
        <f t="shared" si="1"/>
        <v>9.0909090909090917</v>
      </c>
      <c r="F20" s="190">
        <v>1</v>
      </c>
      <c r="G20" s="207">
        <f t="shared" si="4"/>
        <v>9.0909090909090917</v>
      </c>
    </row>
    <row r="21" spans="1:7" ht="13.5" thickBot="1">
      <c r="A21" s="135" t="s">
        <v>577</v>
      </c>
      <c r="B21" s="190">
        <f t="shared" si="2"/>
        <v>2</v>
      </c>
      <c r="C21" s="207">
        <f t="shared" si="3"/>
        <v>9.0909090909090917</v>
      </c>
      <c r="D21" s="190">
        <v>1</v>
      </c>
      <c r="E21" s="207">
        <f t="shared" si="1"/>
        <v>9.0909090909090917</v>
      </c>
      <c r="F21" s="190">
        <v>1</v>
      </c>
      <c r="G21" s="207">
        <f t="shared" si="4"/>
        <v>9.0909090909090917</v>
      </c>
    </row>
    <row r="22" spans="1:7" ht="16.5" customHeight="1" thickBot="1">
      <c r="A22" s="162" t="s">
        <v>578</v>
      </c>
      <c r="B22" s="200">
        <f t="shared" ref="B22:G22" si="5">SUM(B14:B21)</f>
        <v>16</v>
      </c>
      <c r="C22" s="206">
        <f t="shared" si="5"/>
        <v>72.727272727272734</v>
      </c>
      <c r="D22" s="201">
        <f t="shared" si="5"/>
        <v>8</v>
      </c>
      <c r="E22" s="206">
        <f t="shared" si="5"/>
        <v>72.727272727272734</v>
      </c>
      <c r="F22" s="201">
        <f t="shared" si="5"/>
        <v>8</v>
      </c>
      <c r="G22" s="206">
        <f t="shared" si="5"/>
        <v>72.727272727272734</v>
      </c>
    </row>
    <row r="23" spans="1:7" ht="16.5" customHeight="1" thickBot="1">
      <c r="A23" s="162" t="s">
        <v>579</v>
      </c>
      <c r="B23" s="202">
        <f>D23+F23</f>
        <v>2</v>
      </c>
      <c r="C23" s="212">
        <f>(B23/$B$27)*100</f>
        <v>9.0909090909090917</v>
      </c>
      <c r="D23" s="203">
        <v>1</v>
      </c>
      <c r="E23" s="212">
        <f>(D23/$D$27)*100</f>
        <v>9.0909090909090917</v>
      </c>
      <c r="F23" s="203">
        <v>1</v>
      </c>
      <c r="G23" s="212">
        <f>(F23/$F$27)*100</f>
        <v>9.0909090909090917</v>
      </c>
    </row>
    <row r="24" spans="1:7" ht="16.5" customHeight="1" thickBot="1">
      <c r="A24" s="154" t="s">
        <v>269</v>
      </c>
      <c r="B24" s="202">
        <f>D24+F24</f>
        <v>2</v>
      </c>
      <c r="C24" s="212">
        <f>(B24/$B$27)*100</f>
        <v>9.0909090909090917</v>
      </c>
      <c r="D24" s="203">
        <v>1</v>
      </c>
      <c r="E24" s="212">
        <f>(D24/$D$27)*100</f>
        <v>9.0909090909090917</v>
      </c>
      <c r="F24" s="203">
        <v>1</v>
      </c>
      <c r="G24" s="212">
        <f>(F24/$F$27)*100</f>
        <v>9.0909090909090917</v>
      </c>
    </row>
    <row r="25" spans="1:7" ht="16.5" customHeight="1" thickBot="1">
      <c r="A25" s="153" t="s">
        <v>159</v>
      </c>
      <c r="B25" s="200">
        <f t="shared" ref="B25:G25" si="6">(B22+B23+B24)</f>
        <v>20</v>
      </c>
      <c r="C25" s="206">
        <f t="shared" si="6"/>
        <v>90.909090909090921</v>
      </c>
      <c r="D25" s="201">
        <f t="shared" si="6"/>
        <v>10</v>
      </c>
      <c r="E25" s="206">
        <f t="shared" si="6"/>
        <v>90.909090909090921</v>
      </c>
      <c r="F25" s="201">
        <f t="shared" si="6"/>
        <v>10</v>
      </c>
      <c r="G25" s="206">
        <f t="shared" si="6"/>
        <v>90.909090909090921</v>
      </c>
    </row>
    <row r="26" spans="1:7" ht="16.5" customHeight="1" thickBot="1">
      <c r="A26" s="153" t="s">
        <v>161</v>
      </c>
      <c r="B26" s="200">
        <f>D26+F26</f>
        <v>2</v>
      </c>
      <c r="C26" s="206">
        <f>(B26/$B$27)*100</f>
        <v>9.0909090909090917</v>
      </c>
      <c r="D26" s="201">
        <v>1</v>
      </c>
      <c r="E26" s="206">
        <f>(D26/$D$27)*100</f>
        <v>9.0909090909090917</v>
      </c>
      <c r="F26" s="201">
        <v>1</v>
      </c>
      <c r="G26" s="206">
        <f>(F26/$F$27)*100</f>
        <v>9.0909090909090917</v>
      </c>
    </row>
    <row r="27" spans="1:7" ht="16.5" customHeight="1" thickBot="1">
      <c r="A27" s="153" t="s">
        <v>164</v>
      </c>
      <c r="B27" s="200">
        <f t="shared" ref="B27:G27" si="7">SUM(B25:B26)</f>
        <v>22</v>
      </c>
      <c r="C27" s="206">
        <f t="shared" si="7"/>
        <v>100.00000000000001</v>
      </c>
      <c r="D27" s="201">
        <f t="shared" si="7"/>
        <v>11</v>
      </c>
      <c r="E27" s="206">
        <f t="shared" si="7"/>
        <v>100.00000000000001</v>
      </c>
      <c r="F27" s="201">
        <f t="shared" si="7"/>
        <v>11</v>
      </c>
      <c r="G27" s="206">
        <f t="shared" si="7"/>
        <v>100.00000000000001</v>
      </c>
    </row>
    <row r="28" spans="1:7" ht="13.5" thickBot="1">
      <c r="C28" s="208" t="s">
        <v>2</v>
      </c>
    </row>
    <row r="29" spans="1:7" ht="16.5" customHeight="1">
      <c r="A29" s="149" t="s">
        <v>190</v>
      </c>
      <c r="B29" s="149">
        <f>D29+F29</f>
        <v>2</v>
      </c>
      <c r="C29" s="213"/>
      <c r="D29" s="150">
        <v>1</v>
      </c>
      <c r="E29" s="213"/>
      <c r="F29" s="150">
        <v>1</v>
      </c>
      <c r="G29" s="213"/>
    </row>
    <row r="30" spans="1:7" s="208" customFormat="1" ht="16.5" customHeight="1" thickBot="1">
      <c r="A30" s="217" t="s">
        <v>191</v>
      </c>
      <c r="B30" s="217">
        <f>B12/B29*1000000</f>
        <v>5000000</v>
      </c>
      <c r="C30" s="214"/>
      <c r="D30" s="205">
        <f>D12/D29*1000000</f>
        <v>5000000</v>
      </c>
      <c r="E30" s="214"/>
      <c r="F30" s="205">
        <f>F12/F29*1000000</f>
        <v>5000000</v>
      </c>
      <c r="G30" s="214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J128"/>
  <sheetViews>
    <sheetView workbookViewId="0" xr3:uid="{EE242A16-C6B8-5192-B120-522BC795EE76}">
      <pane xSplit="3" ySplit="4" topLeftCell="I5" activePane="bottomRight" state="frozen"/>
      <selection activeCell="C23" sqref="C23"/>
      <selection pane="bottomLeft" activeCell="C23" sqref="C23"/>
      <selection pane="topRight" activeCell="C23" sqref="C23"/>
      <selection pane="bottomRight" activeCell="I15" sqref="I15"/>
    </sheetView>
  </sheetViews>
  <sheetFormatPr defaultRowHeight="12.75" customHeight="1"/>
  <cols>
    <col min="1" max="1" width="31.5703125" style="419" customWidth="1"/>
    <col min="2" max="2" width="11.5703125" style="419" customWidth="1"/>
    <col min="3" max="3" width="5.5703125" style="420" customWidth="1"/>
    <col min="4" max="4" width="11.140625" style="393" customWidth="1"/>
    <col min="5" max="5" width="5.5703125" style="393" customWidth="1"/>
    <col min="6" max="6" width="10.28515625" style="393" customWidth="1"/>
    <col min="7" max="7" width="5.28515625" style="393" customWidth="1"/>
    <col min="8" max="8" width="12.7109375" style="393" customWidth="1"/>
    <col min="9" max="9" width="4.7109375" style="393" customWidth="1"/>
    <col min="10" max="10" width="11.28515625" style="393" customWidth="1"/>
    <col min="11" max="11" width="4.85546875" style="393" customWidth="1"/>
    <col min="12" max="12" width="11.5703125" style="393" customWidth="1"/>
    <col min="13" max="13" width="5.85546875" style="393" customWidth="1"/>
    <col min="14" max="14" width="11.85546875" style="393" customWidth="1"/>
    <col min="15" max="15" width="5.85546875" style="393" customWidth="1"/>
    <col min="16" max="16" width="15.42578125" style="393" customWidth="1"/>
    <col min="17" max="17" width="5.5703125" style="393" customWidth="1"/>
    <col min="18" max="18" width="11" style="393" customWidth="1"/>
    <col min="19" max="19" width="5.5703125" style="393" customWidth="1"/>
    <col min="20" max="20" width="10.42578125" style="393" customWidth="1"/>
    <col min="21" max="21" width="4.5703125" style="393" customWidth="1"/>
    <col min="22" max="22" width="11.42578125" style="393" customWidth="1"/>
    <col min="23" max="23" width="5" style="393" customWidth="1"/>
    <col min="28" max="28" width="12.7109375" style="393" customWidth="1"/>
    <col min="29" max="29" width="4.7109375" style="393" customWidth="1"/>
    <col min="30" max="30" width="12.7109375" style="393" customWidth="1"/>
    <col min="31" max="31" width="4.7109375" style="393" customWidth="1"/>
    <col min="32" max="32" width="12.7109375" style="393" customWidth="1"/>
    <col min="33" max="33" width="4.7109375" style="393" customWidth="1"/>
    <col min="34" max="34" width="12.7109375" style="393" customWidth="1"/>
    <col min="35" max="35" width="4.7109375" style="393" customWidth="1"/>
    <col min="36" max="16384" width="9.140625" style="393"/>
  </cols>
  <sheetData>
    <row r="1" spans="1:35" ht="12.75" customHeight="1">
      <c r="T1" s="547" t="str">
        <f>Summary!V1</f>
        <v>QUARTER ENDED 31 MARCH 2006</v>
      </c>
    </row>
    <row r="3" spans="1:35" s="394" customFormat="1" ht="12.75" customHeight="1">
      <c r="A3" s="306" t="s">
        <v>205</v>
      </c>
      <c r="B3" s="422" t="s">
        <v>79</v>
      </c>
      <c r="C3" s="533"/>
      <c r="D3" s="571" t="s">
        <v>403</v>
      </c>
      <c r="E3" s="549"/>
      <c r="F3" s="549" t="s">
        <v>580</v>
      </c>
      <c r="G3" s="422"/>
      <c r="H3" s="565" t="s">
        <v>581</v>
      </c>
      <c r="I3" s="422"/>
      <c r="J3" s="565" t="s">
        <v>582</v>
      </c>
      <c r="K3" s="422"/>
      <c r="L3" s="534" t="s">
        <v>583</v>
      </c>
      <c r="M3" s="422"/>
      <c r="N3" s="534" t="s">
        <v>584</v>
      </c>
      <c r="O3" s="422"/>
      <c r="P3" s="565" t="s">
        <v>585</v>
      </c>
      <c r="Q3" s="422"/>
      <c r="R3" s="534" t="s">
        <v>586</v>
      </c>
      <c r="S3" s="422"/>
      <c r="T3" s="565" t="s">
        <v>587</v>
      </c>
      <c r="U3" s="422"/>
      <c r="V3" s="571" t="s">
        <v>479</v>
      </c>
      <c r="W3" s="422"/>
    </row>
    <row r="4" spans="1:35" s="394" customFormat="1" ht="12.75" customHeight="1">
      <c r="A4" s="479" t="s">
        <v>287</v>
      </c>
      <c r="B4" s="479"/>
      <c r="C4" s="536"/>
      <c r="D4" s="573" t="s">
        <v>588</v>
      </c>
      <c r="E4" s="551"/>
      <c r="F4" s="551" t="s">
        <v>589</v>
      </c>
      <c r="G4" s="479"/>
      <c r="H4" s="568" t="s">
        <v>489</v>
      </c>
      <c r="I4" s="479"/>
      <c r="J4" s="568" t="s">
        <v>489</v>
      </c>
      <c r="K4" s="479"/>
      <c r="L4" s="550" t="s">
        <v>590</v>
      </c>
      <c r="M4" s="536"/>
      <c r="N4" s="550" t="s">
        <v>591</v>
      </c>
      <c r="O4" s="536"/>
      <c r="P4" s="568" t="s">
        <v>592</v>
      </c>
      <c r="Q4" s="479"/>
      <c r="R4" s="550" t="s">
        <v>593</v>
      </c>
      <c r="S4" s="479"/>
      <c r="T4" s="568" t="s">
        <v>594</v>
      </c>
      <c r="U4" s="479"/>
      <c r="V4" s="573" t="s">
        <v>595</v>
      </c>
      <c r="W4" s="479"/>
    </row>
    <row r="5" spans="1:35" ht="12.75" customHeight="1">
      <c r="A5" s="546"/>
      <c r="B5" s="423" t="s">
        <v>116</v>
      </c>
      <c r="C5" s="539" t="s">
        <v>117</v>
      </c>
      <c r="D5" s="552" t="s">
        <v>116</v>
      </c>
      <c r="E5" s="423" t="s">
        <v>117</v>
      </c>
      <c r="F5" s="552" t="s">
        <v>116</v>
      </c>
      <c r="G5" s="423" t="s">
        <v>117</v>
      </c>
      <c r="H5" s="552" t="s">
        <v>116</v>
      </c>
      <c r="I5" s="423" t="s">
        <v>117</v>
      </c>
      <c r="J5" s="552" t="s">
        <v>116</v>
      </c>
      <c r="K5" s="423" t="s">
        <v>117</v>
      </c>
      <c r="L5" s="552" t="s">
        <v>116</v>
      </c>
      <c r="M5" s="423" t="s">
        <v>117</v>
      </c>
      <c r="N5" s="552" t="s">
        <v>116</v>
      </c>
      <c r="O5" s="423" t="s">
        <v>117</v>
      </c>
      <c r="P5" s="552" t="s">
        <v>116</v>
      </c>
      <c r="Q5" s="423" t="s">
        <v>117</v>
      </c>
      <c r="R5" s="552" t="s">
        <v>116</v>
      </c>
      <c r="S5" s="423" t="s">
        <v>117</v>
      </c>
      <c r="T5" s="552" t="s">
        <v>116</v>
      </c>
      <c r="U5" s="423" t="s">
        <v>117</v>
      </c>
      <c r="V5" s="552" t="s">
        <v>116</v>
      </c>
      <c r="W5" s="423" t="s">
        <v>117</v>
      </c>
      <c r="AB5" s="574"/>
      <c r="AC5" s="574"/>
      <c r="AD5" s="574"/>
      <c r="AE5" s="574"/>
      <c r="AF5" s="574"/>
      <c r="AG5" s="574"/>
      <c r="AH5" s="574"/>
      <c r="AI5" s="574"/>
    </row>
    <row r="6" spans="1:35" ht="12.75" customHeight="1">
      <c r="A6" s="189" t="s">
        <v>118</v>
      </c>
      <c r="E6" s="419"/>
      <c r="G6" s="419"/>
      <c r="I6" s="419"/>
      <c r="K6" s="419"/>
      <c r="M6" s="419"/>
      <c r="O6" s="419"/>
      <c r="Q6" s="419"/>
      <c r="S6" s="419"/>
      <c r="U6" s="419"/>
      <c r="W6" s="419"/>
    </row>
    <row r="7" spans="1:35" ht="12.75" customHeight="1">
      <c r="A7" s="189" t="s">
        <v>210</v>
      </c>
      <c r="B7" s="419">
        <f>D7+F7+H7+J7+L7+N7+P7+R7+T7+V7</f>
        <v>3607.9612588799996</v>
      </c>
      <c r="C7" s="420">
        <f t="shared" ref="C7:C70" si="0">B7/B$12*100</f>
        <v>77.008460112469194</v>
      </c>
      <c r="D7" s="1425">
        <v>27.252033499999996</v>
      </c>
      <c r="E7" s="420">
        <f t="shared" ref="E7:E70" si="1">D7/D$12*100</f>
        <v>92.374469181715597</v>
      </c>
      <c r="F7" s="190">
        <v>532.5</v>
      </c>
      <c r="G7" s="420">
        <f t="shared" ref="G7:G70" si="2">F7/F$12*100</f>
        <v>92.412488073974046</v>
      </c>
      <c r="H7" s="419">
        <v>577.17557366000005</v>
      </c>
      <c r="I7" s="420">
        <f t="shared" ref="I7:I70" si="3">H7/H$12*100</f>
        <v>61.866619491384547</v>
      </c>
      <c r="J7" s="419">
        <v>14.743651719999999</v>
      </c>
      <c r="K7" s="420">
        <f t="shared" ref="K7:K70" si="4">J7/J$12*100</f>
        <v>98.118828143713088</v>
      </c>
      <c r="L7" s="419"/>
      <c r="M7" s="420">
        <f t="shared" ref="M7:M70" si="5">L7/L$12*100</f>
        <v>0</v>
      </c>
      <c r="N7" s="419"/>
      <c r="O7" s="420">
        <f t="shared" ref="O7:O70" si="6">N7/N$12*100</f>
        <v>0</v>
      </c>
      <c r="P7" s="190">
        <v>2099.1999999999998</v>
      </c>
      <c r="Q7" s="420">
        <f t="shared" ref="Q7:Q70" si="7">P7/P$12*100</f>
        <v>95.411676476603873</v>
      </c>
      <c r="R7" s="190">
        <v>262.39999999999998</v>
      </c>
      <c r="S7" s="420">
        <f t="shared" ref="S7:S70" si="8">R7/R$12*100</f>
        <v>83.294976589159589</v>
      </c>
      <c r="T7" s="191">
        <v>1.49</v>
      </c>
      <c r="U7" s="420">
        <f t="shared" ref="U7:U70" si="9">T7/T$12*100</f>
        <v>83.240223463687144</v>
      </c>
      <c r="V7" s="191">
        <v>93.2</v>
      </c>
      <c r="W7" s="420">
        <f t="shared" ref="W7:W70" si="10">V7/V$12*100</f>
        <v>90.222652468538243</v>
      </c>
      <c r="AB7" s="419"/>
      <c r="AC7" s="420"/>
      <c r="AD7" s="419"/>
      <c r="AE7" s="420"/>
      <c r="AF7" s="419"/>
      <c r="AG7" s="420"/>
      <c r="AH7" s="419"/>
      <c r="AI7" s="420"/>
    </row>
    <row r="8" spans="1:35" ht="12.75" customHeight="1">
      <c r="A8" s="465" t="s">
        <v>211</v>
      </c>
      <c r="B8" s="419">
        <f>D8+F8+H8+J8+L8+N8+P8+R8+T8+V8</f>
        <v>404.57935566645972</v>
      </c>
      <c r="C8" s="420">
        <f t="shared" si="0"/>
        <v>8.6353569059221709</v>
      </c>
      <c r="D8" s="1425">
        <v>2.2496607900000001</v>
      </c>
      <c r="E8" s="420">
        <f t="shared" si="1"/>
        <v>7.6255308182844042</v>
      </c>
      <c r="F8" s="190">
        <f>43720823.72/1000000</f>
        <v>43.720823719999999</v>
      </c>
      <c r="G8" s="420">
        <f t="shared" si="2"/>
        <v>7.5875119260259556</v>
      </c>
      <c r="H8" s="419">
        <v>177.37620020329732</v>
      </c>
      <c r="I8" s="420">
        <f t="shared" si="3"/>
        <v>19.012699749607485</v>
      </c>
      <c r="J8" s="419">
        <v>0.28267095316238894</v>
      </c>
      <c r="K8" s="420">
        <f t="shared" si="4"/>
        <v>1.8811718562869049</v>
      </c>
      <c r="L8" s="419">
        <v>16.2</v>
      </c>
      <c r="M8" s="420">
        <f t="shared" si="5"/>
        <v>3.1727379553466508</v>
      </c>
      <c r="N8" s="419">
        <v>0.6</v>
      </c>
      <c r="O8" s="420">
        <f t="shared" si="6"/>
        <v>100</v>
      </c>
      <c r="P8" s="190">
        <v>100.95</v>
      </c>
      <c r="Q8" s="420">
        <f t="shared" si="7"/>
        <v>4.5883235233961335</v>
      </c>
      <c r="R8" s="190">
        <v>52.8</v>
      </c>
      <c r="S8" s="420">
        <f t="shared" si="8"/>
        <v>16.760574557574795</v>
      </c>
      <c r="T8" s="191">
        <v>0.3</v>
      </c>
      <c r="U8" s="420">
        <f t="shared" si="9"/>
        <v>16.759776536312849</v>
      </c>
      <c r="V8" s="191">
        <v>10.1</v>
      </c>
      <c r="W8" s="420">
        <f t="shared" si="10"/>
        <v>9.7773475314617624</v>
      </c>
      <c r="AB8" s="419"/>
      <c r="AC8" s="420"/>
      <c r="AD8" s="419"/>
      <c r="AE8" s="420"/>
      <c r="AF8" s="419"/>
      <c r="AG8" s="420"/>
      <c r="AH8" s="419"/>
      <c r="AI8" s="420"/>
    </row>
    <row r="9" spans="1:35" ht="12.75" customHeight="1">
      <c r="A9" s="532" t="s">
        <v>212</v>
      </c>
      <c r="B9" s="419">
        <f>D9+F9+H9+J9+L9+N9+P9+R9+T9+V9</f>
        <v>-0.17499999999999999</v>
      </c>
      <c r="C9" s="420">
        <f t="shared" si="0"/>
        <v>-3.735206548161645E-3</v>
      </c>
      <c r="D9" s="1426">
        <v>0</v>
      </c>
      <c r="E9" s="420">
        <f t="shared" si="1"/>
        <v>0</v>
      </c>
      <c r="F9" s="190"/>
      <c r="G9" s="420">
        <f t="shared" si="2"/>
        <v>0</v>
      </c>
      <c r="H9" s="419">
        <v>0</v>
      </c>
      <c r="I9" s="420">
        <f t="shared" si="3"/>
        <v>0</v>
      </c>
      <c r="J9" s="419">
        <v>0</v>
      </c>
      <c r="K9" s="420">
        <f t="shared" si="4"/>
        <v>0</v>
      </c>
      <c r="L9" s="419"/>
      <c r="M9" s="420">
        <f t="shared" si="5"/>
        <v>0</v>
      </c>
      <c r="N9" s="419"/>
      <c r="O9" s="420">
        <f t="shared" si="6"/>
        <v>0</v>
      </c>
      <c r="P9" s="190">
        <v>0</v>
      </c>
      <c r="Q9" s="420">
        <f t="shared" si="7"/>
        <v>0</v>
      </c>
      <c r="R9" s="190">
        <v>-0.17499999999999999</v>
      </c>
      <c r="S9" s="420">
        <f t="shared" si="8"/>
        <v>-5.5551146734386159E-2</v>
      </c>
      <c r="T9" s="191">
        <v>0</v>
      </c>
      <c r="U9" s="420">
        <f t="shared" si="9"/>
        <v>0</v>
      </c>
      <c r="V9" s="191">
        <v>0</v>
      </c>
      <c r="W9" s="420">
        <f t="shared" si="10"/>
        <v>0</v>
      </c>
      <c r="AB9" s="419"/>
      <c r="AC9" s="420"/>
      <c r="AD9" s="419"/>
      <c r="AE9" s="420"/>
      <c r="AF9" s="419"/>
      <c r="AG9" s="420"/>
      <c r="AH9" s="419"/>
      <c r="AI9" s="420"/>
    </row>
    <row r="10" spans="1:35" ht="12.75" customHeight="1">
      <c r="A10" s="540" t="s">
        <v>213</v>
      </c>
      <c r="B10" s="419">
        <f>D10+F10+H10+J10+L10+N10+P10+R10+T10+V10</f>
        <v>672.78359322973847</v>
      </c>
      <c r="C10" s="420">
        <f t="shared" si="0"/>
        <v>14.359918188156801</v>
      </c>
      <c r="D10" s="1426">
        <v>0</v>
      </c>
      <c r="E10" s="420">
        <f t="shared" si="1"/>
        <v>0</v>
      </c>
      <c r="F10" s="190"/>
      <c r="G10" s="420">
        <f t="shared" si="2"/>
        <v>0</v>
      </c>
      <c r="H10" s="419">
        <v>178.38359322973847</v>
      </c>
      <c r="I10" s="420">
        <f t="shared" si="3"/>
        <v>19.120680759007968</v>
      </c>
      <c r="J10" s="419">
        <v>0</v>
      </c>
      <c r="K10" s="420">
        <f t="shared" si="4"/>
        <v>0</v>
      </c>
      <c r="L10" s="419">
        <v>494.4</v>
      </c>
      <c r="M10" s="420">
        <f t="shared" si="5"/>
        <v>96.827262044653352</v>
      </c>
      <c r="N10" s="419"/>
      <c r="O10" s="420">
        <f t="shared" si="6"/>
        <v>0</v>
      </c>
      <c r="P10" s="190">
        <v>0</v>
      </c>
      <c r="Q10" s="420">
        <f t="shared" si="7"/>
        <v>0</v>
      </c>
      <c r="R10" s="190">
        <v>0</v>
      </c>
      <c r="S10" s="420">
        <f t="shared" si="8"/>
        <v>0</v>
      </c>
      <c r="T10" s="191">
        <v>0</v>
      </c>
      <c r="U10" s="420">
        <f t="shared" si="9"/>
        <v>0</v>
      </c>
      <c r="V10" s="191">
        <v>0</v>
      </c>
      <c r="W10" s="420">
        <f t="shared" si="10"/>
        <v>0</v>
      </c>
      <c r="AB10" s="419"/>
      <c r="AC10" s="420"/>
      <c r="AD10" s="419"/>
      <c r="AE10" s="420"/>
      <c r="AF10" s="419"/>
      <c r="AG10" s="420"/>
      <c r="AH10" s="419"/>
      <c r="AI10" s="420"/>
    </row>
    <row r="11" spans="1:35" ht="12.75" customHeight="1" thickBot="1">
      <c r="A11" s="466" t="s">
        <v>214</v>
      </c>
      <c r="B11" s="419">
        <f>D11+F11+H11+J11+L11+N11+P11+R11+T11+V11</f>
        <v>0</v>
      </c>
      <c r="C11" s="420">
        <f t="shared" si="0"/>
        <v>0</v>
      </c>
      <c r="D11" s="1426">
        <v>0</v>
      </c>
      <c r="E11" s="420">
        <f t="shared" si="1"/>
        <v>0</v>
      </c>
      <c r="F11" s="190"/>
      <c r="G11" s="420">
        <f t="shared" si="2"/>
        <v>0</v>
      </c>
      <c r="H11" s="419">
        <v>0</v>
      </c>
      <c r="I11" s="420">
        <f t="shared" si="3"/>
        <v>0</v>
      </c>
      <c r="J11" s="419">
        <v>0</v>
      </c>
      <c r="K11" s="420">
        <f t="shared" si="4"/>
        <v>0</v>
      </c>
      <c r="L11" s="419"/>
      <c r="M11" s="420">
        <f t="shared" si="5"/>
        <v>0</v>
      </c>
      <c r="N11" s="419"/>
      <c r="O11" s="420">
        <f t="shared" si="6"/>
        <v>0</v>
      </c>
      <c r="P11" s="190">
        <v>0</v>
      </c>
      <c r="Q11" s="420">
        <f t="shared" si="7"/>
        <v>0</v>
      </c>
      <c r="R11" s="190">
        <v>0</v>
      </c>
      <c r="S11" s="420">
        <f t="shared" si="8"/>
        <v>0</v>
      </c>
      <c r="T11" s="191">
        <v>0</v>
      </c>
      <c r="U11" s="420">
        <f t="shared" si="9"/>
        <v>0</v>
      </c>
      <c r="V11" s="191">
        <v>0</v>
      </c>
      <c r="W11" s="420">
        <f t="shared" si="10"/>
        <v>0</v>
      </c>
      <c r="AB11" s="419"/>
      <c r="AC11" s="420"/>
      <c r="AD11" s="419"/>
      <c r="AE11" s="420"/>
      <c r="AF11" s="419"/>
      <c r="AG11" s="420"/>
      <c r="AH11" s="419"/>
      <c r="AI11" s="420"/>
    </row>
    <row r="12" spans="1:35" ht="12.75" customHeight="1" thickBot="1">
      <c r="A12" s="530" t="s">
        <v>127</v>
      </c>
      <c r="B12" s="274">
        <f>SUM(B7:B11)</f>
        <v>4685.1492077761977</v>
      </c>
      <c r="C12" s="541">
        <f t="shared" si="0"/>
        <v>100</v>
      </c>
      <c r="D12" s="274">
        <f>SUM(D7:D11)</f>
        <v>29.501694289999996</v>
      </c>
      <c r="E12" s="541">
        <f t="shared" si="1"/>
        <v>100</v>
      </c>
      <c r="F12" s="274">
        <f>SUM(F7:F11)</f>
        <v>576.22082372</v>
      </c>
      <c r="G12" s="541">
        <f t="shared" si="2"/>
        <v>100</v>
      </c>
      <c r="H12" s="274">
        <f>SUM(H7:H11)</f>
        <v>932.93536709303589</v>
      </c>
      <c r="I12" s="541">
        <f t="shared" si="3"/>
        <v>100</v>
      </c>
      <c r="J12" s="274">
        <f>SUM(J7:J11)</f>
        <v>15.026322673162388</v>
      </c>
      <c r="K12" s="541">
        <f t="shared" si="4"/>
        <v>100</v>
      </c>
      <c r="L12" s="274">
        <f>SUM(L7:L11)</f>
        <v>510.59999999999997</v>
      </c>
      <c r="M12" s="541">
        <f t="shared" si="5"/>
        <v>100</v>
      </c>
      <c r="N12" s="274">
        <f>SUM(N7:N11)</f>
        <v>0.6</v>
      </c>
      <c r="O12" s="541">
        <f t="shared" si="6"/>
        <v>100</v>
      </c>
      <c r="P12" s="274">
        <f>SUM(P7:P11)</f>
        <v>2200.1499999999996</v>
      </c>
      <c r="Q12" s="541">
        <f t="shared" si="7"/>
        <v>100</v>
      </c>
      <c r="R12" s="274">
        <f>SUM(R7:R11)</f>
        <v>315.02499999999998</v>
      </c>
      <c r="S12" s="541">
        <f t="shared" si="8"/>
        <v>100</v>
      </c>
      <c r="T12" s="274">
        <f>SUM(T7:T11)</f>
        <v>1.79</v>
      </c>
      <c r="U12" s="541">
        <f t="shared" si="9"/>
        <v>100</v>
      </c>
      <c r="V12" s="274">
        <f>SUM(V7:V11)</f>
        <v>103.3</v>
      </c>
      <c r="W12" s="541">
        <f t="shared" si="10"/>
        <v>100</v>
      </c>
      <c r="AB12" s="419"/>
      <c r="AC12" s="420"/>
      <c r="AD12" s="419"/>
      <c r="AE12" s="420"/>
      <c r="AF12" s="419"/>
      <c r="AG12" s="420"/>
      <c r="AH12" s="419"/>
      <c r="AI12" s="420"/>
    </row>
    <row r="13" spans="1:35" ht="12.75" customHeight="1">
      <c r="A13" s="189" t="s">
        <v>215</v>
      </c>
      <c r="D13" s="419"/>
      <c r="E13" s="420"/>
      <c r="F13" s="419"/>
      <c r="G13" s="420"/>
      <c r="H13" s="419"/>
      <c r="I13" s="420"/>
      <c r="J13" s="419"/>
      <c r="K13" s="420"/>
      <c r="L13" s="419"/>
      <c r="M13" s="420"/>
      <c r="N13" s="419"/>
      <c r="O13" s="420"/>
      <c r="P13" s="419"/>
      <c r="Q13" s="420"/>
      <c r="R13" s="419"/>
      <c r="S13" s="420"/>
      <c r="T13" s="419"/>
      <c r="U13" s="420"/>
      <c r="V13" s="419"/>
      <c r="W13" s="420"/>
      <c r="AB13" s="419"/>
      <c r="AC13" s="420"/>
      <c r="AD13" s="419"/>
      <c r="AE13" s="420"/>
      <c r="AF13" s="419"/>
      <c r="AG13" s="420"/>
      <c r="AH13" s="419"/>
      <c r="AI13" s="420"/>
    </row>
    <row r="14" spans="1:35" ht="12.75" customHeight="1">
      <c r="A14" s="419" t="s">
        <v>216</v>
      </c>
      <c r="B14" s="419">
        <f t="shared" ref="B14:B20" si="11">D14+F14+H14+J14+L14+N14+P14+R14+T14+V14</f>
        <v>0</v>
      </c>
      <c r="C14" s="420">
        <f t="shared" si="0"/>
        <v>0</v>
      </c>
      <c r="D14" s="419">
        <v>0</v>
      </c>
      <c r="E14" s="420">
        <f t="shared" si="1"/>
        <v>0</v>
      </c>
      <c r="F14" s="419"/>
      <c r="G14" s="420">
        <f t="shared" si="2"/>
        <v>0</v>
      </c>
      <c r="H14" s="419">
        <v>0</v>
      </c>
      <c r="I14" s="420">
        <f t="shared" si="3"/>
        <v>0</v>
      </c>
      <c r="J14" s="419">
        <v>0</v>
      </c>
      <c r="K14" s="420">
        <f t="shared" si="4"/>
        <v>0</v>
      </c>
      <c r="L14" s="419"/>
      <c r="M14" s="420">
        <f t="shared" si="5"/>
        <v>0</v>
      </c>
      <c r="N14" s="419"/>
      <c r="O14" s="420">
        <f t="shared" si="6"/>
        <v>0</v>
      </c>
      <c r="P14" s="419">
        <v>0</v>
      </c>
      <c r="Q14" s="420">
        <f t="shared" si="7"/>
        <v>0</v>
      </c>
      <c r="R14" s="419">
        <v>0</v>
      </c>
      <c r="S14" s="420">
        <f t="shared" si="8"/>
        <v>0</v>
      </c>
      <c r="T14" s="419">
        <v>0</v>
      </c>
      <c r="U14" s="420">
        <f t="shared" si="9"/>
        <v>0</v>
      </c>
      <c r="V14" s="419">
        <v>0</v>
      </c>
      <c r="W14" s="420">
        <f t="shared" si="10"/>
        <v>0</v>
      </c>
      <c r="AB14" s="419"/>
      <c r="AC14" s="420"/>
      <c r="AD14" s="419"/>
      <c r="AE14" s="420"/>
      <c r="AF14" s="419"/>
      <c r="AG14" s="420"/>
      <c r="AH14" s="419"/>
      <c r="AI14" s="420"/>
    </row>
    <row r="15" spans="1:35" ht="12.75" customHeight="1">
      <c r="A15" s="419" t="s">
        <v>217</v>
      </c>
      <c r="B15" s="419">
        <f t="shared" si="11"/>
        <v>0</v>
      </c>
      <c r="C15" s="420">
        <f t="shared" si="0"/>
        <v>0</v>
      </c>
      <c r="D15" s="419">
        <v>0</v>
      </c>
      <c r="E15" s="420">
        <f t="shared" si="1"/>
        <v>0</v>
      </c>
      <c r="F15" s="419"/>
      <c r="G15" s="420">
        <f t="shared" si="2"/>
        <v>0</v>
      </c>
      <c r="H15" s="419">
        <v>0</v>
      </c>
      <c r="I15" s="420">
        <f t="shared" si="3"/>
        <v>0</v>
      </c>
      <c r="J15" s="419">
        <v>0</v>
      </c>
      <c r="K15" s="420">
        <f t="shared" si="4"/>
        <v>0</v>
      </c>
      <c r="L15" s="419"/>
      <c r="M15" s="420">
        <f t="shared" si="5"/>
        <v>0</v>
      </c>
      <c r="N15" s="419"/>
      <c r="O15" s="420">
        <f t="shared" si="6"/>
        <v>0</v>
      </c>
      <c r="P15" s="419">
        <v>0</v>
      </c>
      <c r="Q15" s="420">
        <f t="shared" si="7"/>
        <v>0</v>
      </c>
      <c r="R15" s="419">
        <v>0</v>
      </c>
      <c r="S15" s="420">
        <f t="shared" si="8"/>
        <v>0</v>
      </c>
      <c r="T15" s="419">
        <v>0</v>
      </c>
      <c r="U15" s="420">
        <f t="shared" si="9"/>
        <v>0</v>
      </c>
      <c r="V15" s="419">
        <v>0</v>
      </c>
      <c r="W15" s="420">
        <f t="shared" si="10"/>
        <v>0</v>
      </c>
      <c r="AB15" s="419"/>
      <c r="AC15" s="420"/>
      <c r="AD15" s="419"/>
      <c r="AE15" s="420"/>
      <c r="AF15" s="419"/>
      <c r="AG15" s="420"/>
      <c r="AH15" s="419"/>
      <c r="AI15" s="420"/>
    </row>
    <row r="16" spans="1:35" ht="12.75" customHeight="1">
      <c r="A16" s="419" t="s">
        <v>218</v>
      </c>
      <c r="B16" s="419">
        <f t="shared" si="11"/>
        <v>0</v>
      </c>
      <c r="C16" s="420">
        <f t="shared" si="0"/>
        <v>0</v>
      </c>
      <c r="D16" s="419">
        <v>0</v>
      </c>
      <c r="E16" s="420">
        <f t="shared" si="1"/>
        <v>0</v>
      </c>
      <c r="F16" s="419"/>
      <c r="G16" s="420">
        <f t="shared" si="2"/>
        <v>0</v>
      </c>
      <c r="H16" s="419">
        <v>0</v>
      </c>
      <c r="I16" s="420">
        <f t="shared" si="3"/>
        <v>0</v>
      </c>
      <c r="J16" s="419">
        <v>0</v>
      </c>
      <c r="K16" s="420">
        <f t="shared" si="4"/>
        <v>0</v>
      </c>
      <c r="L16" s="419"/>
      <c r="M16" s="420">
        <f t="shared" si="5"/>
        <v>0</v>
      </c>
      <c r="N16" s="419"/>
      <c r="O16" s="420">
        <f t="shared" si="6"/>
        <v>0</v>
      </c>
      <c r="P16" s="419">
        <v>0</v>
      </c>
      <c r="Q16" s="420">
        <f t="shared" si="7"/>
        <v>0</v>
      </c>
      <c r="R16" s="419">
        <v>0</v>
      </c>
      <c r="S16" s="420">
        <f t="shared" si="8"/>
        <v>0</v>
      </c>
      <c r="T16" s="419">
        <v>0</v>
      </c>
      <c r="U16" s="420">
        <f t="shared" si="9"/>
        <v>0</v>
      </c>
      <c r="V16" s="419">
        <v>0</v>
      </c>
      <c r="W16" s="420">
        <f t="shared" si="10"/>
        <v>0</v>
      </c>
      <c r="AB16" s="419"/>
      <c r="AC16" s="420"/>
      <c r="AD16" s="419"/>
      <c r="AE16" s="420"/>
      <c r="AF16" s="419"/>
      <c r="AG16" s="420"/>
      <c r="AH16" s="419"/>
      <c r="AI16" s="420"/>
    </row>
    <row r="17" spans="1:35" ht="12.75" customHeight="1">
      <c r="A17" s="419" t="s">
        <v>219</v>
      </c>
      <c r="B17" s="419">
        <f t="shared" si="11"/>
        <v>0.1</v>
      </c>
      <c r="C17" s="420">
        <f t="shared" si="0"/>
        <v>2.1344037418066547E-3</v>
      </c>
      <c r="D17" s="419">
        <v>0</v>
      </c>
      <c r="E17" s="420">
        <f t="shared" si="1"/>
        <v>0</v>
      </c>
      <c r="F17" s="419"/>
      <c r="G17" s="420">
        <f t="shared" si="2"/>
        <v>0</v>
      </c>
      <c r="H17" s="419">
        <v>0</v>
      </c>
      <c r="I17" s="420">
        <f t="shared" si="3"/>
        <v>0</v>
      </c>
      <c r="J17" s="419">
        <v>0</v>
      </c>
      <c r="K17" s="420">
        <f t="shared" si="4"/>
        <v>0</v>
      </c>
      <c r="L17" s="419">
        <v>0.1</v>
      </c>
      <c r="M17" s="420">
        <f t="shared" si="5"/>
        <v>1.9584802193497848E-2</v>
      </c>
      <c r="N17" s="419"/>
      <c r="O17" s="420">
        <f t="shared" si="6"/>
        <v>0</v>
      </c>
      <c r="P17" s="419">
        <v>0</v>
      </c>
      <c r="Q17" s="420">
        <f t="shared" si="7"/>
        <v>0</v>
      </c>
      <c r="R17" s="419">
        <v>0</v>
      </c>
      <c r="S17" s="420">
        <f t="shared" si="8"/>
        <v>0</v>
      </c>
      <c r="T17" s="419">
        <v>0</v>
      </c>
      <c r="U17" s="420">
        <f t="shared" si="9"/>
        <v>0</v>
      </c>
      <c r="V17" s="419">
        <v>0</v>
      </c>
      <c r="W17" s="420">
        <f t="shared" si="10"/>
        <v>0</v>
      </c>
      <c r="AB17" s="419"/>
      <c r="AC17" s="420"/>
      <c r="AD17" s="419"/>
      <c r="AE17" s="420"/>
      <c r="AF17" s="419"/>
      <c r="AG17" s="420"/>
      <c r="AH17" s="419"/>
      <c r="AI17" s="420"/>
    </row>
    <row r="18" spans="1:35" ht="12.75" customHeight="1">
      <c r="A18" s="419" t="s">
        <v>220</v>
      </c>
      <c r="B18" s="419">
        <f t="shared" si="11"/>
        <v>0</v>
      </c>
      <c r="C18" s="420">
        <f t="shared" si="0"/>
        <v>0</v>
      </c>
      <c r="D18" s="419">
        <v>0</v>
      </c>
      <c r="E18" s="420">
        <f t="shared" si="1"/>
        <v>0</v>
      </c>
      <c r="F18" s="419"/>
      <c r="G18" s="420">
        <f t="shared" si="2"/>
        <v>0</v>
      </c>
      <c r="H18" s="419">
        <v>0</v>
      </c>
      <c r="I18" s="420">
        <f t="shared" si="3"/>
        <v>0</v>
      </c>
      <c r="J18" s="419">
        <v>0</v>
      </c>
      <c r="K18" s="420">
        <f t="shared" si="4"/>
        <v>0</v>
      </c>
      <c r="L18" s="419"/>
      <c r="M18" s="420">
        <f t="shared" si="5"/>
        <v>0</v>
      </c>
      <c r="N18" s="419"/>
      <c r="O18" s="420">
        <f t="shared" si="6"/>
        <v>0</v>
      </c>
      <c r="P18" s="419">
        <v>0</v>
      </c>
      <c r="Q18" s="420">
        <f t="shared" si="7"/>
        <v>0</v>
      </c>
      <c r="R18" s="419">
        <v>0</v>
      </c>
      <c r="S18" s="420">
        <f t="shared" si="8"/>
        <v>0</v>
      </c>
      <c r="T18" s="419">
        <v>0</v>
      </c>
      <c r="U18" s="420">
        <f t="shared" si="9"/>
        <v>0</v>
      </c>
      <c r="V18" s="419">
        <v>0</v>
      </c>
      <c r="W18" s="420">
        <f t="shared" si="10"/>
        <v>0</v>
      </c>
      <c r="AB18" s="419"/>
      <c r="AC18" s="420"/>
      <c r="AD18" s="419"/>
      <c r="AE18" s="420"/>
      <c r="AF18" s="419"/>
      <c r="AG18" s="420"/>
      <c r="AH18" s="419"/>
      <c r="AI18" s="420"/>
    </row>
    <row r="19" spans="1:35" ht="12.75" customHeight="1">
      <c r="A19" s="419" t="s">
        <v>221</v>
      </c>
      <c r="B19" s="419">
        <f t="shared" si="11"/>
        <v>152.9</v>
      </c>
      <c r="C19" s="420">
        <f t="shared" si="0"/>
        <v>3.2635033212223754</v>
      </c>
      <c r="D19" s="419">
        <v>0</v>
      </c>
      <c r="E19" s="420">
        <f t="shared" si="1"/>
        <v>0</v>
      </c>
      <c r="F19" s="419"/>
      <c r="G19" s="420">
        <f t="shared" si="2"/>
        <v>0</v>
      </c>
      <c r="H19" s="419">
        <v>57.1</v>
      </c>
      <c r="I19" s="420">
        <f t="shared" si="3"/>
        <v>6.1204668634141051</v>
      </c>
      <c r="J19" s="419">
        <v>0</v>
      </c>
      <c r="K19" s="420">
        <f t="shared" si="4"/>
        <v>0</v>
      </c>
      <c r="L19" s="419">
        <v>95.8</v>
      </c>
      <c r="M19" s="420">
        <f t="shared" si="5"/>
        <v>18.762240501370936</v>
      </c>
      <c r="N19" s="419"/>
      <c r="O19" s="420">
        <f t="shared" si="6"/>
        <v>0</v>
      </c>
      <c r="P19" s="419">
        <v>0</v>
      </c>
      <c r="Q19" s="420">
        <f t="shared" si="7"/>
        <v>0</v>
      </c>
      <c r="R19" s="419">
        <v>0</v>
      </c>
      <c r="S19" s="420">
        <f t="shared" si="8"/>
        <v>0</v>
      </c>
      <c r="T19" s="419">
        <v>0</v>
      </c>
      <c r="U19" s="420">
        <f t="shared" si="9"/>
        <v>0</v>
      </c>
      <c r="V19" s="419">
        <v>0</v>
      </c>
      <c r="W19" s="420">
        <f t="shared" si="10"/>
        <v>0</v>
      </c>
      <c r="AB19" s="419"/>
      <c r="AC19" s="420"/>
      <c r="AD19" s="419"/>
      <c r="AE19" s="420"/>
      <c r="AF19" s="419"/>
      <c r="AG19" s="420"/>
      <c r="AH19" s="419"/>
      <c r="AI19" s="420"/>
    </row>
    <row r="20" spans="1:35" ht="12.75" customHeight="1" thickBot="1">
      <c r="A20" s="419" t="s">
        <v>222</v>
      </c>
      <c r="B20" s="419">
        <f t="shared" si="11"/>
        <v>59.6</v>
      </c>
      <c r="C20" s="420">
        <f t="shared" si="0"/>
        <v>1.2721046301167662</v>
      </c>
      <c r="D20" s="419">
        <v>0</v>
      </c>
      <c r="E20" s="420">
        <f t="shared" si="1"/>
        <v>0</v>
      </c>
      <c r="F20" s="419"/>
      <c r="G20" s="420">
        <f t="shared" si="2"/>
        <v>0</v>
      </c>
      <c r="H20" s="419">
        <v>0</v>
      </c>
      <c r="I20" s="420">
        <f t="shared" si="3"/>
        <v>0</v>
      </c>
      <c r="J20" s="419">
        <v>0</v>
      </c>
      <c r="K20" s="420">
        <f t="shared" si="4"/>
        <v>0</v>
      </c>
      <c r="L20" s="419"/>
      <c r="M20" s="420">
        <f t="shared" si="5"/>
        <v>0</v>
      </c>
      <c r="N20" s="419"/>
      <c r="O20" s="420">
        <f t="shared" si="6"/>
        <v>0</v>
      </c>
      <c r="P20" s="419">
        <v>58.1</v>
      </c>
      <c r="Q20" s="420">
        <f t="shared" si="7"/>
        <v>2.640729041201737</v>
      </c>
      <c r="R20" s="419">
        <v>0.5</v>
      </c>
      <c r="S20" s="420">
        <f t="shared" si="8"/>
        <v>0.15871756209824617</v>
      </c>
      <c r="T20" s="419">
        <v>0.5</v>
      </c>
      <c r="U20" s="420">
        <f t="shared" si="9"/>
        <v>27.932960893854748</v>
      </c>
      <c r="V20" s="419">
        <v>0.5</v>
      </c>
      <c r="W20" s="420">
        <f t="shared" si="10"/>
        <v>0.48402710551790895</v>
      </c>
      <c r="AB20" s="419"/>
      <c r="AC20" s="420"/>
      <c r="AD20" s="419"/>
      <c r="AE20" s="420"/>
      <c r="AF20" s="419"/>
      <c r="AG20" s="420"/>
      <c r="AH20" s="419"/>
      <c r="AI20" s="420"/>
    </row>
    <row r="21" spans="1:35" ht="12.75" customHeight="1" thickBot="1">
      <c r="A21" s="274" t="s">
        <v>223</v>
      </c>
      <c r="B21" s="274">
        <f>SUM(B14:B20)</f>
        <v>212.6</v>
      </c>
      <c r="C21" s="541">
        <f t="shared" si="0"/>
        <v>4.5377423550809475</v>
      </c>
      <c r="D21" s="274">
        <f>SUM(D14:D20)</f>
        <v>0</v>
      </c>
      <c r="E21" s="541">
        <f t="shared" si="1"/>
        <v>0</v>
      </c>
      <c r="F21" s="274">
        <f>SUM(F14:F20)</f>
        <v>0</v>
      </c>
      <c r="G21" s="541">
        <f t="shared" si="2"/>
        <v>0</v>
      </c>
      <c r="H21" s="274">
        <f>SUM(H14:H20)</f>
        <v>57.1</v>
      </c>
      <c r="I21" s="541">
        <f t="shared" si="3"/>
        <v>6.1204668634141051</v>
      </c>
      <c r="J21" s="274">
        <f>SUM(J14:J20)</f>
        <v>0</v>
      </c>
      <c r="K21" s="541">
        <f t="shared" si="4"/>
        <v>0</v>
      </c>
      <c r="L21" s="274">
        <f>SUM(L14:L20)</f>
        <v>95.899999999999991</v>
      </c>
      <c r="M21" s="541">
        <f t="shared" si="5"/>
        <v>18.781825303564435</v>
      </c>
      <c r="N21" s="274">
        <f>SUM(N14:N20)</f>
        <v>0</v>
      </c>
      <c r="O21" s="541">
        <f t="shared" si="6"/>
        <v>0</v>
      </c>
      <c r="P21" s="274">
        <f>SUM(P14:P20)</f>
        <v>58.1</v>
      </c>
      <c r="Q21" s="541">
        <f t="shared" si="7"/>
        <v>2.640729041201737</v>
      </c>
      <c r="R21" s="274">
        <f>SUM(R14:R20)</f>
        <v>0.5</v>
      </c>
      <c r="S21" s="541">
        <f t="shared" si="8"/>
        <v>0.15871756209824617</v>
      </c>
      <c r="T21" s="274">
        <f>SUM(T14:T20)</f>
        <v>0.5</v>
      </c>
      <c r="U21" s="541">
        <f t="shared" si="9"/>
        <v>27.932960893854748</v>
      </c>
      <c r="V21" s="274">
        <f>SUM(V14:V20)</f>
        <v>0.5</v>
      </c>
      <c r="W21" s="541">
        <f t="shared" si="10"/>
        <v>0.48402710551790895</v>
      </c>
      <c r="AB21" s="419"/>
      <c r="AC21" s="420"/>
      <c r="AD21" s="419"/>
      <c r="AE21" s="420"/>
      <c r="AF21" s="419"/>
      <c r="AG21" s="420"/>
      <c r="AH21" s="419"/>
      <c r="AI21" s="420"/>
    </row>
    <row r="22" spans="1:35" ht="12.75" customHeight="1">
      <c r="A22" s="419" t="s">
        <v>143</v>
      </c>
      <c r="B22" s="419">
        <f>D22+F22+H22+J22+L22+N22+P22+R22+T22+V22</f>
        <v>5.5398543199999999</v>
      </c>
      <c r="C22" s="420">
        <f t="shared" si="0"/>
        <v>0.1182428578967176</v>
      </c>
      <c r="D22" s="419">
        <v>0.78216999999999992</v>
      </c>
      <c r="E22" s="420">
        <f t="shared" si="1"/>
        <v>2.6512714568570632</v>
      </c>
      <c r="F22" s="419"/>
      <c r="G22" s="420">
        <f t="shared" si="2"/>
        <v>0</v>
      </c>
      <c r="H22" s="419">
        <v>4.6576843200000004</v>
      </c>
      <c r="I22" s="420">
        <f t="shared" si="3"/>
        <v>0.49925048232580493</v>
      </c>
      <c r="J22" s="419">
        <v>0</v>
      </c>
      <c r="K22" s="420">
        <f t="shared" si="4"/>
        <v>0</v>
      </c>
      <c r="L22" s="419"/>
      <c r="M22" s="420">
        <f t="shared" si="5"/>
        <v>0</v>
      </c>
      <c r="N22" s="419"/>
      <c r="O22" s="420">
        <f t="shared" si="6"/>
        <v>0</v>
      </c>
      <c r="P22" s="419">
        <v>0</v>
      </c>
      <c r="Q22" s="420">
        <f t="shared" si="7"/>
        <v>0</v>
      </c>
      <c r="R22" s="419">
        <v>0</v>
      </c>
      <c r="S22" s="420">
        <f t="shared" si="8"/>
        <v>0</v>
      </c>
      <c r="T22" s="191">
        <v>0.1</v>
      </c>
      <c r="U22" s="420">
        <f t="shared" si="9"/>
        <v>5.5865921787709505</v>
      </c>
      <c r="V22" s="191">
        <v>0</v>
      </c>
      <c r="W22" s="420">
        <f t="shared" si="10"/>
        <v>0</v>
      </c>
      <c r="AB22" s="419"/>
      <c r="AC22" s="420"/>
      <c r="AD22" s="419"/>
      <c r="AE22" s="420"/>
      <c r="AF22" s="419"/>
      <c r="AG22" s="420"/>
      <c r="AH22" s="419"/>
      <c r="AI22" s="420"/>
    </row>
    <row r="23" spans="1:35" ht="12.75" customHeight="1">
      <c r="A23" s="419" t="s">
        <v>145</v>
      </c>
      <c r="B23" s="419">
        <f>D23+F23+H23+J23+L23+N23+P23+R23+T23+V23</f>
        <v>176.17428810999999</v>
      </c>
      <c r="C23" s="420">
        <f t="shared" si="0"/>
        <v>3.760270597521076</v>
      </c>
      <c r="D23" s="419">
        <v>0.37980000000000003</v>
      </c>
      <c r="E23" s="420">
        <f t="shared" si="1"/>
        <v>1.2873836880912242</v>
      </c>
      <c r="F23" s="419"/>
      <c r="G23" s="420">
        <f t="shared" si="2"/>
        <v>0</v>
      </c>
      <c r="H23" s="419">
        <v>134.54893036000001</v>
      </c>
      <c r="I23" s="420">
        <f t="shared" si="3"/>
        <v>14.422106300808968</v>
      </c>
      <c r="J23" s="419">
        <v>0.11555775</v>
      </c>
      <c r="K23" s="420">
        <f t="shared" si="4"/>
        <v>0.76903546205879603</v>
      </c>
      <c r="L23" s="419">
        <v>40.1</v>
      </c>
      <c r="M23" s="420">
        <f t="shared" si="5"/>
        <v>7.8535056795926375</v>
      </c>
      <c r="N23" s="419"/>
      <c r="O23" s="420">
        <f t="shared" si="6"/>
        <v>0</v>
      </c>
      <c r="P23" s="419">
        <v>0</v>
      </c>
      <c r="Q23" s="420">
        <f t="shared" si="7"/>
        <v>0</v>
      </c>
      <c r="R23" s="419">
        <v>1</v>
      </c>
      <c r="S23" s="420">
        <f t="shared" si="8"/>
        <v>0.31743512419649234</v>
      </c>
      <c r="T23" s="191">
        <v>0.03</v>
      </c>
      <c r="U23" s="420">
        <f t="shared" si="9"/>
        <v>1.6759776536312849</v>
      </c>
      <c r="V23" s="191">
        <v>0</v>
      </c>
      <c r="W23" s="420">
        <f t="shared" si="10"/>
        <v>0</v>
      </c>
      <c r="AB23" s="419"/>
      <c r="AC23" s="420"/>
      <c r="AD23" s="419"/>
      <c r="AE23" s="420"/>
      <c r="AF23" s="419"/>
      <c r="AG23" s="420"/>
      <c r="AH23" s="419"/>
      <c r="AI23" s="420"/>
    </row>
    <row r="24" spans="1:35" ht="12.75" customHeight="1">
      <c r="A24" s="419" t="s">
        <v>147</v>
      </c>
      <c r="B24" s="419">
        <f>D24+F24+H24+J24+L24+N24+P24+R24+T24+V24</f>
        <v>181.64722657000002</v>
      </c>
      <c r="C24" s="420">
        <f t="shared" si="0"/>
        <v>3.8770852007980925</v>
      </c>
      <c r="D24" s="419">
        <v>13.3873035</v>
      </c>
      <c r="E24" s="420">
        <f t="shared" si="1"/>
        <v>45.378083605651796</v>
      </c>
      <c r="F24" s="419"/>
      <c r="G24" s="420">
        <f t="shared" si="2"/>
        <v>0</v>
      </c>
      <c r="H24" s="419">
        <v>58.23320142</v>
      </c>
      <c r="I24" s="420">
        <f t="shared" si="3"/>
        <v>6.2419330935486723</v>
      </c>
      <c r="J24" s="419">
        <v>0.92672165000000006</v>
      </c>
      <c r="K24" s="420">
        <f t="shared" si="4"/>
        <v>6.167321640544575</v>
      </c>
      <c r="L24" s="419">
        <v>2.4</v>
      </c>
      <c r="M24" s="420">
        <f t="shared" si="5"/>
        <v>0.4700352526439483</v>
      </c>
      <c r="N24" s="419"/>
      <c r="O24" s="420">
        <f t="shared" si="6"/>
        <v>0</v>
      </c>
      <c r="P24" s="419">
        <v>81.599999999999994</v>
      </c>
      <c r="Q24" s="420">
        <f t="shared" si="7"/>
        <v>3.7088380337704252</v>
      </c>
      <c r="R24" s="419">
        <v>24.7</v>
      </c>
      <c r="S24" s="420">
        <f t="shared" si="8"/>
        <v>7.8406475676533613</v>
      </c>
      <c r="T24" s="191">
        <v>0.4</v>
      </c>
      <c r="U24" s="420">
        <f t="shared" si="9"/>
        <v>22.346368715083802</v>
      </c>
      <c r="V24" s="191">
        <v>0</v>
      </c>
      <c r="W24" s="420">
        <f t="shared" si="10"/>
        <v>0</v>
      </c>
      <c r="AB24" s="419"/>
      <c r="AC24" s="420"/>
      <c r="AD24" s="419"/>
      <c r="AE24" s="420"/>
      <c r="AF24" s="419"/>
      <c r="AG24" s="420"/>
      <c r="AH24" s="419"/>
      <c r="AI24" s="420"/>
    </row>
    <row r="25" spans="1:35" ht="12.75" customHeight="1" thickBot="1">
      <c r="A25" s="419" t="s">
        <v>149</v>
      </c>
      <c r="B25" s="419">
        <f>D25+F25+H25+J25+L25+N25+P25+R25+T25+V25</f>
        <v>204.10548480000003</v>
      </c>
      <c r="C25" s="420">
        <f t="shared" si="0"/>
        <v>4.356435104803813</v>
      </c>
      <c r="D25" s="419">
        <v>0</v>
      </c>
      <c r="E25" s="420">
        <f t="shared" si="1"/>
        <v>0</v>
      </c>
      <c r="F25" s="419">
        <v>4.1147999999999998</v>
      </c>
      <c r="G25" s="420">
        <f t="shared" si="2"/>
        <v>0.71410123178739604</v>
      </c>
      <c r="H25" s="419">
        <v>0</v>
      </c>
      <c r="I25" s="420">
        <f t="shared" si="3"/>
        <v>0</v>
      </c>
      <c r="J25" s="419">
        <v>0.49068479999999998</v>
      </c>
      <c r="K25" s="420">
        <f t="shared" si="4"/>
        <v>3.2655015513302041</v>
      </c>
      <c r="L25" s="419">
        <v>16.899999999999999</v>
      </c>
      <c r="M25" s="420">
        <f t="shared" si="5"/>
        <v>3.3098315707011357</v>
      </c>
      <c r="N25" s="419"/>
      <c r="O25" s="420">
        <f t="shared" si="6"/>
        <v>0</v>
      </c>
      <c r="P25" s="419">
        <v>167.8</v>
      </c>
      <c r="Q25" s="420">
        <f t="shared" si="7"/>
        <v>7.626752721405361</v>
      </c>
      <c r="R25" s="419">
        <v>11.8</v>
      </c>
      <c r="S25" s="420">
        <f t="shared" si="8"/>
        <v>3.7457344655186104</v>
      </c>
      <c r="T25" s="191">
        <v>0</v>
      </c>
      <c r="U25" s="420">
        <f t="shared" si="9"/>
        <v>0</v>
      </c>
      <c r="V25" s="191">
        <v>3</v>
      </c>
      <c r="W25" s="420">
        <f t="shared" si="10"/>
        <v>2.9041626331074539</v>
      </c>
      <c r="AB25" s="419"/>
      <c r="AC25" s="420"/>
      <c r="AD25" s="419"/>
      <c r="AE25" s="420"/>
      <c r="AF25" s="419"/>
      <c r="AG25" s="420"/>
      <c r="AH25" s="419"/>
      <c r="AI25" s="420"/>
    </row>
    <row r="26" spans="1:35" ht="12.75" customHeight="1" thickBot="1">
      <c r="A26" s="274" t="s">
        <v>224</v>
      </c>
      <c r="B26" s="274">
        <f>SUM(B22:B25)</f>
        <v>567.46685379999997</v>
      </c>
      <c r="C26" s="541">
        <f t="shared" si="0"/>
        <v>12.112033761019697</v>
      </c>
      <c r="D26" s="274">
        <v>14.5492735</v>
      </c>
      <c r="E26" s="541">
        <f t="shared" si="1"/>
        <v>49.316738750600081</v>
      </c>
      <c r="F26" s="274">
        <v>4.1147999999999998</v>
      </c>
      <c r="G26" s="541">
        <f t="shared" si="2"/>
        <v>0.71410123178739604</v>
      </c>
      <c r="H26" s="274">
        <v>197.4398161</v>
      </c>
      <c r="I26" s="541">
        <f t="shared" si="3"/>
        <v>21.163289876683443</v>
      </c>
      <c r="J26" s="274">
        <v>1.5329641999999999</v>
      </c>
      <c r="K26" s="541">
        <f t="shared" si="4"/>
        <v>10.201858653933574</v>
      </c>
      <c r="L26" s="274">
        <f>SUM(L22:L25)</f>
        <v>59.4</v>
      </c>
      <c r="M26" s="541">
        <f t="shared" si="5"/>
        <v>11.633372502937721</v>
      </c>
      <c r="N26" s="274">
        <f>SUM(N22:N25)</f>
        <v>0</v>
      </c>
      <c r="O26" s="541">
        <f t="shared" si="6"/>
        <v>0</v>
      </c>
      <c r="P26" s="274">
        <v>249.4</v>
      </c>
      <c r="Q26" s="541">
        <f t="shared" si="7"/>
        <v>11.335590755175785</v>
      </c>
      <c r="R26" s="274">
        <v>37.5</v>
      </c>
      <c r="S26" s="541">
        <f t="shared" si="8"/>
        <v>11.903817157368463</v>
      </c>
      <c r="T26" s="201">
        <v>0.53</v>
      </c>
      <c r="U26" s="541">
        <f t="shared" si="9"/>
        <v>29.608938547486037</v>
      </c>
      <c r="V26" s="201">
        <v>3</v>
      </c>
      <c r="W26" s="541">
        <f t="shared" si="10"/>
        <v>2.9041626331074539</v>
      </c>
      <c r="AB26" s="419"/>
      <c r="AC26" s="420"/>
      <c r="AD26" s="419"/>
      <c r="AE26" s="420"/>
      <c r="AF26" s="419"/>
      <c r="AG26" s="420"/>
      <c r="AH26" s="419"/>
      <c r="AI26" s="420"/>
    </row>
    <row r="27" spans="1:35" ht="12.75" customHeight="1">
      <c r="A27" s="419" t="s">
        <v>225</v>
      </c>
      <c r="B27" s="419">
        <f t="shared" ref="B27:B33" si="12">D27+F27+H27+J27+L27+N27+P27+R27+T27+V27</f>
        <v>60.1</v>
      </c>
      <c r="C27" s="420">
        <f t="shared" si="0"/>
        <v>1.2827766488257994</v>
      </c>
      <c r="D27" s="419">
        <v>0</v>
      </c>
      <c r="E27" s="420">
        <f t="shared" si="1"/>
        <v>0</v>
      </c>
      <c r="F27" s="419"/>
      <c r="G27" s="420">
        <f t="shared" si="2"/>
        <v>0</v>
      </c>
      <c r="H27" s="419">
        <v>0</v>
      </c>
      <c r="I27" s="420">
        <f t="shared" si="3"/>
        <v>0</v>
      </c>
      <c r="J27" s="419">
        <v>0</v>
      </c>
      <c r="K27" s="420">
        <f t="shared" si="4"/>
        <v>0</v>
      </c>
      <c r="L27" s="419"/>
      <c r="M27" s="420">
        <f t="shared" si="5"/>
        <v>0</v>
      </c>
      <c r="N27" s="419"/>
      <c r="O27" s="420">
        <f t="shared" si="6"/>
        <v>0</v>
      </c>
      <c r="P27" s="419">
        <v>52.9</v>
      </c>
      <c r="Q27" s="420">
        <f t="shared" si="7"/>
        <v>2.4043815194418565</v>
      </c>
      <c r="R27" s="419">
        <v>7.2</v>
      </c>
      <c r="S27" s="420">
        <f t="shared" si="8"/>
        <v>2.2855328942147453</v>
      </c>
      <c r="T27" s="191">
        <v>0</v>
      </c>
      <c r="U27" s="420">
        <f t="shared" si="9"/>
        <v>0</v>
      </c>
      <c r="V27" s="191">
        <v>0</v>
      </c>
      <c r="W27" s="420">
        <f t="shared" si="10"/>
        <v>0</v>
      </c>
      <c r="AB27" s="419"/>
      <c r="AC27" s="420"/>
      <c r="AD27" s="419"/>
      <c r="AE27" s="420"/>
      <c r="AF27" s="419"/>
      <c r="AG27" s="420"/>
      <c r="AH27" s="419"/>
      <c r="AI27" s="420"/>
    </row>
    <row r="28" spans="1:35" ht="12.75" customHeight="1">
      <c r="A28" s="419" t="s">
        <v>226</v>
      </c>
      <c r="B28" s="419">
        <f t="shared" si="12"/>
        <v>30.777802000000001</v>
      </c>
      <c r="C28" s="420">
        <f t="shared" si="0"/>
        <v>0.65692255753384332</v>
      </c>
      <c r="D28" s="419">
        <v>2.0327999999999999</v>
      </c>
      <c r="E28" s="420">
        <f t="shared" si="1"/>
        <v>6.8904517144598207</v>
      </c>
      <c r="F28" s="419"/>
      <c r="G28" s="420">
        <f t="shared" si="2"/>
        <v>0</v>
      </c>
      <c r="H28" s="419">
        <v>28.745001999999999</v>
      </c>
      <c r="I28" s="420">
        <f t="shared" si="3"/>
        <v>3.0811354155827</v>
      </c>
      <c r="J28" s="419">
        <v>0</v>
      </c>
      <c r="K28" s="420">
        <f t="shared" si="4"/>
        <v>0</v>
      </c>
      <c r="L28" s="419"/>
      <c r="M28" s="420">
        <f t="shared" si="5"/>
        <v>0</v>
      </c>
      <c r="N28" s="419"/>
      <c r="O28" s="420">
        <f t="shared" si="6"/>
        <v>0</v>
      </c>
      <c r="P28" s="419">
        <v>0</v>
      </c>
      <c r="Q28" s="420">
        <f t="shared" si="7"/>
        <v>0</v>
      </c>
      <c r="R28" s="419">
        <v>0</v>
      </c>
      <c r="S28" s="420">
        <f t="shared" si="8"/>
        <v>0</v>
      </c>
      <c r="T28" s="191">
        <v>0</v>
      </c>
      <c r="U28" s="420">
        <f t="shared" si="9"/>
        <v>0</v>
      </c>
      <c r="V28" s="191">
        <v>0</v>
      </c>
      <c r="W28" s="420">
        <f t="shared" si="10"/>
        <v>0</v>
      </c>
      <c r="AB28" s="419"/>
      <c r="AC28" s="420"/>
      <c r="AD28" s="419"/>
      <c r="AE28" s="420"/>
      <c r="AF28" s="419"/>
      <c r="AG28" s="420"/>
      <c r="AH28" s="419"/>
      <c r="AI28" s="420"/>
    </row>
    <row r="29" spans="1:35" ht="12.75" customHeight="1">
      <c r="A29" s="419" t="s">
        <v>227</v>
      </c>
      <c r="B29" s="419">
        <f t="shared" si="12"/>
        <v>178.97373391999997</v>
      </c>
      <c r="C29" s="420">
        <f t="shared" si="0"/>
        <v>3.8200220736395654</v>
      </c>
      <c r="D29" s="419">
        <v>0</v>
      </c>
      <c r="E29" s="420">
        <f t="shared" si="1"/>
        <v>0</v>
      </c>
      <c r="F29" s="419">
        <v>56.883393119999994</v>
      </c>
      <c r="G29" s="420">
        <f t="shared" si="2"/>
        <v>9.8718044850876563</v>
      </c>
      <c r="H29" s="419">
        <v>6.2028390999999994</v>
      </c>
      <c r="I29" s="420">
        <f t="shared" si="3"/>
        <v>0.66487340053659139</v>
      </c>
      <c r="J29" s="419">
        <v>1.0875017</v>
      </c>
      <c r="K29" s="420">
        <f t="shared" si="4"/>
        <v>7.2373109752416109</v>
      </c>
      <c r="L29" s="419">
        <v>29.3</v>
      </c>
      <c r="M29" s="420">
        <f t="shared" si="5"/>
        <v>5.7383470426948691</v>
      </c>
      <c r="N29" s="419"/>
      <c r="O29" s="420">
        <f t="shared" si="6"/>
        <v>0</v>
      </c>
      <c r="P29" s="419">
        <v>69.599999999999994</v>
      </c>
      <c r="Q29" s="420">
        <f t="shared" si="7"/>
        <v>3.1634206758630095</v>
      </c>
      <c r="R29" s="419">
        <v>11.7</v>
      </c>
      <c r="S29" s="420">
        <f t="shared" si="8"/>
        <v>3.7139909530989605</v>
      </c>
      <c r="T29" s="191">
        <v>0.1</v>
      </c>
      <c r="U29" s="420">
        <f t="shared" si="9"/>
        <v>5.5865921787709505</v>
      </c>
      <c r="V29" s="191">
        <v>4.0999999999999996</v>
      </c>
      <c r="W29" s="420">
        <f t="shared" si="10"/>
        <v>3.9690222652468536</v>
      </c>
      <c r="AB29" s="419"/>
      <c r="AC29" s="420"/>
      <c r="AD29" s="419"/>
      <c r="AE29" s="420"/>
      <c r="AF29" s="419"/>
      <c r="AG29" s="420"/>
      <c r="AH29" s="419"/>
      <c r="AI29" s="420"/>
    </row>
    <row r="30" spans="1:35" ht="12.75" customHeight="1">
      <c r="A30" s="419" t="s">
        <v>228</v>
      </c>
      <c r="B30" s="419">
        <f t="shared" si="12"/>
        <v>52.347735600000007</v>
      </c>
      <c r="C30" s="420">
        <f t="shared" si="0"/>
        <v>1.1173120273974544</v>
      </c>
      <c r="D30" s="419">
        <v>2.3099600000000002</v>
      </c>
      <c r="E30" s="420">
        <f t="shared" si="1"/>
        <v>7.8299231809984313</v>
      </c>
      <c r="F30" s="419"/>
      <c r="G30" s="420">
        <f t="shared" si="2"/>
        <v>0</v>
      </c>
      <c r="H30" s="419">
        <v>37.607775600000004</v>
      </c>
      <c r="I30" s="420">
        <f t="shared" si="3"/>
        <v>4.0311233689406922</v>
      </c>
      <c r="J30" s="419">
        <v>0</v>
      </c>
      <c r="K30" s="420">
        <f t="shared" si="4"/>
        <v>0</v>
      </c>
      <c r="L30" s="419"/>
      <c r="M30" s="420">
        <f t="shared" si="5"/>
        <v>0</v>
      </c>
      <c r="N30" s="419"/>
      <c r="O30" s="420">
        <f t="shared" si="6"/>
        <v>0</v>
      </c>
      <c r="P30" s="419">
        <v>0</v>
      </c>
      <c r="Q30" s="420">
        <f t="shared" si="7"/>
        <v>0</v>
      </c>
      <c r="R30" s="419">
        <v>2.2000000000000002</v>
      </c>
      <c r="S30" s="420">
        <f t="shared" si="8"/>
        <v>0.69835727323228325</v>
      </c>
      <c r="T30" s="191">
        <v>0.03</v>
      </c>
      <c r="U30" s="420">
        <f t="shared" si="9"/>
        <v>1.6759776536312849</v>
      </c>
      <c r="V30" s="191">
        <v>10.199999999999999</v>
      </c>
      <c r="W30" s="420">
        <f t="shared" si="10"/>
        <v>9.8741529525653426</v>
      </c>
      <c r="AB30" s="419"/>
      <c r="AC30" s="420"/>
      <c r="AD30" s="419"/>
      <c r="AE30" s="420"/>
      <c r="AF30" s="419"/>
      <c r="AG30" s="420"/>
      <c r="AH30" s="419"/>
      <c r="AI30" s="420"/>
    </row>
    <row r="31" spans="1:35" ht="12.75" customHeight="1">
      <c r="A31" s="419" t="s">
        <v>229</v>
      </c>
      <c r="B31" s="419">
        <f t="shared" si="12"/>
        <v>48.1</v>
      </c>
      <c r="C31" s="420">
        <f t="shared" si="0"/>
        <v>1.0266481998090009</v>
      </c>
      <c r="D31" s="419">
        <v>0</v>
      </c>
      <c r="E31" s="420">
        <f t="shared" si="1"/>
        <v>0</v>
      </c>
      <c r="F31" s="419"/>
      <c r="G31" s="420">
        <f t="shared" si="2"/>
        <v>0</v>
      </c>
      <c r="H31" s="419">
        <v>0</v>
      </c>
      <c r="I31" s="420">
        <f t="shared" si="3"/>
        <v>0</v>
      </c>
      <c r="J31" s="419">
        <v>0</v>
      </c>
      <c r="K31" s="420">
        <f t="shared" si="4"/>
        <v>0</v>
      </c>
      <c r="L31" s="419"/>
      <c r="M31" s="420">
        <f t="shared" si="5"/>
        <v>0</v>
      </c>
      <c r="N31" s="419"/>
      <c r="O31" s="420">
        <f t="shared" si="6"/>
        <v>0</v>
      </c>
      <c r="P31" s="419">
        <v>48.1</v>
      </c>
      <c r="Q31" s="420">
        <f t="shared" si="7"/>
        <v>2.1862145762788905</v>
      </c>
      <c r="R31" s="419">
        <v>0</v>
      </c>
      <c r="S31" s="420">
        <f t="shared" si="8"/>
        <v>0</v>
      </c>
      <c r="T31" s="191">
        <v>0</v>
      </c>
      <c r="U31" s="420">
        <f t="shared" si="9"/>
        <v>0</v>
      </c>
      <c r="V31" s="191">
        <v>0</v>
      </c>
      <c r="W31" s="420">
        <f t="shared" si="10"/>
        <v>0</v>
      </c>
      <c r="AB31" s="419"/>
      <c r="AC31" s="420"/>
      <c r="AD31" s="419"/>
      <c r="AE31" s="420"/>
      <c r="AF31" s="419"/>
      <c r="AG31" s="420"/>
      <c r="AH31" s="419"/>
      <c r="AI31" s="420"/>
    </row>
    <row r="32" spans="1:35" ht="12.75" customHeight="1">
      <c r="A32" s="419" t="s">
        <v>230</v>
      </c>
      <c r="B32" s="419">
        <f t="shared" si="12"/>
        <v>7</v>
      </c>
      <c r="C32" s="420">
        <f t="shared" si="0"/>
        <v>0.14940826192646584</v>
      </c>
      <c r="D32" s="419">
        <v>0</v>
      </c>
      <c r="E32" s="420">
        <f t="shared" si="1"/>
        <v>0</v>
      </c>
      <c r="F32" s="419"/>
      <c r="G32" s="420">
        <f t="shared" si="2"/>
        <v>0</v>
      </c>
      <c r="H32" s="419">
        <v>0</v>
      </c>
      <c r="I32" s="420">
        <f t="shared" si="3"/>
        <v>0</v>
      </c>
      <c r="J32" s="419">
        <v>0</v>
      </c>
      <c r="K32" s="420">
        <f t="shared" si="4"/>
        <v>0</v>
      </c>
      <c r="L32" s="419"/>
      <c r="M32" s="420">
        <f t="shared" si="5"/>
        <v>0</v>
      </c>
      <c r="N32" s="419"/>
      <c r="O32" s="420">
        <f t="shared" si="6"/>
        <v>0</v>
      </c>
      <c r="P32" s="419">
        <v>0</v>
      </c>
      <c r="Q32" s="420">
        <f t="shared" si="7"/>
        <v>0</v>
      </c>
      <c r="R32" s="419">
        <v>6.9</v>
      </c>
      <c r="S32" s="420">
        <f t="shared" si="8"/>
        <v>2.1903023569557973</v>
      </c>
      <c r="T32" s="191">
        <v>0.1</v>
      </c>
      <c r="U32" s="420">
        <f t="shared" si="9"/>
        <v>5.5865921787709505</v>
      </c>
      <c r="V32" s="191">
        <v>0</v>
      </c>
      <c r="W32" s="420">
        <f t="shared" si="10"/>
        <v>0</v>
      </c>
      <c r="AB32" s="419"/>
      <c r="AC32" s="420"/>
      <c r="AD32" s="419"/>
      <c r="AE32" s="420"/>
      <c r="AF32" s="419"/>
      <c r="AG32" s="420"/>
      <c r="AH32" s="419"/>
      <c r="AI32" s="420"/>
    </row>
    <row r="33" spans="1:35" ht="12.75" customHeight="1" thickBot="1">
      <c r="A33" s="419" t="s">
        <v>231</v>
      </c>
      <c r="B33" s="419">
        <f t="shared" si="12"/>
        <v>0</v>
      </c>
      <c r="C33" s="420">
        <f t="shared" si="0"/>
        <v>0</v>
      </c>
      <c r="D33" s="419">
        <v>0</v>
      </c>
      <c r="E33" s="420">
        <f t="shared" si="1"/>
        <v>0</v>
      </c>
      <c r="F33" s="419"/>
      <c r="G33" s="420">
        <f t="shared" si="2"/>
        <v>0</v>
      </c>
      <c r="H33" s="419">
        <v>0</v>
      </c>
      <c r="I33" s="420">
        <f t="shared" si="3"/>
        <v>0</v>
      </c>
      <c r="J33" s="419">
        <v>0</v>
      </c>
      <c r="K33" s="420">
        <f t="shared" si="4"/>
        <v>0</v>
      </c>
      <c r="L33" s="419"/>
      <c r="M33" s="420">
        <f t="shared" si="5"/>
        <v>0</v>
      </c>
      <c r="N33" s="419"/>
      <c r="O33" s="420">
        <f t="shared" si="6"/>
        <v>0</v>
      </c>
      <c r="P33" s="419">
        <v>0</v>
      </c>
      <c r="Q33" s="420">
        <f t="shared" si="7"/>
        <v>0</v>
      </c>
      <c r="R33" s="419">
        <v>0</v>
      </c>
      <c r="S33" s="420">
        <f t="shared" si="8"/>
        <v>0</v>
      </c>
      <c r="T33" s="191">
        <v>0</v>
      </c>
      <c r="U33" s="420">
        <f t="shared" si="9"/>
        <v>0</v>
      </c>
      <c r="V33" s="191">
        <v>0</v>
      </c>
      <c r="W33" s="420">
        <f t="shared" si="10"/>
        <v>0</v>
      </c>
      <c r="AB33" s="419"/>
      <c r="AC33" s="420"/>
      <c r="AD33" s="419"/>
      <c r="AE33" s="420"/>
      <c r="AF33" s="419"/>
      <c r="AG33" s="420"/>
      <c r="AH33" s="419"/>
      <c r="AI33" s="420"/>
    </row>
    <row r="34" spans="1:35" ht="12.75" customHeight="1" thickBot="1">
      <c r="A34" s="274" t="s">
        <v>232</v>
      </c>
      <c r="B34" s="274">
        <f>SUM(B27:B33)</f>
        <v>377.29927151999999</v>
      </c>
      <c r="C34" s="541">
        <f t="shared" si="0"/>
        <v>8.0530897691321304</v>
      </c>
      <c r="D34" s="274">
        <v>4.3427600000000002</v>
      </c>
      <c r="E34" s="541">
        <f t="shared" si="1"/>
        <v>14.720374895458251</v>
      </c>
      <c r="F34" s="274">
        <v>56.883393119999994</v>
      </c>
      <c r="G34" s="541">
        <f t="shared" si="2"/>
        <v>9.8718044850876563</v>
      </c>
      <c r="H34" s="274">
        <v>72.555616700000002</v>
      </c>
      <c r="I34" s="541">
        <f t="shared" si="3"/>
        <v>7.7771321850599833</v>
      </c>
      <c r="J34" s="274">
        <v>1.0875017</v>
      </c>
      <c r="K34" s="541">
        <f t="shared" si="4"/>
        <v>7.2373109752416109</v>
      </c>
      <c r="L34" s="274">
        <f>SUM(L27:L33)</f>
        <v>29.3</v>
      </c>
      <c r="M34" s="541">
        <f t="shared" si="5"/>
        <v>5.7383470426948691</v>
      </c>
      <c r="N34" s="274">
        <f>SUM(N27:N33)</f>
        <v>0</v>
      </c>
      <c r="O34" s="541">
        <f t="shared" si="6"/>
        <v>0</v>
      </c>
      <c r="P34" s="274">
        <v>170.6</v>
      </c>
      <c r="Q34" s="541">
        <f t="shared" si="7"/>
        <v>7.754016771583756</v>
      </c>
      <c r="R34" s="274">
        <v>28</v>
      </c>
      <c r="S34" s="541">
        <f t="shared" si="8"/>
        <v>8.8881834775017854</v>
      </c>
      <c r="T34" s="201">
        <v>0.23</v>
      </c>
      <c r="U34" s="541">
        <f t="shared" si="9"/>
        <v>12.849162011173185</v>
      </c>
      <c r="V34" s="201">
        <v>14.3</v>
      </c>
      <c r="W34" s="541">
        <f t="shared" si="10"/>
        <v>13.843175217812199</v>
      </c>
      <c r="AB34" s="419"/>
      <c r="AC34" s="420"/>
      <c r="AD34" s="419"/>
      <c r="AE34" s="420"/>
      <c r="AF34" s="419"/>
      <c r="AG34" s="420"/>
      <c r="AH34" s="419"/>
      <c r="AI34" s="420"/>
    </row>
    <row r="35" spans="1:35" ht="12.75" customHeight="1">
      <c r="A35" s="419" t="s">
        <v>233</v>
      </c>
      <c r="B35" s="419">
        <f>D35+F35+H35+J35+L35+N35+P35+R35+T35+V35</f>
        <v>115.80127207</v>
      </c>
      <c r="C35" s="420">
        <f t="shared" si="0"/>
        <v>2.4716666841217845</v>
      </c>
      <c r="D35" s="419">
        <v>0.94125000000000003</v>
      </c>
      <c r="E35" s="420">
        <f t="shared" si="1"/>
        <v>3.1904947246336612</v>
      </c>
      <c r="F35" s="419"/>
      <c r="G35" s="420">
        <f t="shared" si="2"/>
        <v>0</v>
      </c>
      <c r="H35" s="419">
        <v>8.3943185000000007</v>
      </c>
      <c r="I35" s="420">
        <f t="shared" si="3"/>
        <v>0.89977492504718037</v>
      </c>
      <c r="J35" s="419">
        <v>0.36570356999999992</v>
      </c>
      <c r="K35" s="420">
        <f t="shared" si="4"/>
        <v>2.4337529411181955</v>
      </c>
      <c r="L35" s="419">
        <v>3.4</v>
      </c>
      <c r="M35" s="420">
        <f t="shared" si="5"/>
        <v>0.66588327457892682</v>
      </c>
      <c r="N35" s="419"/>
      <c r="O35" s="420">
        <f t="shared" si="6"/>
        <v>0</v>
      </c>
      <c r="P35" s="419">
        <v>98</v>
      </c>
      <c r="Q35" s="420">
        <f t="shared" si="7"/>
        <v>4.454241756243893</v>
      </c>
      <c r="R35" s="419">
        <v>4.7</v>
      </c>
      <c r="S35" s="420">
        <f t="shared" si="8"/>
        <v>1.4919450837235142</v>
      </c>
      <c r="T35" s="191">
        <v>0</v>
      </c>
      <c r="U35" s="420">
        <f t="shared" si="9"/>
        <v>0</v>
      </c>
      <c r="V35" s="191">
        <v>0</v>
      </c>
      <c r="W35" s="420">
        <f t="shared" si="10"/>
        <v>0</v>
      </c>
      <c r="AB35" s="419"/>
      <c r="AC35" s="420"/>
      <c r="AD35" s="419"/>
      <c r="AE35" s="420"/>
      <c r="AF35" s="419"/>
      <c r="AG35" s="420"/>
      <c r="AH35" s="419"/>
      <c r="AI35" s="420"/>
    </row>
    <row r="36" spans="1:35" ht="12.75" customHeight="1">
      <c r="A36" s="419" t="s">
        <v>234</v>
      </c>
      <c r="B36" s="419">
        <f>D36+F36+H36+J36+L36+N36+P36+R36+T36+V36</f>
        <v>65.086987399999998</v>
      </c>
      <c r="C36" s="420">
        <f t="shared" si="0"/>
        <v>1.3892190944948257</v>
      </c>
      <c r="D36" s="419">
        <v>0</v>
      </c>
      <c r="E36" s="420">
        <f t="shared" si="1"/>
        <v>0</v>
      </c>
      <c r="F36" s="419">
        <v>37.299999999999997</v>
      </c>
      <c r="G36" s="420">
        <f t="shared" si="2"/>
        <v>6.4732127796417487</v>
      </c>
      <c r="H36" s="419">
        <v>1.5532463999999999</v>
      </c>
      <c r="I36" s="420">
        <f t="shared" si="3"/>
        <v>0.16649024731904116</v>
      </c>
      <c r="J36" s="419">
        <v>0.93374100000000004</v>
      </c>
      <c r="K36" s="420">
        <f t="shared" si="4"/>
        <v>6.2140353319292068</v>
      </c>
      <c r="L36" s="419">
        <v>17</v>
      </c>
      <c r="M36" s="420">
        <f t="shared" si="5"/>
        <v>3.3294163728946344</v>
      </c>
      <c r="N36" s="419"/>
      <c r="O36" s="420">
        <f t="shared" si="6"/>
        <v>0</v>
      </c>
      <c r="P36" s="419">
        <v>0</v>
      </c>
      <c r="Q36" s="420">
        <f t="shared" si="7"/>
        <v>0</v>
      </c>
      <c r="R36" s="419">
        <v>8.3000000000000007</v>
      </c>
      <c r="S36" s="420">
        <f t="shared" si="8"/>
        <v>2.634711530830887</v>
      </c>
      <c r="T36" s="191">
        <v>0</v>
      </c>
      <c r="U36" s="420">
        <f t="shared" si="9"/>
        <v>0</v>
      </c>
      <c r="V36" s="191">
        <v>0</v>
      </c>
      <c r="W36" s="420">
        <f t="shared" si="10"/>
        <v>0</v>
      </c>
      <c r="AB36" s="419"/>
      <c r="AC36" s="420"/>
      <c r="AD36" s="419"/>
      <c r="AE36" s="420"/>
      <c r="AF36" s="419"/>
      <c r="AG36" s="420"/>
      <c r="AH36" s="419"/>
      <c r="AI36" s="420"/>
    </row>
    <row r="37" spans="1:35" ht="12.75" customHeight="1">
      <c r="A37" s="419" t="s">
        <v>235</v>
      </c>
      <c r="B37" s="419">
        <f>D37+F37+H37+J37+L37+N37+P37+R37+T37+V37</f>
        <v>476.68268555000003</v>
      </c>
      <c r="C37" s="420">
        <f t="shared" si="0"/>
        <v>10.17433307692365</v>
      </c>
      <c r="D37" s="419">
        <v>0</v>
      </c>
      <c r="E37" s="420">
        <f t="shared" si="1"/>
        <v>0</v>
      </c>
      <c r="F37" s="419">
        <v>67.8</v>
      </c>
      <c r="G37" s="420">
        <f t="shared" si="2"/>
        <v>11.766322425193314</v>
      </c>
      <c r="H37" s="419">
        <v>11.104958629999999</v>
      </c>
      <c r="I37" s="420">
        <f t="shared" si="3"/>
        <v>1.1903245414097983</v>
      </c>
      <c r="J37" s="419">
        <v>2.7777269200000005</v>
      </c>
      <c r="K37" s="420">
        <f t="shared" si="4"/>
        <v>18.485739860765346</v>
      </c>
      <c r="L37" s="419">
        <v>15.4</v>
      </c>
      <c r="M37" s="420">
        <f t="shared" si="5"/>
        <v>3.0160595377986685</v>
      </c>
      <c r="N37" s="419"/>
      <c r="O37" s="420">
        <f t="shared" si="6"/>
        <v>0</v>
      </c>
      <c r="P37" s="419">
        <v>347</v>
      </c>
      <c r="Q37" s="420">
        <f t="shared" si="7"/>
        <v>15.771651932822763</v>
      </c>
      <c r="R37" s="419">
        <v>18.600000000000001</v>
      </c>
      <c r="S37" s="420">
        <f t="shared" si="8"/>
        <v>5.9042933100547579</v>
      </c>
      <c r="T37" s="191">
        <v>0.1</v>
      </c>
      <c r="U37" s="420">
        <f t="shared" si="9"/>
        <v>5.5865921787709505</v>
      </c>
      <c r="V37" s="191">
        <v>13.9</v>
      </c>
      <c r="W37" s="420">
        <f t="shared" si="10"/>
        <v>13.455953533397871</v>
      </c>
      <c r="AB37" s="419"/>
      <c r="AC37" s="420"/>
      <c r="AD37" s="419"/>
      <c r="AE37" s="420"/>
      <c r="AF37" s="419"/>
      <c r="AG37" s="420"/>
      <c r="AH37" s="419"/>
      <c r="AI37" s="420"/>
    </row>
    <row r="38" spans="1:35" ht="12.75" customHeight="1" thickBot="1">
      <c r="A38" s="419" t="s">
        <v>236</v>
      </c>
      <c r="B38" s="419">
        <f>D38+F38+H38+J38+L38+N38+P38+R38+T38+V38</f>
        <v>96.97726870000001</v>
      </c>
      <c r="C38" s="420">
        <f t="shared" si="0"/>
        <v>2.069886451834694</v>
      </c>
      <c r="D38" s="419">
        <v>0</v>
      </c>
      <c r="E38" s="420">
        <f t="shared" si="1"/>
        <v>0</v>
      </c>
      <c r="F38" s="419">
        <v>19.5</v>
      </c>
      <c r="G38" s="420">
        <f t="shared" si="2"/>
        <v>3.3841192815821479</v>
      </c>
      <c r="H38" s="419">
        <v>0</v>
      </c>
      <c r="I38" s="420">
        <f t="shared" si="3"/>
        <v>0</v>
      </c>
      <c r="J38" s="419">
        <v>0.65726869999999993</v>
      </c>
      <c r="K38" s="420">
        <f t="shared" si="4"/>
        <v>4.3741154392611845</v>
      </c>
      <c r="L38" s="419"/>
      <c r="M38" s="420">
        <f t="shared" si="5"/>
        <v>0</v>
      </c>
      <c r="N38" s="419"/>
      <c r="O38" s="420">
        <f t="shared" si="6"/>
        <v>0</v>
      </c>
      <c r="P38" s="419">
        <v>68</v>
      </c>
      <c r="Q38" s="420">
        <f t="shared" si="7"/>
        <v>3.0906983614753547</v>
      </c>
      <c r="R38" s="419">
        <v>5.9</v>
      </c>
      <c r="S38" s="420">
        <f t="shared" si="8"/>
        <v>1.8728672327593052</v>
      </c>
      <c r="T38" s="191">
        <v>0.02</v>
      </c>
      <c r="U38" s="420">
        <f t="shared" si="9"/>
        <v>1.1173184357541899</v>
      </c>
      <c r="V38" s="191">
        <v>2.9</v>
      </c>
      <c r="W38" s="420">
        <f t="shared" si="10"/>
        <v>2.8073572120038723</v>
      </c>
      <c r="AB38" s="419"/>
      <c r="AC38" s="420"/>
      <c r="AD38" s="419"/>
      <c r="AE38" s="420"/>
      <c r="AF38" s="419"/>
      <c r="AG38" s="420"/>
      <c r="AH38" s="419"/>
      <c r="AI38" s="420"/>
    </row>
    <row r="39" spans="1:35" ht="12.75" customHeight="1" thickBot="1">
      <c r="A39" s="274" t="s">
        <v>237</v>
      </c>
      <c r="B39" s="274">
        <f>SUM(B35:B38)</f>
        <v>754.54821371999992</v>
      </c>
      <c r="C39" s="541">
        <f t="shared" si="0"/>
        <v>16.105105307374952</v>
      </c>
      <c r="D39" s="274">
        <v>0.94125000000000003</v>
      </c>
      <c r="E39" s="541">
        <f t="shared" si="1"/>
        <v>3.1904947246336612</v>
      </c>
      <c r="F39" s="274">
        <v>124.6</v>
      </c>
      <c r="G39" s="541">
        <f t="shared" si="2"/>
        <v>21.623654486417212</v>
      </c>
      <c r="H39" s="274">
        <v>21.052523529999998</v>
      </c>
      <c r="I39" s="541">
        <f t="shared" si="3"/>
        <v>2.2565897137760196</v>
      </c>
      <c r="J39" s="274">
        <v>4.7344401900000008</v>
      </c>
      <c r="K39" s="541">
        <f t="shared" si="4"/>
        <v>31.507643573073935</v>
      </c>
      <c r="L39" s="274">
        <f>SUM(L35:L38)</f>
        <v>35.799999999999997</v>
      </c>
      <c r="M39" s="541">
        <f t="shared" si="5"/>
        <v>7.0113591852722283</v>
      </c>
      <c r="N39" s="274">
        <f>SUM(N35:N38)</f>
        <v>0</v>
      </c>
      <c r="O39" s="541">
        <f t="shared" si="6"/>
        <v>0</v>
      </c>
      <c r="P39" s="274">
        <v>513</v>
      </c>
      <c r="Q39" s="541">
        <f t="shared" si="7"/>
        <v>23.316592050542013</v>
      </c>
      <c r="R39" s="274">
        <v>37.5</v>
      </c>
      <c r="S39" s="541">
        <f t="shared" si="8"/>
        <v>11.903817157368463</v>
      </c>
      <c r="T39" s="201">
        <v>0.12</v>
      </c>
      <c r="U39" s="541">
        <f t="shared" si="9"/>
        <v>6.7039106145251397</v>
      </c>
      <c r="V39" s="201">
        <v>16.8</v>
      </c>
      <c r="W39" s="541">
        <f t="shared" si="10"/>
        <v>16.263310745401743</v>
      </c>
      <c r="AB39" s="419"/>
      <c r="AC39" s="420"/>
      <c r="AD39" s="419"/>
      <c r="AE39" s="420"/>
      <c r="AF39" s="419"/>
      <c r="AG39" s="420"/>
      <c r="AH39" s="419"/>
      <c r="AI39" s="420"/>
    </row>
    <row r="40" spans="1:35" ht="12.75" customHeight="1">
      <c r="A40" s="419" t="s">
        <v>238</v>
      </c>
      <c r="B40" s="419">
        <f t="shared" ref="B40:B46" si="13">D40+F40+H40+J40+L40+N40+P40+R40+T40+V40</f>
        <v>238.62531999000004</v>
      </c>
      <c r="C40" s="420">
        <f t="shared" si="0"/>
        <v>5.0932277587646642</v>
      </c>
      <c r="D40" s="419">
        <v>0</v>
      </c>
      <c r="E40" s="420">
        <f t="shared" si="1"/>
        <v>0</v>
      </c>
      <c r="F40" s="419">
        <v>72.015362840000009</v>
      </c>
      <c r="G40" s="420">
        <f t="shared" si="2"/>
        <v>12.497875792665566</v>
      </c>
      <c r="H40" s="419">
        <v>61.809957150000002</v>
      </c>
      <c r="I40" s="420">
        <f t="shared" si="3"/>
        <v>6.625320395194759</v>
      </c>
      <c r="J40" s="419">
        <v>0</v>
      </c>
      <c r="K40" s="420">
        <f t="shared" si="4"/>
        <v>0</v>
      </c>
      <c r="L40" s="419">
        <v>32.9</v>
      </c>
      <c r="M40" s="420">
        <f t="shared" si="5"/>
        <v>6.4433999216607916</v>
      </c>
      <c r="N40" s="419"/>
      <c r="O40" s="420">
        <f t="shared" si="6"/>
        <v>0</v>
      </c>
      <c r="P40" s="419">
        <v>49.2</v>
      </c>
      <c r="Q40" s="420">
        <f t="shared" si="7"/>
        <v>2.2362111674204037</v>
      </c>
      <c r="R40" s="419">
        <v>19.3</v>
      </c>
      <c r="S40" s="420">
        <f t="shared" si="8"/>
        <v>6.1264978969923032</v>
      </c>
      <c r="T40" s="191">
        <v>0.2</v>
      </c>
      <c r="U40" s="420">
        <f t="shared" si="9"/>
        <v>11.173184357541901</v>
      </c>
      <c r="V40" s="191">
        <v>3.2</v>
      </c>
      <c r="W40" s="420">
        <f t="shared" si="10"/>
        <v>3.0977734753146176</v>
      </c>
      <c r="AB40" s="419"/>
      <c r="AC40" s="420"/>
      <c r="AD40" s="419"/>
      <c r="AE40" s="420"/>
      <c r="AF40" s="419"/>
      <c r="AG40" s="420"/>
      <c r="AH40" s="419"/>
      <c r="AI40" s="420"/>
    </row>
    <row r="41" spans="1:35" ht="12.75" customHeight="1">
      <c r="A41" s="419" t="s">
        <v>239</v>
      </c>
      <c r="B41" s="419">
        <f t="shared" si="13"/>
        <v>224.49736371</v>
      </c>
      <c r="C41" s="420">
        <f t="shared" si="0"/>
        <v>4.7916801312835346</v>
      </c>
      <c r="D41" s="419">
        <v>0</v>
      </c>
      <c r="E41" s="420">
        <f t="shared" si="1"/>
        <v>0</v>
      </c>
      <c r="F41" s="419">
        <v>27.32496355</v>
      </c>
      <c r="G41" s="420">
        <f t="shared" si="2"/>
        <v>4.7420992829786863</v>
      </c>
      <c r="H41" s="419">
        <v>24.971800160000001</v>
      </c>
      <c r="I41" s="420">
        <f t="shared" si="3"/>
        <v>2.676691337987374</v>
      </c>
      <c r="J41" s="419">
        <v>0.15060000000000001</v>
      </c>
      <c r="K41" s="420">
        <f t="shared" si="4"/>
        <v>1.0022412221253414</v>
      </c>
      <c r="L41" s="419">
        <v>29.1</v>
      </c>
      <c r="M41" s="420">
        <f t="shared" si="5"/>
        <v>5.6991774383078742</v>
      </c>
      <c r="N41" s="419"/>
      <c r="O41" s="420">
        <f t="shared" si="6"/>
        <v>0</v>
      </c>
      <c r="P41" s="419">
        <v>119.3</v>
      </c>
      <c r="Q41" s="420">
        <f t="shared" si="7"/>
        <v>5.4223575665295556</v>
      </c>
      <c r="R41" s="419">
        <v>20.6</v>
      </c>
      <c r="S41" s="420">
        <f t="shared" si="8"/>
        <v>6.5391635584477426</v>
      </c>
      <c r="T41" s="191">
        <v>0.05</v>
      </c>
      <c r="U41" s="420">
        <f t="shared" si="9"/>
        <v>2.7932960893854752</v>
      </c>
      <c r="V41" s="191">
        <v>3</v>
      </c>
      <c r="W41" s="420">
        <f t="shared" si="10"/>
        <v>2.9041626331074539</v>
      </c>
      <c r="AB41" s="419"/>
      <c r="AC41" s="420"/>
      <c r="AD41" s="419"/>
      <c r="AE41" s="420"/>
      <c r="AF41" s="419"/>
      <c r="AG41" s="420"/>
      <c r="AH41" s="419"/>
      <c r="AI41" s="420"/>
    </row>
    <row r="42" spans="1:35" ht="12.75" customHeight="1">
      <c r="A42" s="419" t="s">
        <v>40</v>
      </c>
      <c r="B42" s="419">
        <f t="shared" si="13"/>
        <v>76.73366206</v>
      </c>
      <c r="C42" s="420">
        <f t="shared" si="0"/>
        <v>1.6378061542339135</v>
      </c>
      <c r="D42" s="419">
        <v>0.91249999999999998</v>
      </c>
      <c r="E42" s="420">
        <f t="shared" si="1"/>
        <v>3.0930426945319689</v>
      </c>
      <c r="F42" s="419"/>
      <c r="G42" s="420">
        <f t="shared" si="2"/>
        <v>0</v>
      </c>
      <c r="H42" s="419">
        <v>8.9372500000000006</v>
      </c>
      <c r="I42" s="420">
        <f t="shared" si="3"/>
        <v>0.95797097154199151</v>
      </c>
      <c r="J42" s="419">
        <v>1.8839120600000001</v>
      </c>
      <c r="K42" s="420">
        <f t="shared" si="4"/>
        <v>12.53741251919701</v>
      </c>
      <c r="L42" s="419">
        <v>18.100000000000001</v>
      </c>
      <c r="M42" s="420">
        <f t="shared" si="5"/>
        <v>3.5448491970231104</v>
      </c>
      <c r="N42" s="419"/>
      <c r="O42" s="420">
        <f t="shared" si="6"/>
        <v>0</v>
      </c>
      <c r="P42" s="419">
        <v>46.9</v>
      </c>
      <c r="Q42" s="420">
        <f t="shared" si="7"/>
        <v>2.1316728404881489</v>
      </c>
      <c r="R42" s="419">
        <v>0</v>
      </c>
      <c r="S42" s="420">
        <f t="shared" si="8"/>
        <v>0</v>
      </c>
      <c r="T42" s="191">
        <v>0</v>
      </c>
      <c r="U42" s="420">
        <f t="shared" si="9"/>
        <v>0</v>
      </c>
      <c r="V42" s="191">
        <v>0</v>
      </c>
      <c r="W42" s="420">
        <f t="shared" si="10"/>
        <v>0</v>
      </c>
      <c r="AB42" s="419"/>
      <c r="AC42" s="420"/>
      <c r="AD42" s="419"/>
      <c r="AE42" s="420"/>
      <c r="AF42" s="419"/>
      <c r="AG42" s="420"/>
      <c r="AH42" s="419"/>
      <c r="AI42" s="420"/>
    </row>
    <row r="43" spans="1:35" ht="12.75" customHeight="1">
      <c r="A43" s="419" t="s">
        <v>240</v>
      </c>
      <c r="B43" s="419">
        <f t="shared" si="13"/>
        <v>216.64763486999999</v>
      </c>
      <c r="C43" s="420">
        <f t="shared" si="0"/>
        <v>4.6241352252008987</v>
      </c>
      <c r="D43" s="419">
        <v>0</v>
      </c>
      <c r="E43" s="420">
        <f t="shared" si="1"/>
        <v>0</v>
      </c>
      <c r="F43" s="419">
        <v>38.273943960000004</v>
      </c>
      <c r="G43" s="420">
        <f t="shared" si="2"/>
        <v>6.6422354737041331</v>
      </c>
      <c r="H43" s="419">
        <v>35.359407420000004</v>
      </c>
      <c r="I43" s="420">
        <f t="shared" si="3"/>
        <v>3.790124017934656</v>
      </c>
      <c r="J43" s="419">
        <v>0.71428349000000002</v>
      </c>
      <c r="K43" s="420">
        <f t="shared" si="4"/>
        <v>4.7535481936358179</v>
      </c>
      <c r="L43" s="419">
        <v>44.2</v>
      </c>
      <c r="M43" s="420">
        <f t="shared" si="5"/>
        <v>8.6564825695260481</v>
      </c>
      <c r="N43" s="419"/>
      <c r="O43" s="420">
        <f t="shared" si="6"/>
        <v>0</v>
      </c>
      <c r="P43" s="419">
        <v>80.7</v>
      </c>
      <c r="Q43" s="420">
        <f t="shared" si="7"/>
        <v>3.6679317319273692</v>
      </c>
      <c r="R43" s="419">
        <v>14.2</v>
      </c>
      <c r="S43" s="420">
        <f t="shared" si="8"/>
        <v>4.5075787635901916</v>
      </c>
      <c r="T43" s="191">
        <v>0.2</v>
      </c>
      <c r="U43" s="420">
        <f t="shared" si="9"/>
        <v>11.173184357541901</v>
      </c>
      <c r="V43" s="191">
        <v>3</v>
      </c>
      <c r="W43" s="420">
        <f t="shared" si="10"/>
        <v>2.9041626331074539</v>
      </c>
      <c r="AB43" s="419"/>
      <c r="AC43" s="420"/>
      <c r="AD43" s="419"/>
      <c r="AE43" s="420"/>
      <c r="AF43" s="419"/>
      <c r="AG43" s="420"/>
      <c r="AH43" s="419"/>
      <c r="AI43" s="420"/>
    </row>
    <row r="44" spans="1:35" ht="12.75" customHeight="1">
      <c r="A44" s="419" t="s">
        <v>241</v>
      </c>
      <c r="B44" s="419">
        <f t="shared" si="13"/>
        <v>36.01076235</v>
      </c>
      <c r="C44" s="420">
        <f t="shared" si="0"/>
        <v>0.76861505905150196</v>
      </c>
      <c r="D44" s="419">
        <v>0</v>
      </c>
      <c r="E44" s="420">
        <f t="shared" si="1"/>
        <v>0</v>
      </c>
      <c r="F44" s="419">
        <v>26</v>
      </c>
      <c r="G44" s="420">
        <f t="shared" si="2"/>
        <v>4.5121590421095306</v>
      </c>
      <c r="H44" s="419">
        <v>0</v>
      </c>
      <c r="I44" s="420">
        <f t="shared" si="3"/>
        <v>0</v>
      </c>
      <c r="J44" s="419">
        <v>0.51076235000000003</v>
      </c>
      <c r="K44" s="420">
        <f t="shared" si="4"/>
        <v>3.3991174095591727</v>
      </c>
      <c r="L44" s="419"/>
      <c r="M44" s="420">
        <f t="shared" si="5"/>
        <v>0</v>
      </c>
      <c r="N44" s="419"/>
      <c r="O44" s="420">
        <f t="shared" si="6"/>
        <v>0</v>
      </c>
      <c r="P44" s="419">
        <v>0</v>
      </c>
      <c r="Q44" s="420">
        <f t="shared" si="7"/>
        <v>0</v>
      </c>
      <c r="R44" s="419">
        <v>9.5</v>
      </c>
      <c r="S44" s="420">
        <f t="shared" si="8"/>
        <v>3.0156336798666774</v>
      </c>
      <c r="T44" s="191">
        <v>0</v>
      </c>
      <c r="U44" s="420">
        <f t="shared" si="9"/>
        <v>0</v>
      </c>
      <c r="V44" s="191">
        <v>0</v>
      </c>
      <c r="W44" s="420">
        <f t="shared" si="10"/>
        <v>0</v>
      </c>
      <c r="AB44" s="419"/>
      <c r="AC44" s="420"/>
      <c r="AD44" s="419"/>
      <c r="AE44" s="420"/>
      <c r="AF44" s="419"/>
      <c r="AG44" s="420"/>
      <c r="AH44" s="419"/>
      <c r="AI44" s="420"/>
    </row>
    <row r="45" spans="1:35" ht="12.75" customHeight="1">
      <c r="A45" s="419" t="s">
        <v>242</v>
      </c>
      <c r="B45" s="419">
        <f t="shared" si="13"/>
        <v>72.741054999999989</v>
      </c>
      <c r="C45" s="420">
        <f t="shared" si="0"/>
        <v>1.5525877997496365</v>
      </c>
      <c r="D45" s="419">
        <v>1.0395000000000001</v>
      </c>
      <c r="E45" s="420">
        <f t="shared" si="1"/>
        <v>3.5235264448942276</v>
      </c>
      <c r="F45" s="419"/>
      <c r="G45" s="420">
        <f t="shared" si="2"/>
        <v>0</v>
      </c>
      <c r="H45" s="419">
        <v>0</v>
      </c>
      <c r="I45" s="420">
        <f t="shared" si="3"/>
        <v>0</v>
      </c>
      <c r="J45" s="419">
        <v>0.10155500000000001</v>
      </c>
      <c r="K45" s="420">
        <f t="shared" si="4"/>
        <v>0.67584732611513321</v>
      </c>
      <c r="L45" s="419"/>
      <c r="M45" s="420">
        <f t="shared" si="5"/>
        <v>0</v>
      </c>
      <c r="N45" s="419"/>
      <c r="O45" s="420">
        <f t="shared" si="6"/>
        <v>0</v>
      </c>
      <c r="P45" s="419">
        <v>70</v>
      </c>
      <c r="Q45" s="420">
        <f t="shared" si="7"/>
        <v>3.1816012544599239</v>
      </c>
      <c r="R45" s="419">
        <v>1.6</v>
      </c>
      <c r="S45" s="420">
        <f t="shared" si="8"/>
        <v>0.50789619871438774</v>
      </c>
      <c r="T45" s="191">
        <v>0</v>
      </c>
      <c r="U45" s="420">
        <f t="shared" si="9"/>
        <v>0</v>
      </c>
      <c r="V45" s="191">
        <v>0</v>
      </c>
      <c r="W45" s="420">
        <f t="shared" si="10"/>
        <v>0</v>
      </c>
      <c r="AB45" s="419"/>
      <c r="AC45" s="420"/>
      <c r="AD45" s="419"/>
      <c r="AE45" s="420"/>
      <c r="AF45" s="419"/>
      <c r="AG45" s="420"/>
      <c r="AH45" s="419"/>
      <c r="AI45" s="420"/>
    </row>
    <row r="46" spans="1:35" ht="12.75" customHeight="1" thickBot="1">
      <c r="A46" s="419" t="s">
        <v>243</v>
      </c>
      <c r="B46" s="419">
        <f t="shared" si="13"/>
        <v>0.81899999999999995</v>
      </c>
      <c r="C46" s="420">
        <f t="shared" si="0"/>
        <v>1.7480766645396502E-2</v>
      </c>
      <c r="D46" s="419">
        <v>0.81899999999999995</v>
      </c>
      <c r="E46" s="420">
        <f t="shared" si="1"/>
        <v>2.7761117444621179</v>
      </c>
      <c r="F46" s="419"/>
      <c r="G46" s="420">
        <f t="shared" si="2"/>
        <v>0</v>
      </c>
      <c r="H46" s="419">
        <v>0</v>
      </c>
      <c r="I46" s="420">
        <f t="shared" si="3"/>
        <v>0</v>
      </c>
      <c r="J46" s="419">
        <v>0</v>
      </c>
      <c r="K46" s="420">
        <f t="shared" si="4"/>
        <v>0</v>
      </c>
      <c r="L46" s="419"/>
      <c r="M46" s="420">
        <f t="shared" si="5"/>
        <v>0</v>
      </c>
      <c r="N46" s="419"/>
      <c r="O46" s="420">
        <f t="shared" si="6"/>
        <v>0</v>
      </c>
      <c r="P46" s="419">
        <v>0</v>
      </c>
      <c r="Q46" s="420">
        <f t="shared" si="7"/>
        <v>0</v>
      </c>
      <c r="R46" s="419">
        <v>0</v>
      </c>
      <c r="S46" s="420">
        <f t="shared" si="8"/>
        <v>0</v>
      </c>
      <c r="T46" s="191">
        <v>0</v>
      </c>
      <c r="U46" s="420">
        <f t="shared" si="9"/>
        <v>0</v>
      </c>
      <c r="V46" s="191">
        <v>0</v>
      </c>
      <c r="W46" s="420">
        <f t="shared" si="10"/>
        <v>0</v>
      </c>
      <c r="AB46" s="419"/>
      <c r="AC46" s="420"/>
      <c r="AD46" s="419"/>
      <c r="AE46" s="420"/>
      <c r="AF46" s="419"/>
      <c r="AG46" s="420"/>
      <c r="AH46" s="419"/>
      <c r="AI46" s="420"/>
    </row>
    <row r="47" spans="1:35" ht="12.75" customHeight="1" thickBot="1">
      <c r="A47" s="274" t="s">
        <v>244</v>
      </c>
      <c r="B47" s="274">
        <f>SUM(B40:B46)</f>
        <v>866.07479798000008</v>
      </c>
      <c r="C47" s="541">
        <f t="shared" si="0"/>
        <v>18.485532894929545</v>
      </c>
      <c r="D47" s="274">
        <v>2.7709999999999999</v>
      </c>
      <c r="E47" s="541">
        <f t="shared" si="1"/>
        <v>9.392680883888314</v>
      </c>
      <c r="F47" s="274">
        <v>163.61427035</v>
      </c>
      <c r="G47" s="541">
        <f t="shared" si="2"/>
        <v>28.394369591457913</v>
      </c>
      <c r="H47" s="274">
        <v>131.07841473000002</v>
      </c>
      <c r="I47" s="541">
        <f t="shared" si="3"/>
        <v>14.05010672265878</v>
      </c>
      <c r="J47" s="274">
        <v>3.3611128999999997</v>
      </c>
      <c r="K47" s="541">
        <f t="shared" si="4"/>
        <v>22.368166670632473</v>
      </c>
      <c r="L47" s="274">
        <f>SUM(L40:L46)</f>
        <v>124.3</v>
      </c>
      <c r="M47" s="541">
        <f t="shared" si="5"/>
        <v>24.343909126517822</v>
      </c>
      <c r="N47" s="274">
        <f>SUM(N40:N46)</f>
        <v>0</v>
      </c>
      <c r="O47" s="541">
        <f t="shared" si="6"/>
        <v>0</v>
      </c>
      <c r="P47" s="274">
        <v>366.1</v>
      </c>
      <c r="Q47" s="541">
        <f t="shared" si="7"/>
        <v>16.639774560825401</v>
      </c>
      <c r="R47" s="274">
        <v>65.2</v>
      </c>
      <c r="S47" s="541">
        <f t="shared" si="8"/>
        <v>20.696770097611303</v>
      </c>
      <c r="T47" s="201">
        <v>0.45</v>
      </c>
      <c r="U47" s="541">
        <f t="shared" si="9"/>
        <v>25.139664804469277</v>
      </c>
      <c r="V47" s="201">
        <v>9.1999999999999993</v>
      </c>
      <c r="W47" s="541">
        <f t="shared" si="10"/>
        <v>8.9060987415295259</v>
      </c>
      <c r="AB47" s="419"/>
      <c r="AC47" s="420"/>
      <c r="AD47" s="419"/>
      <c r="AE47" s="420"/>
      <c r="AF47" s="419"/>
      <c r="AG47" s="420"/>
      <c r="AH47" s="419"/>
      <c r="AI47" s="420"/>
    </row>
    <row r="48" spans="1:35" ht="12.75" customHeight="1">
      <c r="A48" s="419" t="s">
        <v>245</v>
      </c>
      <c r="B48" s="419">
        <f>D48+F48+H48+J48+L48+N48+P48+R48+T48+V48</f>
        <v>222.9393097</v>
      </c>
      <c r="C48" s="420">
        <f t="shared" si="0"/>
        <v>4.7584249681947259</v>
      </c>
      <c r="D48" s="419">
        <v>0</v>
      </c>
      <c r="E48" s="420">
        <f t="shared" si="1"/>
        <v>0</v>
      </c>
      <c r="F48" s="419">
        <v>30.713423149999997</v>
      </c>
      <c r="G48" s="420">
        <f t="shared" si="2"/>
        <v>5.3301480761695643</v>
      </c>
      <c r="H48" s="419">
        <v>7.0027362999999996</v>
      </c>
      <c r="I48" s="420">
        <f t="shared" si="3"/>
        <v>0.75061323077718201</v>
      </c>
      <c r="J48" s="419">
        <v>0.17315025000000001</v>
      </c>
      <c r="K48" s="420">
        <f t="shared" si="4"/>
        <v>1.1523128696634026</v>
      </c>
      <c r="L48" s="419"/>
      <c r="M48" s="420">
        <f t="shared" si="5"/>
        <v>0</v>
      </c>
      <c r="N48" s="419"/>
      <c r="O48" s="420">
        <f t="shared" si="6"/>
        <v>0</v>
      </c>
      <c r="P48" s="419">
        <v>172.9</v>
      </c>
      <c r="Q48" s="420">
        <f t="shared" si="7"/>
        <v>7.8585550985160122</v>
      </c>
      <c r="R48" s="419">
        <v>0</v>
      </c>
      <c r="S48" s="420">
        <f t="shared" si="8"/>
        <v>0</v>
      </c>
      <c r="T48" s="191">
        <v>0.05</v>
      </c>
      <c r="U48" s="420">
        <f t="shared" si="9"/>
        <v>2.7932960893854752</v>
      </c>
      <c r="V48" s="191">
        <v>12.1</v>
      </c>
      <c r="W48" s="420">
        <f t="shared" si="10"/>
        <v>11.713455953533398</v>
      </c>
      <c r="AB48" s="419"/>
      <c r="AC48" s="420"/>
      <c r="AD48" s="419"/>
      <c r="AE48" s="420"/>
      <c r="AF48" s="419"/>
      <c r="AG48" s="420"/>
      <c r="AH48" s="419"/>
      <c r="AI48" s="420"/>
    </row>
    <row r="49" spans="1:36" ht="12.75" customHeight="1" thickBot="1">
      <c r="A49" s="419" t="s">
        <v>246</v>
      </c>
      <c r="B49" s="419">
        <f>D49+F49+H49+J49+L49+N49+P49+R49+T49+V49</f>
        <v>0</v>
      </c>
      <c r="C49" s="420">
        <f t="shared" si="0"/>
        <v>0</v>
      </c>
      <c r="D49" s="419">
        <v>0</v>
      </c>
      <c r="E49" s="420">
        <f t="shared" si="1"/>
        <v>0</v>
      </c>
      <c r="F49" s="419"/>
      <c r="G49" s="420">
        <f t="shared" si="2"/>
        <v>0</v>
      </c>
      <c r="H49" s="419">
        <v>0</v>
      </c>
      <c r="I49" s="420">
        <f t="shared" si="3"/>
        <v>0</v>
      </c>
      <c r="J49" s="419">
        <v>0</v>
      </c>
      <c r="K49" s="420">
        <f t="shared" si="4"/>
        <v>0</v>
      </c>
      <c r="L49" s="419"/>
      <c r="M49" s="420">
        <f t="shared" si="5"/>
        <v>0</v>
      </c>
      <c r="N49" s="419"/>
      <c r="O49" s="420">
        <f t="shared" si="6"/>
        <v>0</v>
      </c>
      <c r="P49" s="419">
        <v>0</v>
      </c>
      <c r="Q49" s="420">
        <f t="shared" si="7"/>
        <v>0</v>
      </c>
      <c r="R49" s="419">
        <v>0</v>
      </c>
      <c r="S49" s="420">
        <f t="shared" si="8"/>
        <v>0</v>
      </c>
      <c r="T49" s="191">
        <v>0</v>
      </c>
      <c r="U49" s="420">
        <f t="shared" si="9"/>
        <v>0</v>
      </c>
      <c r="V49" s="191">
        <v>0</v>
      </c>
      <c r="W49" s="420">
        <f t="shared" si="10"/>
        <v>0</v>
      </c>
      <c r="AB49" s="419"/>
      <c r="AC49" s="420"/>
      <c r="AD49" s="419"/>
      <c r="AE49" s="420"/>
      <c r="AF49" s="419"/>
      <c r="AG49" s="420"/>
      <c r="AH49" s="419"/>
      <c r="AI49" s="420"/>
    </row>
    <row r="50" spans="1:36" ht="12.75" customHeight="1" thickBot="1">
      <c r="A50" s="274" t="s">
        <v>247</v>
      </c>
      <c r="B50" s="274">
        <f>SUM(B48:B49)</f>
        <v>222.9393097</v>
      </c>
      <c r="C50" s="541">
        <f t="shared" si="0"/>
        <v>4.7584249681947259</v>
      </c>
      <c r="D50" s="274">
        <v>0</v>
      </c>
      <c r="E50" s="541">
        <f t="shared" si="1"/>
        <v>0</v>
      </c>
      <c r="F50" s="274">
        <v>30.713423149999997</v>
      </c>
      <c r="G50" s="541">
        <f t="shared" si="2"/>
        <v>5.3301480761695643</v>
      </c>
      <c r="H50" s="274">
        <v>7.0027362999999996</v>
      </c>
      <c r="I50" s="541">
        <f t="shared" si="3"/>
        <v>0.75061323077718201</v>
      </c>
      <c r="J50" s="274">
        <v>0.17315025000000001</v>
      </c>
      <c r="K50" s="541">
        <f t="shared" si="4"/>
        <v>1.1523128696634026</v>
      </c>
      <c r="L50" s="274">
        <f>SUM(L48:L49)</f>
        <v>0</v>
      </c>
      <c r="M50" s="541">
        <f t="shared" si="5"/>
        <v>0</v>
      </c>
      <c r="N50" s="274">
        <f>SUM(N48:N49)</f>
        <v>0</v>
      </c>
      <c r="O50" s="541">
        <f t="shared" si="6"/>
        <v>0</v>
      </c>
      <c r="P50" s="274">
        <v>172.9</v>
      </c>
      <c r="Q50" s="541">
        <f t="shared" si="7"/>
        <v>7.8585550985160122</v>
      </c>
      <c r="R50" s="274">
        <v>0</v>
      </c>
      <c r="S50" s="541">
        <f t="shared" si="8"/>
        <v>0</v>
      </c>
      <c r="T50" s="201">
        <v>0.05</v>
      </c>
      <c r="U50" s="541">
        <f t="shared" si="9"/>
        <v>2.7932960893854752</v>
      </c>
      <c r="V50" s="201">
        <v>12.1</v>
      </c>
      <c r="W50" s="541">
        <f t="shared" si="10"/>
        <v>11.713455953533398</v>
      </c>
      <c r="AB50" s="419"/>
      <c r="AC50" s="420"/>
      <c r="AD50" s="419"/>
      <c r="AE50" s="420"/>
      <c r="AF50" s="419"/>
      <c r="AG50" s="420"/>
      <c r="AH50" s="419"/>
      <c r="AI50" s="420"/>
    </row>
    <row r="51" spans="1:36" ht="12.75" customHeight="1">
      <c r="A51" s="419" t="s">
        <v>248</v>
      </c>
      <c r="B51" s="419">
        <f t="shared" ref="B51:B57" si="14">D51+F51+H51+J51+L51+N51+P51+R51+T51+V51</f>
        <v>190.69144070000002</v>
      </c>
      <c r="C51" s="420">
        <f t="shared" si="0"/>
        <v>4.0701252456058183</v>
      </c>
      <c r="D51" s="419">
        <v>0</v>
      </c>
      <c r="E51" s="420">
        <f t="shared" si="1"/>
        <v>0</v>
      </c>
      <c r="F51" s="419"/>
      <c r="G51" s="420">
        <f t="shared" si="2"/>
        <v>0</v>
      </c>
      <c r="H51" s="419">
        <v>1.906031</v>
      </c>
      <c r="I51" s="420">
        <f t="shared" si="3"/>
        <v>0.20430472112329337</v>
      </c>
      <c r="J51" s="419">
        <v>0.78540969999999999</v>
      </c>
      <c r="K51" s="420">
        <f t="shared" si="4"/>
        <v>5.2268922815212342</v>
      </c>
      <c r="L51" s="419">
        <v>19.7</v>
      </c>
      <c r="M51" s="420">
        <f t="shared" si="5"/>
        <v>3.8582060321190754</v>
      </c>
      <c r="N51" s="419"/>
      <c r="O51" s="420">
        <f t="shared" si="6"/>
        <v>0</v>
      </c>
      <c r="P51" s="419">
        <v>160.4</v>
      </c>
      <c r="Q51" s="420">
        <f t="shared" si="7"/>
        <v>7.2904120173624536</v>
      </c>
      <c r="R51" s="419">
        <v>7.9</v>
      </c>
      <c r="S51" s="420">
        <f t="shared" si="8"/>
        <v>2.5077374811522897</v>
      </c>
      <c r="T51" s="191">
        <v>0</v>
      </c>
      <c r="U51" s="420">
        <f t="shared" si="9"/>
        <v>0</v>
      </c>
      <c r="V51" s="191">
        <v>0</v>
      </c>
      <c r="W51" s="420">
        <f t="shared" si="10"/>
        <v>0</v>
      </c>
      <c r="AB51" s="419"/>
      <c r="AC51" s="420"/>
      <c r="AD51" s="419"/>
      <c r="AE51" s="420"/>
      <c r="AF51" s="419"/>
      <c r="AG51" s="420"/>
      <c r="AH51" s="419"/>
      <c r="AI51" s="420"/>
    </row>
    <row r="52" spans="1:36" ht="12.75" customHeight="1">
      <c r="A52" s="419" t="s">
        <v>249</v>
      </c>
      <c r="B52" s="419">
        <f t="shared" si="14"/>
        <v>0</v>
      </c>
      <c r="C52" s="420">
        <f t="shared" si="0"/>
        <v>0</v>
      </c>
      <c r="D52" s="419">
        <v>0</v>
      </c>
      <c r="E52" s="420">
        <f t="shared" si="1"/>
        <v>0</v>
      </c>
      <c r="F52" s="419"/>
      <c r="G52" s="420">
        <f t="shared" si="2"/>
        <v>0</v>
      </c>
      <c r="H52" s="419">
        <v>0</v>
      </c>
      <c r="I52" s="420">
        <f t="shared" si="3"/>
        <v>0</v>
      </c>
      <c r="J52" s="419">
        <v>0</v>
      </c>
      <c r="K52" s="420">
        <f t="shared" si="4"/>
        <v>0</v>
      </c>
      <c r="L52" s="419"/>
      <c r="M52" s="420">
        <f t="shared" si="5"/>
        <v>0</v>
      </c>
      <c r="N52" s="419"/>
      <c r="O52" s="420">
        <f t="shared" si="6"/>
        <v>0</v>
      </c>
      <c r="P52" s="419">
        <v>0</v>
      </c>
      <c r="Q52" s="420">
        <f t="shared" si="7"/>
        <v>0</v>
      </c>
      <c r="R52" s="419">
        <v>0</v>
      </c>
      <c r="S52" s="420">
        <f t="shared" si="8"/>
        <v>0</v>
      </c>
      <c r="T52" s="191">
        <v>0</v>
      </c>
      <c r="U52" s="420">
        <f t="shared" si="9"/>
        <v>0</v>
      </c>
      <c r="V52" s="191">
        <v>0</v>
      </c>
      <c r="W52" s="420">
        <f t="shared" si="10"/>
        <v>0</v>
      </c>
      <c r="AB52" s="419"/>
      <c r="AC52" s="420"/>
      <c r="AD52" s="419"/>
      <c r="AE52" s="420"/>
      <c r="AF52" s="419"/>
      <c r="AG52" s="420"/>
      <c r="AH52" s="419"/>
      <c r="AI52" s="420"/>
    </row>
    <row r="53" spans="1:36" ht="12.75" customHeight="1">
      <c r="A53" s="419" t="s">
        <v>250</v>
      </c>
      <c r="B53" s="419">
        <f t="shared" si="14"/>
        <v>112.57846760000001</v>
      </c>
      <c r="C53" s="420">
        <f t="shared" si="0"/>
        <v>2.4028790249229925</v>
      </c>
      <c r="D53" s="419">
        <v>0</v>
      </c>
      <c r="E53" s="420">
        <f t="shared" si="1"/>
        <v>0</v>
      </c>
      <c r="F53" s="419">
        <v>62.927273499999998</v>
      </c>
      <c r="G53" s="420">
        <f t="shared" si="2"/>
        <v>10.920687158397094</v>
      </c>
      <c r="H53" s="419">
        <v>0</v>
      </c>
      <c r="I53" s="420">
        <f t="shared" si="3"/>
        <v>0</v>
      </c>
      <c r="J53" s="419">
        <v>0.95119409999999993</v>
      </c>
      <c r="K53" s="420">
        <f t="shared" si="4"/>
        <v>6.3301855063905332</v>
      </c>
      <c r="L53" s="419">
        <v>27.9</v>
      </c>
      <c r="M53" s="420">
        <f t="shared" si="5"/>
        <v>5.4641598119858994</v>
      </c>
      <c r="N53" s="419"/>
      <c r="O53" s="420">
        <f t="shared" si="6"/>
        <v>0</v>
      </c>
      <c r="P53" s="419">
        <v>16.899999999999999</v>
      </c>
      <c r="Q53" s="420">
        <f t="shared" si="7"/>
        <v>0.76812944571961017</v>
      </c>
      <c r="R53" s="419">
        <v>3.9</v>
      </c>
      <c r="S53" s="420">
        <f t="shared" si="8"/>
        <v>1.2379969843663201</v>
      </c>
      <c r="T53" s="191">
        <v>0</v>
      </c>
      <c r="U53" s="420">
        <f t="shared" si="9"/>
        <v>0</v>
      </c>
      <c r="V53" s="191">
        <v>0</v>
      </c>
      <c r="W53" s="420">
        <f t="shared" si="10"/>
        <v>0</v>
      </c>
      <c r="AB53" s="419"/>
      <c r="AC53" s="420"/>
      <c r="AD53" s="419"/>
      <c r="AE53" s="420"/>
      <c r="AF53" s="419"/>
      <c r="AG53" s="420"/>
      <c r="AH53" s="419"/>
      <c r="AI53" s="420"/>
    </row>
    <row r="54" spans="1:36" ht="12.75" customHeight="1">
      <c r="A54" s="419" t="s">
        <v>251</v>
      </c>
      <c r="B54" s="419">
        <f t="shared" si="14"/>
        <v>116.79415101000001</v>
      </c>
      <c r="C54" s="420">
        <f t="shared" si="0"/>
        <v>2.4928587293687547</v>
      </c>
      <c r="D54" s="419">
        <v>0</v>
      </c>
      <c r="E54" s="420">
        <f t="shared" si="1"/>
        <v>0</v>
      </c>
      <c r="F54" s="419"/>
      <c r="G54" s="420">
        <f t="shared" si="2"/>
        <v>0</v>
      </c>
      <c r="H54" s="419">
        <v>16.8130454</v>
      </c>
      <c r="I54" s="420">
        <f t="shared" si="3"/>
        <v>1.8021661513796312</v>
      </c>
      <c r="J54" s="419">
        <v>0.66110561000000001</v>
      </c>
      <c r="K54" s="420">
        <f t="shared" si="4"/>
        <v>4.3996500300154011</v>
      </c>
      <c r="L54" s="419">
        <v>41.5</v>
      </c>
      <c r="M54" s="420">
        <f t="shared" si="5"/>
        <v>8.1276929103016062</v>
      </c>
      <c r="N54" s="419"/>
      <c r="O54" s="420">
        <f t="shared" si="6"/>
        <v>0</v>
      </c>
      <c r="P54" s="419">
        <v>52.1</v>
      </c>
      <c r="Q54" s="420">
        <f t="shared" si="7"/>
        <v>2.3680203622480289</v>
      </c>
      <c r="R54" s="419">
        <v>2.5</v>
      </c>
      <c r="S54" s="420">
        <f t="shared" si="8"/>
        <v>0.79358781049123084</v>
      </c>
      <c r="T54" s="191">
        <v>0.02</v>
      </c>
      <c r="U54" s="420">
        <f t="shared" si="9"/>
        <v>1.1173184357541899</v>
      </c>
      <c r="V54" s="191">
        <v>3.2</v>
      </c>
      <c r="W54" s="420">
        <f t="shared" si="10"/>
        <v>3.0977734753146176</v>
      </c>
      <c r="AB54" s="419"/>
      <c r="AC54" s="420"/>
      <c r="AD54" s="419"/>
      <c r="AE54" s="420"/>
      <c r="AF54" s="419"/>
      <c r="AG54" s="420"/>
      <c r="AH54" s="419"/>
      <c r="AI54" s="420"/>
    </row>
    <row r="55" spans="1:36" ht="12.75" customHeight="1">
      <c r="A55" s="419" t="s">
        <v>252</v>
      </c>
      <c r="B55" s="419">
        <f t="shared" si="14"/>
        <v>51.9</v>
      </c>
      <c r="C55" s="420">
        <f t="shared" si="0"/>
        <v>1.1077555419976537</v>
      </c>
      <c r="D55" s="419">
        <v>0</v>
      </c>
      <c r="E55" s="420">
        <f t="shared" si="1"/>
        <v>0</v>
      </c>
      <c r="F55" s="419"/>
      <c r="G55" s="420">
        <f t="shared" si="2"/>
        <v>0</v>
      </c>
      <c r="H55" s="419">
        <v>0</v>
      </c>
      <c r="I55" s="420">
        <f t="shared" si="3"/>
        <v>0</v>
      </c>
      <c r="J55" s="419">
        <v>0</v>
      </c>
      <c r="K55" s="420">
        <f t="shared" si="4"/>
        <v>0</v>
      </c>
      <c r="L55" s="419"/>
      <c r="M55" s="420">
        <f t="shared" si="5"/>
        <v>0</v>
      </c>
      <c r="N55" s="419"/>
      <c r="O55" s="420">
        <f t="shared" si="6"/>
        <v>0</v>
      </c>
      <c r="P55" s="419">
        <v>49.6</v>
      </c>
      <c r="Q55" s="420">
        <f t="shared" si="7"/>
        <v>2.2543917460173173</v>
      </c>
      <c r="R55" s="419">
        <v>2.2999999999999998</v>
      </c>
      <c r="S55" s="420">
        <f t="shared" si="8"/>
        <v>0.73010078565193237</v>
      </c>
      <c r="T55" s="191">
        <v>0</v>
      </c>
      <c r="U55" s="420">
        <f t="shared" si="9"/>
        <v>0</v>
      </c>
      <c r="V55" s="191">
        <v>0</v>
      </c>
      <c r="W55" s="420">
        <f t="shared" si="10"/>
        <v>0</v>
      </c>
      <c r="AB55" s="419"/>
      <c r="AC55" s="420"/>
      <c r="AD55" s="419"/>
      <c r="AE55" s="420"/>
      <c r="AF55" s="419"/>
      <c r="AG55" s="420"/>
      <c r="AH55" s="419"/>
      <c r="AI55" s="420"/>
    </row>
    <row r="56" spans="1:36" ht="12.75" customHeight="1">
      <c r="A56" s="419" t="s">
        <v>253</v>
      </c>
      <c r="B56" s="419">
        <f t="shared" si="14"/>
        <v>65.899914700000011</v>
      </c>
      <c r="C56" s="420">
        <f t="shared" si="0"/>
        <v>1.4065702452041937</v>
      </c>
      <c r="D56" s="419">
        <v>0</v>
      </c>
      <c r="E56" s="420">
        <f t="shared" si="1"/>
        <v>0</v>
      </c>
      <c r="F56" s="419">
        <v>34.517290380000006</v>
      </c>
      <c r="G56" s="420">
        <f t="shared" si="2"/>
        <v>5.9902886114322058</v>
      </c>
      <c r="H56" s="419">
        <v>0</v>
      </c>
      <c r="I56" s="420">
        <f t="shared" si="3"/>
        <v>0</v>
      </c>
      <c r="J56" s="419">
        <v>0.54262431999999994</v>
      </c>
      <c r="K56" s="420">
        <f t="shared" si="4"/>
        <v>3.6111584437698028</v>
      </c>
      <c r="L56" s="419"/>
      <c r="M56" s="420">
        <f t="shared" si="5"/>
        <v>0</v>
      </c>
      <c r="N56" s="419"/>
      <c r="O56" s="420">
        <f t="shared" si="6"/>
        <v>0</v>
      </c>
      <c r="P56" s="419">
        <v>17.2</v>
      </c>
      <c r="Q56" s="420">
        <f t="shared" si="7"/>
        <v>0.78176487966729546</v>
      </c>
      <c r="R56" s="419">
        <v>2.2000000000000002</v>
      </c>
      <c r="S56" s="420">
        <f t="shared" si="8"/>
        <v>0.69835727323228325</v>
      </c>
      <c r="T56" s="191">
        <v>0.04</v>
      </c>
      <c r="U56" s="420">
        <f t="shared" si="9"/>
        <v>2.2346368715083798</v>
      </c>
      <c r="V56" s="191">
        <v>11.4</v>
      </c>
      <c r="W56" s="420">
        <f t="shared" si="10"/>
        <v>11.035818005808325</v>
      </c>
      <c r="AB56" s="419"/>
      <c r="AC56" s="420"/>
      <c r="AD56" s="419"/>
      <c r="AE56" s="420"/>
      <c r="AF56" s="419"/>
      <c r="AG56" s="420"/>
      <c r="AH56" s="419"/>
      <c r="AI56" s="420"/>
    </row>
    <row r="57" spans="1:36" ht="12.75" customHeight="1" thickBot="1">
      <c r="A57" s="419" t="s">
        <v>254</v>
      </c>
      <c r="B57" s="419">
        <f t="shared" si="14"/>
        <v>191.65768300000002</v>
      </c>
      <c r="C57" s="420">
        <f t="shared" si="0"/>
        <v>4.0907487574119372</v>
      </c>
      <c r="D57" s="419">
        <v>0.79800000000000004</v>
      </c>
      <c r="E57" s="420">
        <f t="shared" si="1"/>
        <v>2.7049293920400128</v>
      </c>
      <c r="F57" s="419">
        <v>35.5</v>
      </c>
      <c r="G57" s="420">
        <f t="shared" si="2"/>
        <v>6.1608325382649358</v>
      </c>
      <c r="H57" s="419">
        <v>7.7266919999999999</v>
      </c>
      <c r="I57" s="420">
        <f t="shared" si="3"/>
        <v>0.82821300087227412</v>
      </c>
      <c r="J57" s="419">
        <v>6.2991000000000005E-2</v>
      </c>
      <c r="K57" s="420">
        <f t="shared" si="4"/>
        <v>0.41920436137382067</v>
      </c>
      <c r="L57" s="419">
        <v>58.4</v>
      </c>
      <c r="M57" s="420">
        <f t="shared" si="5"/>
        <v>11.437524481002741</v>
      </c>
      <c r="N57" s="419"/>
      <c r="O57" s="420">
        <f t="shared" si="6"/>
        <v>0</v>
      </c>
      <c r="P57" s="419">
        <v>77.8</v>
      </c>
      <c r="Q57" s="420">
        <f t="shared" si="7"/>
        <v>3.5361225370997436</v>
      </c>
      <c r="R57" s="419">
        <v>0.54</v>
      </c>
      <c r="S57" s="420">
        <f t="shared" si="8"/>
        <v>0.1714149670661059</v>
      </c>
      <c r="T57" s="191">
        <v>0.03</v>
      </c>
      <c r="U57" s="420">
        <f t="shared" si="9"/>
        <v>1.6759776536312849</v>
      </c>
      <c r="V57" s="191">
        <v>10.8</v>
      </c>
      <c r="W57" s="420">
        <f t="shared" si="10"/>
        <v>10.454985479186837</v>
      </c>
      <c r="AB57" s="419"/>
      <c r="AC57" s="420"/>
      <c r="AD57" s="419"/>
      <c r="AE57" s="420"/>
      <c r="AF57" s="419"/>
      <c r="AG57" s="420"/>
      <c r="AH57" s="419"/>
      <c r="AI57" s="420"/>
    </row>
    <row r="58" spans="1:36" ht="12.75" customHeight="1" thickBot="1">
      <c r="A58" s="274" t="s">
        <v>255</v>
      </c>
      <c r="B58" s="274">
        <f>SUM(B51:B57)</f>
        <v>729.52165701000001</v>
      </c>
      <c r="C58" s="541">
        <f t="shared" si="0"/>
        <v>15.570937544511349</v>
      </c>
      <c r="D58" s="274">
        <v>0.79800000000000004</v>
      </c>
      <c r="E58" s="541">
        <f t="shared" si="1"/>
        <v>2.7049293920400128</v>
      </c>
      <c r="F58" s="274">
        <v>132.94456388</v>
      </c>
      <c r="G58" s="541">
        <f t="shared" si="2"/>
        <v>23.071808308094237</v>
      </c>
      <c r="H58" s="274">
        <v>26.445768399999999</v>
      </c>
      <c r="I58" s="541">
        <f t="shared" si="3"/>
        <v>2.8346838733751984</v>
      </c>
      <c r="J58" s="274">
        <v>3.0033247299999997</v>
      </c>
      <c r="K58" s="541">
        <f t="shared" si="4"/>
        <v>19.987090623070788</v>
      </c>
      <c r="L58" s="274">
        <f>SUM(L51:L57)</f>
        <v>147.5</v>
      </c>
      <c r="M58" s="541">
        <f t="shared" si="5"/>
        <v>28.887583235409327</v>
      </c>
      <c r="N58" s="274">
        <f>SUM(N51:N57)</f>
        <v>0</v>
      </c>
      <c r="O58" s="541">
        <f t="shared" si="6"/>
        <v>0</v>
      </c>
      <c r="P58" s="274">
        <v>374</v>
      </c>
      <c r="Q58" s="541">
        <f t="shared" si="7"/>
        <v>16.998840988114448</v>
      </c>
      <c r="R58" s="274">
        <v>19.34</v>
      </c>
      <c r="S58" s="541">
        <f t="shared" si="8"/>
        <v>6.1391953019601626</v>
      </c>
      <c r="T58" s="201">
        <v>0.09</v>
      </c>
      <c r="U58" s="541">
        <f t="shared" si="9"/>
        <v>5.0279329608938541</v>
      </c>
      <c r="V58" s="201">
        <v>25.4</v>
      </c>
      <c r="W58" s="541">
        <f t="shared" si="10"/>
        <v>24.588576960309776</v>
      </c>
      <c r="AB58" s="419"/>
      <c r="AC58" s="420"/>
      <c r="AD58" s="419"/>
      <c r="AE58" s="420"/>
      <c r="AF58" s="419"/>
      <c r="AG58" s="420"/>
      <c r="AH58" s="419"/>
      <c r="AI58" s="420"/>
    </row>
    <row r="59" spans="1:36" s="542" customFormat="1" ht="12.75" customHeight="1">
      <c r="A59" s="419" t="s">
        <v>256</v>
      </c>
      <c r="B59" s="419">
        <f>D59+F59+H59+J59+L59+N59+P59+R59+T59+V59</f>
        <v>35.643641000000002</v>
      </c>
      <c r="C59" s="420">
        <f t="shared" si="0"/>
        <v>0.76077920722013093</v>
      </c>
      <c r="D59" s="419">
        <v>2.097</v>
      </c>
      <c r="E59" s="420">
        <f t="shared" si="1"/>
        <v>7.1080663347216868</v>
      </c>
      <c r="F59" s="419"/>
      <c r="G59" s="420">
        <f t="shared" si="2"/>
        <v>0</v>
      </c>
      <c r="H59" s="419">
        <v>33.546641000000001</v>
      </c>
      <c r="I59" s="420">
        <f t="shared" si="3"/>
        <v>3.5958161929833454</v>
      </c>
      <c r="J59" s="419">
        <v>0</v>
      </c>
      <c r="K59" s="420">
        <f t="shared" si="4"/>
        <v>0</v>
      </c>
      <c r="L59" s="419"/>
      <c r="M59" s="420">
        <f t="shared" si="5"/>
        <v>0</v>
      </c>
      <c r="N59" s="419"/>
      <c r="O59" s="420">
        <f t="shared" si="6"/>
        <v>0</v>
      </c>
      <c r="P59" s="419">
        <v>0</v>
      </c>
      <c r="Q59" s="420">
        <f t="shared" si="7"/>
        <v>0</v>
      </c>
      <c r="R59" s="419">
        <v>0</v>
      </c>
      <c r="S59" s="420">
        <f t="shared" si="8"/>
        <v>0</v>
      </c>
      <c r="T59" s="191">
        <v>0</v>
      </c>
      <c r="U59" s="420">
        <f t="shared" si="9"/>
        <v>0</v>
      </c>
      <c r="V59" s="191">
        <v>0</v>
      </c>
      <c r="W59" s="420">
        <f t="shared" si="10"/>
        <v>0</v>
      </c>
      <c r="AJ59" s="393"/>
    </row>
    <row r="60" spans="1:36" s="542" customFormat="1" ht="12.75" customHeight="1" thickBot="1">
      <c r="A60" s="419" t="s">
        <v>257</v>
      </c>
      <c r="B60" s="419">
        <f>D60+F60+H60+J60+L60+N60+P60+R60+T60+V60</f>
        <v>0</v>
      </c>
      <c r="C60" s="420">
        <f t="shared" si="0"/>
        <v>0</v>
      </c>
      <c r="D60" s="419">
        <v>0</v>
      </c>
      <c r="E60" s="420">
        <f t="shared" si="1"/>
        <v>0</v>
      </c>
      <c r="F60" s="419"/>
      <c r="G60" s="420">
        <f t="shared" si="2"/>
        <v>0</v>
      </c>
      <c r="H60" s="419">
        <v>0</v>
      </c>
      <c r="I60" s="420">
        <f t="shared" si="3"/>
        <v>0</v>
      </c>
      <c r="J60" s="419">
        <v>0</v>
      </c>
      <c r="K60" s="420">
        <f t="shared" si="4"/>
        <v>0</v>
      </c>
      <c r="L60" s="419"/>
      <c r="M60" s="420">
        <f t="shared" si="5"/>
        <v>0</v>
      </c>
      <c r="N60" s="419"/>
      <c r="O60" s="420">
        <f t="shared" si="6"/>
        <v>0</v>
      </c>
      <c r="P60" s="419">
        <v>0</v>
      </c>
      <c r="Q60" s="420">
        <f t="shared" si="7"/>
        <v>0</v>
      </c>
      <c r="R60" s="419">
        <v>0</v>
      </c>
      <c r="S60" s="420">
        <f t="shared" si="8"/>
        <v>0</v>
      </c>
      <c r="T60" s="191">
        <v>0</v>
      </c>
      <c r="U60" s="420">
        <f t="shared" si="9"/>
        <v>0</v>
      </c>
      <c r="V60" s="191">
        <v>0</v>
      </c>
      <c r="W60" s="420">
        <f t="shared" si="10"/>
        <v>0</v>
      </c>
      <c r="AJ60" s="393"/>
    </row>
    <row r="61" spans="1:36" ht="12.75" customHeight="1" thickBot="1">
      <c r="A61" s="274" t="s">
        <v>258</v>
      </c>
      <c r="B61" s="274">
        <f>SUM(B59:B60)</f>
        <v>35.643641000000002</v>
      </c>
      <c r="C61" s="541">
        <f t="shared" si="0"/>
        <v>0.76077920722013093</v>
      </c>
      <c r="D61" s="274">
        <v>2.097</v>
      </c>
      <c r="E61" s="541">
        <f t="shared" si="1"/>
        <v>7.1080663347216868</v>
      </c>
      <c r="F61" s="274"/>
      <c r="G61" s="541">
        <f t="shared" si="2"/>
        <v>0</v>
      </c>
      <c r="H61" s="274">
        <v>33.546641000000001</v>
      </c>
      <c r="I61" s="541">
        <f t="shared" si="3"/>
        <v>3.5958161929833454</v>
      </c>
      <c r="J61" s="274">
        <v>0</v>
      </c>
      <c r="K61" s="541">
        <f t="shared" si="4"/>
        <v>0</v>
      </c>
      <c r="L61" s="274">
        <f>SUM(L59:L60)</f>
        <v>0</v>
      </c>
      <c r="M61" s="541">
        <f t="shared" si="5"/>
        <v>0</v>
      </c>
      <c r="N61" s="274">
        <f>SUM(N59:N60)</f>
        <v>0</v>
      </c>
      <c r="O61" s="541">
        <f t="shared" si="6"/>
        <v>0</v>
      </c>
      <c r="P61" s="274">
        <v>0</v>
      </c>
      <c r="Q61" s="541">
        <f t="shared" si="7"/>
        <v>0</v>
      </c>
      <c r="R61" s="274">
        <v>0</v>
      </c>
      <c r="S61" s="541">
        <f t="shared" si="8"/>
        <v>0</v>
      </c>
      <c r="T61" s="201">
        <v>0</v>
      </c>
      <c r="U61" s="541">
        <f t="shared" si="9"/>
        <v>0</v>
      </c>
      <c r="V61" s="201">
        <v>0</v>
      </c>
      <c r="W61" s="541">
        <f t="shared" si="10"/>
        <v>0</v>
      </c>
    </row>
    <row r="62" spans="1:36" ht="12.75" customHeight="1">
      <c r="A62" s="419" t="s">
        <v>259</v>
      </c>
      <c r="B62" s="419">
        <f>D62+F62+H62+J62+L62+N62+P62+R62+T62+V62</f>
        <v>35.934214400000002</v>
      </c>
      <c r="C62" s="420">
        <f t="shared" si="0"/>
        <v>0.7669812167424257</v>
      </c>
      <c r="D62" s="419">
        <v>0</v>
      </c>
      <c r="E62" s="420">
        <f t="shared" si="1"/>
        <v>0</v>
      </c>
      <c r="F62" s="419">
        <v>19.748564999999999</v>
      </c>
      <c r="G62" s="420">
        <f t="shared" si="2"/>
        <v>3.4272563897476078</v>
      </c>
      <c r="H62" s="419">
        <v>9.2656494000000009</v>
      </c>
      <c r="I62" s="420">
        <f t="shared" si="3"/>
        <v>0.99317163083560056</v>
      </c>
      <c r="J62" s="419">
        <v>0</v>
      </c>
      <c r="K62" s="420">
        <f t="shared" si="4"/>
        <v>0</v>
      </c>
      <c r="L62" s="419">
        <v>2.5</v>
      </c>
      <c r="M62" s="420">
        <f t="shared" si="5"/>
        <v>0.48962005483744619</v>
      </c>
      <c r="N62" s="419"/>
      <c r="O62" s="420">
        <f t="shared" si="6"/>
        <v>0</v>
      </c>
      <c r="P62" s="419">
        <v>0</v>
      </c>
      <c r="Q62" s="420">
        <f t="shared" si="7"/>
        <v>0</v>
      </c>
      <c r="R62" s="419">
        <v>2.9</v>
      </c>
      <c r="S62" s="420">
        <f t="shared" si="8"/>
        <v>0.92056186016982788</v>
      </c>
      <c r="T62" s="191">
        <v>0.02</v>
      </c>
      <c r="U62" s="420">
        <f t="shared" si="9"/>
        <v>1.1173184357541899</v>
      </c>
      <c r="V62" s="191">
        <v>1.5</v>
      </c>
      <c r="W62" s="420">
        <f t="shared" si="10"/>
        <v>1.452081316553727</v>
      </c>
    </row>
    <row r="63" spans="1:36" ht="12.75" customHeight="1" thickBot="1">
      <c r="A63" s="419" t="s">
        <v>260</v>
      </c>
      <c r="B63" s="419">
        <f>D63+F63+H63+J63+L63+N63+P63+R63+T63+V63</f>
        <v>34.214219499999999</v>
      </c>
      <c r="C63" s="420">
        <f t="shared" si="0"/>
        <v>0.73026958123794206</v>
      </c>
      <c r="D63" s="419">
        <v>1.75275</v>
      </c>
      <c r="E63" s="420">
        <f t="shared" si="1"/>
        <v>5.9411842003735993</v>
      </c>
      <c r="F63" s="419"/>
      <c r="G63" s="420">
        <f t="shared" si="2"/>
        <v>0</v>
      </c>
      <c r="H63" s="419">
        <v>21.561469500000001</v>
      </c>
      <c r="I63" s="420">
        <f t="shared" si="3"/>
        <v>2.3111429001972663</v>
      </c>
      <c r="J63" s="419">
        <v>0</v>
      </c>
      <c r="K63" s="420">
        <f t="shared" si="4"/>
        <v>0</v>
      </c>
      <c r="L63" s="419"/>
      <c r="M63" s="420">
        <f t="shared" si="5"/>
        <v>0</v>
      </c>
      <c r="N63" s="419"/>
      <c r="O63" s="420">
        <f t="shared" si="6"/>
        <v>0</v>
      </c>
      <c r="P63" s="419">
        <v>0</v>
      </c>
      <c r="Q63" s="420">
        <f t="shared" si="7"/>
        <v>0</v>
      </c>
      <c r="R63" s="419">
        <v>0</v>
      </c>
      <c r="S63" s="420">
        <f t="shared" si="8"/>
        <v>0</v>
      </c>
      <c r="T63" s="191">
        <v>0</v>
      </c>
      <c r="U63" s="420">
        <f t="shared" si="9"/>
        <v>0</v>
      </c>
      <c r="V63" s="191">
        <v>10.9</v>
      </c>
      <c r="W63" s="420">
        <f t="shared" si="10"/>
        <v>10.551790900290417</v>
      </c>
    </row>
    <row r="64" spans="1:36" ht="12.75" customHeight="1" thickBot="1">
      <c r="A64" s="274" t="s">
        <v>261</v>
      </c>
      <c r="B64" s="274">
        <f>SUM(B62:B63)</f>
        <v>70.148433900000001</v>
      </c>
      <c r="C64" s="541">
        <f t="shared" si="0"/>
        <v>1.4972507979803678</v>
      </c>
      <c r="D64" s="274">
        <v>1.75275</v>
      </c>
      <c r="E64" s="541">
        <f t="shared" si="1"/>
        <v>5.9411842003735993</v>
      </c>
      <c r="F64" s="274">
        <v>19.748564999999999</v>
      </c>
      <c r="G64" s="541">
        <f t="shared" si="2"/>
        <v>3.4272563897476078</v>
      </c>
      <c r="H64" s="274">
        <v>30.827118900000002</v>
      </c>
      <c r="I64" s="541">
        <f t="shared" si="3"/>
        <v>3.3043145310328668</v>
      </c>
      <c r="J64" s="274">
        <v>0</v>
      </c>
      <c r="K64" s="541">
        <f t="shared" si="4"/>
        <v>0</v>
      </c>
      <c r="L64" s="274">
        <f>SUM(L62:L63)</f>
        <v>2.5</v>
      </c>
      <c r="M64" s="541">
        <f t="shared" si="5"/>
        <v>0.48962005483744619</v>
      </c>
      <c r="N64" s="274">
        <f>SUM(N62:N63)</f>
        <v>0</v>
      </c>
      <c r="O64" s="541">
        <f t="shared" si="6"/>
        <v>0</v>
      </c>
      <c r="P64" s="274">
        <v>0</v>
      </c>
      <c r="Q64" s="541">
        <f t="shared" si="7"/>
        <v>0</v>
      </c>
      <c r="R64" s="274">
        <v>2.9</v>
      </c>
      <c r="S64" s="541">
        <f t="shared" si="8"/>
        <v>0.92056186016982788</v>
      </c>
      <c r="T64" s="201">
        <v>0.02</v>
      </c>
      <c r="U64" s="541">
        <f t="shared" si="9"/>
        <v>1.1173184357541899</v>
      </c>
      <c r="V64" s="201">
        <v>12.4</v>
      </c>
      <c r="W64" s="541">
        <f t="shared" si="10"/>
        <v>12.003872216844144</v>
      </c>
    </row>
    <row r="65" spans="1:23" ht="12.75" customHeight="1">
      <c r="A65" s="419" t="s">
        <v>262</v>
      </c>
      <c r="B65" s="419">
        <f>D65+F65+H65+J65+L65+N65+P65+R65+T65+V65</f>
        <v>93.779157749999996</v>
      </c>
      <c r="C65" s="420">
        <f t="shared" si="0"/>
        <v>2.0016258520507653</v>
      </c>
      <c r="D65" s="419">
        <v>0</v>
      </c>
      <c r="E65" s="420">
        <f t="shared" si="1"/>
        <v>0</v>
      </c>
      <c r="F65" s="419"/>
      <c r="G65" s="420">
        <f t="shared" si="2"/>
        <v>0</v>
      </c>
      <c r="H65" s="419">
        <v>0</v>
      </c>
      <c r="I65" s="420">
        <f t="shared" si="3"/>
        <v>0</v>
      </c>
      <c r="J65" s="419">
        <v>0.77915774999999998</v>
      </c>
      <c r="K65" s="420">
        <f t="shared" si="4"/>
        <v>5.1852856280772324</v>
      </c>
      <c r="L65" s="419"/>
      <c r="M65" s="420">
        <f t="shared" si="5"/>
        <v>0</v>
      </c>
      <c r="N65" s="419"/>
      <c r="O65" s="420">
        <f t="shared" si="6"/>
        <v>0</v>
      </c>
      <c r="P65" s="419">
        <v>88.2</v>
      </c>
      <c r="Q65" s="420">
        <f t="shared" si="7"/>
        <v>4.0088175806195041</v>
      </c>
      <c r="R65" s="419">
        <v>4.8</v>
      </c>
      <c r="S65" s="420">
        <f t="shared" si="8"/>
        <v>1.5236885961431632</v>
      </c>
      <c r="T65" s="191">
        <v>0</v>
      </c>
      <c r="U65" s="420">
        <f t="shared" si="9"/>
        <v>0</v>
      </c>
      <c r="V65" s="191">
        <v>0</v>
      </c>
      <c r="W65" s="420">
        <f t="shared" si="10"/>
        <v>0</v>
      </c>
    </row>
    <row r="66" spans="1:23" ht="12.75" customHeight="1" thickBot="1">
      <c r="A66" s="419" t="s">
        <v>263</v>
      </c>
      <c r="B66" s="419">
        <f>D66+F66+H66+J66+L66+N66+P66+R66+T66+V66</f>
        <v>110.6</v>
      </c>
      <c r="C66" s="420">
        <f t="shared" si="0"/>
        <v>2.36065053843816</v>
      </c>
      <c r="D66" s="419">
        <v>0</v>
      </c>
      <c r="E66" s="420">
        <f t="shared" si="1"/>
        <v>0</v>
      </c>
      <c r="F66" s="419"/>
      <c r="G66" s="420">
        <f t="shared" si="2"/>
        <v>0</v>
      </c>
      <c r="H66" s="419">
        <v>0</v>
      </c>
      <c r="I66" s="420">
        <f t="shared" si="3"/>
        <v>0</v>
      </c>
      <c r="J66" s="419">
        <v>0</v>
      </c>
      <c r="K66" s="420">
        <f t="shared" si="4"/>
        <v>0</v>
      </c>
      <c r="L66" s="419"/>
      <c r="M66" s="420">
        <f t="shared" si="5"/>
        <v>0</v>
      </c>
      <c r="N66" s="419"/>
      <c r="O66" s="420">
        <f t="shared" si="6"/>
        <v>0</v>
      </c>
      <c r="P66" s="419">
        <v>106.8</v>
      </c>
      <c r="Q66" s="420">
        <f t="shared" si="7"/>
        <v>4.8542144853759979</v>
      </c>
      <c r="R66" s="419">
        <v>3.8</v>
      </c>
      <c r="S66" s="420">
        <f t="shared" si="8"/>
        <v>1.2062534719466711</v>
      </c>
      <c r="T66" s="191">
        <v>0</v>
      </c>
      <c r="U66" s="420">
        <f t="shared" si="9"/>
        <v>0</v>
      </c>
      <c r="V66" s="191">
        <v>0</v>
      </c>
      <c r="W66" s="420">
        <f t="shared" si="10"/>
        <v>0</v>
      </c>
    </row>
    <row r="67" spans="1:23" ht="12.75" customHeight="1" thickBot="1">
      <c r="A67" s="274" t="s">
        <v>264</v>
      </c>
      <c r="B67" s="274">
        <f>SUM(B65:B66)</f>
        <v>204.37915774999999</v>
      </c>
      <c r="C67" s="541">
        <f t="shared" si="0"/>
        <v>4.3622763904889252</v>
      </c>
      <c r="D67" s="274">
        <v>0</v>
      </c>
      <c r="E67" s="541">
        <f t="shared" si="1"/>
        <v>0</v>
      </c>
      <c r="F67" s="429"/>
      <c r="G67" s="541">
        <f t="shared" si="2"/>
        <v>0</v>
      </c>
      <c r="H67" s="429">
        <v>0</v>
      </c>
      <c r="I67" s="541">
        <f t="shared" si="3"/>
        <v>0</v>
      </c>
      <c r="J67" s="429">
        <v>0.77915774999999998</v>
      </c>
      <c r="K67" s="541">
        <f t="shared" si="4"/>
        <v>5.1852856280772324</v>
      </c>
      <c r="L67" s="429">
        <f>SUM(L65:L66)</f>
        <v>0</v>
      </c>
      <c r="M67" s="541">
        <f t="shared" si="5"/>
        <v>0</v>
      </c>
      <c r="N67" s="429">
        <f>SUM(N65:N66)</f>
        <v>0</v>
      </c>
      <c r="O67" s="541">
        <f t="shared" si="6"/>
        <v>0</v>
      </c>
      <c r="P67" s="429">
        <v>195</v>
      </c>
      <c r="Q67" s="541">
        <f t="shared" si="7"/>
        <v>8.8630320659955011</v>
      </c>
      <c r="R67" s="429">
        <v>8.6</v>
      </c>
      <c r="S67" s="541">
        <f t="shared" si="8"/>
        <v>2.7299420680898341</v>
      </c>
      <c r="T67" s="201">
        <v>0</v>
      </c>
      <c r="U67" s="541">
        <f t="shared" si="9"/>
        <v>0</v>
      </c>
      <c r="V67" s="201">
        <v>0</v>
      </c>
      <c r="W67" s="541">
        <f t="shared" si="10"/>
        <v>0</v>
      </c>
    </row>
    <row r="68" spans="1:23" ht="12.75" customHeight="1">
      <c r="A68" s="419" t="s">
        <v>265</v>
      </c>
      <c r="B68" s="419">
        <f>D68+F68+H68+J68+L68+N68+P68+R68+T68+V68</f>
        <v>0</v>
      </c>
      <c r="C68" s="544">
        <f t="shared" si="0"/>
        <v>0</v>
      </c>
      <c r="D68" s="419">
        <v>0</v>
      </c>
      <c r="E68" s="544">
        <f t="shared" si="1"/>
        <v>0</v>
      </c>
      <c r="F68" s="429"/>
      <c r="G68" s="544">
        <f t="shared" si="2"/>
        <v>0</v>
      </c>
      <c r="H68" s="429">
        <v>0</v>
      </c>
      <c r="I68" s="544">
        <f t="shared" si="3"/>
        <v>0</v>
      </c>
      <c r="J68" s="429">
        <v>0</v>
      </c>
      <c r="K68" s="544">
        <f t="shared" si="4"/>
        <v>0</v>
      </c>
      <c r="L68" s="429"/>
      <c r="M68" s="544">
        <f t="shared" si="5"/>
        <v>0</v>
      </c>
      <c r="N68" s="429"/>
      <c r="O68" s="544">
        <f t="shared" si="6"/>
        <v>0</v>
      </c>
      <c r="P68" s="429">
        <v>0</v>
      </c>
      <c r="Q68" s="544">
        <f t="shared" si="7"/>
        <v>0</v>
      </c>
      <c r="R68" s="429">
        <v>0</v>
      </c>
      <c r="S68" s="544">
        <f t="shared" si="8"/>
        <v>0</v>
      </c>
      <c r="T68" s="191">
        <v>0</v>
      </c>
      <c r="U68" s="544">
        <f t="shared" si="9"/>
        <v>0</v>
      </c>
      <c r="V68" s="191">
        <v>0</v>
      </c>
      <c r="W68" s="544">
        <f t="shared" si="10"/>
        <v>0</v>
      </c>
    </row>
    <row r="69" spans="1:23" ht="12.75" customHeight="1" thickBot="1">
      <c r="A69" s="432" t="s">
        <v>266</v>
      </c>
      <c r="B69" s="419">
        <f>D69+F69+H69+J69+L69+N69+P69+R69+T69+V69</f>
        <v>0</v>
      </c>
      <c r="C69" s="545">
        <f t="shared" si="0"/>
        <v>0</v>
      </c>
      <c r="D69" s="419">
        <v>0</v>
      </c>
      <c r="E69" s="545">
        <f t="shared" si="1"/>
        <v>0</v>
      </c>
      <c r="F69" s="432"/>
      <c r="G69" s="545">
        <f t="shared" si="2"/>
        <v>0</v>
      </c>
      <c r="H69" s="432">
        <v>0</v>
      </c>
      <c r="I69" s="545">
        <f t="shared" si="3"/>
        <v>0</v>
      </c>
      <c r="J69" s="432">
        <v>0</v>
      </c>
      <c r="K69" s="545">
        <f t="shared" si="4"/>
        <v>0</v>
      </c>
      <c r="L69" s="432"/>
      <c r="M69" s="545">
        <f t="shared" si="5"/>
        <v>0</v>
      </c>
      <c r="N69" s="432"/>
      <c r="O69" s="545">
        <f t="shared" si="6"/>
        <v>0</v>
      </c>
      <c r="P69" s="432">
        <v>0</v>
      </c>
      <c r="Q69" s="545">
        <f t="shared" si="7"/>
        <v>0</v>
      </c>
      <c r="R69" s="432">
        <v>0</v>
      </c>
      <c r="S69" s="545">
        <f t="shared" si="8"/>
        <v>0</v>
      </c>
      <c r="T69" s="191">
        <v>0</v>
      </c>
      <c r="U69" s="545">
        <f t="shared" si="9"/>
        <v>0</v>
      </c>
      <c r="V69" s="191">
        <v>0</v>
      </c>
      <c r="W69" s="545">
        <f t="shared" si="10"/>
        <v>0</v>
      </c>
    </row>
    <row r="70" spans="1:23" ht="12.75" customHeight="1" thickBot="1">
      <c r="A70" s="274" t="s">
        <v>267</v>
      </c>
      <c r="B70" s="274">
        <f>SUM(B68:B69)</f>
        <v>0</v>
      </c>
      <c r="C70" s="541">
        <f t="shared" si="0"/>
        <v>0</v>
      </c>
      <c r="D70" s="274">
        <v>0</v>
      </c>
      <c r="E70" s="541">
        <f t="shared" si="1"/>
        <v>0</v>
      </c>
      <c r="F70" s="429"/>
      <c r="G70" s="541">
        <f t="shared" si="2"/>
        <v>0</v>
      </c>
      <c r="H70" s="429">
        <v>0</v>
      </c>
      <c r="I70" s="541">
        <f t="shared" si="3"/>
        <v>0</v>
      </c>
      <c r="J70" s="429">
        <v>0</v>
      </c>
      <c r="K70" s="541">
        <f t="shared" si="4"/>
        <v>0</v>
      </c>
      <c r="L70" s="429">
        <f>SUM(L68:L69)</f>
        <v>0</v>
      </c>
      <c r="M70" s="541">
        <f t="shared" si="5"/>
        <v>0</v>
      </c>
      <c r="N70" s="429">
        <f>SUM(N68:N69)</f>
        <v>0</v>
      </c>
      <c r="O70" s="541">
        <f t="shared" si="6"/>
        <v>0</v>
      </c>
      <c r="P70" s="429">
        <v>0</v>
      </c>
      <c r="Q70" s="541">
        <f t="shared" si="7"/>
        <v>0</v>
      </c>
      <c r="R70" s="429">
        <v>0</v>
      </c>
      <c r="S70" s="541">
        <f t="shared" si="8"/>
        <v>0</v>
      </c>
      <c r="T70" s="201">
        <v>0</v>
      </c>
      <c r="U70" s="541">
        <f t="shared" si="9"/>
        <v>0</v>
      </c>
      <c r="V70" s="201">
        <v>0</v>
      </c>
      <c r="W70" s="541">
        <f t="shared" si="10"/>
        <v>0</v>
      </c>
    </row>
    <row r="71" spans="1:23" ht="12.75" customHeight="1" thickBot="1">
      <c r="A71" s="274" t="s">
        <v>268</v>
      </c>
      <c r="B71" s="274">
        <f>D71+F71+H71+J71+L71+N71+P71+R71+T71+V71</f>
        <v>0</v>
      </c>
      <c r="C71" s="541">
        <f t="shared" ref="C71:C79" si="15">B71/B$12*100</f>
        <v>0</v>
      </c>
      <c r="D71" s="274">
        <v>0</v>
      </c>
      <c r="E71" s="541">
        <f t="shared" ref="E71:E79" si="16">D71/D$12*100</f>
        <v>0</v>
      </c>
      <c r="F71" s="274"/>
      <c r="G71" s="541">
        <f t="shared" ref="G71:G79" si="17">F71/F$12*100</f>
        <v>0</v>
      </c>
      <c r="H71" s="274">
        <v>0</v>
      </c>
      <c r="I71" s="541">
        <f t="shared" ref="I71:I79" si="18">H71/H$12*100</f>
        <v>0</v>
      </c>
      <c r="J71" s="274">
        <v>0</v>
      </c>
      <c r="K71" s="541">
        <f t="shared" ref="K71:K79" si="19">J71/J$12*100</f>
        <v>0</v>
      </c>
      <c r="L71" s="274">
        <v>0</v>
      </c>
      <c r="M71" s="541">
        <f t="shared" ref="M71:M79" si="20">L71/L$12*100</f>
        <v>0</v>
      </c>
      <c r="N71" s="274">
        <v>0</v>
      </c>
      <c r="O71" s="541">
        <f t="shared" ref="O71:O79" si="21">N71/N$12*100</f>
        <v>0</v>
      </c>
      <c r="P71" s="274">
        <v>0</v>
      </c>
      <c r="Q71" s="541">
        <f t="shared" ref="Q71:Q79" si="22">P71/P$12*100</f>
        <v>0</v>
      </c>
      <c r="R71" s="274">
        <v>0</v>
      </c>
      <c r="S71" s="541">
        <f t="shared" ref="S71:S79" si="23">R71/R$12*100</f>
        <v>0</v>
      </c>
      <c r="T71" s="203">
        <v>0</v>
      </c>
      <c r="U71" s="541">
        <f t="shared" ref="U71:U79" si="24">T71/T$12*100</f>
        <v>0</v>
      </c>
      <c r="V71" s="203">
        <v>0</v>
      </c>
      <c r="W71" s="541">
        <f t="shared" ref="W71:W79" si="25">V71/V$12*100</f>
        <v>0</v>
      </c>
    </row>
    <row r="72" spans="1:23" ht="12.75" customHeight="1" thickBot="1">
      <c r="A72" s="274" t="s">
        <v>269</v>
      </c>
      <c r="B72" s="274">
        <f>D72+F72+H72+J72+L72+N72+P72+R72+T72+V72</f>
        <v>63.401287999999994</v>
      </c>
      <c r="C72" s="541">
        <f t="shared" si="15"/>
        <v>1.3532394634256133</v>
      </c>
      <c r="D72" s="274">
        <v>0</v>
      </c>
      <c r="E72" s="541">
        <f t="shared" si="16"/>
        <v>0</v>
      </c>
      <c r="F72" s="274"/>
      <c r="G72" s="541">
        <f t="shared" si="17"/>
        <v>0</v>
      </c>
      <c r="H72" s="274">
        <v>0.101288</v>
      </c>
      <c r="I72" s="541">
        <f t="shared" si="18"/>
        <v>1.0856915020341293E-2</v>
      </c>
      <c r="J72" s="274">
        <v>0</v>
      </c>
      <c r="K72" s="541">
        <f t="shared" si="19"/>
        <v>0</v>
      </c>
      <c r="L72" s="274">
        <v>0</v>
      </c>
      <c r="M72" s="541">
        <f t="shared" si="20"/>
        <v>0</v>
      </c>
      <c r="N72" s="274">
        <v>0</v>
      </c>
      <c r="O72" s="541">
        <f t="shared" si="21"/>
        <v>0</v>
      </c>
      <c r="P72" s="274">
        <v>0</v>
      </c>
      <c r="Q72" s="541">
        <f t="shared" si="22"/>
        <v>0</v>
      </c>
      <c r="R72" s="274">
        <v>63.3</v>
      </c>
      <c r="S72" s="541">
        <f t="shared" si="23"/>
        <v>20.093643361637966</v>
      </c>
      <c r="T72" s="201">
        <v>0</v>
      </c>
      <c r="U72" s="541">
        <f t="shared" si="24"/>
        <v>0</v>
      </c>
      <c r="V72" s="201">
        <v>0</v>
      </c>
      <c r="W72" s="541">
        <f t="shared" si="25"/>
        <v>0</v>
      </c>
    </row>
    <row r="73" spans="1:23" ht="12.75" customHeight="1" thickBot="1">
      <c r="A73" s="494" t="s">
        <v>159</v>
      </c>
      <c r="B73" s="274">
        <f>B72+B71+B70+B67+B64+B61+B58+B50+B47+B39+B34+B26+B21</f>
        <v>4104.0226243799998</v>
      </c>
      <c r="C73" s="541">
        <f t="shared" si="15"/>
        <v>87.59641245935839</v>
      </c>
      <c r="D73" s="274">
        <v>0</v>
      </c>
      <c r="E73" s="541">
        <f t="shared" si="16"/>
        <v>0</v>
      </c>
      <c r="F73" s="419">
        <v>532.5</v>
      </c>
      <c r="G73" s="541">
        <f t="shared" si="17"/>
        <v>92.412488073974046</v>
      </c>
      <c r="H73" s="419">
        <v>577.17557365999994</v>
      </c>
      <c r="I73" s="541">
        <f t="shared" si="18"/>
        <v>61.866619491384526</v>
      </c>
      <c r="J73" s="419">
        <v>14.671651720000002</v>
      </c>
      <c r="K73" s="541">
        <f t="shared" si="19"/>
        <v>97.639668993693036</v>
      </c>
      <c r="L73" s="419">
        <f>L72+L71+L70+L67+L64+L61+L58+L50+L47+L39+L34+L26+L21</f>
        <v>494.7</v>
      </c>
      <c r="M73" s="541">
        <f t="shared" si="20"/>
        <v>96.886016451233843</v>
      </c>
      <c r="N73" s="419">
        <f>N72+N71+N70+N67+N64+N61+N58+N50+N47+N39+N34+N26+N21</f>
        <v>0</v>
      </c>
      <c r="O73" s="541">
        <f t="shared" si="21"/>
        <v>0</v>
      </c>
      <c r="P73" s="419">
        <v>2099.1</v>
      </c>
      <c r="Q73" s="541">
        <f t="shared" si="22"/>
        <v>95.407131331954659</v>
      </c>
      <c r="R73" s="419">
        <v>262.83999999999997</v>
      </c>
      <c r="S73" s="541">
        <f t="shared" si="23"/>
        <v>83.43464804380605</v>
      </c>
      <c r="T73" s="1433">
        <v>1.49</v>
      </c>
      <c r="U73" s="541">
        <f t="shared" si="24"/>
        <v>83.240223463687144</v>
      </c>
      <c r="V73" s="1433">
        <v>93.2</v>
      </c>
      <c r="W73" s="541">
        <f t="shared" si="25"/>
        <v>90.222652468538243</v>
      </c>
    </row>
    <row r="74" spans="1:23" ht="12.75" customHeight="1" thickBot="1">
      <c r="A74" s="530" t="s">
        <v>161</v>
      </c>
      <c r="B74" s="419">
        <f>D74+F74+H74+J74+L74+N74+P74+R74+T74+V74</f>
        <v>0</v>
      </c>
      <c r="C74" s="541">
        <f t="shared" si="15"/>
        <v>0</v>
      </c>
      <c r="D74" s="419">
        <v>0</v>
      </c>
      <c r="E74" s="541">
        <f t="shared" si="16"/>
        <v>0</v>
      </c>
      <c r="F74" s="274"/>
      <c r="G74" s="541">
        <f t="shared" si="17"/>
        <v>0</v>
      </c>
      <c r="H74" s="274">
        <v>0</v>
      </c>
      <c r="I74" s="541">
        <f t="shared" si="18"/>
        <v>0</v>
      </c>
      <c r="J74" s="274">
        <v>0</v>
      </c>
      <c r="K74" s="541">
        <f t="shared" si="19"/>
        <v>0</v>
      </c>
      <c r="L74" s="274">
        <v>0</v>
      </c>
      <c r="M74" s="541">
        <f t="shared" si="20"/>
        <v>0</v>
      </c>
      <c r="N74" s="274">
        <v>0</v>
      </c>
      <c r="O74" s="541">
        <f t="shared" si="21"/>
        <v>0</v>
      </c>
      <c r="P74" s="274">
        <v>0</v>
      </c>
      <c r="Q74" s="541">
        <f t="shared" si="22"/>
        <v>0</v>
      </c>
      <c r="R74" s="274">
        <v>0</v>
      </c>
      <c r="S74" s="541">
        <f t="shared" si="23"/>
        <v>0</v>
      </c>
      <c r="T74" s="201">
        <v>0</v>
      </c>
      <c r="U74" s="541">
        <f t="shared" si="24"/>
        <v>0</v>
      </c>
      <c r="V74" s="201">
        <v>0</v>
      </c>
      <c r="W74" s="541">
        <f t="shared" si="25"/>
        <v>0</v>
      </c>
    </row>
    <row r="75" spans="1:23" ht="12.75" customHeight="1" thickBot="1">
      <c r="A75" s="530" t="s">
        <v>164</v>
      </c>
      <c r="B75" s="274">
        <f>B74+B73</f>
        <v>4104.0226243799998</v>
      </c>
      <c r="C75" s="541">
        <f t="shared" si="15"/>
        <v>87.59641245935839</v>
      </c>
      <c r="D75" s="274">
        <v>27.252033499999996</v>
      </c>
      <c r="E75" s="541">
        <f t="shared" si="16"/>
        <v>92.374469181715597</v>
      </c>
      <c r="F75" s="274">
        <v>532.5</v>
      </c>
      <c r="G75" s="541">
        <f t="shared" si="17"/>
        <v>92.412488073974046</v>
      </c>
      <c r="H75" s="274">
        <v>577.17557365999994</v>
      </c>
      <c r="I75" s="541">
        <f t="shared" si="18"/>
        <v>61.866619491384526</v>
      </c>
      <c r="J75" s="274">
        <v>14.671651720000002</v>
      </c>
      <c r="K75" s="541">
        <f t="shared" si="19"/>
        <v>97.639668993693036</v>
      </c>
      <c r="L75" s="274">
        <f>L74+L73</f>
        <v>494.7</v>
      </c>
      <c r="M75" s="541">
        <f t="shared" si="20"/>
        <v>96.886016451233843</v>
      </c>
      <c r="N75" s="274">
        <f>N74+N73</f>
        <v>0</v>
      </c>
      <c r="O75" s="541">
        <f t="shared" si="21"/>
        <v>0</v>
      </c>
      <c r="P75" s="274">
        <v>2099.1</v>
      </c>
      <c r="Q75" s="541">
        <f t="shared" si="22"/>
        <v>95.407131331954659</v>
      </c>
      <c r="R75" s="274">
        <v>262.83999999999997</v>
      </c>
      <c r="S75" s="541">
        <f t="shared" si="23"/>
        <v>83.43464804380605</v>
      </c>
      <c r="T75" s="201">
        <v>1.49</v>
      </c>
      <c r="U75" s="541">
        <f t="shared" si="24"/>
        <v>83.240223463687144</v>
      </c>
      <c r="V75" s="201">
        <v>93.2</v>
      </c>
      <c r="W75" s="541">
        <f t="shared" si="25"/>
        <v>90.222652468538243</v>
      </c>
    </row>
    <row r="76" spans="1:23" ht="12.75" customHeight="1">
      <c r="A76" s="419" t="s">
        <v>270</v>
      </c>
      <c r="B76" s="419">
        <f>D76+F76+H76+J76+L76+N76+P76+R76+T76+V76</f>
        <v>241.68359322973845</v>
      </c>
      <c r="C76" s="420">
        <f t="shared" si="15"/>
        <v>5.1585036572283114</v>
      </c>
      <c r="D76" s="419">
        <v>0</v>
      </c>
      <c r="E76" s="420">
        <f t="shared" si="16"/>
        <v>0</v>
      </c>
      <c r="F76" s="419"/>
      <c r="G76" s="420">
        <f t="shared" si="17"/>
        <v>0</v>
      </c>
      <c r="H76" s="419">
        <v>178.38359322973847</v>
      </c>
      <c r="I76" s="420">
        <f t="shared" si="18"/>
        <v>19.120680759007968</v>
      </c>
      <c r="J76" s="419">
        <v>0</v>
      </c>
      <c r="K76" s="420">
        <f t="shared" si="19"/>
        <v>0</v>
      </c>
      <c r="L76" s="419"/>
      <c r="M76" s="420">
        <f t="shared" si="20"/>
        <v>0</v>
      </c>
      <c r="N76" s="419"/>
      <c r="O76" s="420">
        <f t="shared" si="21"/>
        <v>0</v>
      </c>
      <c r="P76" s="419">
        <v>0</v>
      </c>
      <c r="Q76" s="420">
        <f t="shared" si="22"/>
        <v>0</v>
      </c>
      <c r="R76" s="419">
        <v>63.3</v>
      </c>
      <c r="S76" s="420">
        <f t="shared" si="23"/>
        <v>20.093643361637966</v>
      </c>
      <c r="T76" s="191">
        <v>0</v>
      </c>
      <c r="U76" s="420">
        <f t="shared" si="24"/>
        <v>0</v>
      </c>
      <c r="V76" s="191">
        <v>0</v>
      </c>
      <c r="W76" s="420">
        <f t="shared" si="25"/>
        <v>0</v>
      </c>
    </row>
    <row r="77" spans="1:23" ht="12.75" customHeight="1">
      <c r="A77" s="419" t="s">
        <v>271</v>
      </c>
      <c r="B77" s="419">
        <f>D77+F77+H77+J77+L77+N77+P77+R77+T77+V77</f>
        <v>0</v>
      </c>
      <c r="C77" s="420">
        <f t="shared" si="15"/>
        <v>0</v>
      </c>
      <c r="D77" s="419">
        <v>0</v>
      </c>
      <c r="E77" s="420">
        <f t="shared" si="16"/>
        <v>0</v>
      </c>
      <c r="F77" s="419"/>
      <c r="G77" s="420">
        <f t="shared" si="17"/>
        <v>0</v>
      </c>
      <c r="H77" s="419">
        <v>0</v>
      </c>
      <c r="I77" s="420">
        <f t="shared" si="18"/>
        <v>0</v>
      </c>
      <c r="J77" s="419">
        <v>0</v>
      </c>
      <c r="K77" s="420">
        <f t="shared" si="19"/>
        <v>0</v>
      </c>
      <c r="L77" s="419"/>
      <c r="M77" s="420">
        <f t="shared" si="20"/>
        <v>0</v>
      </c>
      <c r="N77" s="419"/>
      <c r="O77" s="420">
        <f t="shared" si="21"/>
        <v>0</v>
      </c>
      <c r="P77" s="419">
        <v>0</v>
      </c>
      <c r="Q77" s="420">
        <f t="shared" si="22"/>
        <v>0</v>
      </c>
      <c r="R77" s="419">
        <v>0</v>
      </c>
      <c r="S77" s="420">
        <f t="shared" si="23"/>
        <v>0</v>
      </c>
      <c r="T77" s="191">
        <v>0</v>
      </c>
      <c r="U77" s="420">
        <f t="shared" si="24"/>
        <v>0</v>
      </c>
      <c r="V77" s="191">
        <v>0</v>
      </c>
      <c r="W77" s="420">
        <f t="shared" si="25"/>
        <v>0</v>
      </c>
    </row>
    <row r="78" spans="1:23" ht="12.75" customHeight="1" thickBot="1">
      <c r="A78" s="419" t="s">
        <v>272</v>
      </c>
      <c r="B78" s="419">
        <f>D78+F78+H78+J78+L78+N78+P78+R78+T78+V78</f>
        <v>0</v>
      </c>
      <c r="C78" s="420">
        <f t="shared" si="15"/>
        <v>0</v>
      </c>
      <c r="D78" s="419">
        <v>0</v>
      </c>
      <c r="E78" s="420">
        <f t="shared" si="16"/>
        <v>0</v>
      </c>
      <c r="F78" s="419"/>
      <c r="G78" s="420">
        <f t="shared" si="17"/>
        <v>0</v>
      </c>
      <c r="H78" s="419">
        <v>0</v>
      </c>
      <c r="I78" s="420">
        <f t="shared" si="18"/>
        <v>0</v>
      </c>
      <c r="J78" s="419">
        <v>0</v>
      </c>
      <c r="K78" s="420">
        <f t="shared" si="19"/>
        <v>0</v>
      </c>
      <c r="L78" s="419"/>
      <c r="M78" s="420">
        <f t="shared" si="20"/>
        <v>0</v>
      </c>
      <c r="N78" s="419"/>
      <c r="O78" s="420">
        <f t="shared" si="21"/>
        <v>0</v>
      </c>
      <c r="P78" s="419">
        <v>0</v>
      </c>
      <c r="Q78" s="420">
        <f t="shared" si="22"/>
        <v>0</v>
      </c>
      <c r="R78" s="419">
        <v>0</v>
      </c>
      <c r="S78" s="420">
        <f t="shared" si="23"/>
        <v>0</v>
      </c>
      <c r="T78" s="191">
        <v>0</v>
      </c>
      <c r="U78" s="420">
        <f t="shared" si="24"/>
        <v>0</v>
      </c>
      <c r="V78" s="191">
        <v>0</v>
      </c>
      <c r="W78" s="420">
        <f t="shared" si="25"/>
        <v>0</v>
      </c>
    </row>
    <row r="79" spans="1:23" ht="12.75" customHeight="1" thickBot="1">
      <c r="A79" s="530" t="s">
        <v>273</v>
      </c>
      <c r="B79" s="579">
        <f>SUM(B76:B78)</f>
        <v>241.68359322973845</v>
      </c>
      <c r="C79" s="541">
        <f t="shared" si="15"/>
        <v>5.1585036572283114</v>
      </c>
      <c r="D79" s="579">
        <v>0</v>
      </c>
      <c r="E79" s="541">
        <f t="shared" si="16"/>
        <v>0</v>
      </c>
      <c r="F79" s="274"/>
      <c r="G79" s="541">
        <f t="shared" si="17"/>
        <v>0</v>
      </c>
      <c r="H79" s="274">
        <v>178.38359322973847</v>
      </c>
      <c r="I79" s="541">
        <f t="shared" si="18"/>
        <v>19.120680759007968</v>
      </c>
      <c r="J79" s="274">
        <v>0</v>
      </c>
      <c r="K79" s="541">
        <f t="shared" si="19"/>
        <v>0</v>
      </c>
      <c r="L79" s="274">
        <f>SUM(L76:L78)</f>
        <v>0</v>
      </c>
      <c r="M79" s="541">
        <f t="shared" si="20"/>
        <v>0</v>
      </c>
      <c r="N79" s="274">
        <f>SUM(N76:N78)</f>
        <v>0</v>
      </c>
      <c r="O79" s="541">
        <f t="shared" si="21"/>
        <v>0</v>
      </c>
      <c r="P79" s="274">
        <v>0</v>
      </c>
      <c r="Q79" s="541">
        <f t="shared" si="22"/>
        <v>0</v>
      </c>
      <c r="R79" s="274">
        <v>63.3</v>
      </c>
      <c r="S79" s="541">
        <f t="shared" si="23"/>
        <v>20.093643361637966</v>
      </c>
      <c r="T79" s="201">
        <v>0</v>
      </c>
      <c r="U79" s="541">
        <f t="shared" si="24"/>
        <v>0</v>
      </c>
      <c r="V79" s="201">
        <v>0</v>
      </c>
      <c r="W79" s="541">
        <f t="shared" si="25"/>
        <v>0</v>
      </c>
    </row>
    <row r="80" spans="1:23" ht="12.75" customHeight="1" thickBot="1">
      <c r="B80" s="274"/>
      <c r="D80" s="274"/>
      <c r="E80" s="420"/>
      <c r="F80" s="419"/>
      <c r="G80" s="420"/>
      <c r="H80" s="419"/>
      <c r="I80" s="420"/>
      <c r="J80" s="419"/>
      <c r="K80" s="420"/>
      <c r="L80" s="419"/>
      <c r="M80" s="420"/>
      <c r="N80" s="419"/>
      <c r="O80" s="420"/>
      <c r="P80" s="419"/>
      <c r="Q80" s="420"/>
      <c r="R80" s="419"/>
      <c r="S80" s="420"/>
      <c r="T80" s="191"/>
      <c r="U80" s="420"/>
      <c r="V80" s="191"/>
      <c r="W80" s="420"/>
    </row>
    <row r="81" spans="1:23" ht="12.75" customHeight="1">
      <c r="A81" s="424" t="s">
        <v>190</v>
      </c>
      <c r="B81" s="420">
        <f>D81+F81+H81+J81+L81+N81+P81+R81+T81+V81</f>
        <v>4966</v>
      </c>
      <c r="C81" s="544"/>
      <c r="D81" s="420">
        <v>35</v>
      </c>
      <c r="E81" s="544"/>
      <c r="F81" s="544">
        <v>4584</v>
      </c>
      <c r="G81" s="544"/>
      <c r="H81" s="544">
        <v>67</v>
      </c>
      <c r="I81" s="544"/>
      <c r="J81" s="544">
        <v>8</v>
      </c>
      <c r="K81" s="544"/>
      <c r="L81" s="544">
        <v>57</v>
      </c>
      <c r="M81" s="544"/>
      <c r="N81" s="544"/>
      <c r="O81" s="544"/>
      <c r="P81" s="544">
        <v>16</v>
      </c>
      <c r="Q81" s="544"/>
      <c r="R81" s="544">
        <v>16</v>
      </c>
      <c r="S81" s="544"/>
      <c r="T81" s="246">
        <v>10</v>
      </c>
      <c r="U81" s="544"/>
      <c r="V81" s="246">
        <v>173</v>
      </c>
      <c r="W81" s="544"/>
    </row>
    <row r="82" spans="1:23" ht="12.75" customHeight="1" thickBot="1">
      <c r="A82" s="426" t="s">
        <v>191</v>
      </c>
      <c r="B82" s="432">
        <f>B12/B81*1000000</f>
        <v>943445.2693870716</v>
      </c>
      <c r="C82" s="545"/>
      <c r="D82" s="432">
        <f>D12/D81*1000000</f>
        <v>842905.55114285706</v>
      </c>
      <c r="E82" s="545"/>
      <c r="F82" s="432">
        <f>F12/F81*1000000</f>
        <v>125702.6229755672</v>
      </c>
      <c r="G82" s="545"/>
      <c r="H82" s="432">
        <f>H12/H81*1000000</f>
        <v>13924408.464075161</v>
      </c>
      <c r="I82" s="545"/>
      <c r="J82" s="432">
        <f>J12/J81*1000000</f>
        <v>1878290.3341452985</v>
      </c>
      <c r="K82" s="545"/>
      <c r="L82" s="432">
        <f>L12/L81*1000000</f>
        <v>8957894.7368421052</v>
      </c>
      <c r="M82" s="545"/>
      <c r="N82" s="432"/>
      <c r="O82" s="545"/>
      <c r="P82" s="432">
        <f>P12/P81*1000000</f>
        <v>137509374.99999997</v>
      </c>
      <c r="Q82" s="545"/>
      <c r="R82" s="432">
        <f>R12/R81*1000000</f>
        <v>19689062.5</v>
      </c>
      <c r="S82" s="545"/>
      <c r="T82" s="432">
        <f>T12/T81*1000000</f>
        <v>179000</v>
      </c>
      <c r="U82" s="545"/>
      <c r="V82" s="432">
        <f>V12/V81*1000000</f>
        <v>597109.82658959529</v>
      </c>
      <c r="W82" s="545"/>
    </row>
    <row r="83" spans="1:23" ht="12.75" customHeight="1">
      <c r="D83" s="419"/>
      <c r="E83" s="419"/>
      <c r="F83" s="419"/>
      <c r="G83" s="419"/>
      <c r="H83" s="419"/>
      <c r="I83" s="419"/>
      <c r="J83" s="419"/>
      <c r="K83" s="419"/>
      <c r="L83" s="419"/>
      <c r="M83" s="419"/>
      <c r="N83" s="419"/>
      <c r="O83" s="419"/>
      <c r="P83" s="419"/>
      <c r="Q83" s="419"/>
      <c r="R83" s="419"/>
      <c r="S83" s="419"/>
      <c r="T83" s="419"/>
      <c r="U83" s="419"/>
      <c r="V83" s="419"/>
      <c r="W83" s="419"/>
    </row>
    <row r="84" spans="1:23" ht="12.75" customHeight="1">
      <c r="D84" s="419"/>
      <c r="E84" s="419"/>
      <c r="F84" s="419"/>
      <c r="G84" s="419"/>
      <c r="H84" s="419"/>
      <c r="I84" s="419"/>
      <c r="J84" s="419"/>
      <c r="K84" s="419"/>
      <c r="L84" s="419"/>
      <c r="M84" s="419"/>
      <c r="N84" s="419"/>
      <c r="O84" s="419"/>
      <c r="P84" s="419"/>
      <c r="Q84" s="419"/>
      <c r="R84" s="419"/>
      <c r="S84" s="419"/>
      <c r="T84" s="419"/>
      <c r="U84" s="419"/>
      <c r="V84" s="419"/>
      <c r="W84" s="419"/>
    </row>
    <row r="85" spans="1:23" ht="12.75" customHeight="1">
      <c r="A85" s="419" t="s">
        <v>424</v>
      </c>
      <c r="D85" s="419"/>
      <c r="E85" s="419"/>
      <c r="F85" s="419"/>
      <c r="G85" s="419"/>
      <c r="H85" s="419">
        <f>H12</f>
        <v>932.93536709303589</v>
      </c>
      <c r="I85" s="419"/>
      <c r="J85" s="419">
        <f>J12</f>
        <v>15.026322673162388</v>
      </c>
      <c r="K85" s="419"/>
      <c r="L85" s="419"/>
      <c r="M85" s="419"/>
      <c r="N85" s="419"/>
      <c r="O85" s="419"/>
      <c r="P85" s="419">
        <f>P12</f>
        <v>2200.1499999999996</v>
      </c>
      <c r="Q85" s="419"/>
      <c r="R85" s="419"/>
      <c r="S85" s="419"/>
      <c r="T85" s="419">
        <f>T12</f>
        <v>1.79</v>
      </c>
      <c r="U85" s="419"/>
      <c r="V85" s="419"/>
      <c r="W85" s="419"/>
    </row>
    <row r="86" spans="1:23" ht="12.75" customHeight="1">
      <c r="A86" s="419" t="s">
        <v>425</v>
      </c>
      <c r="D86" s="419"/>
      <c r="E86" s="419"/>
      <c r="F86" s="419"/>
      <c r="G86" s="419"/>
      <c r="H86" s="419"/>
      <c r="I86" s="419"/>
      <c r="J86" s="419"/>
      <c r="K86" s="419"/>
      <c r="L86" s="419"/>
      <c r="M86" s="419"/>
      <c r="N86" s="419"/>
      <c r="O86" s="419"/>
      <c r="P86" s="419"/>
      <c r="Q86" s="419"/>
      <c r="R86" s="419"/>
      <c r="S86" s="419"/>
      <c r="T86" s="419"/>
      <c r="U86" s="419"/>
      <c r="V86" s="419"/>
      <c r="W86" s="419"/>
    </row>
    <row r="87" spans="1:23" ht="12.75" customHeight="1">
      <c r="D87" s="419"/>
      <c r="E87" s="419"/>
      <c r="F87" s="419"/>
      <c r="G87" s="419"/>
      <c r="H87" s="419"/>
      <c r="I87" s="419"/>
      <c r="J87" s="419"/>
      <c r="K87" s="419"/>
      <c r="L87" s="419"/>
      <c r="M87" s="419"/>
      <c r="N87" s="419"/>
      <c r="O87" s="419"/>
      <c r="P87" s="419"/>
      <c r="Q87" s="419"/>
      <c r="R87" s="419"/>
      <c r="S87" s="419"/>
      <c r="T87" s="419"/>
      <c r="U87" s="419"/>
      <c r="V87" s="419"/>
      <c r="W87" s="419"/>
    </row>
    <row r="88" spans="1:23" ht="12.75" customHeight="1">
      <c r="A88" s="419" t="s">
        <v>426</v>
      </c>
      <c r="D88" s="419"/>
      <c r="E88" s="419"/>
      <c r="F88" s="419"/>
      <c r="G88" s="419"/>
      <c r="H88" s="419"/>
      <c r="I88" s="419"/>
      <c r="J88" s="419"/>
      <c r="K88" s="419"/>
      <c r="L88" s="419">
        <f>L12</f>
        <v>510.59999999999997</v>
      </c>
      <c r="M88" s="419"/>
      <c r="N88" s="419">
        <f>N12</f>
        <v>0.6</v>
      </c>
      <c r="O88" s="419"/>
      <c r="P88" s="419"/>
      <c r="Q88" s="419"/>
      <c r="R88" s="419">
        <f>R12</f>
        <v>315.02499999999998</v>
      </c>
      <c r="S88" s="419"/>
      <c r="T88" s="419"/>
      <c r="U88" s="419"/>
      <c r="V88" s="419"/>
      <c r="W88" s="419"/>
    </row>
    <row r="89" spans="1:23" ht="12.75" customHeight="1">
      <c r="A89" s="419" t="s">
        <v>427</v>
      </c>
      <c r="D89" s="419"/>
      <c r="E89" s="419"/>
      <c r="F89" s="419"/>
      <c r="G89" s="419"/>
      <c r="H89" s="419"/>
      <c r="I89" s="419"/>
      <c r="J89" s="419"/>
      <c r="K89" s="419"/>
      <c r="L89" s="419"/>
      <c r="M89" s="419"/>
      <c r="N89" s="419"/>
      <c r="O89" s="419"/>
      <c r="P89" s="419"/>
      <c r="Q89" s="419"/>
      <c r="R89" s="419"/>
      <c r="S89" s="419"/>
      <c r="T89" s="419"/>
      <c r="U89" s="419"/>
      <c r="V89" s="419"/>
      <c r="W89" s="419"/>
    </row>
    <row r="90" spans="1:23" ht="12.75" customHeight="1">
      <c r="D90" s="419"/>
      <c r="E90" s="419"/>
      <c r="F90" s="419"/>
      <c r="G90" s="419"/>
      <c r="H90" s="419"/>
      <c r="I90" s="419"/>
      <c r="J90" s="419"/>
      <c r="K90" s="419"/>
      <c r="L90" s="419"/>
      <c r="M90" s="419"/>
      <c r="N90" s="419"/>
      <c r="O90" s="419"/>
      <c r="P90" s="419"/>
      <c r="Q90" s="419"/>
      <c r="R90" s="419"/>
      <c r="S90" s="419"/>
      <c r="T90" s="419"/>
      <c r="U90" s="419"/>
      <c r="V90" s="419"/>
      <c r="W90" s="419"/>
    </row>
    <row r="91" spans="1:23" ht="12.75" customHeight="1">
      <c r="D91" s="419"/>
      <c r="E91" s="419"/>
      <c r="F91" s="419"/>
      <c r="G91" s="419"/>
      <c r="H91" s="419"/>
      <c r="I91" s="419"/>
      <c r="J91" s="419"/>
      <c r="K91" s="419"/>
      <c r="L91" s="419"/>
      <c r="M91" s="419"/>
      <c r="N91" s="419"/>
      <c r="O91" s="419"/>
      <c r="P91" s="419"/>
      <c r="Q91" s="419"/>
      <c r="R91" s="419"/>
      <c r="S91" s="419"/>
      <c r="T91" s="419"/>
      <c r="U91" s="419"/>
      <c r="V91" s="419"/>
      <c r="W91" s="419"/>
    </row>
    <row r="92" spans="1:23" ht="12.75" customHeight="1">
      <c r="D92" s="419"/>
      <c r="E92" s="419"/>
      <c r="F92" s="419"/>
      <c r="G92" s="419"/>
      <c r="H92" s="419"/>
      <c r="I92" s="419"/>
      <c r="J92" s="419"/>
      <c r="K92" s="419"/>
      <c r="L92" s="419"/>
      <c r="M92" s="419"/>
      <c r="N92" s="419"/>
      <c r="O92" s="419"/>
      <c r="P92" s="419"/>
      <c r="Q92" s="419"/>
      <c r="R92" s="419"/>
      <c r="S92" s="419"/>
      <c r="T92" s="419"/>
      <c r="U92" s="419"/>
      <c r="V92" s="419"/>
      <c r="W92" s="419"/>
    </row>
    <row r="93" spans="1:23" ht="12.75" customHeight="1">
      <c r="D93" s="419"/>
      <c r="E93" s="419"/>
      <c r="F93" s="419"/>
      <c r="G93" s="419"/>
      <c r="H93" s="419"/>
      <c r="I93" s="419"/>
      <c r="J93" s="419"/>
      <c r="K93" s="419"/>
      <c r="L93" s="419"/>
      <c r="M93" s="419"/>
      <c r="N93" s="419"/>
      <c r="O93" s="419"/>
      <c r="P93" s="419"/>
      <c r="Q93" s="419"/>
      <c r="R93" s="419"/>
      <c r="S93" s="419"/>
      <c r="T93" s="419"/>
      <c r="U93" s="419"/>
      <c r="V93" s="419"/>
      <c r="W93" s="419"/>
    </row>
    <row r="94" spans="1:23" ht="12.75" customHeight="1">
      <c r="D94" s="419"/>
      <c r="E94" s="419"/>
      <c r="F94" s="419"/>
      <c r="G94" s="419"/>
      <c r="H94" s="419"/>
      <c r="I94" s="419"/>
      <c r="J94" s="419"/>
      <c r="K94" s="419"/>
      <c r="L94" s="419"/>
      <c r="M94" s="419"/>
      <c r="N94" s="419"/>
      <c r="O94" s="419"/>
      <c r="P94" s="419"/>
      <c r="Q94" s="419"/>
      <c r="R94" s="419"/>
      <c r="S94" s="419"/>
      <c r="T94" s="419"/>
      <c r="U94" s="419"/>
      <c r="V94" s="419"/>
      <c r="W94" s="419"/>
    </row>
    <row r="95" spans="1:23" ht="12.75" customHeight="1">
      <c r="D95" s="419"/>
      <c r="E95" s="419"/>
      <c r="F95" s="419"/>
      <c r="G95" s="419"/>
      <c r="H95" s="419"/>
      <c r="I95" s="419"/>
      <c r="J95" s="419"/>
      <c r="K95" s="419"/>
      <c r="L95" s="419"/>
      <c r="M95" s="419"/>
      <c r="N95" s="419"/>
      <c r="O95" s="419"/>
      <c r="P95" s="419"/>
      <c r="Q95" s="419"/>
      <c r="R95" s="419"/>
      <c r="S95" s="419"/>
      <c r="T95" s="419"/>
      <c r="U95" s="419"/>
      <c r="V95" s="419"/>
      <c r="W95" s="419"/>
    </row>
    <row r="96" spans="1:23" ht="12.75" customHeight="1">
      <c r="D96" s="419"/>
      <c r="E96" s="419"/>
      <c r="F96" s="419"/>
      <c r="G96" s="419"/>
      <c r="H96" s="419"/>
      <c r="I96" s="419"/>
      <c r="J96" s="419"/>
      <c r="K96" s="419"/>
      <c r="L96" s="419"/>
      <c r="M96" s="419"/>
      <c r="N96" s="419"/>
      <c r="O96" s="419"/>
      <c r="P96" s="419"/>
      <c r="Q96" s="419"/>
      <c r="R96" s="419"/>
      <c r="S96" s="419"/>
      <c r="T96" s="419"/>
      <c r="U96" s="419"/>
      <c r="V96" s="419"/>
      <c r="W96" s="419"/>
    </row>
    <row r="97" spans="4:23" ht="12.75" customHeight="1">
      <c r="D97" s="419"/>
      <c r="E97" s="419"/>
      <c r="F97" s="419"/>
      <c r="G97" s="419"/>
      <c r="H97" s="419"/>
      <c r="I97" s="419"/>
      <c r="J97" s="419"/>
      <c r="K97" s="419"/>
      <c r="L97" s="419"/>
      <c r="M97" s="419"/>
      <c r="N97" s="419"/>
      <c r="O97" s="419"/>
      <c r="P97" s="419"/>
      <c r="Q97" s="419"/>
      <c r="R97" s="419"/>
      <c r="S97" s="419"/>
      <c r="T97" s="419"/>
      <c r="U97" s="419"/>
      <c r="V97" s="419"/>
      <c r="W97" s="419"/>
    </row>
    <row r="98" spans="4:23" ht="12.75" customHeight="1">
      <c r="D98" s="419"/>
      <c r="E98" s="419"/>
      <c r="F98" s="419"/>
      <c r="G98" s="419"/>
      <c r="H98" s="419"/>
      <c r="I98" s="419"/>
      <c r="J98" s="419"/>
      <c r="K98" s="419"/>
      <c r="L98" s="419"/>
      <c r="M98" s="419"/>
      <c r="N98" s="419"/>
      <c r="O98" s="419"/>
      <c r="P98" s="419"/>
      <c r="Q98" s="419"/>
      <c r="R98" s="419"/>
      <c r="S98" s="419"/>
      <c r="T98" s="419"/>
      <c r="U98" s="419"/>
      <c r="V98" s="419"/>
      <c r="W98" s="419"/>
    </row>
    <row r="99" spans="4:23" ht="12.75" customHeight="1">
      <c r="D99" s="419"/>
      <c r="E99" s="419"/>
      <c r="F99" s="419"/>
      <c r="G99" s="419"/>
      <c r="H99" s="419"/>
      <c r="I99" s="419"/>
      <c r="J99" s="419"/>
      <c r="K99" s="419"/>
      <c r="L99" s="419"/>
      <c r="M99" s="419"/>
      <c r="N99" s="419"/>
      <c r="O99" s="419"/>
      <c r="P99" s="419"/>
      <c r="Q99" s="419"/>
      <c r="R99" s="419"/>
      <c r="S99" s="419"/>
      <c r="T99" s="419"/>
      <c r="U99" s="419"/>
      <c r="V99" s="419"/>
      <c r="W99" s="419"/>
    </row>
    <row r="100" spans="4:23" ht="12.75" customHeight="1">
      <c r="D100" s="419"/>
      <c r="E100" s="419"/>
      <c r="F100" s="419"/>
      <c r="G100" s="419"/>
      <c r="H100" s="419"/>
      <c r="I100" s="419"/>
      <c r="J100" s="419"/>
      <c r="K100" s="419"/>
      <c r="L100" s="419"/>
      <c r="M100" s="419"/>
      <c r="N100" s="419"/>
      <c r="O100" s="419"/>
      <c r="P100" s="419"/>
      <c r="Q100" s="419"/>
      <c r="R100" s="419"/>
      <c r="S100" s="419"/>
      <c r="T100" s="419"/>
      <c r="U100" s="419"/>
      <c r="V100" s="419"/>
      <c r="W100" s="419"/>
    </row>
    <row r="101" spans="4:23" ht="12.75" customHeight="1">
      <c r="D101" s="419"/>
      <c r="E101" s="419"/>
      <c r="F101" s="419"/>
      <c r="G101" s="419"/>
      <c r="H101" s="419"/>
      <c r="I101" s="419"/>
      <c r="J101" s="419"/>
      <c r="K101" s="419"/>
      <c r="L101" s="419"/>
      <c r="M101" s="419"/>
      <c r="N101" s="419"/>
      <c r="O101" s="419"/>
      <c r="P101" s="419"/>
      <c r="Q101" s="419"/>
      <c r="R101" s="419"/>
      <c r="S101" s="419"/>
      <c r="T101" s="419"/>
      <c r="U101" s="419"/>
      <c r="V101" s="419"/>
      <c r="W101" s="419"/>
    </row>
    <row r="102" spans="4:23" ht="12.75" customHeight="1">
      <c r="D102" s="419"/>
      <c r="E102" s="419"/>
      <c r="F102" s="419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  <c r="Q102" s="419"/>
      <c r="R102" s="419"/>
      <c r="S102" s="419"/>
      <c r="T102" s="419"/>
      <c r="U102" s="419"/>
      <c r="V102" s="419"/>
      <c r="W102" s="419"/>
    </row>
    <row r="103" spans="4:23" ht="12.75" customHeight="1">
      <c r="D103" s="419"/>
      <c r="E103" s="419"/>
      <c r="F103" s="419"/>
      <c r="G103" s="419"/>
      <c r="H103" s="419"/>
      <c r="I103" s="419"/>
      <c r="J103" s="419"/>
      <c r="K103" s="419"/>
      <c r="L103" s="419"/>
      <c r="M103" s="419"/>
      <c r="N103" s="419"/>
      <c r="O103" s="419"/>
      <c r="P103" s="419"/>
      <c r="Q103" s="419"/>
      <c r="R103" s="419"/>
      <c r="S103" s="419"/>
      <c r="T103" s="419"/>
      <c r="U103" s="419"/>
      <c r="V103" s="419"/>
      <c r="W103" s="419"/>
    </row>
    <row r="104" spans="4:23" ht="12.75" customHeight="1"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  <c r="N104" s="419"/>
      <c r="O104" s="419"/>
      <c r="P104" s="419"/>
      <c r="Q104" s="419"/>
      <c r="R104" s="419"/>
      <c r="S104" s="419"/>
      <c r="T104" s="419"/>
      <c r="U104" s="419"/>
      <c r="V104" s="419"/>
      <c r="W104" s="419"/>
    </row>
    <row r="105" spans="4:23" ht="12.75" customHeight="1">
      <c r="D105" s="419"/>
      <c r="E105" s="419"/>
      <c r="F105" s="419"/>
      <c r="G105" s="419"/>
      <c r="H105" s="419"/>
      <c r="I105" s="419"/>
      <c r="J105" s="419"/>
      <c r="K105" s="419"/>
      <c r="L105" s="419"/>
      <c r="M105" s="419"/>
      <c r="N105" s="419"/>
      <c r="O105" s="419"/>
      <c r="P105" s="419"/>
      <c r="Q105" s="419"/>
      <c r="R105" s="419"/>
      <c r="S105" s="419"/>
      <c r="T105" s="419"/>
      <c r="U105" s="419"/>
      <c r="V105" s="419"/>
      <c r="W105" s="419"/>
    </row>
    <row r="106" spans="4:23" ht="12.75" customHeight="1">
      <c r="D106" s="419"/>
      <c r="E106" s="419"/>
      <c r="F106" s="41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  <c r="Q106" s="419"/>
      <c r="R106" s="419"/>
      <c r="S106" s="419"/>
      <c r="T106" s="419"/>
      <c r="U106" s="419"/>
      <c r="V106" s="419"/>
      <c r="W106" s="419"/>
    </row>
    <row r="107" spans="4:23" ht="12.75" customHeight="1">
      <c r="D107" s="419"/>
      <c r="E107" s="419"/>
      <c r="F107" s="419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  <c r="Q107" s="419"/>
      <c r="R107" s="419"/>
      <c r="S107" s="419"/>
      <c r="T107" s="419"/>
      <c r="U107" s="419"/>
      <c r="V107" s="419"/>
      <c r="W107" s="419"/>
    </row>
    <row r="108" spans="4:23" ht="12.75" customHeight="1">
      <c r="D108" s="419"/>
      <c r="E108" s="419"/>
      <c r="F108" s="419"/>
      <c r="G108" s="419"/>
      <c r="H108" s="419"/>
      <c r="I108" s="419"/>
      <c r="J108" s="419"/>
      <c r="K108" s="419"/>
      <c r="L108" s="419"/>
      <c r="M108" s="419"/>
      <c r="N108" s="419"/>
      <c r="O108" s="419"/>
      <c r="P108" s="419"/>
      <c r="Q108" s="419"/>
      <c r="R108" s="419"/>
      <c r="S108" s="419"/>
      <c r="T108" s="419"/>
      <c r="U108" s="419"/>
      <c r="V108" s="419"/>
      <c r="W108" s="419"/>
    </row>
    <row r="109" spans="4:23" ht="12.75" customHeight="1">
      <c r="D109" s="419"/>
      <c r="E109" s="419"/>
      <c r="F109" s="419"/>
      <c r="G109" s="419"/>
      <c r="H109" s="419"/>
      <c r="I109" s="419"/>
      <c r="J109" s="419"/>
      <c r="K109" s="419"/>
      <c r="L109" s="419"/>
      <c r="M109" s="419"/>
      <c r="N109" s="419"/>
      <c r="O109" s="419"/>
      <c r="P109" s="419"/>
      <c r="Q109" s="419"/>
      <c r="R109" s="419"/>
      <c r="S109" s="419"/>
      <c r="T109" s="419"/>
      <c r="U109" s="419"/>
      <c r="V109" s="419"/>
      <c r="W109" s="419"/>
    </row>
    <row r="110" spans="4:23" ht="12.75" customHeight="1">
      <c r="D110" s="419"/>
      <c r="E110" s="419"/>
      <c r="F110" s="419"/>
      <c r="G110" s="419"/>
      <c r="H110" s="419"/>
      <c r="I110" s="419"/>
      <c r="J110" s="419"/>
      <c r="K110" s="419"/>
      <c r="L110" s="419"/>
      <c r="M110" s="419"/>
      <c r="N110" s="419"/>
      <c r="O110" s="419"/>
      <c r="P110" s="419"/>
      <c r="Q110" s="419"/>
      <c r="R110" s="419"/>
      <c r="S110" s="419"/>
      <c r="T110" s="419"/>
      <c r="U110" s="419"/>
      <c r="V110" s="419"/>
      <c r="W110" s="419"/>
    </row>
    <row r="111" spans="4:23" ht="12.75" customHeight="1">
      <c r="D111" s="419"/>
      <c r="E111" s="419"/>
      <c r="F111" s="419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  <c r="Q111" s="419"/>
      <c r="R111" s="419"/>
      <c r="S111" s="419"/>
      <c r="T111" s="419"/>
      <c r="U111" s="419"/>
      <c r="V111" s="419"/>
      <c r="W111" s="419"/>
    </row>
    <row r="112" spans="4:23" ht="12.75" customHeight="1">
      <c r="D112" s="419"/>
      <c r="E112" s="419"/>
      <c r="F112" s="419"/>
      <c r="G112" s="419"/>
      <c r="H112" s="419"/>
      <c r="I112" s="419"/>
      <c r="J112" s="419"/>
      <c r="K112" s="419"/>
      <c r="L112" s="419"/>
      <c r="M112" s="419"/>
      <c r="N112" s="419"/>
      <c r="O112" s="419"/>
      <c r="P112" s="419"/>
      <c r="Q112" s="419"/>
      <c r="R112" s="419"/>
      <c r="S112" s="419"/>
      <c r="T112" s="419"/>
      <c r="U112" s="419"/>
      <c r="V112" s="419"/>
      <c r="W112" s="419"/>
    </row>
    <row r="113" spans="4:23" ht="12.75" customHeight="1">
      <c r="D113" s="419"/>
      <c r="E113" s="419"/>
      <c r="F113" s="419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  <c r="Q113" s="419"/>
      <c r="R113" s="419"/>
      <c r="S113" s="419"/>
      <c r="T113" s="419"/>
      <c r="U113" s="419"/>
      <c r="V113" s="419"/>
      <c r="W113" s="419"/>
    </row>
    <row r="114" spans="4:23" ht="12.75" customHeight="1">
      <c r="D114" s="419"/>
      <c r="E114" s="419"/>
      <c r="F114" s="419"/>
      <c r="G114" s="419"/>
      <c r="H114" s="419"/>
      <c r="I114" s="419"/>
      <c r="J114" s="419"/>
      <c r="K114" s="419"/>
      <c r="L114" s="419"/>
      <c r="M114" s="419"/>
      <c r="N114" s="419"/>
      <c r="O114" s="419"/>
      <c r="P114" s="419"/>
      <c r="Q114" s="419"/>
      <c r="R114" s="419"/>
      <c r="S114" s="419"/>
      <c r="T114" s="419"/>
      <c r="U114" s="419"/>
      <c r="V114" s="419"/>
      <c r="W114" s="419"/>
    </row>
    <row r="115" spans="4:23" ht="12.75" customHeight="1">
      <c r="D115" s="419"/>
      <c r="E115" s="419"/>
      <c r="F115" s="419"/>
      <c r="G115" s="419"/>
      <c r="H115" s="419"/>
      <c r="I115" s="419"/>
      <c r="J115" s="419"/>
      <c r="K115" s="419"/>
      <c r="L115" s="419"/>
      <c r="M115" s="419"/>
      <c r="N115" s="419"/>
      <c r="O115" s="419"/>
      <c r="P115" s="419"/>
      <c r="Q115" s="419"/>
      <c r="R115" s="419"/>
      <c r="S115" s="419"/>
      <c r="T115" s="419"/>
      <c r="U115" s="419"/>
      <c r="V115" s="419"/>
      <c r="W115" s="419"/>
    </row>
    <row r="116" spans="4:23" ht="12.75" customHeight="1">
      <c r="D116" s="419"/>
      <c r="E116" s="419"/>
      <c r="F116" s="419"/>
      <c r="G116" s="419"/>
      <c r="H116" s="419"/>
      <c r="I116" s="419"/>
      <c r="J116" s="419"/>
      <c r="K116" s="419"/>
      <c r="L116" s="419"/>
      <c r="M116" s="419"/>
      <c r="N116" s="419"/>
      <c r="O116" s="419"/>
      <c r="P116" s="419"/>
      <c r="Q116" s="419"/>
      <c r="R116" s="419"/>
      <c r="S116" s="419"/>
      <c r="T116" s="419"/>
      <c r="U116" s="419"/>
      <c r="V116" s="419"/>
      <c r="W116" s="419"/>
    </row>
    <row r="117" spans="4:23" ht="12.75" customHeight="1">
      <c r="D117" s="419"/>
      <c r="E117" s="419"/>
      <c r="F117" s="419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  <c r="Q117" s="419"/>
      <c r="R117" s="419"/>
      <c r="S117" s="419"/>
      <c r="T117" s="419"/>
      <c r="U117" s="419"/>
      <c r="V117" s="419"/>
      <c r="W117" s="419"/>
    </row>
    <row r="118" spans="4:23" ht="12.75" customHeight="1">
      <c r="D118" s="419"/>
      <c r="E118" s="419"/>
      <c r="F118" s="419"/>
      <c r="G118" s="419"/>
      <c r="H118" s="419"/>
      <c r="I118" s="419"/>
      <c r="J118" s="419"/>
      <c r="K118" s="419"/>
      <c r="L118" s="419"/>
      <c r="M118" s="419"/>
      <c r="N118" s="419"/>
      <c r="O118" s="419"/>
      <c r="P118" s="419"/>
      <c r="Q118" s="419"/>
      <c r="R118" s="419"/>
      <c r="S118" s="419"/>
      <c r="T118" s="419"/>
      <c r="U118" s="419"/>
      <c r="V118" s="419"/>
      <c r="W118" s="419"/>
    </row>
    <row r="119" spans="4:23" ht="12.75" customHeight="1">
      <c r="D119" s="419"/>
      <c r="E119" s="419"/>
      <c r="F119" s="419"/>
      <c r="G119" s="419"/>
      <c r="H119" s="419"/>
      <c r="I119" s="419"/>
      <c r="J119" s="419"/>
      <c r="K119" s="419"/>
      <c r="L119" s="419"/>
      <c r="M119" s="419"/>
      <c r="N119" s="419"/>
      <c r="O119" s="419"/>
      <c r="P119" s="419"/>
      <c r="Q119" s="419"/>
      <c r="R119" s="419"/>
      <c r="S119" s="419"/>
      <c r="T119" s="419"/>
      <c r="U119" s="419"/>
      <c r="V119" s="419"/>
      <c r="W119" s="419"/>
    </row>
    <row r="120" spans="4:23" ht="12.75" customHeight="1">
      <c r="D120" s="419"/>
      <c r="E120" s="419"/>
      <c r="F120" s="419"/>
      <c r="G120" s="419"/>
      <c r="H120" s="419"/>
      <c r="I120" s="419"/>
      <c r="J120" s="419"/>
      <c r="K120" s="419"/>
      <c r="L120" s="419"/>
      <c r="M120" s="419"/>
      <c r="N120" s="419"/>
      <c r="O120" s="419"/>
      <c r="P120" s="419"/>
      <c r="Q120" s="419"/>
      <c r="R120" s="419"/>
      <c r="S120" s="419"/>
      <c r="T120" s="419"/>
      <c r="U120" s="419"/>
      <c r="V120" s="419"/>
      <c r="W120" s="419"/>
    </row>
    <row r="121" spans="4:23" ht="12.75" customHeight="1">
      <c r="D121" s="419"/>
      <c r="E121" s="419"/>
      <c r="F121" s="419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  <c r="Q121" s="419"/>
      <c r="R121" s="419"/>
      <c r="S121" s="419"/>
      <c r="T121" s="419"/>
      <c r="U121" s="419"/>
      <c r="V121" s="419"/>
      <c r="W121" s="419"/>
    </row>
    <row r="122" spans="4:23" ht="12.75" customHeight="1">
      <c r="D122" s="419"/>
      <c r="E122" s="419"/>
      <c r="F122" s="419"/>
      <c r="G122" s="419"/>
      <c r="H122" s="419"/>
      <c r="I122" s="419"/>
      <c r="J122" s="419"/>
      <c r="K122" s="419"/>
      <c r="L122" s="419"/>
      <c r="M122" s="419"/>
      <c r="N122" s="419"/>
      <c r="O122" s="419"/>
      <c r="P122" s="419"/>
      <c r="Q122" s="419"/>
      <c r="R122" s="419"/>
      <c r="S122" s="419"/>
      <c r="T122" s="419"/>
      <c r="U122" s="419"/>
      <c r="V122" s="419"/>
      <c r="W122" s="419"/>
    </row>
    <row r="123" spans="4:23" ht="12.75" customHeight="1">
      <c r="D123" s="419"/>
      <c r="E123" s="419"/>
      <c r="F123" s="419"/>
      <c r="G123" s="419"/>
      <c r="H123" s="419"/>
      <c r="I123" s="419"/>
      <c r="J123" s="419"/>
      <c r="K123" s="419"/>
      <c r="L123" s="419"/>
      <c r="M123" s="419"/>
      <c r="N123" s="419"/>
      <c r="O123" s="419"/>
      <c r="P123" s="419"/>
      <c r="Q123" s="419"/>
      <c r="R123" s="419"/>
      <c r="S123" s="419"/>
      <c r="T123" s="419"/>
      <c r="U123" s="419"/>
      <c r="V123" s="419"/>
      <c r="W123" s="419"/>
    </row>
    <row r="124" spans="4:23" ht="12.75" customHeight="1">
      <c r="D124" s="419"/>
      <c r="E124" s="419"/>
      <c r="F124" s="419"/>
      <c r="G124" s="419"/>
      <c r="H124" s="419"/>
      <c r="I124" s="419"/>
      <c r="J124" s="419"/>
      <c r="K124" s="419"/>
      <c r="L124" s="419"/>
      <c r="M124" s="419"/>
      <c r="N124" s="419"/>
      <c r="O124" s="419"/>
      <c r="P124" s="419"/>
      <c r="Q124" s="419"/>
      <c r="R124" s="419"/>
      <c r="S124" s="419"/>
      <c r="T124" s="419"/>
      <c r="U124" s="419"/>
      <c r="V124" s="419"/>
      <c r="W124" s="419"/>
    </row>
    <row r="125" spans="4:23" ht="12.75" customHeight="1">
      <c r="D125" s="419"/>
      <c r="E125" s="419"/>
      <c r="F125" s="419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  <c r="Q125" s="419"/>
      <c r="R125" s="419"/>
      <c r="S125" s="419"/>
      <c r="T125" s="419"/>
      <c r="U125" s="419"/>
      <c r="V125" s="419"/>
      <c r="W125" s="419"/>
    </row>
    <row r="127" spans="4:23" ht="12.75" customHeight="1">
      <c r="D127" s="419"/>
      <c r="E127" s="419"/>
      <c r="F127" s="419"/>
      <c r="G127" s="419"/>
      <c r="H127" s="419"/>
      <c r="I127" s="419"/>
      <c r="J127" s="419"/>
      <c r="K127" s="419"/>
      <c r="L127" s="419"/>
      <c r="M127" s="419"/>
      <c r="N127" s="419"/>
      <c r="O127" s="419"/>
      <c r="P127" s="419"/>
      <c r="Q127" s="419"/>
      <c r="R127" s="419"/>
      <c r="S127" s="419"/>
      <c r="T127" s="419"/>
      <c r="U127" s="419"/>
      <c r="V127" s="419"/>
      <c r="W127" s="419"/>
    </row>
    <row r="128" spans="4:23" ht="12.75" customHeight="1">
      <c r="D128" s="542"/>
      <c r="E128" s="542"/>
      <c r="F128" s="542"/>
      <c r="G128" s="542"/>
      <c r="H128" s="542"/>
      <c r="I128" s="542"/>
      <c r="J128" s="542"/>
      <c r="K128" s="542"/>
      <c r="L128" s="542"/>
      <c r="M128" s="542"/>
      <c r="N128" s="542"/>
      <c r="O128" s="542"/>
      <c r="P128" s="542"/>
      <c r="Q128" s="542"/>
      <c r="R128" s="542"/>
      <c r="S128" s="542"/>
      <c r="T128" s="542"/>
      <c r="U128" s="542"/>
      <c r="V128" s="542"/>
      <c r="W128" s="542"/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T89"/>
  <sheetViews>
    <sheetView workbookViewId="0" xr3:uid="{7075697D-051A-5480-9A35-AA80E904E1A1}">
      <pane xSplit="3" ySplit="5" topLeftCell="T76" activePane="bottomRight" state="frozen"/>
      <selection activeCell="C23" sqref="C23"/>
      <selection pane="bottomLeft" activeCell="C23" sqref="C23"/>
      <selection pane="topRight" activeCell="C23" sqref="C23"/>
      <selection pane="bottomRight" activeCell="AC76" sqref="AC76"/>
    </sheetView>
  </sheetViews>
  <sheetFormatPr defaultRowHeight="12.75" customHeight="1"/>
  <cols>
    <col min="1" max="1" width="31.5703125" style="419" customWidth="1"/>
    <col min="2" max="2" width="11.5703125" style="419" customWidth="1"/>
    <col min="3" max="3" width="5.5703125" style="420" customWidth="1"/>
    <col min="4" max="4" width="12.7109375" style="419" customWidth="1"/>
    <col min="5" max="5" width="5.5703125" style="420" bestFit="1" customWidth="1"/>
    <col min="6" max="6" width="11" style="419" customWidth="1"/>
    <col min="7" max="7" width="4.7109375" style="419" customWidth="1"/>
    <col min="8" max="8" width="10.5703125" style="419" customWidth="1"/>
    <col min="9" max="9" width="4.7109375" style="419" customWidth="1"/>
    <col min="10" max="10" width="11.28515625" style="419" customWidth="1"/>
    <col min="11" max="11" width="4.7109375" style="419" customWidth="1"/>
    <col min="12" max="12" width="11.7109375" style="419" customWidth="1"/>
    <col min="13" max="13" width="4.7109375" style="419" customWidth="1"/>
    <col min="14" max="14" width="12.7109375" style="419" customWidth="1"/>
    <col min="15" max="15" width="5.5703125" style="420" customWidth="1"/>
    <col min="16" max="16" width="12.7109375" style="419" customWidth="1"/>
    <col min="17" max="17" width="4.7109375" style="420" customWidth="1"/>
    <col min="18" max="18" width="9.85546875" style="420" customWidth="1"/>
    <col min="19" max="19" width="4.7109375" style="420" customWidth="1"/>
    <col min="20" max="20" width="12.7109375" style="419" customWidth="1"/>
    <col min="21" max="21" width="4.7109375" style="419" customWidth="1"/>
    <col min="22" max="16384" width="9.140625" style="419"/>
  </cols>
  <sheetData>
    <row r="1" spans="1:20" ht="12.75" customHeight="1">
      <c r="P1" s="419" t="str">
        <f>Summary!V1</f>
        <v>QUARTER ENDED 31 MARCH 2006</v>
      </c>
    </row>
    <row r="3" spans="1:20" s="532" customFormat="1" ht="12.75" customHeight="1">
      <c r="A3" s="306" t="s">
        <v>205</v>
      </c>
      <c r="B3" s="422" t="s">
        <v>79</v>
      </c>
      <c r="C3" s="533"/>
      <c r="D3" s="422" t="s">
        <v>428</v>
      </c>
      <c r="E3" s="533"/>
      <c r="F3" s="422" t="s">
        <v>457</v>
      </c>
      <c r="G3" s="533"/>
      <c r="H3" s="422" t="s">
        <v>471</v>
      </c>
      <c r="I3" s="533"/>
      <c r="J3" s="422" t="s">
        <v>479</v>
      </c>
      <c r="K3" s="533"/>
      <c r="L3" s="422" t="s">
        <v>498</v>
      </c>
      <c r="M3" s="533"/>
      <c r="N3" s="422" t="s">
        <v>506</v>
      </c>
      <c r="O3" s="533"/>
      <c r="P3" s="422" t="s">
        <v>541</v>
      </c>
      <c r="Q3" s="533"/>
      <c r="R3" s="422" t="s">
        <v>502</v>
      </c>
      <c r="S3" s="533"/>
    </row>
    <row r="4" spans="1:20" s="532" customFormat="1" ht="12.75" customHeight="1">
      <c r="A4" s="479" t="s">
        <v>596</v>
      </c>
      <c r="B4" s="479"/>
      <c r="C4" s="536"/>
      <c r="D4" s="479" t="s">
        <v>596</v>
      </c>
      <c r="E4" s="536"/>
      <c r="F4" s="479" t="s">
        <v>596</v>
      </c>
      <c r="G4" s="536"/>
      <c r="H4" s="479" t="s">
        <v>597</v>
      </c>
      <c r="I4" s="536"/>
      <c r="J4" s="479" t="s">
        <v>596</v>
      </c>
      <c r="K4" s="536"/>
      <c r="L4" s="479" t="s">
        <v>596</v>
      </c>
      <c r="M4" s="536"/>
      <c r="N4" s="479" t="s">
        <v>596</v>
      </c>
      <c r="O4" s="536"/>
      <c r="P4" s="479" t="s">
        <v>598</v>
      </c>
      <c r="Q4" s="536"/>
      <c r="R4" s="479" t="s">
        <v>596</v>
      </c>
      <c r="S4" s="536"/>
    </row>
    <row r="5" spans="1:20" ht="12.75" customHeight="1">
      <c r="A5" s="546"/>
      <c r="B5" s="423" t="s">
        <v>116</v>
      </c>
      <c r="C5" s="539" t="s">
        <v>117</v>
      </c>
      <c r="D5" s="552" t="s">
        <v>116</v>
      </c>
      <c r="E5" s="423" t="s">
        <v>117</v>
      </c>
      <c r="F5" s="552" t="s">
        <v>116</v>
      </c>
      <c r="G5" s="423" t="s">
        <v>117</v>
      </c>
      <c r="H5" s="552" t="s">
        <v>116</v>
      </c>
      <c r="I5" s="423" t="s">
        <v>117</v>
      </c>
      <c r="J5" s="552" t="s">
        <v>116</v>
      </c>
      <c r="K5" s="423" t="s">
        <v>117</v>
      </c>
      <c r="L5" s="552" t="s">
        <v>116</v>
      </c>
      <c r="M5" s="423" t="s">
        <v>117</v>
      </c>
      <c r="N5" s="552" t="s">
        <v>116</v>
      </c>
      <c r="O5" s="423" t="s">
        <v>117</v>
      </c>
      <c r="P5" s="552" t="s">
        <v>116</v>
      </c>
      <c r="Q5" s="423" t="s">
        <v>117</v>
      </c>
      <c r="R5" s="552" t="s">
        <v>116</v>
      </c>
      <c r="S5" s="423" t="s">
        <v>117</v>
      </c>
      <c r="T5" s="532"/>
    </row>
    <row r="6" spans="1:20" ht="12.75" customHeight="1">
      <c r="A6" s="189" t="s">
        <v>118</v>
      </c>
      <c r="D6" s="393"/>
      <c r="E6" s="419"/>
      <c r="F6" s="393"/>
      <c r="H6" s="393"/>
      <c r="J6" s="393"/>
      <c r="L6" s="393"/>
      <c r="N6" s="393"/>
      <c r="O6" s="419"/>
      <c r="P6" s="393"/>
      <c r="Q6" s="419"/>
      <c r="R6" s="393"/>
      <c r="S6" s="419"/>
      <c r="T6" s="532"/>
    </row>
    <row r="7" spans="1:20" ht="12.75" customHeight="1">
      <c r="A7" s="189" t="s">
        <v>210</v>
      </c>
      <c r="B7" s="419">
        <f>D7+F7+H7+J7+L7+N7+P7+R7</f>
        <v>2968.1290241800002</v>
      </c>
      <c r="C7" s="420">
        <f t="shared" ref="C7:C70" si="0">B7/B$12*100</f>
        <v>97.870222734237998</v>
      </c>
      <c r="D7" s="223">
        <v>83.160983179999988</v>
      </c>
      <c r="E7" s="420">
        <f t="shared" ref="E7:E70" si="1">D7/D$12*100</f>
        <v>98.557820557129162</v>
      </c>
      <c r="F7" s="419">
        <v>49.42</v>
      </c>
      <c r="G7" s="420">
        <f t="shared" ref="G7:G70" si="2">F7/F$12*100</f>
        <v>97.958374628344885</v>
      </c>
      <c r="H7" s="419">
        <v>270.10000000000002</v>
      </c>
      <c r="I7" s="420">
        <f t="shared" ref="I7:I70" si="3">H7/H$12*100</f>
        <v>101.69427710843372</v>
      </c>
      <c r="J7" s="191">
        <v>117.96</v>
      </c>
      <c r="K7" s="420">
        <f t="shared" ref="K7:K70" si="4">J7/J$12*100</f>
        <v>97.198417930125245</v>
      </c>
      <c r="L7" s="419">
        <v>93.7</v>
      </c>
      <c r="M7" s="420">
        <f t="shared" ref="M7:M70" si="5">L7/L$12*100</f>
        <v>96.997929606625249</v>
      </c>
      <c r="N7" s="419">
        <v>455.3</v>
      </c>
      <c r="O7" s="420">
        <f t="shared" ref="O7:O70" si="6">N7/N$12*100</f>
        <v>95.052192066805844</v>
      </c>
      <c r="P7" s="419">
        <v>1504.22</v>
      </c>
      <c r="Q7" s="420">
        <f t="shared" ref="Q7:Q70" si="7">P7/P$12*100</f>
        <v>99.50980067873752</v>
      </c>
      <c r="R7" s="419">
        <v>394.26804099999998</v>
      </c>
      <c r="S7" s="420">
        <f t="shared" ref="S7:S70" si="8">R7/R$12*100</f>
        <v>93.053294410210583</v>
      </c>
      <c r="T7" s="532"/>
    </row>
    <row r="8" spans="1:20" ht="12.75" customHeight="1">
      <c r="A8" s="465" t="s">
        <v>211</v>
      </c>
      <c r="B8" s="419">
        <f>D8+F8+H8+J8+L8+N8+P8+R8</f>
        <v>51.290163800000002</v>
      </c>
      <c r="C8" s="420">
        <f t="shared" si="0"/>
        <v>1.6912269359881875</v>
      </c>
      <c r="D8" s="223">
        <v>1.2168801999999999</v>
      </c>
      <c r="E8" s="420">
        <f t="shared" si="1"/>
        <v>1.442179442870837</v>
      </c>
      <c r="F8" s="419">
        <v>1.03</v>
      </c>
      <c r="G8" s="420">
        <f t="shared" si="2"/>
        <v>2.0416253716551038</v>
      </c>
      <c r="H8" s="419">
        <v>-4.5</v>
      </c>
      <c r="I8" s="420">
        <f t="shared" si="3"/>
        <v>-1.6942771084337349</v>
      </c>
      <c r="J8" s="191">
        <v>3.2</v>
      </c>
      <c r="K8" s="420">
        <f t="shared" si="4"/>
        <v>2.6367831245880029</v>
      </c>
      <c r="L8" s="419">
        <v>2.9</v>
      </c>
      <c r="M8" s="420">
        <f t="shared" si="5"/>
        <v>3.002070393374741</v>
      </c>
      <c r="N8" s="419">
        <v>10.6</v>
      </c>
      <c r="O8" s="420">
        <f t="shared" si="6"/>
        <v>2.2129436325678493</v>
      </c>
      <c r="P8" s="419">
        <v>7.41</v>
      </c>
      <c r="Q8" s="420">
        <f t="shared" si="7"/>
        <v>0.49019932126247828</v>
      </c>
      <c r="R8" s="419">
        <v>29.433283599999999</v>
      </c>
      <c r="S8" s="420">
        <f t="shared" si="8"/>
        <v>6.9467055897894179</v>
      </c>
      <c r="T8" s="532"/>
    </row>
    <row r="9" spans="1:20" ht="12.75" customHeight="1">
      <c r="A9" s="532" t="s">
        <v>212</v>
      </c>
      <c r="B9" s="419">
        <f>D9+F9+H9+J9+L9+N9+P9+R9</f>
        <v>0</v>
      </c>
      <c r="C9" s="420">
        <f t="shared" si="0"/>
        <v>0</v>
      </c>
      <c r="D9" s="223">
        <v>0</v>
      </c>
      <c r="E9" s="420">
        <f t="shared" si="1"/>
        <v>0</v>
      </c>
      <c r="G9" s="420">
        <f t="shared" si="2"/>
        <v>0</v>
      </c>
      <c r="I9" s="420">
        <f t="shared" si="3"/>
        <v>0</v>
      </c>
      <c r="J9" s="191">
        <v>0</v>
      </c>
      <c r="K9" s="420">
        <f t="shared" si="4"/>
        <v>0</v>
      </c>
      <c r="M9" s="420">
        <f t="shared" si="5"/>
        <v>0</v>
      </c>
      <c r="N9" s="419">
        <v>0</v>
      </c>
      <c r="O9" s="420">
        <f t="shared" si="6"/>
        <v>0</v>
      </c>
      <c r="P9" s="419">
        <v>0</v>
      </c>
      <c r="Q9" s="420">
        <f t="shared" si="7"/>
        <v>0</v>
      </c>
      <c r="R9" s="419">
        <v>0</v>
      </c>
      <c r="S9" s="420">
        <f t="shared" si="8"/>
        <v>0</v>
      </c>
      <c r="T9" s="532"/>
    </row>
    <row r="10" spans="1:20" ht="12.75" customHeight="1">
      <c r="A10" s="540" t="s">
        <v>213</v>
      </c>
      <c r="B10" s="419">
        <f>D10+F10+H10+J10+L10+N10+P10+R10</f>
        <v>0</v>
      </c>
      <c r="C10" s="420">
        <f t="shared" si="0"/>
        <v>0</v>
      </c>
      <c r="D10" s="223">
        <v>0</v>
      </c>
      <c r="E10" s="420">
        <f t="shared" si="1"/>
        <v>0</v>
      </c>
      <c r="G10" s="420">
        <f t="shared" si="2"/>
        <v>0</v>
      </c>
      <c r="I10" s="420">
        <f t="shared" si="3"/>
        <v>0</v>
      </c>
      <c r="J10" s="191">
        <v>0</v>
      </c>
      <c r="K10" s="420">
        <f t="shared" si="4"/>
        <v>0</v>
      </c>
      <c r="M10" s="420">
        <f t="shared" si="5"/>
        <v>0</v>
      </c>
      <c r="N10" s="419">
        <v>0</v>
      </c>
      <c r="O10" s="420">
        <f t="shared" si="6"/>
        <v>0</v>
      </c>
      <c r="P10" s="419">
        <v>0</v>
      </c>
      <c r="Q10" s="420">
        <f t="shared" si="7"/>
        <v>0</v>
      </c>
      <c r="R10" s="419">
        <v>0</v>
      </c>
      <c r="S10" s="420">
        <f t="shared" si="8"/>
        <v>0</v>
      </c>
      <c r="T10" s="532"/>
    </row>
    <row r="11" spans="1:20" ht="12.75" customHeight="1" thickBot="1">
      <c r="A11" s="466" t="s">
        <v>214</v>
      </c>
      <c r="B11" s="419">
        <f>D11+F11+H11+J11+L11+N11+P11+R11</f>
        <v>13.299999999999999</v>
      </c>
      <c r="C11" s="420">
        <f t="shared" si="0"/>
        <v>0.43855032977381314</v>
      </c>
      <c r="D11" s="223">
        <v>0</v>
      </c>
      <c r="E11" s="420">
        <f t="shared" si="1"/>
        <v>0</v>
      </c>
      <c r="G11" s="420">
        <f t="shared" si="2"/>
        <v>0</v>
      </c>
      <c r="I11" s="420">
        <f t="shared" si="3"/>
        <v>0</v>
      </c>
      <c r="J11" s="191">
        <v>0.2</v>
      </c>
      <c r="K11" s="420">
        <f t="shared" si="4"/>
        <v>0.16479894528675018</v>
      </c>
      <c r="M11" s="420">
        <f t="shared" si="5"/>
        <v>0</v>
      </c>
      <c r="N11" s="419">
        <v>13.1</v>
      </c>
      <c r="O11" s="420">
        <f t="shared" si="6"/>
        <v>2.7348643006263043</v>
      </c>
      <c r="P11" s="419">
        <v>0</v>
      </c>
      <c r="Q11" s="420">
        <f t="shared" si="7"/>
        <v>0</v>
      </c>
      <c r="R11" s="419">
        <v>0</v>
      </c>
      <c r="S11" s="420">
        <f t="shared" si="8"/>
        <v>0</v>
      </c>
      <c r="T11" s="532"/>
    </row>
    <row r="12" spans="1:20" ht="12.75" customHeight="1" thickBot="1">
      <c r="A12" s="530" t="s">
        <v>127</v>
      </c>
      <c r="B12" s="274">
        <f>SUM(B7:B11)</f>
        <v>3032.7191879800002</v>
      </c>
      <c r="C12" s="541">
        <f t="shared" si="0"/>
        <v>100</v>
      </c>
      <c r="D12" s="274">
        <f>SUM(D7:D11)</f>
        <v>84.377863379999994</v>
      </c>
      <c r="E12" s="541">
        <f t="shared" si="1"/>
        <v>100</v>
      </c>
      <c r="F12" s="274">
        <f>SUM(F7:F11)</f>
        <v>50.45</v>
      </c>
      <c r="G12" s="541">
        <f t="shared" si="2"/>
        <v>100</v>
      </c>
      <c r="H12" s="274">
        <f>SUM(H7:H11)</f>
        <v>265.60000000000002</v>
      </c>
      <c r="I12" s="541">
        <f t="shared" si="3"/>
        <v>100</v>
      </c>
      <c r="J12" s="274">
        <f>SUM(J7:J11)</f>
        <v>121.36</v>
      </c>
      <c r="K12" s="541">
        <f t="shared" si="4"/>
        <v>100</v>
      </c>
      <c r="L12" s="274">
        <f>SUM(L7:L11)</f>
        <v>96.600000000000009</v>
      </c>
      <c r="M12" s="541">
        <f t="shared" si="5"/>
        <v>100</v>
      </c>
      <c r="N12" s="274">
        <f>SUM(N7:N11)</f>
        <v>479.00000000000006</v>
      </c>
      <c r="O12" s="541">
        <f t="shared" si="6"/>
        <v>100</v>
      </c>
      <c r="P12" s="274">
        <f>SUM(P7:P11)</f>
        <v>1511.63</v>
      </c>
      <c r="Q12" s="541">
        <f t="shared" si="7"/>
        <v>100</v>
      </c>
      <c r="R12" s="274">
        <f>SUM(R7:R11)</f>
        <v>423.70132459999996</v>
      </c>
      <c r="S12" s="541">
        <f t="shared" si="8"/>
        <v>100</v>
      </c>
      <c r="T12" s="532"/>
    </row>
    <row r="13" spans="1:20" ht="12.75" customHeight="1">
      <c r="A13" s="189" t="s">
        <v>215</v>
      </c>
      <c r="G13" s="420"/>
      <c r="I13" s="420"/>
      <c r="K13" s="420"/>
      <c r="M13" s="420"/>
      <c r="R13" s="419"/>
      <c r="T13" s="532"/>
    </row>
    <row r="14" spans="1:20" ht="12.75" customHeight="1">
      <c r="A14" s="419" t="s">
        <v>216</v>
      </c>
      <c r="B14" s="419">
        <f t="shared" ref="B14:B20" si="9">D14+F14+H14+J14+L14+N14+P14+R14</f>
        <v>0</v>
      </c>
      <c r="C14" s="420">
        <f t="shared" si="0"/>
        <v>0</v>
      </c>
      <c r="D14" s="419">
        <v>0</v>
      </c>
      <c r="E14" s="420">
        <f t="shared" si="1"/>
        <v>0</v>
      </c>
      <c r="G14" s="420">
        <f t="shared" si="2"/>
        <v>0</v>
      </c>
      <c r="I14" s="420">
        <f t="shared" si="3"/>
        <v>0</v>
      </c>
      <c r="J14" s="419">
        <v>0</v>
      </c>
      <c r="K14" s="420">
        <f t="shared" si="4"/>
        <v>0</v>
      </c>
      <c r="M14" s="420">
        <f t="shared" si="5"/>
        <v>0</v>
      </c>
      <c r="N14" s="419">
        <v>0</v>
      </c>
      <c r="O14" s="420">
        <f t="shared" si="6"/>
        <v>0</v>
      </c>
      <c r="P14" s="419">
        <v>0</v>
      </c>
      <c r="Q14" s="420">
        <f t="shared" si="7"/>
        <v>0</v>
      </c>
      <c r="R14" s="419">
        <v>0</v>
      </c>
      <c r="S14" s="420">
        <f t="shared" si="8"/>
        <v>0</v>
      </c>
      <c r="T14" s="532"/>
    </row>
    <row r="15" spans="1:20" ht="12.75" customHeight="1">
      <c r="A15" s="419" t="s">
        <v>217</v>
      </c>
      <c r="B15" s="419">
        <f t="shared" si="9"/>
        <v>0</v>
      </c>
      <c r="C15" s="420">
        <f t="shared" si="0"/>
        <v>0</v>
      </c>
      <c r="D15" s="419">
        <v>0</v>
      </c>
      <c r="E15" s="420">
        <f t="shared" si="1"/>
        <v>0</v>
      </c>
      <c r="G15" s="420">
        <f t="shared" si="2"/>
        <v>0</v>
      </c>
      <c r="I15" s="420">
        <f t="shared" si="3"/>
        <v>0</v>
      </c>
      <c r="J15" s="419">
        <v>0</v>
      </c>
      <c r="K15" s="420">
        <f t="shared" si="4"/>
        <v>0</v>
      </c>
      <c r="M15" s="420">
        <f t="shared" si="5"/>
        <v>0</v>
      </c>
      <c r="N15" s="419">
        <v>0</v>
      </c>
      <c r="O15" s="420">
        <f t="shared" si="6"/>
        <v>0</v>
      </c>
      <c r="P15" s="419">
        <v>0</v>
      </c>
      <c r="Q15" s="420">
        <f t="shared" si="7"/>
        <v>0</v>
      </c>
      <c r="R15" s="419">
        <v>0</v>
      </c>
      <c r="S15" s="420">
        <f t="shared" si="8"/>
        <v>0</v>
      </c>
      <c r="T15" s="532"/>
    </row>
    <row r="16" spans="1:20" ht="12.75" customHeight="1">
      <c r="A16" s="419" t="s">
        <v>218</v>
      </c>
      <c r="B16" s="419">
        <f t="shared" si="9"/>
        <v>0</v>
      </c>
      <c r="C16" s="420">
        <f t="shared" si="0"/>
        <v>0</v>
      </c>
      <c r="D16" s="419">
        <v>0</v>
      </c>
      <c r="E16" s="420">
        <f t="shared" si="1"/>
        <v>0</v>
      </c>
      <c r="G16" s="420">
        <f t="shared" si="2"/>
        <v>0</v>
      </c>
      <c r="I16" s="420">
        <f t="shared" si="3"/>
        <v>0</v>
      </c>
      <c r="J16" s="419">
        <v>0</v>
      </c>
      <c r="K16" s="420">
        <f t="shared" si="4"/>
        <v>0</v>
      </c>
      <c r="M16" s="420">
        <f t="shared" si="5"/>
        <v>0</v>
      </c>
      <c r="N16" s="419">
        <v>0</v>
      </c>
      <c r="O16" s="420">
        <f t="shared" si="6"/>
        <v>0</v>
      </c>
      <c r="P16" s="419">
        <v>0</v>
      </c>
      <c r="Q16" s="420">
        <f t="shared" si="7"/>
        <v>0</v>
      </c>
      <c r="R16" s="419">
        <v>0</v>
      </c>
      <c r="S16" s="420">
        <f t="shared" si="8"/>
        <v>0</v>
      </c>
      <c r="T16" s="532"/>
    </row>
    <row r="17" spans="1:20" ht="12.75" customHeight="1">
      <c r="A17" s="419" t="s">
        <v>219</v>
      </c>
      <c r="B17" s="419">
        <f t="shared" si="9"/>
        <v>0</v>
      </c>
      <c r="C17" s="420">
        <f t="shared" si="0"/>
        <v>0</v>
      </c>
      <c r="D17" s="419">
        <v>0</v>
      </c>
      <c r="E17" s="420">
        <f t="shared" si="1"/>
        <v>0</v>
      </c>
      <c r="G17" s="420">
        <f t="shared" si="2"/>
        <v>0</v>
      </c>
      <c r="I17" s="420">
        <f t="shared" si="3"/>
        <v>0</v>
      </c>
      <c r="J17" s="419">
        <v>0</v>
      </c>
      <c r="K17" s="420">
        <f t="shared" si="4"/>
        <v>0</v>
      </c>
      <c r="M17" s="420">
        <f t="shared" si="5"/>
        <v>0</v>
      </c>
      <c r="N17" s="419">
        <v>0</v>
      </c>
      <c r="O17" s="420">
        <f t="shared" si="6"/>
        <v>0</v>
      </c>
      <c r="P17" s="419">
        <v>0</v>
      </c>
      <c r="Q17" s="420">
        <f t="shared" si="7"/>
        <v>0</v>
      </c>
      <c r="R17" s="419">
        <v>0</v>
      </c>
      <c r="S17" s="420">
        <f t="shared" si="8"/>
        <v>0</v>
      </c>
      <c r="T17" s="532"/>
    </row>
    <row r="18" spans="1:20" ht="12.75" customHeight="1">
      <c r="A18" s="419" t="s">
        <v>220</v>
      </c>
      <c r="B18" s="419">
        <f t="shared" si="9"/>
        <v>0.3</v>
      </c>
      <c r="C18" s="420">
        <f t="shared" si="0"/>
        <v>9.8921127016649586E-3</v>
      </c>
      <c r="D18" s="419">
        <v>0</v>
      </c>
      <c r="E18" s="420">
        <f t="shared" si="1"/>
        <v>0</v>
      </c>
      <c r="G18" s="420">
        <f t="shared" si="2"/>
        <v>0</v>
      </c>
      <c r="H18" s="419">
        <v>0.3</v>
      </c>
      <c r="I18" s="420">
        <f t="shared" si="3"/>
        <v>0.11295180722891565</v>
      </c>
      <c r="J18" s="419">
        <v>0</v>
      </c>
      <c r="K18" s="420">
        <f t="shared" si="4"/>
        <v>0</v>
      </c>
      <c r="M18" s="420">
        <f t="shared" si="5"/>
        <v>0</v>
      </c>
      <c r="N18" s="419">
        <v>0</v>
      </c>
      <c r="O18" s="420">
        <f t="shared" si="6"/>
        <v>0</v>
      </c>
      <c r="P18" s="419">
        <v>0</v>
      </c>
      <c r="Q18" s="420">
        <f t="shared" si="7"/>
        <v>0</v>
      </c>
      <c r="R18" s="419">
        <v>0</v>
      </c>
      <c r="S18" s="420">
        <f t="shared" si="8"/>
        <v>0</v>
      </c>
      <c r="T18" s="532"/>
    </row>
    <row r="19" spans="1:20" ht="12.75" customHeight="1">
      <c r="A19" s="419" t="s">
        <v>221</v>
      </c>
      <c r="B19" s="419">
        <f t="shared" si="9"/>
        <v>0</v>
      </c>
      <c r="C19" s="420">
        <f t="shared" si="0"/>
        <v>0</v>
      </c>
      <c r="D19" s="419">
        <v>0</v>
      </c>
      <c r="E19" s="420">
        <f t="shared" si="1"/>
        <v>0</v>
      </c>
      <c r="G19" s="420">
        <f t="shared" si="2"/>
        <v>0</v>
      </c>
      <c r="I19" s="420">
        <f t="shared" si="3"/>
        <v>0</v>
      </c>
      <c r="J19" s="419">
        <v>0</v>
      </c>
      <c r="K19" s="420">
        <f t="shared" si="4"/>
        <v>0</v>
      </c>
      <c r="M19" s="420">
        <f t="shared" si="5"/>
        <v>0</v>
      </c>
      <c r="N19" s="419">
        <v>0</v>
      </c>
      <c r="O19" s="420">
        <f t="shared" si="6"/>
        <v>0</v>
      </c>
      <c r="P19" s="419">
        <v>0</v>
      </c>
      <c r="Q19" s="420">
        <f t="shared" si="7"/>
        <v>0</v>
      </c>
      <c r="R19" s="419">
        <v>0</v>
      </c>
      <c r="S19" s="420">
        <f t="shared" si="8"/>
        <v>0</v>
      </c>
      <c r="T19" s="532"/>
    </row>
    <row r="20" spans="1:20" ht="12.75" customHeight="1" thickBot="1">
      <c r="A20" s="419" t="s">
        <v>222</v>
      </c>
      <c r="B20" s="419">
        <f t="shared" si="9"/>
        <v>0.2</v>
      </c>
      <c r="C20" s="420">
        <f t="shared" si="0"/>
        <v>6.5947418011099729E-3</v>
      </c>
      <c r="D20" s="419">
        <v>0</v>
      </c>
      <c r="E20" s="420">
        <f t="shared" si="1"/>
        <v>0</v>
      </c>
      <c r="G20" s="420">
        <f t="shared" si="2"/>
        <v>0</v>
      </c>
      <c r="I20" s="420">
        <f t="shared" si="3"/>
        <v>0</v>
      </c>
      <c r="J20" s="419">
        <v>0</v>
      </c>
      <c r="K20" s="420">
        <f t="shared" si="4"/>
        <v>0</v>
      </c>
      <c r="M20" s="420">
        <f t="shared" si="5"/>
        <v>0</v>
      </c>
      <c r="N20" s="419">
        <v>0</v>
      </c>
      <c r="O20" s="420">
        <f t="shared" si="6"/>
        <v>0</v>
      </c>
      <c r="P20" s="419">
        <v>0</v>
      </c>
      <c r="Q20" s="420">
        <f t="shared" si="7"/>
        <v>0</v>
      </c>
      <c r="R20" s="419">
        <v>0.2</v>
      </c>
      <c r="S20" s="420">
        <f t="shared" si="8"/>
        <v>4.7203062248816964E-2</v>
      </c>
      <c r="T20" s="532"/>
    </row>
    <row r="21" spans="1:20" ht="12.75" customHeight="1" thickBot="1">
      <c r="A21" s="274" t="s">
        <v>223</v>
      </c>
      <c r="B21" s="274">
        <f>SUM(B14:B20)</f>
        <v>0.5</v>
      </c>
      <c r="C21" s="541">
        <f t="shared" si="0"/>
        <v>1.6486854502774932E-2</v>
      </c>
      <c r="D21" s="274">
        <f>SUM(D14:D20)</f>
        <v>0</v>
      </c>
      <c r="E21" s="541">
        <f t="shared" si="1"/>
        <v>0</v>
      </c>
      <c r="F21" s="274">
        <f>SUM(F14:F20)</f>
        <v>0</v>
      </c>
      <c r="G21" s="541">
        <f t="shared" si="2"/>
        <v>0</v>
      </c>
      <c r="H21" s="274">
        <f>SUM(H14:H20)</f>
        <v>0.3</v>
      </c>
      <c r="I21" s="541">
        <f t="shared" si="3"/>
        <v>0.11295180722891565</v>
      </c>
      <c r="J21" s="274">
        <f>SUM(J14:J20)</f>
        <v>0</v>
      </c>
      <c r="K21" s="541">
        <f t="shared" si="4"/>
        <v>0</v>
      </c>
      <c r="L21" s="274">
        <f>SUM(L14:L20)</f>
        <v>0</v>
      </c>
      <c r="M21" s="541">
        <f t="shared" si="5"/>
        <v>0</v>
      </c>
      <c r="N21" s="274">
        <f>SUM(N14:N20)</f>
        <v>0</v>
      </c>
      <c r="O21" s="541">
        <f t="shared" si="6"/>
        <v>0</v>
      </c>
      <c r="P21" s="274">
        <f>SUM(P14:P20)</f>
        <v>0</v>
      </c>
      <c r="Q21" s="541">
        <f t="shared" si="7"/>
        <v>0</v>
      </c>
      <c r="R21" s="274">
        <f>SUM(R14:R20)</f>
        <v>0.2</v>
      </c>
      <c r="S21" s="541">
        <f t="shared" si="8"/>
        <v>4.7203062248816964E-2</v>
      </c>
      <c r="T21" s="532"/>
    </row>
    <row r="22" spans="1:20" ht="12.75" customHeight="1">
      <c r="A22" s="419" t="s">
        <v>143</v>
      </c>
      <c r="B22" s="419">
        <f>D22+F22+H22+J22+L22+N22+P22+R22</f>
        <v>9.1999999999999993</v>
      </c>
      <c r="C22" s="420">
        <f t="shared" si="0"/>
        <v>0.30335812285105873</v>
      </c>
      <c r="D22" s="190">
        <v>0</v>
      </c>
      <c r="E22" s="420">
        <f t="shared" si="1"/>
        <v>0</v>
      </c>
      <c r="G22" s="420">
        <f t="shared" si="2"/>
        <v>0</v>
      </c>
      <c r="I22" s="420">
        <f t="shared" si="3"/>
        <v>0</v>
      </c>
      <c r="J22" s="191">
        <v>2.8</v>
      </c>
      <c r="K22" s="420">
        <f t="shared" si="4"/>
        <v>2.307185234014502</v>
      </c>
      <c r="M22" s="420">
        <f t="shared" si="5"/>
        <v>0</v>
      </c>
      <c r="N22" s="419">
        <v>6.4</v>
      </c>
      <c r="O22" s="420">
        <f t="shared" si="6"/>
        <v>1.3361169102296451</v>
      </c>
      <c r="P22" s="419">
        <v>0</v>
      </c>
      <c r="Q22" s="420">
        <f t="shared" si="7"/>
        <v>0</v>
      </c>
      <c r="R22" s="419">
        <v>0</v>
      </c>
      <c r="S22" s="420">
        <f t="shared" si="8"/>
        <v>0</v>
      </c>
      <c r="T22" s="532"/>
    </row>
    <row r="23" spans="1:20" ht="12.75" customHeight="1">
      <c r="A23" s="419" t="s">
        <v>145</v>
      </c>
      <c r="B23" s="419">
        <f>D23+F23+H23+J23+L23+N23+P23+R23</f>
        <v>70.141930000000002</v>
      </c>
      <c r="C23" s="420">
        <f t="shared" si="0"/>
        <v>2.3128395889076483</v>
      </c>
      <c r="D23" s="190">
        <v>2.03193</v>
      </c>
      <c r="E23" s="420">
        <f t="shared" si="1"/>
        <v>2.4081316101227879</v>
      </c>
      <c r="G23" s="420">
        <f t="shared" si="2"/>
        <v>0</v>
      </c>
      <c r="I23" s="420">
        <f t="shared" si="3"/>
        <v>0</v>
      </c>
      <c r="J23" s="191">
        <v>0</v>
      </c>
      <c r="K23" s="420">
        <f t="shared" si="4"/>
        <v>0</v>
      </c>
      <c r="L23" s="419">
        <v>3.8</v>
      </c>
      <c r="M23" s="420">
        <f t="shared" si="5"/>
        <v>3.9337474120082807</v>
      </c>
      <c r="N23" s="419">
        <v>0</v>
      </c>
      <c r="O23" s="420">
        <f t="shared" si="6"/>
        <v>0</v>
      </c>
      <c r="P23" s="419">
        <v>64.31</v>
      </c>
      <c r="Q23" s="420">
        <f t="shared" si="7"/>
        <v>4.2543479555182149</v>
      </c>
      <c r="R23" s="419">
        <v>0</v>
      </c>
      <c r="S23" s="420">
        <f t="shared" si="8"/>
        <v>0</v>
      </c>
      <c r="T23" s="532"/>
    </row>
    <row r="24" spans="1:20" ht="12.75" customHeight="1">
      <c r="A24" s="419" t="s">
        <v>147</v>
      </c>
      <c r="B24" s="419">
        <f>D24+F24+H24+J24+L24+N24+P24+R24</f>
        <v>0</v>
      </c>
      <c r="C24" s="420">
        <f t="shared" si="0"/>
        <v>0</v>
      </c>
      <c r="D24" s="190">
        <v>0</v>
      </c>
      <c r="E24" s="420">
        <f t="shared" si="1"/>
        <v>0</v>
      </c>
      <c r="G24" s="420">
        <f t="shared" si="2"/>
        <v>0</v>
      </c>
      <c r="I24" s="420">
        <f t="shared" si="3"/>
        <v>0</v>
      </c>
      <c r="J24" s="191">
        <v>0</v>
      </c>
      <c r="K24" s="420">
        <f t="shared" si="4"/>
        <v>0</v>
      </c>
      <c r="M24" s="420">
        <f t="shared" si="5"/>
        <v>0</v>
      </c>
      <c r="N24" s="419">
        <v>0</v>
      </c>
      <c r="O24" s="420">
        <f t="shared" si="6"/>
        <v>0</v>
      </c>
      <c r="P24" s="419">
        <v>0</v>
      </c>
      <c r="Q24" s="420">
        <f t="shared" si="7"/>
        <v>0</v>
      </c>
      <c r="R24" s="419">
        <v>0</v>
      </c>
      <c r="S24" s="420">
        <f t="shared" si="8"/>
        <v>0</v>
      </c>
      <c r="T24" s="532"/>
    </row>
    <row r="25" spans="1:20" ht="12.75" customHeight="1" thickBot="1">
      <c r="A25" s="419" t="s">
        <v>149</v>
      </c>
      <c r="B25" s="419">
        <f>D25+F25+H25+J25+L25+N25+P25+R25</f>
        <v>23.080863000000001</v>
      </c>
      <c r="C25" s="420">
        <f t="shared" si="0"/>
        <v>0.76106166015896271</v>
      </c>
      <c r="D25" s="190">
        <v>6.6808630000000004</v>
      </c>
      <c r="E25" s="420">
        <f t="shared" si="1"/>
        <v>7.9177911508761429</v>
      </c>
      <c r="G25" s="420">
        <f t="shared" si="2"/>
        <v>0</v>
      </c>
      <c r="I25" s="420">
        <f t="shared" si="3"/>
        <v>0</v>
      </c>
      <c r="J25" s="191">
        <v>5.3</v>
      </c>
      <c r="K25" s="420">
        <f t="shared" si="4"/>
        <v>4.3671720500988789</v>
      </c>
      <c r="L25" s="419">
        <v>1.4</v>
      </c>
      <c r="M25" s="420">
        <f t="shared" si="5"/>
        <v>1.4492753623188404</v>
      </c>
      <c r="N25" s="419">
        <v>4.3</v>
      </c>
      <c r="O25" s="420">
        <f t="shared" si="6"/>
        <v>0.89770354906054273</v>
      </c>
      <c r="P25" s="419">
        <v>0</v>
      </c>
      <c r="Q25" s="420">
        <f t="shared" si="7"/>
        <v>0</v>
      </c>
      <c r="R25" s="419">
        <v>5.4</v>
      </c>
      <c r="S25" s="420">
        <f t="shared" si="8"/>
        <v>1.274482680718058</v>
      </c>
      <c r="T25" s="532"/>
    </row>
    <row r="26" spans="1:20" ht="12.75" customHeight="1" thickBot="1">
      <c r="A26" s="274" t="s">
        <v>224</v>
      </c>
      <c r="B26" s="274">
        <f>SUM(B22:B25)</f>
        <v>102.42279300000001</v>
      </c>
      <c r="C26" s="541">
        <f t="shared" si="0"/>
        <v>3.37725937191767</v>
      </c>
      <c r="D26" s="238">
        <v>8.7127930000000031</v>
      </c>
      <c r="E26" s="541">
        <f t="shared" si="1"/>
        <v>10.325922760998933</v>
      </c>
      <c r="F26" s="274">
        <f>SUM(F22:F25)</f>
        <v>0</v>
      </c>
      <c r="G26" s="541">
        <f t="shared" si="2"/>
        <v>0</v>
      </c>
      <c r="H26" s="274">
        <f>SUM(H22:H25)</f>
        <v>0</v>
      </c>
      <c r="I26" s="541">
        <f t="shared" si="3"/>
        <v>0</v>
      </c>
      <c r="J26" s="201">
        <v>8.1</v>
      </c>
      <c r="K26" s="541">
        <f t="shared" si="4"/>
        <v>6.6743572841133814</v>
      </c>
      <c r="L26" s="274">
        <f>SUM(L22:L25)</f>
        <v>5.1999999999999993</v>
      </c>
      <c r="M26" s="541">
        <f t="shared" si="5"/>
        <v>5.3830227743271211</v>
      </c>
      <c r="N26" s="274">
        <v>10.7</v>
      </c>
      <c r="O26" s="541">
        <f t="shared" si="6"/>
        <v>2.2338204592901874</v>
      </c>
      <c r="P26" s="274">
        <f>SUM(P22:P25)</f>
        <v>64.31</v>
      </c>
      <c r="Q26" s="541">
        <f t="shared" si="7"/>
        <v>4.2543479555182149</v>
      </c>
      <c r="R26" s="274">
        <v>5.4</v>
      </c>
      <c r="S26" s="541">
        <f t="shared" si="8"/>
        <v>1.274482680718058</v>
      </c>
      <c r="T26" s="532"/>
    </row>
    <row r="27" spans="1:20" ht="12.75" customHeight="1">
      <c r="A27" s="419" t="s">
        <v>225</v>
      </c>
      <c r="B27" s="419">
        <f t="shared" ref="B27:B33" si="10">D27+F27+H27+J27+L27+N27+P27+R27</f>
        <v>9.7918601599999988</v>
      </c>
      <c r="C27" s="420">
        <f t="shared" si="0"/>
        <v>0.32287394753887688</v>
      </c>
      <c r="D27" s="190">
        <v>3.0818601600000002</v>
      </c>
      <c r="E27" s="420">
        <f t="shared" si="1"/>
        <v>3.6524510535668417</v>
      </c>
      <c r="F27" s="419">
        <v>0.91</v>
      </c>
      <c r="G27" s="420">
        <f t="shared" si="2"/>
        <v>1.8037661050545093</v>
      </c>
      <c r="I27" s="420">
        <f t="shared" si="3"/>
        <v>0</v>
      </c>
      <c r="J27" s="191">
        <v>5.0999999999999996</v>
      </c>
      <c r="K27" s="420">
        <f t="shared" si="4"/>
        <v>4.2023731048121284</v>
      </c>
      <c r="L27" s="419">
        <v>0.7</v>
      </c>
      <c r="M27" s="420">
        <f t="shared" si="5"/>
        <v>0.72463768115942018</v>
      </c>
      <c r="N27" s="419">
        <v>0</v>
      </c>
      <c r="O27" s="420">
        <f t="shared" si="6"/>
        <v>0</v>
      </c>
      <c r="P27" s="419">
        <v>0</v>
      </c>
      <c r="Q27" s="420">
        <f t="shared" si="7"/>
        <v>0</v>
      </c>
      <c r="R27" s="419">
        <v>0</v>
      </c>
      <c r="S27" s="420">
        <f t="shared" si="8"/>
        <v>0</v>
      </c>
      <c r="T27" s="532"/>
    </row>
    <row r="28" spans="1:20" ht="12.75" customHeight="1">
      <c r="A28" s="419" t="s">
        <v>226</v>
      </c>
      <c r="B28" s="419">
        <f t="shared" si="10"/>
        <v>272.77642800000001</v>
      </c>
      <c r="C28" s="420">
        <f t="shared" si="0"/>
        <v>8.9944505604453244</v>
      </c>
      <c r="D28" s="190">
        <v>5.7084279999999996</v>
      </c>
      <c r="E28" s="420">
        <f t="shared" si="1"/>
        <v>6.7653147061709831</v>
      </c>
      <c r="F28" s="419">
        <v>1.6</v>
      </c>
      <c r="G28" s="420">
        <f t="shared" si="2"/>
        <v>3.1714568880079286</v>
      </c>
      <c r="H28" s="419">
        <v>5.5</v>
      </c>
      <c r="I28" s="420">
        <f t="shared" si="3"/>
        <v>2.0707831325301203</v>
      </c>
      <c r="J28" s="191">
        <v>1.7</v>
      </c>
      <c r="K28" s="420">
        <f t="shared" si="4"/>
        <v>1.4007910349373764</v>
      </c>
      <c r="L28" s="419">
        <v>4</v>
      </c>
      <c r="M28" s="420">
        <f t="shared" si="5"/>
        <v>4.1407867494824018</v>
      </c>
      <c r="N28" s="419">
        <v>0</v>
      </c>
      <c r="O28" s="420">
        <f t="shared" si="6"/>
        <v>0</v>
      </c>
      <c r="P28" s="419">
        <v>241.99</v>
      </c>
      <c r="Q28" s="420">
        <f t="shared" si="7"/>
        <v>16.008547065088681</v>
      </c>
      <c r="R28" s="419">
        <v>12.278</v>
      </c>
      <c r="S28" s="420">
        <f t="shared" si="8"/>
        <v>2.8977959914548732</v>
      </c>
      <c r="T28" s="532"/>
    </row>
    <row r="29" spans="1:20" ht="12.75" customHeight="1">
      <c r="A29" s="419" t="s">
        <v>227</v>
      </c>
      <c r="B29" s="419">
        <f t="shared" si="10"/>
        <v>153.14552319999999</v>
      </c>
      <c r="C29" s="420">
        <f t="shared" si="0"/>
        <v>5.0497759174994847</v>
      </c>
      <c r="D29" s="190">
        <v>6.2071182</v>
      </c>
      <c r="E29" s="420">
        <f t="shared" si="1"/>
        <v>7.3563348861370521</v>
      </c>
      <c r="F29" s="419">
        <v>1.01</v>
      </c>
      <c r="G29" s="420">
        <f t="shared" si="2"/>
        <v>2.0019821605550048</v>
      </c>
      <c r="H29" s="419">
        <v>13.6</v>
      </c>
      <c r="I29" s="420">
        <f t="shared" si="3"/>
        <v>5.1204819277108422</v>
      </c>
      <c r="J29" s="191">
        <v>7.1</v>
      </c>
      <c r="K29" s="420">
        <f t="shared" si="4"/>
        <v>5.850362557679631</v>
      </c>
      <c r="L29" s="419">
        <v>7.7</v>
      </c>
      <c r="M29" s="420">
        <f t="shared" si="5"/>
        <v>7.9710144927536222</v>
      </c>
      <c r="N29" s="419">
        <v>26</v>
      </c>
      <c r="O29" s="420">
        <f t="shared" si="6"/>
        <v>5.4279749478079324</v>
      </c>
      <c r="P29" s="419">
        <v>52.19</v>
      </c>
      <c r="Q29" s="420">
        <f t="shared" si="7"/>
        <v>3.4525644502953763</v>
      </c>
      <c r="R29" s="419">
        <v>39.338405000000002</v>
      </c>
      <c r="S29" s="420">
        <f t="shared" si="8"/>
        <v>9.2844658999208622</v>
      </c>
      <c r="T29" s="532"/>
    </row>
    <row r="30" spans="1:20" ht="12.75" customHeight="1">
      <c r="A30" s="419" t="s">
        <v>228</v>
      </c>
      <c r="B30" s="419">
        <f t="shared" si="10"/>
        <v>77.650000000000006</v>
      </c>
      <c r="C30" s="420">
        <f t="shared" si="0"/>
        <v>2.560408504280947</v>
      </c>
      <c r="D30" s="190">
        <v>0</v>
      </c>
      <c r="E30" s="420">
        <f t="shared" si="1"/>
        <v>0</v>
      </c>
      <c r="F30" s="419">
        <f>0.94+2.01</f>
        <v>2.9499999999999997</v>
      </c>
      <c r="G30" s="420">
        <f t="shared" si="2"/>
        <v>5.8473736372646172</v>
      </c>
      <c r="H30" s="419">
        <v>9.5</v>
      </c>
      <c r="I30" s="420">
        <f t="shared" si="3"/>
        <v>3.5768072289156621</v>
      </c>
      <c r="J30" s="191">
        <v>5.6</v>
      </c>
      <c r="K30" s="420">
        <f t="shared" si="4"/>
        <v>4.6143704680290041</v>
      </c>
      <c r="L30" s="419">
        <v>10.5</v>
      </c>
      <c r="M30" s="420">
        <f t="shared" si="5"/>
        <v>10.869565217391305</v>
      </c>
      <c r="N30" s="419">
        <v>4.5</v>
      </c>
      <c r="O30" s="420">
        <f t="shared" si="6"/>
        <v>0.93945720250521914</v>
      </c>
      <c r="P30" s="419">
        <v>44.6</v>
      </c>
      <c r="Q30" s="420">
        <f t="shared" si="7"/>
        <v>2.9504574532127572</v>
      </c>
      <c r="R30" s="419">
        <v>0</v>
      </c>
      <c r="S30" s="420">
        <f t="shared" si="8"/>
        <v>0</v>
      </c>
      <c r="T30" s="532"/>
    </row>
    <row r="31" spans="1:20" ht="12.75" customHeight="1">
      <c r="A31" s="419" t="s">
        <v>229</v>
      </c>
      <c r="B31" s="419">
        <f t="shared" si="10"/>
        <v>306.56</v>
      </c>
      <c r="C31" s="420">
        <f t="shared" si="0"/>
        <v>10.108420232741366</v>
      </c>
      <c r="D31" s="190">
        <v>0</v>
      </c>
      <c r="E31" s="420">
        <f t="shared" si="1"/>
        <v>0</v>
      </c>
      <c r="F31" s="419">
        <v>1.61</v>
      </c>
      <c r="G31" s="420">
        <f t="shared" si="2"/>
        <v>3.1912784935579781</v>
      </c>
      <c r="I31" s="420">
        <f t="shared" si="3"/>
        <v>0</v>
      </c>
      <c r="J31" s="191">
        <v>0.6</v>
      </c>
      <c r="K31" s="420">
        <f t="shared" si="4"/>
        <v>0.49439683586025046</v>
      </c>
      <c r="M31" s="420">
        <f t="shared" si="5"/>
        <v>0</v>
      </c>
      <c r="N31" s="419">
        <v>25.5</v>
      </c>
      <c r="O31" s="420">
        <f t="shared" si="6"/>
        <v>5.3235908141962414</v>
      </c>
      <c r="P31" s="419">
        <v>271.94</v>
      </c>
      <c r="Q31" s="420">
        <f t="shared" si="7"/>
        <v>17.989852014051056</v>
      </c>
      <c r="R31" s="419">
        <v>6.91</v>
      </c>
      <c r="S31" s="420">
        <f t="shared" si="8"/>
        <v>1.6308658006966261</v>
      </c>
      <c r="T31" s="532"/>
    </row>
    <row r="32" spans="1:20" ht="12.75" customHeight="1">
      <c r="A32" s="419" t="s">
        <v>230</v>
      </c>
      <c r="B32" s="419">
        <f t="shared" si="10"/>
        <v>51.578337000000005</v>
      </c>
      <c r="C32" s="420">
        <f t="shared" si="0"/>
        <v>1.7007290752281861</v>
      </c>
      <c r="D32" s="190">
        <v>2.096508</v>
      </c>
      <c r="E32" s="420">
        <f t="shared" si="1"/>
        <v>2.484665901716745</v>
      </c>
      <c r="G32" s="420">
        <f t="shared" si="2"/>
        <v>0</v>
      </c>
      <c r="H32" s="419">
        <v>10</v>
      </c>
      <c r="I32" s="420">
        <f t="shared" si="3"/>
        <v>3.7650602409638552</v>
      </c>
      <c r="J32" s="191">
        <v>5.8</v>
      </c>
      <c r="K32" s="420">
        <f t="shared" si="4"/>
        <v>4.7791694133157545</v>
      </c>
      <c r="M32" s="420">
        <f t="shared" si="5"/>
        <v>0</v>
      </c>
      <c r="N32" s="419">
        <v>1.3</v>
      </c>
      <c r="O32" s="420">
        <f t="shared" si="6"/>
        <v>0.2713987473903966</v>
      </c>
      <c r="P32" s="419">
        <v>0</v>
      </c>
      <c r="Q32" s="420">
        <f t="shared" si="7"/>
        <v>0</v>
      </c>
      <c r="R32" s="419">
        <v>32.381829000000003</v>
      </c>
      <c r="S32" s="420">
        <f t="shared" si="8"/>
        <v>7.6426074500877323</v>
      </c>
      <c r="T32" s="532"/>
    </row>
    <row r="33" spans="1:20" ht="12.75" customHeight="1" thickBot="1">
      <c r="A33" s="419" t="s">
        <v>231</v>
      </c>
      <c r="B33" s="419">
        <f t="shared" si="10"/>
        <v>0</v>
      </c>
      <c r="C33" s="420">
        <f t="shared" si="0"/>
        <v>0</v>
      </c>
      <c r="D33" s="190">
        <v>0</v>
      </c>
      <c r="E33" s="420">
        <f t="shared" si="1"/>
        <v>0</v>
      </c>
      <c r="G33" s="420">
        <f t="shared" si="2"/>
        <v>0</v>
      </c>
      <c r="I33" s="420">
        <f t="shared" si="3"/>
        <v>0</v>
      </c>
      <c r="J33" s="191">
        <v>0</v>
      </c>
      <c r="K33" s="420">
        <f t="shared" si="4"/>
        <v>0</v>
      </c>
      <c r="M33" s="420">
        <f t="shared" si="5"/>
        <v>0</v>
      </c>
      <c r="N33" s="419">
        <v>0</v>
      </c>
      <c r="O33" s="420">
        <f t="shared" si="6"/>
        <v>0</v>
      </c>
      <c r="P33" s="419">
        <v>0</v>
      </c>
      <c r="Q33" s="420">
        <f t="shared" si="7"/>
        <v>0</v>
      </c>
      <c r="R33" s="419">
        <v>0</v>
      </c>
      <c r="S33" s="420">
        <f t="shared" si="8"/>
        <v>0</v>
      </c>
      <c r="T33" s="532"/>
    </row>
    <row r="34" spans="1:20" ht="12.75" customHeight="1" thickBot="1">
      <c r="A34" s="274" t="s">
        <v>232</v>
      </c>
      <c r="B34" s="274">
        <f>SUM(B27:B33)</f>
        <v>871.50214835999998</v>
      </c>
      <c r="C34" s="541">
        <f t="shared" si="0"/>
        <v>28.736658237734186</v>
      </c>
      <c r="D34" s="238">
        <v>17.093914359999996</v>
      </c>
      <c r="E34" s="541">
        <f t="shared" si="1"/>
        <v>20.258766547591616</v>
      </c>
      <c r="F34" s="274">
        <f>SUM(F27:F33)</f>
        <v>8.08</v>
      </c>
      <c r="G34" s="541">
        <f t="shared" si="2"/>
        <v>16.015857284440038</v>
      </c>
      <c r="H34" s="274">
        <f>SUM(H27:H33)</f>
        <v>38.6</v>
      </c>
      <c r="I34" s="541">
        <f t="shared" si="3"/>
        <v>14.533132530120483</v>
      </c>
      <c r="J34" s="201">
        <v>25.9</v>
      </c>
      <c r="K34" s="541">
        <f t="shared" si="4"/>
        <v>21.341463414634145</v>
      </c>
      <c r="L34" s="274">
        <f>SUM(L27:L33)</f>
        <v>22.9</v>
      </c>
      <c r="M34" s="541">
        <f t="shared" si="5"/>
        <v>23.706004140786746</v>
      </c>
      <c r="N34" s="274">
        <v>57.3</v>
      </c>
      <c r="O34" s="541">
        <f t="shared" si="6"/>
        <v>11.962421711899788</v>
      </c>
      <c r="P34" s="274">
        <f>SUM(P27:P33)</f>
        <v>610.72</v>
      </c>
      <c r="Q34" s="541">
        <f t="shared" si="7"/>
        <v>40.401420982647871</v>
      </c>
      <c r="R34" s="274">
        <v>90.908233999999993</v>
      </c>
      <c r="S34" s="541">
        <f t="shared" si="8"/>
        <v>21.455735142160094</v>
      </c>
      <c r="T34" s="532"/>
    </row>
    <row r="35" spans="1:20" ht="12.75" customHeight="1">
      <c r="A35" s="419" t="s">
        <v>233</v>
      </c>
      <c r="B35" s="419">
        <f>D35+F35+H35+J35+L35+N35+P35+R35</f>
        <v>165.92243789999998</v>
      </c>
      <c r="C35" s="420">
        <f t="shared" si="0"/>
        <v>5.471078184806017</v>
      </c>
      <c r="D35" s="190">
        <v>12.1062589</v>
      </c>
      <c r="E35" s="420">
        <f t="shared" si="1"/>
        <v>14.347671788605085</v>
      </c>
      <c r="F35" s="419">
        <f>2.36+1.87</f>
        <v>4.2300000000000004</v>
      </c>
      <c r="G35" s="420">
        <f t="shared" si="2"/>
        <v>8.3845391476709619</v>
      </c>
      <c r="H35" s="419">
        <v>20</v>
      </c>
      <c r="I35" s="420">
        <f t="shared" si="3"/>
        <v>7.5301204819277103</v>
      </c>
      <c r="J35" s="191">
        <v>1.2</v>
      </c>
      <c r="K35" s="420">
        <f t="shared" si="4"/>
        <v>0.98879367172050092</v>
      </c>
      <c r="L35" s="419">
        <v>9.3000000000000007</v>
      </c>
      <c r="M35" s="420">
        <f t="shared" si="5"/>
        <v>9.6273291925465845</v>
      </c>
      <c r="N35" s="419">
        <v>27.9</v>
      </c>
      <c r="O35" s="420">
        <f t="shared" si="6"/>
        <v>5.8246346555323587</v>
      </c>
      <c r="P35" s="419">
        <v>70.52</v>
      </c>
      <c r="Q35" s="420">
        <f t="shared" si="7"/>
        <v>4.665162771313085</v>
      </c>
      <c r="R35" s="419">
        <v>20.666179</v>
      </c>
      <c r="S35" s="420">
        <f t="shared" si="8"/>
        <v>4.8775346689109691</v>
      </c>
      <c r="T35" s="532"/>
    </row>
    <row r="36" spans="1:20" ht="12.75" customHeight="1">
      <c r="A36" s="419" t="s">
        <v>234</v>
      </c>
      <c r="B36" s="419">
        <f>D36+F36+H36+J36+L36+N36+P36+R36</f>
        <v>104.84434659999999</v>
      </c>
      <c r="C36" s="420">
        <f t="shared" si="0"/>
        <v>3.4571069756654111</v>
      </c>
      <c r="D36" s="190">
        <v>3.4664466000000003</v>
      </c>
      <c r="E36" s="420">
        <f t="shared" si="1"/>
        <v>4.1082417368032678</v>
      </c>
      <c r="F36" s="419">
        <v>0.6</v>
      </c>
      <c r="G36" s="420">
        <f t="shared" si="2"/>
        <v>1.1892963330029733</v>
      </c>
      <c r="H36" s="419">
        <v>13.8</v>
      </c>
      <c r="I36" s="420">
        <f t="shared" si="3"/>
        <v>5.1957831325301207</v>
      </c>
      <c r="J36" s="191">
        <v>0</v>
      </c>
      <c r="K36" s="420">
        <f t="shared" si="4"/>
        <v>0</v>
      </c>
      <c r="L36" s="419">
        <v>2.4</v>
      </c>
      <c r="M36" s="420">
        <f t="shared" si="5"/>
        <v>2.4844720496894408</v>
      </c>
      <c r="N36" s="419">
        <v>24.2</v>
      </c>
      <c r="O36" s="420">
        <f t="shared" si="6"/>
        <v>5.0521920668058451</v>
      </c>
      <c r="P36" s="419">
        <v>34.97</v>
      </c>
      <c r="Q36" s="420">
        <f t="shared" si="7"/>
        <v>2.3133967968352041</v>
      </c>
      <c r="R36" s="419">
        <v>25.407900000000001</v>
      </c>
      <c r="S36" s="420">
        <f t="shared" si="8"/>
        <v>5.9966534265585825</v>
      </c>
      <c r="T36" s="532"/>
    </row>
    <row r="37" spans="1:20" ht="12.75" customHeight="1">
      <c r="A37" s="419" t="s">
        <v>235</v>
      </c>
      <c r="B37" s="419">
        <f>D37+F37+H37+J37+L37+N37+P37+R37</f>
        <v>387.84426940999998</v>
      </c>
      <c r="C37" s="420">
        <f t="shared" si="0"/>
        <v>12.788664078995424</v>
      </c>
      <c r="D37" s="190">
        <v>13.031069410000001</v>
      </c>
      <c r="E37" s="420">
        <f t="shared" si="1"/>
        <v>15.443706308743465</v>
      </c>
      <c r="F37" s="419">
        <f>4.01+2.09</f>
        <v>6.1</v>
      </c>
      <c r="G37" s="420">
        <f t="shared" si="2"/>
        <v>12.091179385530227</v>
      </c>
      <c r="H37" s="419">
        <v>42.4</v>
      </c>
      <c r="I37" s="420">
        <f t="shared" si="3"/>
        <v>15.963855421686745</v>
      </c>
      <c r="J37" s="191">
        <v>8</v>
      </c>
      <c r="K37" s="420">
        <f t="shared" si="4"/>
        <v>6.5919578114700066</v>
      </c>
      <c r="L37" s="419">
        <v>24</v>
      </c>
      <c r="M37" s="420">
        <f t="shared" si="5"/>
        <v>24.844720496894407</v>
      </c>
      <c r="N37" s="419">
        <v>106.4</v>
      </c>
      <c r="O37" s="420">
        <f t="shared" si="6"/>
        <v>22.212943632567846</v>
      </c>
      <c r="P37" s="419">
        <v>163.84</v>
      </c>
      <c r="Q37" s="420">
        <f t="shared" si="7"/>
        <v>10.838631146510719</v>
      </c>
      <c r="R37" s="419">
        <v>24.0732</v>
      </c>
      <c r="S37" s="420">
        <f t="shared" si="8"/>
        <v>5.681643790641103</v>
      </c>
      <c r="T37" s="532"/>
    </row>
    <row r="38" spans="1:20" ht="12.75" customHeight="1" thickBot="1">
      <c r="A38" s="419" t="s">
        <v>236</v>
      </c>
      <c r="B38" s="419">
        <f>D38+F38+H38+J38+L38+N38+P38+R38</f>
        <v>72.285380000000004</v>
      </c>
      <c r="C38" s="420">
        <f t="shared" si="0"/>
        <v>2.383517085475594</v>
      </c>
      <c r="D38" s="190">
        <v>6.82538</v>
      </c>
      <c r="E38" s="420">
        <f t="shared" si="1"/>
        <v>8.0890647458819309</v>
      </c>
      <c r="F38" s="419">
        <f>1.28+1.58</f>
        <v>2.8600000000000003</v>
      </c>
      <c r="G38" s="420">
        <f t="shared" si="2"/>
        <v>5.6689791873141733</v>
      </c>
      <c r="H38" s="419">
        <v>20.399999999999999</v>
      </c>
      <c r="I38" s="420">
        <f t="shared" si="3"/>
        <v>7.6807228915662638</v>
      </c>
      <c r="J38" s="191">
        <v>7.2</v>
      </c>
      <c r="K38" s="420">
        <f t="shared" si="4"/>
        <v>5.9327620303230066</v>
      </c>
      <c r="M38" s="420">
        <f t="shared" si="5"/>
        <v>0</v>
      </c>
      <c r="N38" s="419">
        <v>14</v>
      </c>
      <c r="O38" s="420">
        <f t="shared" si="6"/>
        <v>2.9227557411273484</v>
      </c>
      <c r="P38" s="419">
        <v>21</v>
      </c>
      <c r="Q38" s="420">
        <f t="shared" si="7"/>
        <v>1.3892288456831368</v>
      </c>
      <c r="R38" s="419">
        <v>0</v>
      </c>
      <c r="S38" s="420">
        <f t="shared" si="8"/>
        <v>0</v>
      </c>
      <c r="T38" s="532"/>
    </row>
    <row r="39" spans="1:20" ht="12.75" customHeight="1" thickBot="1">
      <c r="A39" s="274" t="s">
        <v>237</v>
      </c>
      <c r="B39" s="274">
        <f>SUM(B35:B38)</f>
        <v>730.89643391000004</v>
      </c>
      <c r="C39" s="541">
        <f t="shared" si="0"/>
        <v>24.100366324942449</v>
      </c>
      <c r="D39" s="238">
        <v>35.429154909999987</v>
      </c>
      <c r="E39" s="541">
        <f t="shared" si="1"/>
        <v>41.988684580033734</v>
      </c>
      <c r="F39" s="274">
        <f>SUM(F35:F38)</f>
        <v>13.79</v>
      </c>
      <c r="G39" s="541">
        <f t="shared" si="2"/>
        <v>27.333994053518328</v>
      </c>
      <c r="H39" s="274">
        <f>SUM(H35:H38)</f>
        <v>96.6</v>
      </c>
      <c r="I39" s="541">
        <f t="shared" si="3"/>
        <v>36.370481927710841</v>
      </c>
      <c r="J39" s="201">
        <v>16.399999999999999</v>
      </c>
      <c r="K39" s="541">
        <f t="shared" si="4"/>
        <v>13.513513513513512</v>
      </c>
      <c r="L39" s="274">
        <f>SUM(L35:L38)</f>
        <v>35.700000000000003</v>
      </c>
      <c r="M39" s="541">
        <f t="shared" si="5"/>
        <v>36.95652173913043</v>
      </c>
      <c r="N39" s="274">
        <v>172.5</v>
      </c>
      <c r="O39" s="541">
        <f t="shared" si="6"/>
        <v>36.012526096033397</v>
      </c>
      <c r="P39" s="274">
        <f>SUM(P35:P38)</f>
        <v>290.33</v>
      </c>
      <c r="Q39" s="541">
        <f t="shared" si="7"/>
        <v>19.206419560342145</v>
      </c>
      <c r="R39" s="274">
        <v>70.147278999999997</v>
      </c>
      <c r="S39" s="541">
        <f t="shared" si="8"/>
        <v>16.555831886110653</v>
      </c>
      <c r="T39" s="532"/>
    </row>
    <row r="40" spans="1:20" ht="12.75" customHeight="1">
      <c r="A40" s="419" t="s">
        <v>238</v>
      </c>
      <c r="B40" s="419">
        <f t="shared" ref="B40:B46" si="11">D40+F40+H40+J40+L40+N40+P40+R40</f>
        <v>4.0000000000000001E-3</v>
      </c>
      <c r="C40" s="420">
        <f t="shared" si="0"/>
        <v>1.3189483602219946E-4</v>
      </c>
      <c r="D40" s="190">
        <v>0</v>
      </c>
      <c r="E40" s="420">
        <f t="shared" si="1"/>
        <v>0</v>
      </c>
      <c r="G40" s="420">
        <f t="shared" si="2"/>
        <v>0</v>
      </c>
      <c r="I40" s="420">
        <f t="shared" si="3"/>
        <v>0</v>
      </c>
      <c r="J40" s="191">
        <v>0</v>
      </c>
      <c r="K40" s="420">
        <f t="shared" si="4"/>
        <v>0</v>
      </c>
      <c r="M40" s="420">
        <f t="shared" si="5"/>
        <v>0</v>
      </c>
      <c r="N40" s="419">
        <v>4.0000000000000001E-3</v>
      </c>
      <c r="O40" s="420">
        <f t="shared" si="6"/>
        <v>8.3507306889352812E-4</v>
      </c>
      <c r="P40" s="419">
        <v>0</v>
      </c>
      <c r="Q40" s="420">
        <f t="shared" si="7"/>
        <v>0</v>
      </c>
      <c r="R40" s="419">
        <v>0</v>
      </c>
      <c r="S40" s="420">
        <f t="shared" si="8"/>
        <v>0</v>
      </c>
      <c r="T40" s="532"/>
    </row>
    <row r="41" spans="1:20" ht="12.75" customHeight="1">
      <c r="A41" s="419" t="s">
        <v>239</v>
      </c>
      <c r="B41" s="419">
        <f t="shared" si="11"/>
        <v>66.099999999999994</v>
      </c>
      <c r="C41" s="420">
        <f t="shared" si="0"/>
        <v>2.1795621652668458</v>
      </c>
      <c r="D41" s="190">
        <v>0</v>
      </c>
      <c r="E41" s="420">
        <f t="shared" si="1"/>
        <v>0</v>
      </c>
      <c r="F41" s="419">
        <v>2.15</v>
      </c>
      <c r="G41" s="420">
        <f t="shared" si="2"/>
        <v>4.2616451932606543</v>
      </c>
      <c r="H41" s="419">
        <v>17.3</v>
      </c>
      <c r="I41" s="420">
        <f t="shared" si="3"/>
        <v>6.5135542168674689</v>
      </c>
      <c r="J41" s="191">
        <v>4.5</v>
      </c>
      <c r="K41" s="420">
        <f t="shared" si="4"/>
        <v>3.7079762689518785</v>
      </c>
      <c r="M41" s="420">
        <f t="shared" si="5"/>
        <v>0</v>
      </c>
      <c r="N41" s="419">
        <v>21.9</v>
      </c>
      <c r="O41" s="420">
        <f t="shared" si="6"/>
        <v>4.5720250521920658</v>
      </c>
      <c r="P41" s="419">
        <v>0</v>
      </c>
      <c r="Q41" s="420">
        <f t="shared" si="7"/>
        <v>0</v>
      </c>
      <c r="R41" s="419">
        <v>20.25</v>
      </c>
      <c r="S41" s="420">
        <f t="shared" si="8"/>
        <v>4.7793100526927175</v>
      </c>
      <c r="T41" s="532"/>
    </row>
    <row r="42" spans="1:20" ht="12.75" customHeight="1">
      <c r="A42" s="419" t="s">
        <v>40</v>
      </c>
      <c r="B42" s="419">
        <f t="shared" si="11"/>
        <v>0</v>
      </c>
      <c r="C42" s="420">
        <f t="shared" si="0"/>
        <v>0</v>
      </c>
      <c r="D42" s="190">
        <v>0</v>
      </c>
      <c r="E42" s="420">
        <f t="shared" si="1"/>
        <v>0</v>
      </c>
      <c r="G42" s="420">
        <f t="shared" si="2"/>
        <v>0</v>
      </c>
      <c r="I42" s="420">
        <f t="shared" si="3"/>
        <v>0</v>
      </c>
      <c r="J42" s="191">
        <v>0</v>
      </c>
      <c r="K42" s="420">
        <f t="shared" si="4"/>
        <v>0</v>
      </c>
      <c r="M42" s="420">
        <f t="shared" si="5"/>
        <v>0</v>
      </c>
      <c r="N42" s="419">
        <v>0</v>
      </c>
      <c r="O42" s="420">
        <f t="shared" si="6"/>
        <v>0</v>
      </c>
      <c r="P42" s="419">
        <v>0</v>
      </c>
      <c r="Q42" s="420">
        <f t="shared" si="7"/>
        <v>0</v>
      </c>
      <c r="R42" s="419">
        <v>0</v>
      </c>
      <c r="S42" s="420">
        <f t="shared" si="8"/>
        <v>0</v>
      </c>
      <c r="T42" s="532"/>
    </row>
    <row r="43" spans="1:20" ht="12.75" customHeight="1">
      <c r="A43" s="419" t="s">
        <v>240</v>
      </c>
      <c r="B43" s="419">
        <f t="shared" si="11"/>
        <v>0</v>
      </c>
      <c r="C43" s="420">
        <f t="shared" si="0"/>
        <v>0</v>
      </c>
      <c r="D43" s="190">
        <v>0</v>
      </c>
      <c r="E43" s="420">
        <f t="shared" si="1"/>
        <v>0</v>
      </c>
      <c r="G43" s="420">
        <f t="shared" si="2"/>
        <v>0</v>
      </c>
      <c r="I43" s="420">
        <f t="shared" si="3"/>
        <v>0</v>
      </c>
      <c r="J43" s="191">
        <v>0</v>
      </c>
      <c r="K43" s="420">
        <f t="shared" si="4"/>
        <v>0</v>
      </c>
      <c r="M43" s="420">
        <f t="shared" si="5"/>
        <v>0</v>
      </c>
      <c r="N43" s="419">
        <v>0</v>
      </c>
      <c r="O43" s="420">
        <f t="shared" si="6"/>
        <v>0</v>
      </c>
      <c r="P43" s="419">
        <v>0</v>
      </c>
      <c r="Q43" s="420">
        <f t="shared" si="7"/>
        <v>0</v>
      </c>
      <c r="R43" s="419">
        <v>0</v>
      </c>
      <c r="S43" s="420">
        <f t="shared" si="8"/>
        <v>0</v>
      </c>
      <c r="T43" s="532"/>
    </row>
    <row r="44" spans="1:20" ht="12.75" customHeight="1">
      <c r="A44" s="419" t="s">
        <v>241</v>
      </c>
      <c r="B44" s="419">
        <f t="shared" si="11"/>
        <v>0</v>
      </c>
      <c r="C44" s="420">
        <f t="shared" si="0"/>
        <v>0</v>
      </c>
      <c r="D44" s="190">
        <v>0</v>
      </c>
      <c r="E44" s="420">
        <f t="shared" si="1"/>
        <v>0</v>
      </c>
      <c r="G44" s="420">
        <f t="shared" si="2"/>
        <v>0</v>
      </c>
      <c r="I44" s="420">
        <f t="shared" si="3"/>
        <v>0</v>
      </c>
      <c r="J44" s="191">
        <v>0</v>
      </c>
      <c r="K44" s="420">
        <f t="shared" si="4"/>
        <v>0</v>
      </c>
      <c r="M44" s="420">
        <f t="shared" si="5"/>
        <v>0</v>
      </c>
      <c r="N44" s="419">
        <v>0</v>
      </c>
      <c r="O44" s="420">
        <f t="shared" si="6"/>
        <v>0</v>
      </c>
      <c r="P44" s="419">
        <v>0</v>
      </c>
      <c r="Q44" s="420">
        <f t="shared" si="7"/>
        <v>0</v>
      </c>
      <c r="R44" s="419">
        <v>0</v>
      </c>
      <c r="S44" s="420">
        <f t="shared" si="8"/>
        <v>0</v>
      </c>
      <c r="T44" s="532"/>
    </row>
    <row r="45" spans="1:20" ht="12.75" customHeight="1">
      <c r="A45" s="419" t="s">
        <v>242</v>
      </c>
      <c r="B45" s="419">
        <f t="shared" si="11"/>
        <v>5.1704999999999997</v>
      </c>
      <c r="C45" s="420">
        <f t="shared" si="0"/>
        <v>0.17049056241319555</v>
      </c>
      <c r="D45" s="190">
        <v>5.1704999999999997</v>
      </c>
      <c r="E45" s="420">
        <f t="shared" si="1"/>
        <v>6.1277920450703887</v>
      </c>
      <c r="G45" s="420">
        <f t="shared" si="2"/>
        <v>0</v>
      </c>
      <c r="I45" s="420">
        <f t="shared" si="3"/>
        <v>0</v>
      </c>
      <c r="J45" s="191">
        <v>0</v>
      </c>
      <c r="K45" s="420">
        <f t="shared" si="4"/>
        <v>0</v>
      </c>
      <c r="M45" s="420">
        <f t="shared" si="5"/>
        <v>0</v>
      </c>
      <c r="N45" s="419">
        <v>0</v>
      </c>
      <c r="O45" s="420">
        <f t="shared" si="6"/>
        <v>0</v>
      </c>
      <c r="P45" s="419">
        <v>0</v>
      </c>
      <c r="Q45" s="420">
        <f t="shared" si="7"/>
        <v>0</v>
      </c>
      <c r="R45" s="419">
        <v>0</v>
      </c>
      <c r="S45" s="420">
        <f t="shared" si="8"/>
        <v>0</v>
      </c>
      <c r="T45" s="532"/>
    </row>
    <row r="46" spans="1:20" ht="12.75" customHeight="1" thickBot="1">
      <c r="A46" s="419" t="s">
        <v>243</v>
      </c>
      <c r="B46" s="419">
        <f t="shared" si="11"/>
        <v>0</v>
      </c>
      <c r="C46" s="420">
        <f t="shared" si="0"/>
        <v>0</v>
      </c>
      <c r="D46" s="190">
        <v>0</v>
      </c>
      <c r="E46" s="420">
        <f t="shared" si="1"/>
        <v>0</v>
      </c>
      <c r="G46" s="420">
        <f t="shared" si="2"/>
        <v>0</v>
      </c>
      <c r="I46" s="420">
        <f t="shared" si="3"/>
        <v>0</v>
      </c>
      <c r="J46" s="191">
        <v>0</v>
      </c>
      <c r="K46" s="420">
        <f t="shared" si="4"/>
        <v>0</v>
      </c>
      <c r="M46" s="420">
        <f t="shared" si="5"/>
        <v>0</v>
      </c>
      <c r="N46" s="419">
        <v>0</v>
      </c>
      <c r="O46" s="420">
        <f t="shared" si="6"/>
        <v>0</v>
      </c>
      <c r="P46" s="419">
        <v>0</v>
      </c>
      <c r="Q46" s="420">
        <f t="shared" si="7"/>
        <v>0</v>
      </c>
      <c r="R46" s="419">
        <v>0</v>
      </c>
      <c r="S46" s="420">
        <f t="shared" si="8"/>
        <v>0</v>
      </c>
      <c r="T46" s="532"/>
    </row>
    <row r="47" spans="1:20" ht="12.75" customHeight="1" thickBot="1">
      <c r="A47" s="274" t="s">
        <v>244</v>
      </c>
      <c r="B47" s="274">
        <f>SUM(B40:B46)</f>
        <v>71.274500000000003</v>
      </c>
      <c r="C47" s="541">
        <f t="shared" si="0"/>
        <v>2.3501846225160636</v>
      </c>
      <c r="D47" s="238">
        <v>5.1704999999999997</v>
      </c>
      <c r="E47" s="541">
        <f t="shared" si="1"/>
        <v>6.1277920450703887</v>
      </c>
      <c r="F47" s="274">
        <f>SUM(F40:F46)</f>
        <v>2.15</v>
      </c>
      <c r="G47" s="541">
        <f t="shared" si="2"/>
        <v>4.2616451932606543</v>
      </c>
      <c r="H47" s="274">
        <f>SUM(H40:H46)</f>
        <v>17.3</v>
      </c>
      <c r="I47" s="541">
        <f t="shared" si="3"/>
        <v>6.5135542168674689</v>
      </c>
      <c r="J47" s="201">
        <v>4.5</v>
      </c>
      <c r="K47" s="541">
        <f t="shared" si="4"/>
        <v>3.7079762689518785</v>
      </c>
      <c r="L47" s="274">
        <f>SUM(L40:L46)</f>
        <v>0</v>
      </c>
      <c r="M47" s="541">
        <f t="shared" si="5"/>
        <v>0</v>
      </c>
      <c r="N47" s="274">
        <v>21.904</v>
      </c>
      <c r="O47" s="541">
        <f t="shared" si="6"/>
        <v>4.5728601252609602</v>
      </c>
      <c r="P47" s="274">
        <f>SUM(P40:P46)</f>
        <v>0</v>
      </c>
      <c r="Q47" s="541">
        <f t="shared" si="7"/>
        <v>0</v>
      </c>
      <c r="R47" s="274">
        <v>20.25</v>
      </c>
      <c r="S47" s="541">
        <f t="shared" si="8"/>
        <v>4.7793100526927175</v>
      </c>
      <c r="T47" s="532"/>
    </row>
    <row r="48" spans="1:20" ht="12.75" customHeight="1">
      <c r="A48" s="419" t="s">
        <v>245</v>
      </c>
      <c r="B48" s="419">
        <f>D48+F48+H48+J48+L48+N48+P48+R48</f>
        <v>60.504999999999995</v>
      </c>
      <c r="C48" s="420">
        <f t="shared" si="0"/>
        <v>1.9950742633807943</v>
      </c>
      <c r="D48" s="190">
        <v>0</v>
      </c>
      <c r="E48" s="420">
        <f t="shared" si="1"/>
        <v>0</v>
      </c>
      <c r="G48" s="420">
        <f t="shared" si="2"/>
        <v>0</v>
      </c>
      <c r="H48" s="419">
        <v>2.8</v>
      </c>
      <c r="I48" s="420">
        <f t="shared" si="3"/>
        <v>1.0542168674698795</v>
      </c>
      <c r="J48" s="191">
        <v>3.7</v>
      </c>
      <c r="K48" s="420">
        <f t="shared" si="4"/>
        <v>3.0487804878048785</v>
      </c>
      <c r="M48" s="420">
        <f t="shared" si="5"/>
        <v>0</v>
      </c>
      <c r="N48" s="419">
        <v>11.3</v>
      </c>
      <c r="O48" s="420">
        <f t="shared" si="6"/>
        <v>2.3590814196242169</v>
      </c>
      <c r="P48" s="419">
        <v>29.28</v>
      </c>
      <c r="Q48" s="420">
        <f t="shared" si="7"/>
        <v>1.9369819334096305</v>
      </c>
      <c r="R48" s="419">
        <v>13.425000000000001</v>
      </c>
      <c r="S48" s="420">
        <f t="shared" si="8"/>
        <v>3.1685055534518383</v>
      </c>
      <c r="T48" s="532"/>
    </row>
    <row r="49" spans="1:20" ht="12.75" customHeight="1" thickBot="1">
      <c r="A49" s="419" t="s">
        <v>246</v>
      </c>
      <c r="B49" s="419">
        <f>D49+F49+H49+J49+L49+N49+P49+R49</f>
        <v>63.573832999999993</v>
      </c>
      <c r="C49" s="420">
        <f t="shared" si="0"/>
        <v>2.0962650697094229</v>
      </c>
      <c r="D49" s="190">
        <v>0</v>
      </c>
      <c r="E49" s="420">
        <f t="shared" si="1"/>
        <v>0</v>
      </c>
      <c r="F49" s="419">
        <v>2.21</v>
      </c>
      <c r="G49" s="420">
        <f t="shared" si="2"/>
        <v>4.3805748265609514</v>
      </c>
      <c r="I49" s="420">
        <f t="shared" si="3"/>
        <v>0</v>
      </c>
      <c r="J49" s="191">
        <v>0</v>
      </c>
      <c r="K49" s="420">
        <f t="shared" si="4"/>
        <v>0</v>
      </c>
      <c r="M49" s="420">
        <f t="shared" si="5"/>
        <v>0</v>
      </c>
      <c r="N49" s="419">
        <v>11.6</v>
      </c>
      <c r="O49" s="420">
        <f t="shared" si="6"/>
        <v>2.4217118997912315</v>
      </c>
      <c r="P49" s="419">
        <v>29.59</v>
      </c>
      <c r="Q49" s="420">
        <f t="shared" si="7"/>
        <v>1.9574895973220956</v>
      </c>
      <c r="R49" s="419">
        <v>20.173832999999998</v>
      </c>
      <c r="S49" s="420">
        <f t="shared" si="8"/>
        <v>4.761333474481189</v>
      </c>
      <c r="T49" s="532"/>
    </row>
    <row r="50" spans="1:20" ht="12.75" customHeight="1" thickBot="1">
      <c r="A50" s="274" t="s">
        <v>247</v>
      </c>
      <c r="B50" s="274">
        <f>SUM(B48:B49)</f>
        <v>124.07883299999999</v>
      </c>
      <c r="C50" s="541">
        <f t="shared" si="0"/>
        <v>4.0913393330902172</v>
      </c>
      <c r="D50" s="238">
        <v>0</v>
      </c>
      <c r="E50" s="541">
        <f t="shared" si="1"/>
        <v>0</v>
      </c>
      <c r="F50" s="274">
        <f>SUM(F48:F49)</f>
        <v>2.21</v>
      </c>
      <c r="G50" s="541">
        <f t="shared" si="2"/>
        <v>4.3805748265609514</v>
      </c>
      <c r="H50" s="274">
        <f>SUM(H48:H49)</f>
        <v>2.8</v>
      </c>
      <c r="I50" s="541">
        <f t="shared" si="3"/>
        <v>1.0542168674698795</v>
      </c>
      <c r="J50" s="201">
        <v>3.7</v>
      </c>
      <c r="K50" s="541">
        <f t="shared" si="4"/>
        <v>3.0487804878048785</v>
      </c>
      <c r="L50" s="274">
        <f>SUM(L48:L49)</f>
        <v>0</v>
      </c>
      <c r="M50" s="541">
        <f t="shared" si="5"/>
        <v>0</v>
      </c>
      <c r="N50" s="274">
        <v>22.9</v>
      </c>
      <c r="O50" s="541">
        <f t="shared" si="6"/>
        <v>4.7807933194154479</v>
      </c>
      <c r="P50" s="274">
        <f>SUM(P48:P49)</f>
        <v>58.870000000000005</v>
      </c>
      <c r="Q50" s="541">
        <f t="shared" si="7"/>
        <v>3.8944715307317268</v>
      </c>
      <c r="R50" s="274">
        <v>33.598832999999999</v>
      </c>
      <c r="S50" s="541">
        <f t="shared" si="8"/>
        <v>7.9298390279330278</v>
      </c>
      <c r="T50" s="532"/>
    </row>
    <row r="51" spans="1:20" ht="12.75" customHeight="1">
      <c r="A51" s="419" t="s">
        <v>248</v>
      </c>
      <c r="B51" s="419">
        <f t="shared" ref="B51:B57" si="12">D51+F51+H51+J51+L51+N51+P51+R51</f>
        <v>96.661758399999997</v>
      </c>
      <c r="C51" s="420">
        <f t="shared" si="0"/>
        <v>3.1872966934463647</v>
      </c>
      <c r="D51" s="190">
        <v>2.4987583999999998</v>
      </c>
      <c r="E51" s="420">
        <f t="shared" si="1"/>
        <v>2.9613909382212187</v>
      </c>
      <c r="F51" s="419">
        <f>3.71+2.76</f>
        <v>6.47</v>
      </c>
      <c r="G51" s="420">
        <f t="shared" si="2"/>
        <v>12.824578790882061</v>
      </c>
      <c r="I51" s="420">
        <f t="shared" si="3"/>
        <v>0</v>
      </c>
      <c r="J51" s="191">
        <v>6</v>
      </c>
      <c r="K51" s="420">
        <f t="shared" si="4"/>
        <v>4.9439683586025049</v>
      </c>
      <c r="L51" s="419">
        <v>5.8</v>
      </c>
      <c r="M51" s="420">
        <f t="shared" si="5"/>
        <v>6.004140786749482</v>
      </c>
      <c r="N51" s="419">
        <v>16.600000000000001</v>
      </c>
      <c r="O51" s="420">
        <f t="shared" si="6"/>
        <v>3.4655532359081418</v>
      </c>
      <c r="P51" s="419">
        <v>16.170000000000002</v>
      </c>
      <c r="Q51" s="420">
        <f t="shared" si="7"/>
        <v>1.0697062111760154</v>
      </c>
      <c r="R51" s="419">
        <v>43.122999999999998</v>
      </c>
      <c r="S51" s="420">
        <f t="shared" si="8"/>
        <v>10.177688266778668</v>
      </c>
      <c r="T51" s="532"/>
    </row>
    <row r="52" spans="1:20" ht="12.75" customHeight="1">
      <c r="A52" s="419" t="s">
        <v>249</v>
      </c>
      <c r="B52" s="419">
        <f t="shared" si="12"/>
        <v>0</v>
      </c>
      <c r="C52" s="420">
        <f t="shared" si="0"/>
        <v>0</v>
      </c>
      <c r="D52" s="190">
        <v>0</v>
      </c>
      <c r="E52" s="420">
        <f t="shared" si="1"/>
        <v>0</v>
      </c>
      <c r="G52" s="420">
        <f t="shared" si="2"/>
        <v>0</v>
      </c>
      <c r="I52" s="420">
        <f t="shared" si="3"/>
        <v>0</v>
      </c>
      <c r="J52" s="191">
        <v>0</v>
      </c>
      <c r="K52" s="420">
        <f t="shared" si="4"/>
        <v>0</v>
      </c>
      <c r="M52" s="420">
        <f t="shared" si="5"/>
        <v>0</v>
      </c>
      <c r="N52" s="419">
        <v>0</v>
      </c>
      <c r="O52" s="420">
        <f t="shared" si="6"/>
        <v>0</v>
      </c>
      <c r="P52" s="419">
        <v>0</v>
      </c>
      <c r="Q52" s="420">
        <f t="shared" si="7"/>
        <v>0</v>
      </c>
      <c r="R52" s="419">
        <v>0</v>
      </c>
      <c r="S52" s="420">
        <f t="shared" si="8"/>
        <v>0</v>
      </c>
      <c r="T52" s="532"/>
    </row>
    <row r="53" spans="1:20" ht="12.75" customHeight="1">
      <c r="A53" s="419" t="s">
        <v>250</v>
      </c>
      <c r="B53" s="419">
        <f t="shared" si="12"/>
        <v>67.646195500000005</v>
      </c>
      <c r="C53" s="420">
        <f t="shared" si="0"/>
        <v>2.2305459657495366</v>
      </c>
      <c r="D53" s="190">
        <v>0.63069549999999996</v>
      </c>
      <c r="E53" s="420">
        <f t="shared" si="1"/>
        <v>0.74746559670470758</v>
      </c>
      <c r="F53" s="419">
        <v>1.36</v>
      </c>
      <c r="G53" s="420">
        <f t="shared" si="2"/>
        <v>2.6957383548067395</v>
      </c>
      <c r="H53" s="419">
        <v>4.3</v>
      </c>
      <c r="I53" s="420">
        <f t="shared" si="3"/>
        <v>1.6189759036144575</v>
      </c>
      <c r="J53" s="191">
        <v>0.2</v>
      </c>
      <c r="K53" s="420">
        <f t="shared" si="4"/>
        <v>0.16479894528675018</v>
      </c>
      <c r="L53" s="419">
        <v>3.5</v>
      </c>
      <c r="M53" s="420">
        <f t="shared" si="5"/>
        <v>3.6231884057971007</v>
      </c>
      <c r="N53" s="419">
        <v>6.2</v>
      </c>
      <c r="O53" s="420">
        <f t="shared" si="6"/>
        <v>1.2943632567849686</v>
      </c>
      <c r="P53" s="419">
        <v>23.35</v>
      </c>
      <c r="Q53" s="420">
        <f t="shared" si="7"/>
        <v>1.5446901688905355</v>
      </c>
      <c r="R53" s="419">
        <v>28.105499999999999</v>
      </c>
      <c r="S53" s="420">
        <f t="shared" si="8"/>
        <v>6.6333283301706247</v>
      </c>
      <c r="T53" s="532"/>
    </row>
    <row r="54" spans="1:20" ht="12.75" customHeight="1">
      <c r="A54" s="419" t="s">
        <v>251</v>
      </c>
      <c r="B54" s="419">
        <f t="shared" si="12"/>
        <v>147.69999999999999</v>
      </c>
      <c r="C54" s="420">
        <f t="shared" si="0"/>
        <v>4.8702168201197145</v>
      </c>
      <c r="D54" s="190">
        <v>0</v>
      </c>
      <c r="E54" s="420">
        <f t="shared" si="1"/>
        <v>0</v>
      </c>
      <c r="F54" s="419">
        <f>2.03+3.45</f>
        <v>5.48</v>
      </c>
      <c r="G54" s="420">
        <f t="shared" si="2"/>
        <v>10.862239841427156</v>
      </c>
      <c r="H54" s="419">
        <v>27.8</v>
      </c>
      <c r="I54" s="420">
        <f t="shared" si="3"/>
        <v>10.466867469879517</v>
      </c>
      <c r="J54" s="191">
        <v>9.1999999999999993</v>
      </c>
      <c r="K54" s="420">
        <f t="shared" si="4"/>
        <v>7.5807514831905065</v>
      </c>
      <c r="L54" s="419">
        <v>3</v>
      </c>
      <c r="M54" s="420">
        <f t="shared" si="5"/>
        <v>3.1055900621118009</v>
      </c>
      <c r="N54" s="419">
        <v>19.899999999999999</v>
      </c>
      <c r="O54" s="420">
        <f t="shared" si="6"/>
        <v>4.1544885177453024</v>
      </c>
      <c r="P54" s="419">
        <v>53.91</v>
      </c>
      <c r="Q54" s="420">
        <f t="shared" si="7"/>
        <v>3.5663489081322801</v>
      </c>
      <c r="R54" s="419">
        <v>28.41</v>
      </c>
      <c r="S54" s="420">
        <f t="shared" si="8"/>
        <v>6.7051949924444489</v>
      </c>
      <c r="T54" s="532"/>
    </row>
    <row r="55" spans="1:20" ht="12.75" customHeight="1">
      <c r="A55" s="419" t="s">
        <v>252</v>
      </c>
      <c r="B55" s="419">
        <f t="shared" si="12"/>
        <v>1.6600000000000001</v>
      </c>
      <c r="C55" s="420">
        <f t="shared" si="0"/>
        <v>5.4736356949212778E-2</v>
      </c>
      <c r="D55" s="190">
        <v>0</v>
      </c>
      <c r="E55" s="420">
        <f t="shared" si="1"/>
        <v>0</v>
      </c>
      <c r="G55" s="420">
        <f t="shared" si="2"/>
        <v>0</v>
      </c>
      <c r="I55" s="420">
        <f t="shared" si="3"/>
        <v>0</v>
      </c>
      <c r="J55" s="191">
        <v>0.76</v>
      </c>
      <c r="K55" s="420">
        <f t="shared" si="4"/>
        <v>0.62623599208965064</v>
      </c>
      <c r="L55" s="419">
        <v>0.9</v>
      </c>
      <c r="M55" s="420">
        <f t="shared" si="5"/>
        <v>0.93167701863354035</v>
      </c>
      <c r="N55" s="419">
        <v>0</v>
      </c>
      <c r="O55" s="420">
        <f t="shared" si="6"/>
        <v>0</v>
      </c>
      <c r="P55" s="419">
        <v>0</v>
      </c>
      <c r="Q55" s="420">
        <f t="shared" si="7"/>
        <v>0</v>
      </c>
      <c r="R55" s="419">
        <v>0</v>
      </c>
      <c r="S55" s="420">
        <f t="shared" si="8"/>
        <v>0</v>
      </c>
      <c r="T55" s="532"/>
    </row>
    <row r="56" spans="1:20" ht="12.75" customHeight="1">
      <c r="A56" s="419" t="s">
        <v>253</v>
      </c>
      <c r="B56" s="419">
        <f t="shared" si="12"/>
        <v>149.47510700000001</v>
      </c>
      <c r="C56" s="420">
        <f t="shared" si="0"/>
        <v>4.9287486817914301</v>
      </c>
      <c r="D56" s="190">
        <v>5.0789949999999999</v>
      </c>
      <c r="E56" s="420">
        <f t="shared" si="1"/>
        <v>6.0193453549854521</v>
      </c>
      <c r="F56" s="419">
        <f>0.71+2.21</f>
        <v>2.92</v>
      </c>
      <c r="G56" s="420">
        <f t="shared" si="2"/>
        <v>5.7879088206144695</v>
      </c>
      <c r="H56" s="419">
        <v>24.3</v>
      </c>
      <c r="I56" s="420">
        <f t="shared" si="3"/>
        <v>9.149096385542169</v>
      </c>
      <c r="J56" s="191">
        <v>11.6</v>
      </c>
      <c r="K56" s="420">
        <f t="shared" si="4"/>
        <v>9.558338826631509</v>
      </c>
      <c r="M56" s="420">
        <f t="shared" si="5"/>
        <v>0</v>
      </c>
      <c r="N56" s="419">
        <v>23.8</v>
      </c>
      <c r="O56" s="420">
        <f t="shared" si="6"/>
        <v>4.9686847599164929</v>
      </c>
      <c r="P56" s="419">
        <v>62.59</v>
      </c>
      <c r="Q56" s="420">
        <f t="shared" si="7"/>
        <v>4.1405634976813106</v>
      </c>
      <c r="R56" s="419">
        <v>19.186112000000001</v>
      </c>
      <c r="S56" s="420">
        <f t="shared" si="8"/>
        <v>4.5282161952438704</v>
      </c>
      <c r="T56" s="532"/>
    </row>
    <row r="57" spans="1:20" ht="12.75" customHeight="1" thickBot="1">
      <c r="A57" s="419" t="s">
        <v>254</v>
      </c>
      <c r="B57" s="419">
        <f t="shared" si="12"/>
        <v>127.16505000000001</v>
      </c>
      <c r="C57" s="420">
        <f t="shared" si="0"/>
        <v>4.1931033543761984</v>
      </c>
      <c r="D57" s="190">
        <v>5.99505</v>
      </c>
      <c r="E57" s="420">
        <f t="shared" si="1"/>
        <v>7.105003326525333</v>
      </c>
      <c r="F57" s="419">
        <v>1.55</v>
      </c>
      <c r="G57" s="420">
        <f t="shared" si="2"/>
        <v>3.0723488602576809</v>
      </c>
      <c r="H57" s="419">
        <v>32.299999999999997</v>
      </c>
      <c r="I57" s="420">
        <f t="shared" si="3"/>
        <v>12.161144578313252</v>
      </c>
      <c r="J57" s="191">
        <v>9.6999999999999993</v>
      </c>
      <c r="K57" s="420">
        <f t="shared" si="4"/>
        <v>7.9927488464073821</v>
      </c>
      <c r="L57" s="419">
        <v>6.3</v>
      </c>
      <c r="M57" s="420">
        <f t="shared" si="5"/>
        <v>6.5217391304347823</v>
      </c>
      <c r="N57" s="419">
        <v>6.4</v>
      </c>
      <c r="O57" s="420">
        <f t="shared" si="6"/>
        <v>1.3361169102296451</v>
      </c>
      <c r="P57" s="419">
        <v>64.92</v>
      </c>
      <c r="Q57" s="420">
        <f t="shared" si="7"/>
        <v>4.2947017457975827</v>
      </c>
      <c r="R57" s="419">
        <v>0</v>
      </c>
      <c r="S57" s="420">
        <f t="shared" si="8"/>
        <v>0</v>
      </c>
      <c r="T57" s="532"/>
    </row>
    <row r="58" spans="1:20" ht="12.75" customHeight="1" thickBot="1">
      <c r="A58" s="274" t="s">
        <v>255</v>
      </c>
      <c r="B58" s="274">
        <f>SUM(B51:B57)</f>
        <v>590.30811089999997</v>
      </c>
      <c r="C58" s="541">
        <f t="shared" si="0"/>
        <v>19.464647872432455</v>
      </c>
      <c r="D58" s="238">
        <v>14.203498899999996</v>
      </c>
      <c r="E58" s="541">
        <f t="shared" si="1"/>
        <v>16.833205216436706</v>
      </c>
      <c r="F58" s="274">
        <f>SUM(F51:F57)</f>
        <v>17.78</v>
      </c>
      <c r="G58" s="541">
        <f t="shared" si="2"/>
        <v>35.242814667988107</v>
      </c>
      <c r="H58" s="274">
        <f>SUM(H51:H57)</f>
        <v>88.7</v>
      </c>
      <c r="I58" s="541">
        <f t="shared" si="3"/>
        <v>33.396084337349393</v>
      </c>
      <c r="J58" s="201">
        <v>37.46</v>
      </c>
      <c r="K58" s="541">
        <f t="shared" si="4"/>
        <v>30.866842452208303</v>
      </c>
      <c r="L58" s="274">
        <f>SUM(L51:L57)</f>
        <v>19.5</v>
      </c>
      <c r="M58" s="541">
        <f t="shared" si="5"/>
        <v>20.186335403726709</v>
      </c>
      <c r="N58" s="274">
        <v>72.900000000000006</v>
      </c>
      <c r="O58" s="541">
        <f t="shared" si="6"/>
        <v>15.219206680584552</v>
      </c>
      <c r="P58" s="274">
        <f>SUM(P51:P57)</f>
        <v>220.94</v>
      </c>
      <c r="Q58" s="541">
        <f t="shared" si="7"/>
        <v>14.616010531677723</v>
      </c>
      <c r="R58" s="274">
        <v>118.824612</v>
      </c>
      <c r="S58" s="541">
        <f t="shared" si="8"/>
        <v>28.044427784637616</v>
      </c>
      <c r="T58" s="532"/>
    </row>
    <row r="59" spans="1:20" ht="12.75" customHeight="1">
      <c r="A59" s="419" t="s">
        <v>256</v>
      </c>
      <c r="B59" s="419">
        <f>D59+F59+H59+J59+L59+N59+P59+R59</f>
        <v>0</v>
      </c>
      <c r="C59" s="420">
        <f t="shared" si="0"/>
        <v>0</v>
      </c>
      <c r="D59" s="190">
        <v>0</v>
      </c>
      <c r="E59" s="420">
        <f t="shared" si="1"/>
        <v>0</v>
      </c>
      <c r="G59" s="420">
        <f t="shared" si="2"/>
        <v>0</v>
      </c>
      <c r="I59" s="420">
        <f t="shared" si="3"/>
        <v>0</v>
      </c>
      <c r="J59" s="191">
        <v>0</v>
      </c>
      <c r="K59" s="420">
        <f t="shared" si="4"/>
        <v>0</v>
      </c>
      <c r="M59" s="420">
        <f t="shared" si="5"/>
        <v>0</v>
      </c>
      <c r="N59" s="419">
        <v>0</v>
      </c>
      <c r="O59" s="420">
        <f t="shared" si="6"/>
        <v>0</v>
      </c>
      <c r="P59" s="419">
        <v>0</v>
      </c>
      <c r="Q59" s="420">
        <f t="shared" si="7"/>
        <v>0</v>
      </c>
      <c r="R59" s="419">
        <v>0</v>
      </c>
      <c r="S59" s="420">
        <f t="shared" si="8"/>
        <v>0</v>
      </c>
      <c r="T59" s="532"/>
    </row>
    <row r="60" spans="1:20" ht="12.75" customHeight="1" thickBot="1">
      <c r="A60" s="419" t="s">
        <v>257</v>
      </c>
      <c r="B60" s="419">
        <f>D60+F60+H60+J60+L60+N60+P60+R60</f>
        <v>0</v>
      </c>
      <c r="C60" s="420">
        <f t="shared" si="0"/>
        <v>0</v>
      </c>
      <c r="D60" s="190">
        <v>0</v>
      </c>
      <c r="E60" s="420">
        <f t="shared" si="1"/>
        <v>0</v>
      </c>
      <c r="G60" s="420">
        <f t="shared" si="2"/>
        <v>0</v>
      </c>
      <c r="I60" s="420">
        <f t="shared" si="3"/>
        <v>0</v>
      </c>
      <c r="J60" s="191">
        <v>0</v>
      </c>
      <c r="K60" s="420">
        <f t="shared" si="4"/>
        <v>0</v>
      </c>
      <c r="M60" s="420">
        <f t="shared" si="5"/>
        <v>0</v>
      </c>
      <c r="N60" s="419">
        <v>0</v>
      </c>
      <c r="O60" s="420">
        <f t="shared" si="6"/>
        <v>0</v>
      </c>
      <c r="P60" s="419">
        <v>0</v>
      </c>
      <c r="Q60" s="420">
        <f t="shared" si="7"/>
        <v>0</v>
      </c>
      <c r="R60" s="419">
        <v>0</v>
      </c>
      <c r="S60" s="420">
        <f t="shared" si="8"/>
        <v>0</v>
      </c>
      <c r="T60" s="532"/>
    </row>
    <row r="61" spans="1:20" ht="12.75" customHeight="1" thickBot="1">
      <c r="A61" s="274" t="s">
        <v>258</v>
      </c>
      <c r="B61" s="274">
        <f>SUM(B59:B60)</f>
        <v>0</v>
      </c>
      <c r="C61" s="541">
        <f t="shared" si="0"/>
        <v>0</v>
      </c>
      <c r="D61" s="238">
        <v>0</v>
      </c>
      <c r="E61" s="541">
        <f t="shared" si="1"/>
        <v>0</v>
      </c>
      <c r="F61" s="274">
        <f>SUM(F59:F60)</f>
        <v>0</v>
      </c>
      <c r="G61" s="541">
        <f t="shared" si="2"/>
        <v>0</v>
      </c>
      <c r="H61" s="274">
        <f>SUM(H59:H60)</f>
        <v>0</v>
      </c>
      <c r="I61" s="541">
        <f t="shared" si="3"/>
        <v>0</v>
      </c>
      <c r="J61" s="201">
        <v>0</v>
      </c>
      <c r="K61" s="541">
        <f t="shared" si="4"/>
        <v>0</v>
      </c>
      <c r="L61" s="274">
        <f>SUM(L59:L60)</f>
        <v>0</v>
      </c>
      <c r="M61" s="541">
        <f t="shared" si="5"/>
        <v>0</v>
      </c>
      <c r="N61" s="274">
        <v>0</v>
      </c>
      <c r="O61" s="541">
        <f t="shared" si="6"/>
        <v>0</v>
      </c>
      <c r="P61" s="274">
        <f>SUM(P59:P60)</f>
        <v>0</v>
      </c>
      <c r="Q61" s="541">
        <f t="shared" si="7"/>
        <v>0</v>
      </c>
      <c r="R61" s="274">
        <v>0</v>
      </c>
      <c r="S61" s="541">
        <f t="shared" si="8"/>
        <v>0</v>
      </c>
      <c r="T61" s="532"/>
    </row>
    <row r="62" spans="1:20" ht="12.75" customHeight="1">
      <c r="A62" s="419" t="s">
        <v>259</v>
      </c>
      <c r="B62" s="419">
        <f>D62+F62+H62+J62+L62+N62+P62+R62</f>
        <v>135.791122</v>
      </c>
      <c r="C62" s="420">
        <f t="shared" si="0"/>
        <v>4.4775369423651199</v>
      </c>
      <c r="D62" s="190">
        <v>2.5511219999999999</v>
      </c>
      <c r="E62" s="420">
        <f t="shared" si="1"/>
        <v>3.0234493951463222</v>
      </c>
      <c r="G62" s="420">
        <f t="shared" si="2"/>
        <v>0</v>
      </c>
      <c r="H62" s="419">
        <v>10.9</v>
      </c>
      <c r="I62" s="420">
        <f t="shared" si="3"/>
        <v>4.1039156626506017</v>
      </c>
      <c r="J62" s="191">
        <v>0</v>
      </c>
      <c r="K62" s="420">
        <f t="shared" si="4"/>
        <v>0</v>
      </c>
      <c r="M62" s="420">
        <f t="shared" si="5"/>
        <v>0</v>
      </c>
      <c r="N62" s="419">
        <v>28.3</v>
      </c>
      <c r="O62" s="420">
        <f t="shared" si="6"/>
        <v>5.9081419624217109</v>
      </c>
      <c r="P62" s="419">
        <v>77.89</v>
      </c>
      <c r="Q62" s="420">
        <f t="shared" si="7"/>
        <v>5.1527159423933098</v>
      </c>
      <c r="R62" s="419">
        <v>16.149999999999999</v>
      </c>
      <c r="S62" s="420">
        <f t="shared" si="8"/>
        <v>3.8116472765919696</v>
      </c>
      <c r="T62" s="532"/>
    </row>
    <row r="63" spans="1:20" ht="12.75" customHeight="1" thickBot="1">
      <c r="A63" s="419" t="s">
        <v>260</v>
      </c>
      <c r="B63" s="419">
        <f>D63+F63+H63+J63+L63+N63+P63+R63</f>
        <v>248.1</v>
      </c>
      <c r="C63" s="420">
        <f t="shared" si="0"/>
        <v>8.1807772042769198</v>
      </c>
      <c r="D63" s="190">
        <v>0</v>
      </c>
      <c r="E63" s="420">
        <f t="shared" si="1"/>
        <v>0</v>
      </c>
      <c r="F63" s="419">
        <v>3.04</v>
      </c>
      <c r="G63" s="420">
        <f t="shared" si="2"/>
        <v>6.0257680872150647</v>
      </c>
      <c r="H63" s="419">
        <v>5.5</v>
      </c>
      <c r="I63" s="420">
        <f t="shared" si="3"/>
        <v>2.0707831325301203</v>
      </c>
      <c r="J63" s="191">
        <v>7</v>
      </c>
      <c r="K63" s="420">
        <f t="shared" si="4"/>
        <v>5.7679630850362562</v>
      </c>
      <c r="L63" s="419">
        <v>7.1</v>
      </c>
      <c r="M63" s="420">
        <f t="shared" si="5"/>
        <v>7.3498964803312621</v>
      </c>
      <c r="N63" s="419">
        <v>22.6</v>
      </c>
      <c r="O63" s="420">
        <f t="shared" si="6"/>
        <v>4.7181628392484338</v>
      </c>
      <c r="P63" s="419">
        <v>181.16</v>
      </c>
      <c r="Q63" s="420">
        <f t="shared" si="7"/>
        <v>11.984414175426524</v>
      </c>
      <c r="R63" s="419">
        <v>21.7</v>
      </c>
      <c r="S63" s="420">
        <f t="shared" si="8"/>
        <v>5.1215322539966408</v>
      </c>
      <c r="T63" s="532"/>
    </row>
    <row r="64" spans="1:20" ht="12.75" customHeight="1" thickBot="1">
      <c r="A64" s="274" t="s">
        <v>261</v>
      </c>
      <c r="B64" s="274">
        <f>SUM(B62:B63)</f>
        <v>383.891122</v>
      </c>
      <c r="C64" s="541">
        <f t="shared" si="0"/>
        <v>12.658314146642041</v>
      </c>
      <c r="D64" s="238">
        <v>2.5511219999999999</v>
      </c>
      <c r="E64" s="541">
        <f t="shared" si="1"/>
        <v>3.0234493951463222</v>
      </c>
      <c r="F64" s="274">
        <f>SUM(F62:F63)</f>
        <v>3.04</v>
      </c>
      <c r="G64" s="541">
        <f t="shared" si="2"/>
        <v>6.0257680872150647</v>
      </c>
      <c r="H64" s="274">
        <f>SUM(H62:H63)</f>
        <v>16.399999999999999</v>
      </c>
      <c r="I64" s="541">
        <f t="shared" si="3"/>
        <v>6.1746987951807224</v>
      </c>
      <c r="J64" s="201">
        <v>7</v>
      </c>
      <c r="K64" s="541">
        <f t="shared" si="4"/>
        <v>5.7679630850362562</v>
      </c>
      <c r="L64" s="274">
        <f>SUM(L62:L63)</f>
        <v>7.1</v>
      </c>
      <c r="M64" s="541">
        <f t="shared" si="5"/>
        <v>7.3498964803312621</v>
      </c>
      <c r="N64" s="274">
        <v>50.9</v>
      </c>
      <c r="O64" s="541">
        <f t="shared" si="6"/>
        <v>10.626304801670145</v>
      </c>
      <c r="P64" s="274">
        <f>SUM(P62:P63)</f>
        <v>259.05</v>
      </c>
      <c r="Q64" s="541">
        <f t="shared" si="7"/>
        <v>17.137130117819837</v>
      </c>
      <c r="R64" s="274">
        <v>37.85</v>
      </c>
      <c r="S64" s="541">
        <f t="shared" si="8"/>
        <v>8.9331795305886104</v>
      </c>
      <c r="T64" s="532"/>
    </row>
    <row r="65" spans="1:20" ht="12.75" customHeight="1">
      <c r="A65" s="419" t="s">
        <v>262</v>
      </c>
      <c r="B65" s="419">
        <f>D65+F65+H65+J65+L65+N65+P65+R65</f>
        <v>58.943000000000005</v>
      </c>
      <c r="C65" s="420">
        <f t="shared" si="0"/>
        <v>1.9435693299141257</v>
      </c>
      <c r="D65" s="190">
        <v>0</v>
      </c>
      <c r="E65" s="420">
        <f t="shared" si="1"/>
        <v>0</v>
      </c>
      <c r="F65" s="419">
        <v>1.94</v>
      </c>
      <c r="G65" s="420">
        <f t="shared" si="2"/>
        <v>3.8453914767096129</v>
      </c>
      <c r="I65" s="420">
        <f t="shared" si="3"/>
        <v>0</v>
      </c>
      <c r="J65" s="191">
        <v>0</v>
      </c>
      <c r="K65" s="420">
        <f t="shared" si="4"/>
        <v>0</v>
      </c>
      <c r="L65" s="419">
        <v>3.3</v>
      </c>
      <c r="M65" s="420">
        <f t="shared" si="5"/>
        <v>3.4161490683229809</v>
      </c>
      <c r="N65" s="419">
        <v>36.6</v>
      </c>
      <c r="O65" s="420">
        <f t="shared" si="6"/>
        <v>7.6409185803757831</v>
      </c>
      <c r="P65" s="419">
        <v>0</v>
      </c>
      <c r="Q65" s="420">
        <f t="shared" si="7"/>
        <v>0</v>
      </c>
      <c r="R65" s="419">
        <v>17.103000000000002</v>
      </c>
      <c r="S65" s="420">
        <f t="shared" si="8"/>
        <v>4.0365698682075832</v>
      </c>
      <c r="T65" s="532"/>
    </row>
    <row r="66" spans="1:20" s="542" customFormat="1" ht="12.75" customHeight="1" thickBot="1">
      <c r="A66" s="419" t="s">
        <v>263</v>
      </c>
      <c r="B66" s="419">
        <f>D66+F66+H66+J66+L66+N66+P66+R66</f>
        <v>0.43</v>
      </c>
      <c r="C66" s="420">
        <f t="shared" si="0"/>
        <v>1.4178694872386441E-2</v>
      </c>
      <c r="D66" s="190">
        <v>0</v>
      </c>
      <c r="E66" s="420">
        <f t="shared" si="1"/>
        <v>0</v>
      </c>
      <c r="F66" s="419">
        <v>0.43</v>
      </c>
      <c r="G66" s="420">
        <f t="shared" si="2"/>
        <v>0.85232903865213072</v>
      </c>
      <c r="H66" s="419"/>
      <c r="I66" s="420">
        <f t="shared" si="3"/>
        <v>0</v>
      </c>
      <c r="J66" s="191">
        <v>0</v>
      </c>
      <c r="K66" s="420">
        <f t="shared" si="4"/>
        <v>0</v>
      </c>
      <c r="L66" s="419"/>
      <c r="M66" s="420">
        <f t="shared" si="5"/>
        <v>0</v>
      </c>
      <c r="N66" s="419">
        <v>0</v>
      </c>
      <c r="O66" s="420">
        <f t="shared" si="6"/>
        <v>0</v>
      </c>
      <c r="P66" s="419">
        <v>0</v>
      </c>
      <c r="Q66" s="420">
        <f t="shared" si="7"/>
        <v>0</v>
      </c>
      <c r="R66" s="419">
        <v>0</v>
      </c>
      <c r="S66" s="420">
        <f t="shared" si="8"/>
        <v>0</v>
      </c>
      <c r="T66" s="532"/>
    </row>
    <row r="67" spans="1:20" s="542" customFormat="1" ht="12.75" customHeight="1" thickBot="1">
      <c r="A67" s="274" t="s">
        <v>264</v>
      </c>
      <c r="B67" s="274">
        <f>SUM(B65:B66)</f>
        <v>59.373000000000005</v>
      </c>
      <c r="C67" s="541">
        <f t="shared" si="0"/>
        <v>1.9577480247865122</v>
      </c>
      <c r="D67" s="238">
        <v>0</v>
      </c>
      <c r="E67" s="541">
        <f t="shared" si="1"/>
        <v>0</v>
      </c>
      <c r="F67" s="429">
        <f>SUM(F65:F66)</f>
        <v>2.37</v>
      </c>
      <c r="G67" s="541">
        <f t="shared" si="2"/>
        <v>4.6977205153617438</v>
      </c>
      <c r="H67" s="429">
        <f>SUM(H65:H66)</f>
        <v>0</v>
      </c>
      <c r="I67" s="541">
        <f t="shared" si="3"/>
        <v>0</v>
      </c>
      <c r="J67" s="201">
        <v>0</v>
      </c>
      <c r="K67" s="541">
        <f t="shared" si="4"/>
        <v>0</v>
      </c>
      <c r="L67" s="429">
        <f>SUM(L65:L66)</f>
        <v>3.3</v>
      </c>
      <c r="M67" s="541">
        <f t="shared" si="5"/>
        <v>3.4161490683229809</v>
      </c>
      <c r="N67" s="429">
        <v>36.6</v>
      </c>
      <c r="O67" s="541">
        <f t="shared" si="6"/>
        <v>7.6409185803757831</v>
      </c>
      <c r="P67" s="429">
        <f>SUM(P65:P66)</f>
        <v>0</v>
      </c>
      <c r="Q67" s="541">
        <f t="shared" si="7"/>
        <v>0</v>
      </c>
      <c r="R67" s="429">
        <v>17.103000000000002</v>
      </c>
      <c r="S67" s="541">
        <f t="shared" si="8"/>
        <v>4.0365698682075832</v>
      </c>
      <c r="T67" s="532"/>
    </row>
    <row r="68" spans="1:20" ht="12.75" customHeight="1">
      <c r="A68" s="419" t="s">
        <v>265</v>
      </c>
      <c r="B68" s="419">
        <f>D68+F68+H68+J68+L68+N68+P68+R68</f>
        <v>0</v>
      </c>
      <c r="C68" s="544">
        <f t="shared" si="0"/>
        <v>0</v>
      </c>
      <c r="D68" s="190">
        <v>0</v>
      </c>
      <c r="E68" s="544">
        <f t="shared" si="1"/>
        <v>0</v>
      </c>
      <c r="F68" s="429"/>
      <c r="G68" s="544">
        <f t="shared" si="2"/>
        <v>0</v>
      </c>
      <c r="H68" s="429"/>
      <c r="I68" s="544">
        <f t="shared" si="3"/>
        <v>0</v>
      </c>
      <c r="J68" s="191">
        <v>0</v>
      </c>
      <c r="K68" s="544">
        <f t="shared" si="4"/>
        <v>0</v>
      </c>
      <c r="L68" s="429"/>
      <c r="M68" s="544">
        <f t="shared" si="5"/>
        <v>0</v>
      </c>
      <c r="N68" s="429">
        <v>0</v>
      </c>
      <c r="O68" s="544">
        <f t="shared" si="6"/>
        <v>0</v>
      </c>
      <c r="P68" s="429">
        <v>0</v>
      </c>
      <c r="Q68" s="544">
        <f t="shared" si="7"/>
        <v>0</v>
      </c>
      <c r="R68" s="429">
        <v>0</v>
      </c>
      <c r="S68" s="544">
        <f t="shared" si="8"/>
        <v>0</v>
      </c>
      <c r="T68" s="532"/>
    </row>
    <row r="69" spans="1:20" ht="12.75" customHeight="1" thickBot="1">
      <c r="A69" s="432" t="s">
        <v>266</v>
      </c>
      <c r="B69" s="419">
        <f>D69+F69+H69+J69+L69+N69+P69+R69</f>
        <v>0</v>
      </c>
      <c r="C69" s="545">
        <f t="shared" si="0"/>
        <v>0</v>
      </c>
      <c r="D69" s="190">
        <v>0</v>
      </c>
      <c r="E69" s="545">
        <f t="shared" si="1"/>
        <v>0</v>
      </c>
      <c r="F69" s="432"/>
      <c r="G69" s="545">
        <f t="shared" si="2"/>
        <v>0</v>
      </c>
      <c r="H69" s="432"/>
      <c r="I69" s="545">
        <f t="shared" si="3"/>
        <v>0</v>
      </c>
      <c r="J69" s="191">
        <v>0</v>
      </c>
      <c r="K69" s="545">
        <f t="shared" si="4"/>
        <v>0</v>
      </c>
      <c r="L69" s="432"/>
      <c r="M69" s="545">
        <f t="shared" si="5"/>
        <v>0</v>
      </c>
      <c r="N69" s="432">
        <v>0</v>
      </c>
      <c r="O69" s="545">
        <f t="shared" si="6"/>
        <v>0</v>
      </c>
      <c r="P69" s="432">
        <v>0</v>
      </c>
      <c r="Q69" s="545">
        <f t="shared" si="7"/>
        <v>0</v>
      </c>
      <c r="R69" s="432">
        <v>0</v>
      </c>
      <c r="S69" s="545">
        <f t="shared" si="8"/>
        <v>0</v>
      </c>
      <c r="T69" s="532"/>
    </row>
    <row r="70" spans="1:20" ht="12.75" customHeight="1" thickBot="1">
      <c r="A70" s="274" t="s">
        <v>267</v>
      </c>
      <c r="B70" s="274">
        <f>SUM(B68:B69)</f>
        <v>0</v>
      </c>
      <c r="C70" s="541">
        <f t="shared" si="0"/>
        <v>0</v>
      </c>
      <c r="D70" s="238">
        <v>0</v>
      </c>
      <c r="E70" s="541">
        <f t="shared" si="1"/>
        <v>0</v>
      </c>
      <c r="F70" s="429">
        <f>SUM(F68:F69)</f>
        <v>0</v>
      </c>
      <c r="G70" s="541">
        <f t="shared" si="2"/>
        <v>0</v>
      </c>
      <c r="H70" s="429">
        <f>SUM(H68:H69)</f>
        <v>0</v>
      </c>
      <c r="I70" s="541">
        <f t="shared" si="3"/>
        <v>0</v>
      </c>
      <c r="J70" s="201">
        <v>0</v>
      </c>
      <c r="K70" s="541">
        <f t="shared" si="4"/>
        <v>0</v>
      </c>
      <c r="L70" s="429">
        <f>SUM(L68:L69)</f>
        <v>0</v>
      </c>
      <c r="M70" s="541">
        <f t="shared" si="5"/>
        <v>0</v>
      </c>
      <c r="N70" s="429">
        <v>0</v>
      </c>
      <c r="O70" s="541">
        <f t="shared" si="6"/>
        <v>0</v>
      </c>
      <c r="P70" s="429">
        <f>SUM(P68:P69)</f>
        <v>0</v>
      </c>
      <c r="Q70" s="541">
        <f t="shared" si="7"/>
        <v>0</v>
      </c>
      <c r="R70" s="429">
        <v>0</v>
      </c>
      <c r="S70" s="541">
        <f t="shared" si="8"/>
        <v>0</v>
      </c>
      <c r="T70" s="532"/>
    </row>
    <row r="71" spans="1:20" ht="12.75" customHeight="1" thickBot="1">
      <c r="A71" s="274" t="s">
        <v>268</v>
      </c>
      <c r="B71" s="274">
        <f>D71+F71+H71+J71+L71+N71+P71+R71</f>
        <v>0</v>
      </c>
      <c r="C71" s="541">
        <f t="shared" ref="C71:C79" si="13">B71/B$12*100</f>
        <v>0</v>
      </c>
      <c r="D71" s="242">
        <v>0</v>
      </c>
      <c r="E71" s="541">
        <f t="shared" ref="E71:E79" si="14">D71/D$12*100</f>
        <v>0</v>
      </c>
      <c r="F71" s="274">
        <v>0</v>
      </c>
      <c r="G71" s="541">
        <f t="shared" ref="G71:G79" si="15">F71/F$12*100</f>
        <v>0</v>
      </c>
      <c r="H71" s="274">
        <v>0</v>
      </c>
      <c r="I71" s="541">
        <f t="shared" ref="I71:I79" si="16">H71/H$12*100</f>
        <v>0</v>
      </c>
      <c r="J71" s="203">
        <v>0</v>
      </c>
      <c r="K71" s="541">
        <f t="shared" ref="K71:K79" si="17">J71/J$12*100</f>
        <v>0</v>
      </c>
      <c r="L71" s="274">
        <v>0</v>
      </c>
      <c r="M71" s="541">
        <f t="shared" ref="M71:M79" si="18">L71/L$12*100</f>
        <v>0</v>
      </c>
      <c r="N71" s="274">
        <v>0</v>
      </c>
      <c r="O71" s="541">
        <f t="shared" ref="O71:O79" si="19">N71/N$12*100</f>
        <v>0</v>
      </c>
      <c r="P71" s="274">
        <v>0</v>
      </c>
      <c r="Q71" s="541">
        <f t="shared" ref="Q71:Q79" si="20">P71/P$12*100</f>
        <v>0</v>
      </c>
      <c r="R71" s="274">
        <v>0</v>
      </c>
      <c r="S71" s="541">
        <f t="shared" ref="S71:S79" si="21">R71/R$12*100</f>
        <v>0</v>
      </c>
      <c r="T71" s="532"/>
    </row>
    <row r="72" spans="1:20" ht="12.75" customHeight="1" thickBot="1">
      <c r="A72" s="274" t="s">
        <v>269</v>
      </c>
      <c r="B72" s="274">
        <f>D72+F72+H72+J72+L72+N72+P72+R72</f>
        <v>0</v>
      </c>
      <c r="C72" s="541">
        <f t="shared" si="13"/>
        <v>0</v>
      </c>
      <c r="D72" s="242">
        <v>0</v>
      </c>
      <c r="E72" s="541">
        <f t="shared" si="14"/>
        <v>0</v>
      </c>
      <c r="F72" s="274">
        <v>0</v>
      </c>
      <c r="G72" s="541">
        <f t="shared" si="15"/>
        <v>0</v>
      </c>
      <c r="H72" s="274">
        <v>0</v>
      </c>
      <c r="I72" s="541">
        <f t="shared" si="16"/>
        <v>0</v>
      </c>
      <c r="J72" s="201">
        <v>0</v>
      </c>
      <c r="K72" s="541">
        <f t="shared" si="17"/>
        <v>0</v>
      </c>
      <c r="L72" s="274">
        <v>0</v>
      </c>
      <c r="M72" s="541">
        <f t="shared" si="18"/>
        <v>0</v>
      </c>
      <c r="N72" s="274">
        <v>0</v>
      </c>
      <c r="O72" s="541">
        <f t="shared" si="19"/>
        <v>0</v>
      </c>
      <c r="P72" s="274">
        <v>0</v>
      </c>
      <c r="Q72" s="541">
        <f t="shared" si="20"/>
        <v>0</v>
      </c>
      <c r="R72" s="274">
        <v>0</v>
      </c>
      <c r="S72" s="541">
        <f t="shared" si="21"/>
        <v>0</v>
      </c>
      <c r="T72" s="532"/>
    </row>
    <row r="73" spans="1:20" ht="12.75" customHeight="1" thickBot="1">
      <c r="A73" s="494" t="s">
        <v>159</v>
      </c>
      <c r="B73" s="274">
        <f>B72+B71+B70+B67+B64+B61+B58+B50+B47+B39+B34+B26+B21</f>
        <v>2934.2469411700004</v>
      </c>
      <c r="C73" s="541">
        <f t="shared" si="13"/>
        <v>96.753004788564382</v>
      </c>
      <c r="D73" s="238">
        <v>83.160983169999994</v>
      </c>
      <c r="E73" s="541">
        <f t="shared" si="14"/>
        <v>98.557820545277721</v>
      </c>
      <c r="F73" s="419">
        <f>F72+F71+F70+F67+F64+F61+F58+F50+F47+F39+F34+F26+F21</f>
        <v>49.42</v>
      </c>
      <c r="G73" s="541">
        <f t="shared" si="15"/>
        <v>97.958374628344885</v>
      </c>
      <c r="H73" s="419">
        <f>H72+H71+H70+H67+H64+H61+H58+H50+H47+H39+H34+H26+H21</f>
        <v>260.7</v>
      </c>
      <c r="I73" s="541">
        <f t="shared" si="16"/>
        <v>98.155120481927696</v>
      </c>
      <c r="J73" s="1433">
        <v>103.06</v>
      </c>
      <c r="K73" s="541">
        <f t="shared" si="17"/>
        <v>84.920896506262366</v>
      </c>
      <c r="L73" s="419">
        <f>L72+L71+L70+L67+L64+L61+L58+L50+L47+L39+L34+L26+L21</f>
        <v>93.7</v>
      </c>
      <c r="M73" s="541">
        <f t="shared" si="18"/>
        <v>96.997929606625249</v>
      </c>
      <c r="N73" s="419">
        <v>445.70400000000001</v>
      </c>
      <c r="O73" s="541">
        <f t="shared" si="19"/>
        <v>93.048851774530263</v>
      </c>
      <c r="P73" s="419">
        <f>P72+P71+P70+P67+P64+P61+P58+P50+P47+P39+P34+P26+P21</f>
        <v>1504.22</v>
      </c>
      <c r="Q73" s="541">
        <f t="shared" si="20"/>
        <v>99.50980067873752</v>
      </c>
      <c r="R73" s="419">
        <v>394.26676699999996</v>
      </c>
      <c r="S73" s="541">
        <f t="shared" si="21"/>
        <v>93.052993726704059</v>
      </c>
      <c r="T73" s="532"/>
    </row>
    <row r="74" spans="1:20" ht="12.75" customHeight="1" thickBot="1">
      <c r="A74" s="530" t="s">
        <v>161</v>
      </c>
      <c r="B74" s="419">
        <f>D74+F74+H74+J74+L74+N74+P74+R74</f>
        <v>25.400000009999999</v>
      </c>
      <c r="C74" s="541">
        <f t="shared" si="13"/>
        <v>0.83753220907070347</v>
      </c>
      <c r="D74" s="238">
        <v>1E-8</v>
      </c>
      <c r="E74" s="541">
        <f t="shared" si="14"/>
        <v>1.1851449656842451E-8</v>
      </c>
      <c r="F74" s="274">
        <v>1</v>
      </c>
      <c r="G74" s="541">
        <f t="shared" si="15"/>
        <v>1.9821605550049552</v>
      </c>
      <c r="H74" s="274">
        <v>0</v>
      </c>
      <c r="I74" s="541">
        <f t="shared" si="16"/>
        <v>0</v>
      </c>
      <c r="J74" s="201">
        <v>14.9</v>
      </c>
      <c r="K74" s="541">
        <f t="shared" si="17"/>
        <v>12.277521423862888</v>
      </c>
      <c r="L74" s="274">
        <v>0</v>
      </c>
      <c r="M74" s="541">
        <f t="shared" si="18"/>
        <v>0</v>
      </c>
      <c r="N74" s="274">
        <v>9.5</v>
      </c>
      <c r="O74" s="541">
        <f t="shared" si="19"/>
        <v>1.9832985386221291</v>
      </c>
      <c r="P74" s="274">
        <v>0</v>
      </c>
      <c r="Q74" s="541">
        <f t="shared" si="20"/>
        <v>0</v>
      </c>
      <c r="R74" s="274">
        <v>0</v>
      </c>
      <c r="S74" s="541">
        <f t="shared" si="21"/>
        <v>0</v>
      </c>
    </row>
    <row r="75" spans="1:20" ht="12.75" customHeight="1" thickBot="1">
      <c r="A75" s="530" t="s">
        <v>164</v>
      </c>
      <c r="B75" s="274">
        <f>B74+B73</f>
        <v>2959.6469411800003</v>
      </c>
      <c r="C75" s="541">
        <f t="shared" si="13"/>
        <v>97.590536997635084</v>
      </c>
      <c r="D75" s="238">
        <v>83.160983179999988</v>
      </c>
      <c r="E75" s="541">
        <f t="shared" si="14"/>
        <v>98.557820557129162</v>
      </c>
      <c r="F75" s="274">
        <f>F74+F73</f>
        <v>50.42</v>
      </c>
      <c r="G75" s="541">
        <f t="shared" si="15"/>
        <v>99.940535183349851</v>
      </c>
      <c r="H75" s="274">
        <f>H74+H73</f>
        <v>260.7</v>
      </c>
      <c r="I75" s="541">
        <f t="shared" si="16"/>
        <v>98.155120481927696</v>
      </c>
      <c r="J75" s="201">
        <v>117.96</v>
      </c>
      <c r="K75" s="541">
        <f t="shared" si="17"/>
        <v>97.198417930125245</v>
      </c>
      <c r="L75" s="274">
        <f>L74+L73</f>
        <v>93.7</v>
      </c>
      <c r="M75" s="541">
        <f t="shared" si="18"/>
        <v>96.997929606625249</v>
      </c>
      <c r="N75" s="274">
        <v>455.20400000000001</v>
      </c>
      <c r="O75" s="541">
        <f t="shared" si="19"/>
        <v>95.032150313152385</v>
      </c>
      <c r="P75" s="274">
        <f>P74+P73</f>
        <v>1504.22</v>
      </c>
      <c r="Q75" s="541">
        <f t="shared" si="20"/>
        <v>99.50980067873752</v>
      </c>
      <c r="R75" s="274">
        <v>394.26676699999996</v>
      </c>
      <c r="S75" s="541">
        <f t="shared" si="21"/>
        <v>93.052993726704059</v>
      </c>
    </row>
    <row r="76" spans="1:20" ht="12.75" customHeight="1">
      <c r="A76" s="419" t="s">
        <v>270</v>
      </c>
      <c r="B76" s="419">
        <f>D76+F76+H76+J76+L76+N76+P76+R76</f>
        <v>119.851078</v>
      </c>
      <c r="C76" s="420">
        <f t="shared" si="13"/>
        <v>3.9519345699734587</v>
      </c>
      <c r="E76" s="420">
        <f t="shared" si="14"/>
        <v>0</v>
      </c>
      <c r="G76" s="420">
        <f t="shared" si="15"/>
        <v>0</v>
      </c>
      <c r="I76" s="420">
        <f t="shared" si="16"/>
        <v>0</v>
      </c>
      <c r="J76" s="191">
        <v>0</v>
      </c>
      <c r="K76" s="420">
        <f t="shared" si="17"/>
        <v>0</v>
      </c>
      <c r="L76" s="419">
        <v>96.6</v>
      </c>
      <c r="M76" s="420">
        <f t="shared" si="18"/>
        <v>99.999999999999986</v>
      </c>
      <c r="N76" s="419">
        <v>0</v>
      </c>
      <c r="O76" s="420">
        <f t="shared" si="19"/>
        <v>0</v>
      </c>
      <c r="Q76" s="420">
        <f t="shared" si="20"/>
        <v>0</v>
      </c>
      <c r="R76" s="419">
        <v>23.251078</v>
      </c>
      <c r="S76" s="420">
        <f t="shared" si="21"/>
        <v>5.4876104109304924</v>
      </c>
    </row>
    <row r="77" spans="1:20" ht="12.75" customHeight="1">
      <c r="A77" s="419" t="s">
        <v>271</v>
      </c>
      <c r="B77" s="419">
        <f>D77+F77+H77+J77+L77+N77+P77+R77</f>
        <v>0</v>
      </c>
      <c r="C77" s="420">
        <f t="shared" si="13"/>
        <v>0</v>
      </c>
      <c r="E77" s="420">
        <f t="shared" si="14"/>
        <v>0</v>
      </c>
      <c r="G77" s="420">
        <f t="shared" si="15"/>
        <v>0</v>
      </c>
      <c r="I77" s="420">
        <f t="shared" si="16"/>
        <v>0</v>
      </c>
      <c r="J77" s="191">
        <v>0</v>
      </c>
      <c r="K77" s="420">
        <f t="shared" si="17"/>
        <v>0</v>
      </c>
      <c r="M77" s="420">
        <f t="shared" si="18"/>
        <v>0</v>
      </c>
      <c r="N77" s="419">
        <v>0</v>
      </c>
      <c r="O77" s="420">
        <f t="shared" si="19"/>
        <v>0</v>
      </c>
      <c r="Q77" s="420">
        <f t="shared" si="20"/>
        <v>0</v>
      </c>
      <c r="R77" s="419">
        <v>0</v>
      </c>
      <c r="S77" s="420">
        <f t="shared" si="21"/>
        <v>0</v>
      </c>
    </row>
    <row r="78" spans="1:20" ht="12.75" customHeight="1" thickBot="1">
      <c r="A78" s="419" t="s">
        <v>272</v>
      </c>
      <c r="B78" s="419">
        <f>D78+F78+H78+J78+L78+N78+P78+R78</f>
        <v>0</v>
      </c>
      <c r="C78" s="420">
        <f t="shared" si="13"/>
        <v>0</v>
      </c>
      <c r="E78" s="420">
        <f t="shared" si="14"/>
        <v>0</v>
      </c>
      <c r="G78" s="420">
        <f t="shared" si="15"/>
        <v>0</v>
      </c>
      <c r="I78" s="420">
        <f t="shared" si="16"/>
        <v>0</v>
      </c>
      <c r="J78" s="191">
        <v>0</v>
      </c>
      <c r="K78" s="420">
        <f t="shared" si="17"/>
        <v>0</v>
      </c>
      <c r="M78" s="420">
        <f t="shared" si="18"/>
        <v>0</v>
      </c>
      <c r="N78" s="419">
        <v>0</v>
      </c>
      <c r="O78" s="420">
        <f t="shared" si="19"/>
        <v>0</v>
      </c>
      <c r="Q78" s="420">
        <f t="shared" si="20"/>
        <v>0</v>
      </c>
      <c r="R78" s="419">
        <v>0</v>
      </c>
      <c r="S78" s="420">
        <f t="shared" si="21"/>
        <v>0</v>
      </c>
    </row>
    <row r="79" spans="1:20" ht="12.75" customHeight="1" thickBot="1">
      <c r="A79" s="530" t="s">
        <v>273</v>
      </c>
      <c r="B79" s="579">
        <f>SUM(B76:B78)</f>
        <v>119.851078</v>
      </c>
      <c r="C79" s="541">
        <f t="shared" si="13"/>
        <v>3.9519345699734587</v>
      </c>
      <c r="D79" s="274">
        <f>SUM(D76:D78)</f>
        <v>0</v>
      </c>
      <c r="E79" s="541">
        <f t="shared" si="14"/>
        <v>0</v>
      </c>
      <c r="F79" s="274">
        <f>SUM(F76:F78)</f>
        <v>0</v>
      </c>
      <c r="G79" s="541">
        <f t="shared" si="15"/>
        <v>0</v>
      </c>
      <c r="H79" s="274">
        <f>SUM(H76:H78)</f>
        <v>0</v>
      </c>
      <c r="I79" s="541">
        <f t="shared" si="16"/>
        <v>0</v>
      </c>
      <c r="J79" s="201">
        <v>0</v>
      </c>
      <c r="K79" s="541">
        <f t="shared" si="17"/>
        <v>0</v>
      </c>
      <c r="L79" s="274">
        <f>SUM(L76:L78)</f>
        <v>96.6</v>
      </c>
      <c r="M79" s="541">
        <f t="shared" si="18"/>
        <v>99.999999999999986</v>
      </c>
      <c r="N79" s="274">
        <v>0</v>
      </c>
      <c r="O79" s="541">
        <f t="shared" si="19"/>
        <v>0</v>
      </c>
      <c r="P79" s="274">
        <f>SUM(P76:P78)</f>
        <v>0</v>
      </c>
      <c r="Q79" s="541">
        <f t="shared" si="20"/>
        <v>0</v>
      </c>
      <c r="R79" s="274">
        <v>23.251078</v>
      </c>
      <c r="S79" s="541">
        <f t="shared" si="21"/>
        <v>5.4876104109304924</v>
      </c>
    </row>
    <row r="80" spans="1:20" ht="12.75" customHeight="1" thickBot="1">
      <c r="B80" s="274"/>
      <c r="G80" s="420"/>
      <c r="I80" s="420"/>
      <c r="J80" s="191"/>
      <c r="K80" s="420"/>
      <c r="M80" s="420"/>
      <c r="R80" s="419"/>
    </row>
    <row r="81" spans="1:19" ht="12.75" customHeight="1">
      <c r="A81" s="424" t="s">
        <v>190</v>
      </c>
      <c r="B81" s="419">
        <f>D81+F81+H81+J81+L81+N81+P81+R81</f>
        <v>71830</v>
      </c>
      <c r="C81" s="544"/>
      <c r="D81" s="544">
        <v>177</v>
      </c>
      <c r="E81" s="544"/>
      <c r="F81" s="544">
        <v>183</v>
      </c>
      <c r="G81" s="544"/>
      <c r="H81" s="544">
        <v>2619</v>
      </c>
      <c r="I81" s="544"/>
      <c r="J81" s="246">
        <v>400</v>
      </c>
      <c r="K81" s="544"/>
      <c r="L81" s="544">
        <v>105</v>
      </c>
      <c r="M81" s="544"/>
      <c r="N81" s="544">
        <v>22481</v>
      </c>
      <c r="O81" s="544"/>
      <c r="P81" s="544">
        <v>1</v>
      </c>
      <c r="Q81" s="544"/>
      <c r="R81" s="544">
        <v>45864</v>
      </c>
      <c r="S81" s="544"/>
    </row>
    <row r="82" spans="1:19" ht="12.75" customHeight="1" thickBot="1">
      <c r="A82" s="426" t="s">
        <v>191</v>
      </c>
      <c r="B82" s="432">
        <f>B12/B81*1000000</f>
        <v>42220.787804260064</v>
      </c>
      <c r="C82" s="545"/>
      <c r="D82" s="432">
        <f>D12/D81*1000000</f>
        <v>476711.09254237288</v>
      </c>
      <c r="E82" s="545"/>
      <c r="F82" s="432">
        <f>F12/F81*1000000</f>
        <v>275683.0601092896</v>
      </c>
      <c r="G82" s="545"/>
      <c r="H82" s="432">
        <f>H12/H81*1000000</f>
        <v>101412.75295914472</v>
      </c>
      <c r="I82" s="545"/>
      <c r="J82" s="432">
        <f>J12/J81*1000000</f>
        <v>303400</v>
      </c>
      <c r="K82" s="545"/>
      <c r="L82" s="432">
        <f>L12/L81*1000000</f>
        <v>920000</v>
      </c>
      <c r="M82" s="545"/>
      <c r="N82" s="432">
        <f>N12/N81*1000000</f>
        <v>21306.881366487258</v>
      </c>
      <c r="O82" s="545"/>
      <c r="P82" s="432">
        <f>P12/P81*1000000</f>
        <v>1511630000</v>
      </c>
      <c r="Q82" s="545"/>
      <c r="R82" s="432">
        <f>R12/R81*1000000</f>
        <v>9238.2113335077611</v>
      </c>
      <c r="S82" s="545"/>
    </row>
    <row r="83" spans="1:19" ht="12.75" customHeight="1">
      <c r="E83" s="419"/>
      <c r="O83" s="419"/>
      <c r="Q83" s="419"/>
      <c r="R83" s="419"/>
      <c r="S83" s="419"/>
    </row>
    <row r="85" spans="1:19" ht="12.75" customHeight="1">
      <c r="A85" s="419" t="s">
        <v>424</v>
      </c>
    </row>
    <row r="86" spans="1:19" ht="12.75" customHeight="1">
      <c r="A86" s="419" t="s">
        <v>425</v>
      </c>
    </row>
    <row r="88" spans="1:19" ht="12.75" customHeight="1">
      <c r="A88" s="419" t="s">
        <v>426</v>
      </c>
    </row>
    <row r="89" spans="1:19" ht="12.75" customHeight="1">
      <c r="A89" s="419" t="s">
        <v>427</v>
      </c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89"/>
  <sheetViews>
    <sheetView workbookViewId="0" xr3:uid="{C7A11F4D-6E51-5B1A-9CF2-8FFD2B06F078}">
      <pane xSplit="3" ySplit="5" topLeftCell="D84" activePane="bottomRight" state="frozen"/>
      <selection activeCell="C23" sqref="C23"/>
      <selection pane="bottomLeft" activeCell="C23" sqref="C23"/>
      <selection pane="topRight" activeCell="C23" sqref="C23"/>
      <selection pane="bottomRight" activeCell="D84" sqref="D84"/>
    </sheetView>
  </sheetViews>
  <sheetFormatPr defaultRowHeight="12.75" customHeight="1"/>
  <cols>
    <col min="1" max="1" width="31.5703125" style="419" customWidth="1"/>
    <col min="2" max="2" width="11.5703125" style="419" customWidth="1"/>
    <col min="3" max="3" width="5.5703125" style="420" customWidth="1"/>
    <col min="4" max="4" width="12.7109375" style="419" customWidth="1"/>
    <col min="5" max="5" width="5.5703125" style="420" bestFit="1" customWidth="1"/>
    <col min="6" max="6" width="12.7109375" style="419" hidden="1" customWidth="1"/>
    <col min="7" max="7" width="4.7109375" style="420" hidden="1" customWidth="1"/>
    <col min="8" max="8" width="12.7109375" style="419" customWidth="1"/>
    <col min="9" max="9" width="4.7109375" style="419" customWidth="1"/>
    <col min="10" max="16384" width="9.140625" style="419"/>
  </cols>
  <sheetData>
    <row r="1" spans="1:13" ht="12.75" customHeight="1">
      <c r="D1" s="419" t="str">
        <f>Summary!V1</f>
        <v>QUARTER ENDED 31 MARCH 2006</v>
      </c>
    </row>
    <row r="3" spans="1:13" s="532" customFormat="1" ht="12.75" customHeight="1">
      <c r="A3" s="306" t="s">
        <v>205</v>
      </c>
      <c r="B3" s="422" t="s">
        <v>79</v>
      </c>
      <c r="C3" s="533"/>
      <c r="D3" s="422" t="s">
        <v>471</v>
      </c>
      <c r="E3" s="422"/>
    </row>
    <row r="4" spans="1:13" s="532" customFormat="1" ht="12.75" customHeight="1">
      <c r="A4" s="479" t="s">
        <v>599</v>
      </c>
      <c r="B4" s="479"/>
      <c r="C4" s="536"/>
      <c r="D4" s="479" t="s">
        <v>600</v>
      </c>
      <c r="E4" s="479"/>
    </row>
    <row r="5" spans="1:13" ht="12.75" customHeight="1">
      <c r="A5" s="546"/>
      <c r="B5" s="423" t="s">
        <v>116</v>
      </c>
      <c r="C5" s="539" t="s">
        <v>117</v>
      </c>
      <c r="D5" s="552" t="s">
        <v>116</v>
      </c>
      <c r="E5" s="423" t="s">
        <v>117</v>
      </c>
      <c r="F5" s="540"/>
      <c r="G5" s="540"/>
      <c r="H5" s="540"/>
      <c r="I5" s="540"/>
      <c r="M5" s="532"/>
    </row>
    <row r="6" spans="1:13" ht="12.75" customHeight="1">
      <c r="A6" s="189" t="s">
        <v>118</v>
      </c>
      <c r="D6" s="393"/>
      <c r="E6" s="419"/>
      <c r="G6" s="419"/>
      <c r="M6" s="532"/>
    </row>
    <row r="7" spans="1:13" ht="12.75" customHeight="1">
      <c r="A7" s="189" t="s">
        <v>210</v>
      </c>
      <c r="B7" s="419">
        <f>D7</f>
        <v>465</v>
      </c>
      <c r="C7" s="420">
        <f t="shared" ref="C7:C70" si="0">B7/B$12*100</f>
        <v>97.300690521029509</v>
      </c>
      <c r="D7" s="419">
        <v>465</v>
      </c>
      <c r="E7" s="420">
        <f t="shared" ref="E7:E70" si="1">D7/D$12*100</f>
        <v>97.300690521029509</v>
      </c>
      <c r="G7" s="419"/>
      <c r="I7" s="420"/>
      <c r="M7" s="532"/>
    </row>
    <row r="8" spans="1:13" ht="12.75" customHeight="1">
      <c r="A8" s="465" t="s">
        <v>211</v>
      </c>
      <c r="B8" s="419">
        <f t="shared" ref="B8:B71" si="2">D8</f>
        <v>12.9</v>
      </c>
      <c r="C8" s="420">
        <f t="shared" si="0"/>
        <v>2.6993094789704961</v>
      </c>
      <c r="D8" s="419">
        <v>12.9</v>
      </c>
      <c r="E8" s="420">
        <f t="shared" si="1"/>
        <v>2.6993094789704961</v>
      </c>
      <c r="G8" s="419"/>
      <c r="I8" s="420"/>
      <c r="M8" s="532"/>
    </row>
    <row r="9" spans="1:13" ht="12.75" customHeight="1">
      <c r="A9" s="532" t="s">
        <v>212</v>
      </c>
      <c r="B9" s="419">
        <f t="shared" si="2"/>
        <v>0</v>
      </c>
      <c r="C9" s="420">
        <f t="shared" si="0"/>
        <v>0</v>
      </c>
      <c r="E9" s="420">
        <f t="shared" si="1"/>
        <v>0</v>
      </c>
      <c r="G9" s="419"/>
      <c r="I9" s="420"/>
      <c r="M9" s="532"/>
    </row>
    <row r="10" spans="1:13" ht="12.75" customHeight="1">
      <c r="A10" s="540" t="s">
        <v>213</v>
      </c>
      <c r="B10" s="419">
        <f t="shared" si="2"/>
        <v>0</v>
      </c>
      <c r="C10" s="420">
        <f t="shared" si="0"/>
        <v>0</v>
      </c>
      <c r="E10" s="420">
        <f t="shared" si="1"/>
        <v>0</v>
      </c>
      <c r="G10" s="419"/>
      <c r="I10" s="420"/>
      <c r="M10" s="532"/>
    </row>
    <row r="11" spans="1:13" ht="12.75" customHeight="1" thickBot="1">
      <c r="A11" s="466" t="s">
        <v>214</v>
      </c>
      <c r="B11" s="419">
        <f t="shared" si="2"/>
        <v>0</v>
      </c>
      <c r="C11" s="420">
        <f t="shared" si="0"/>
        <v>0</v>
      </c>
      <c r="E11" s="420">
        <f t="shared" si="1"/>
        <v>0</v>
      </c>
      <c r="G11" s="419"/>
      <c r="I11" s="420"/>
      <c r="M11" s="532"/>
    </row>
    <row r="12" spans="1:13" ht="12.75" customHeight="1" thickBot="1">
      <c r="A12" s="530" t="s">
        <v>127</v>
      </c>
      <c r="B12" s="274">
        <f t="shared" si="2"/>
        <v>477.9</v>
      </c>
      <c r="C12" s="541">
        <f t="shared" si="0"/>
        <v>100</v>
      </c>
      <c r="D12" s="274">
        <f>SUM(D7:D11)</f>
        <v>477.9</v>
      </c>
      <c r="E12" s="541">
        <f t="shared" si="1"/>
        <v>100</v>
      </c>
      <c r="G12" s="419"/>
      <c r="I12" s="420"/>
      <c r="M12" s="532"/>
    </row>
    <row r="13" spans="1:13" ht="12.75" customHeight="1">
      <c r="A13" s="189" t="s">
        <v>215</v>
      </c>
      <c r="G13" s="419"/>
      <c r="I13" s="420"/>
      <c r="M13" s="532"/>
    </row>
    <row r="14" spans="1:13" ht="12.75" customHeight="1">
      <c r="A14" s="419" t="s">
        <v>216</v>
      </c>
      <c r="B14" s="419">
        <f t="shared" si="2"/>
        <v>0</v>
      </c>
      <c r="C14" s="420">
        <f t="shared" si="0"/>
        <v>0</v>
      </c>
      <c r="E14" s="420">
        <f t="shared" si="1"/>
        <v>0</v>
      </c>
      <c r="G14" s="419"/>
      <c r="I14" s="420"/>
      <c r="M14" s="532"/>
    </row>
    <row r="15" spans="1:13" ht="12.75" customHeight="1">
      <c r="A15" s="419" t="s">
        <v>217</v>
      </c>
      <c r="B15" s="419">
        <f t="shared" si="2"/>
        <v>0</v>
      </c>
      <c r="C15" s="420">
        <f t="shared" si="0"/>
        <v>0</v>
      </c>
      <c r="E15" s="420">
        <f t="shared" si="1"/>
        <v>0</v>
      </c>
      <c r="G15" s="419"/>
      <c r="I15" s="420"/>
      <c r="M15" s="532"/>
    </row>
    <row r="16" spans="1:13" ht="12.75" customHeight="1">
      <c r="A16" s="419" t="s">
        <v>218</v>
      </c>
      <c r="B16" s="419">
        <f t="shared" si="2"/>
        <v>0</v>
      </c>
      <c r="C16" s="420">
        <f t="shared" si="0"/>
        <v>0</v>
      </c>
      <c r="E16" s="420">
        <f t="shared" si="1"/>
        <v>0</v>
      </c>
      <c r="G16" s="419"/>
      <c r="I16" s="420"/>
      <c r="M16" s="532"/>
    </row>
    <row r="17" spans="1:13" ht="12.75" customHeight="1">
      <c r="A17" s="419" t="s">
        <v>219</v>
      </c>
      <c r="B17" s="419">
        <f t="shared" si="2"/>
        <v>0</v>
      </c>
      <c r="C17" s="420">
        <f t="shared" si="0"/>
        <v>0</v>
      </c>
      <c r="E17" s="420">
        <f t="shared" si="1"/>
        <v>0</v>
      </c>
      <c r="G17" s="419"/>
      <c r="I17" s="420"/>
      <c r="M17" s="532"/>
    </row>
    <row r="18" spans="1:13" ht="12.75" customHeight="1">
      <c r="A18" s="419" t="s">
        <v>220</v>
      </c>
      <c r="B18" s="419">
        <f t="shared" si="2"/>
        <v>0</v>
      </c>
      <c r="C18" s="420">
        <f t="shared" si="0"/>
        <v>0</v>
      </c>
      <c r="E18" s="420">
        <f t="shared" si="1"/>
        <v>0</v>
      </c>
      <c r="G18" s="419"/>
      <c r="I18" s="420"/>
      <c r="M18" s="532"/>
    </row>
    <row r="19" spans="1:13" ht="12.75" customHeight="1">
      <c r="A19" s="419" t="s">
        <v>221</v>
      </c>
      <c r="B19" s="419">
        <f t="shared" si="2"/>
        <v>0</v>
      </c>
      <c r="C19" s="420">
        <f t="shared" si="0"/>
        <v>0</v>
      </c>
      <c r="E19" s="420">
        <f t="shared" si="1"/>
        <v>0</v>
      </c>
      <c r="G19" s="419"/>
      <c r="I19" s="420"/>
      <c r="M19" s="532"/>
    </row>
    <row r="20" spans="1:13" ht="12.75" customHeight="1" thickBot="1">
      <c r="A20" s="419" t="s">
        <v>222</v>
      </c>
      <c r="B20" s="419">
        <f t="shared" si="2"/>
        <v>0</v>
      </c>
      <c r="C20" s="420">
        <f t="shared" si="0"/>
        <v>0</v>
      </c>
      <c r="E20" s="420">
        <f t="shared" si="1"/>
        <v>0</v>
      </c>
      <c r="G20" s="419"/>
      <c r="I20" s="420"/>
      <c r="M20" s="532"/>
    </row>
    <row r="21" spans="1:13" ht="12.75" customHeight="1" thickBot="1">
      <c r="A21" s="274" t="s">
        <v>223</v>
      </c>
      <c r="B21" s="274">
        <f t="shared" si="2"/>
        <v>0</v>
      </c>
      <c r="C21" s="541">
        <f t="shared" si="0"/>
        <v>0</v>
      </c>
      <c r="D21" s="274">
        <f>SUM(D14:D20)</f>
        <v>0</v>
      </c>
      <c r="E21" s="541">
        <f t="shared" si="1"/>
        <v>0</v>
      </c>
      <c r="G21" s="419"/>
      <c r="I21" s="420"/>
      <c r="M21" s="532"/>
    </row>
    <row r="22" spans="1:13" ht="12.75" customHeight="1">
      <c r="A22" s="419" t="s">
        <v>143</v>
      </c>
      <c r="B22" s="419">
        <f t="shared" si="2"/>
        <v>0</v>
      </c>
      <c r="C22" s="420">
        <f t="shared" si="0"/>
        <v>0</v>
      </c>
      <c r="E22" s="420">
        <f t="shared" si="1"/>
        <v>0</v>
      </c>
      <c r="G22" s="419"/>
      <c r="I22" s="420"/>
      <c r="M22" s="532"/>
    </row>
    <row r="23" spans="1:13" ht="12.75" customHeight="1">
      <c r="A23" s="419" t="s">
        <v>145</v>
      </c>
      <c r="B23" s="419">
        <f t="shared" si="2"/>
        <v>3.9</v>
      </c>
      <c r="C23" s="420">
        <f t="shared" si="0"/>
        <v>0.81607030759573129</v>
      </c>
      <c r="D23" s="419">
        <v>3.9</v>
      </c>
      <c r="E23" s="420">
        <f t="shared" si="1"/>
        <v>0.81607030759573129</v>
      </c>
      <c r="G23" s="419"/>
      <c r="I23" s="420"/>
      <c r="M23" s="532"/>
    </row>
    <row r="24" spans="1:13" ht="12.75" customHeight="1">
      <c r="A24" s="419" t="s">
        <v>147</v>
      </c>
      <c r="B24" s="419">
        <f t="shared" si="2"/>
        <v>0</v>
      </c>
      <c r="C24" s="420">
        <f t="shared" si="0"/>
        <v>0</v>
      </c>
      <c r="E24" s="420">
        <f t="shared" si="1"/>
        <v>0</v>
      </c>
      <c r="G24" s="419"/>
      <c r="I24" s="420"/>
      <c r="M24" s="532"/>
    </row>
    <row r="25" spans="1:13" ht="12.75" customHeight="1" thickBot="1">
      <c r="A25" s="419" t="s">
        <v>149</v>
      </c>
      <c r="B25" s="419">
        <f t="shared" si="2"/>
        <v>2.9</v>
      </c>
      <c r="C25" s="420">
        <f t="shared" si="0"/>
        <v>0.60682151077631297</v>
      </c>
      <c r="D25" s="419">
        <v>2.9</v>
      </c>
      <c r="E25" s="420">
        <f t="shared" si="1"/>
        <v>0.60682151077631297</v>
      </c>
      <c r="G25" s="419"/>
      <c r="I25" s="420"/>
      <c r="M25" s="532"/>
    </row>
    <row r="26" spans="1:13" ht="12.75" customHeight="1" thickBot="1">
      <c r="A26" s="274" t="s">
        <v>224</v>
      </c>
      <c r="B26" s="274">
        <f t="shared" si="2"/>
        <v>6.8</v>
      </c>
      <c r="C26" s="541">
        <f t="shared" si="0"/>
        <v>1.4228918183720443</v>
      </c>
      <c r="D26" s="274">
        <f>SUM(D22:D25)</f>
        <v>6.8</v>
      </c>
      <c r="E26" s="541">
        <f t="shared" si="1"/>
        <v>1.4228918183720443</v>
      </c>
      <c r="G26" s="419"/>
      <c r="I26" s="420"/>
      <c r="M26" s="532"/>
    </row>
    <row r="27" spans="1:13" ht="12.75" customHeight="1">
      <c r="A27" s="419" t="s">
        <v>225</v>
      </c>
      <c r="B27" s="419">
        <f t="shared" si="2"/>
        <v>0</v>
      </c>
      <c r="C27" s="420">
        <f t="shared" si="0"/>
        <v>0</v>
      </c>
      <c r="E27" s="420">
        <f t="shared" si="1"/>
        <v>0</v>
      </c>
      <c r="G27" s="419"/>
      <c r="I27" s="420"/>
      <c r="M27" s="532"/>
    </row>
    <row r="28" spans="1:13" ht="12.75" customHeight="1">
      <c r="A28" s="419" t="s">
        <v>226</v>
      </c>
      <c r="B28" s="419">
        <f t="shared" si="2"/>
        <v>34.200000000000003</v>
      </c>
      <c r="C28" s="420">
        <f t="shared" si="0"/>
        <v>7.1563088512241064</v>
      </c>
      <c r="D28" s="419">
        <v>34.200000000000003</v>
      </c>
      <c r="E28" s="420">
        <f t="shared" si="1"/>
        <v>7.1563088512241064</v>
      </c>
      <c r="G28" s="419"/>
      <c r="I28" s="420"/>
      <c r="M28" s="532"/>
    </row>
    <row r="29" spans="1:13" ht="12.75" customHeight="1">
      <c r="A29" s="419" t="s">
        <v>227</v>
      </c>
      <c r="B29" s="419">
        <f t="shared" si="2"/>
        <v>12</v>
      </c>
      <c r="C29" s="420">
        <f t="shared" si="0"/>
        <v>2.5109855618330195</v>
      </c>
      <c r="D29" s="419">
        <v>12</v>
      </c>
      <c r="E29" s="420">
        <f t="shared" si="1"/>
        <v>2.5109855618330195</v>
      </c>
      <c r="G29" s="419"/>
      <c r="I29" s="420"/>
      <c r="M29" s="532"/>
    </row>
    <row r="30" spans="1:13" ht="12.75" customHeight="1">
      <c r="A30" s="419" t="s">
        <v>228</v>
      </c>
      <c r="B30" s="419">
        <f t="shared" si="2"/>
        <v>4.5999999999999996</v>
      </c>
      <c r="C30" s="420">
        <f t="shared" si="0"/>
        <v>0.96254446536932403</v>
      </c>
      <c r="D30" s="419">
        <v>4.5999999999999996</v>
      </c>
      <c r="E30" s="420">
        <f t="shared" si="1"/>
        <v>0.96254446536932403</v>
      </c>
      <c r="G30" s="419"/>
      <c r="I30" s="420"/>
      <c r="M30" s="532"/>
    </row>
    <row r="31" spans="1:13" ht="12.75" customHeight="1">
      <c r="A31" s="419" t="s">
        <v>229</v>
      </c>
      <c r="B31" s="419">
        <f t="shared" si="2"/>
        <v>0</v>
      </c>
      <c r="C31" s="420">
        <f t="shared" si="0"/>
        <v>0</v>
      </c>
      <c r="E31" s="420">
        <f t="shared" si="1"/>
        <v>0</v>
      </c>
      <c r="G31" s="419"/>
      <c r="I31" s="420"/>
      <c r="M31" s="532"/>
    </row>
    <row r="32" spans="1:13" ht="12.75" customHeight="1">
      <c r="A32" s="419" t="s">
        <v>230</v>
      </c>
      <c r="B32" s="419">
        <f t="shared" si="2"/>
        <v>43.7</v>
      </c>
      <c r="C32" s="420">
        <f t="shared" si="0"/>
        <v>9.1441724210085802</v>
      </c>
      <c r="D32" s="419">
        <v>43.7</v>
      </c>
      <c r="E32" s="420">
        <f t="shared" si="1"/>
        <v>9.1441724210085802</v>
      </c>
      <c r="G32" s="419"/>
      <c r="I32" s="420"/>
      <c r="M32" s="532"/>
    </row>
    <row r="33" spans="1:13" ht="12.75" customHeight="1" thickBot="1">
      <c r="A33" s="419" t="s">
        <v>231</v>
      </c>
      <c r="B33" s="419">
        <f t="shared" si="2"/>
        <v>0</v>
      </c>
      <c r="C33" s="420">
        <f t="shared" si="0"/>
        <v>0</v>
      </c>
      <c r="E33" s="420">
        <f t="shared" si="1"/>
        <v>0</v>
      </c>
      <c r="G33" s="419"/>
      <c r="I33" s="420"/>
      <c r="M33" s="532"/>
    </row>
    <row r="34" spans="1:13" ht="12.75" customHeight="1" thickBot="1">
      <c r="A34" s="274" t="s">
        <v>232</v>
      </c>
      <c r="B34" s="274">
        <f t="shared" si="2"/>
        <v>94.5</v>
      </c>
      <c r="C34" s="541">
        <f t="shared" si="0"/>
        <v>19.774011299435028</v>
      </c>
      <c r="D34" s="274">
        <f>SUM(D27:D33)</f>
        <v>94.5</v>
      </c>
      <c r="E34" s="541">
        <f t="shared" si="1"/>
        <v>19.774011299435028</v>
      </c>
      <c r="G34" s="419"/>
      <c r="I34" s="420"/>
      <c r="M34" s="532"/>
    </row>
    <row r="35" spans="1:13" ht="12.75" customHeight="1">
      <c r="A35" s="419" t="s">
        <v>233</v>
      </c>
      <c r="B35" s="419">
        <f t="shared" si="2"/>
        <v>18.3</v>
      </c>
      <c r="C35" s="420">
        <f t="shared" si="0"/>
        <v>3.8292529817953551</v>
      </c>
      <c r="D35" s="419">
        <v>18.3</v>
      </c>
      <c r="E35" s="420">
        <f t="shared" si="1"/>
        <v>3.8292529817953551</v>
      </c>
      <c r="G35" s="419"/>
      <c r="I35" s="420"/>
      <c r="M35" s="532"/>
    </row>
    <row r="36" spans="1:13" ht="12.75" customHeight="1">
      <c r="A36" s="419" t="s">
        <v>234</v>
      </c>
      <c r="B36" s="419">
        <f t="shared" si="2"/>
        <v>1.6</v>
      </c>
      <c r="C36" s="420">
        <f t="shared" si="0"/>
        <v>0.33479807491106933</v>
      </c>
      <c r="D36" s="419">
        <v>1.6</v>
      </c>
      <c r="E36" s="420">
        <f t="shared" si="1"/>
        <v>0.33479807491106933</v>
      </c>
      <c r="G36" s="419"/>
      <c r="I36" s="420"/>
      <c r="M36" s="532"/>
    </row>
    <row r="37" spans="1:13" ht="12.75" customHeight="1">
      <c r="A37" s="419" t="s">
        <v>235</v>
      </c>
      <c r="B37" s="419">
        <f t="shared" si="2"/>
        <v>51.6</v>
      </c>
      <c r="C37" s="420">
        <f t="shared" si="0"/>
        <v>10.797237915881984</v>
      </c>
      <c r="D37" s="419">
        <v>51.6</v>
      </c>
      <c r="E37" s="420">
        <f t="shared" si="1"/>
        <v>10.797237915881984</v>
      </c>
      <c r="G37" s="419"/>
      <c r="I37" s="420"/>
      <c r="M37" s="532"/>
    </row>
    <row r="38" spans="1:13" ht="12.75" customHeight="1" thickBot="1">
      <c r="A38" s="419" t="s">
        <v>236</v>
      </c>
      <c r="B38" s="419">
        <f t="shared" si="2"/>
        <v>3.1</v>
      </c>
      <c r="C38" s="420">
        <f t="shared" si="0"/>
        <v>0.64867127014019677</v>
      </c>
      <c r="D38" s="419">
        <v>3.1</v>
      </c>
      <c r="E38" s="420">
        <f t="shared" si="1"/>
        <v>0.64867127014019677</v>
      </c>
      <c r="G38" s="419"/>
      <c r="I38" s="420"/>
      <c r="M38" s="532"/>
    </row>
    <row r="39" spans="1:13" ht="12.75" customHeight="1" thickBot="1">
      <c r="A39" s="274" t="s">
        <v>237</v>
      </c>
      <c r="B39" s="274">
        <f t="shared" si="2"/>
        <v>74.599999999999994</v>
      </c>
      <c r="C39" s="541">
        <f t="shared" si="0"/>
        <v>15.609960242728604</v>
      </c>
      <c r="D39" s="274">
        <f>SUM(D35:D38)</f>
        <v>74.599999999999994</v>
      </c>
      <c r="E39" s="541">
        <f t="shared" si="1"/>
        <v>15.609960242728604</v>
      </c>
      <c r="G39" s="419"/>
      <c r="I39" s="420"/>
      <c r="M39" s="532"/>
    </row>
    <row r="40" spans="1:13" ht="12.75" customHeight="1">
      <c r="A40" s="419" t="s">
        <v>238</v>
      </c>
      <c r="B40" s="419">
        <f t="shared" si="2"/>
        <v>100.5</v>
      </c>
      <c r="C40" s="420">
        <f t="shared" si="0"/>
        <v>21.02950408035154</v>
      </c>
      <c r="D40" s="419">
        <v>100.5</v>
      </c>
      <c r="E40" s="420">
        <f t="shared" si="1"/>
        <v>21.02950408035154</v>
      </c>
      <c r="G40" s="419"/>
      <c r="I40" s="420"/>
      <c r="M40" s="532"/>
    </row>
    <row r="41" spans="1:13" ht="12.75" customHeight="1">
      <c r="A41" s="419" t="s">
        <v>239</v>
      </c>
      <c r="B41" s="419">
        <f t="shared" si="2"/>
        <v>33.5</v>
      </c>
      <c r="C41" s="420">
        <f t="shared" si="0"/>
        <v>7.0098346934505136</v>
      </c>
      <c r="D41" s="419">
        <v>33.5</v>
      </c>
      <c r="E41" s="420">
        <f t="shared" si="1"/>
        <v>7.0098346934505136</v>
      </c>
      <c r="G41" s="419"/>
      <c r="I41" s="420"/>
      <c r="M41" s="532"/>
    </row>
    <row r="42" spans="1:13" ht="12.75" customHeight="1">
      <c r="A42" s="419" t="s">
        <v>40</v>
      </c>
      <c r="B42" s="419">
        <f t="shared" si="2"/>
        <v>0</v>
      </c>
      <c r="C42" s="420">
        <f t="shared" si="0"/>
        <v>0</v>
      </c>
      <c r="E42" s="420">
        <f t="shared" si="1"/>
        <v>0</v>
      </c>
      <c r="G42" s="419"/>
      <c r="I42" s="420"/>
      <c r="M42" s="532"/>
    </row>
    <row r="43" spans="1:13" ht="12.75" customHeight="1">
      <c r="A43" s="419" t="s">
        <v>240</v>
      </c>
      <c r="B43" s="419">
        <f t="shared" si="2"/>
        <v>25.2</v>
      </c>
      <c r="C43" s="420">
        <f t="shared" si="0"/>
        <v>5.2730696798493408</v>
      </c>
      <c r="D43" s="419">
        <v>25.2</v>
      </c>
      <c r="E43" s="420">
        <f t="shared" si="1"/>
        <v>5.2730696798493408</v>
      </c>
      <c r="G43" s="419"/>
      <c r="I43" s="420"/>
      <c r="M43" s="532"/>
    </row>
    <row r="44" spans="1:13" ht="12.75" customHeight="1">
      <c r="A44" s="419" t="s">
        <v>241</v>
      </c>
      <c r="B44" s="419">
        <f t="shared" si="2"/>
        <v>0</v>
      </c>
      <c r="C44" s="420">
        <f t="shared" si="0"/>
        <v>0</v>
      </c>
      <c r="E44" s="420">
        <f t="shared" si="1"/>
        <v>0</v>
      </c>
      <c r="G44" s="419"/>
      <c r="I44" s="420"/>
      <c r="M44" s="532"/>
    </row>
    <row r="45" spans="1:13" ht="12.75" customHeight="1">
      <c r="A45" s="419" t="s">
        <v>242</v>
      </c>
      <c r="B45" s="419">
        <f t="shared" si="2"/>
        <v>0</v>
      </c>
      <c r="C45" s="420">
        <f t="shared" si="0"/>
        <v>0</v>
      </c>
      <c r="E45" s="420">
        <f t="shared" si="1"/>
        <v>0</v>
      </c>
      <c r="G45" s="419"/>
      <c r="I45" s="420"/>
      <c r="M45" s="532"/>
    </row>
    <row r="46" spans="1:13" ht="12.75" customHeight="1" thickBot="1">
      <c r="A46" s="419" t="s">
        <v>243</v>
      </c>
      <c r="B46" s="419">
        <f t="shared" si="2"/>
        <v>0</v>
      </c>
      <c r="C46" s="420">
        <f t="shared" si="0"/>
        <v>0</v>
      </c>
      <c r="E46" s="420">
        <f t="shared" si="1"/>
        <v>0</v>
      </c>
      <c r="G46" s="419"/>
      <c r="I46" s="420"/>
      <c r="M46" s="532"/>
    </row>
    <row r="47" spans="1:13" ht="12.75" customHeight="1" thickBot="1">
      <c r="A47" s="274" t="s">
        <v>244</v>
      </c>
      <c r="B47" s="274">
        <f t="shared" si="2"/>
        <v>159.19999999999999</v>
      </c>
      <c r="C47" s="541">
        <f t="shared" si="0"/>
        <v>33.312408453651393</v>
      </c>
      <c r="D47" s="274">
        <f>SUM(D40:D46)</f>
        <v>159.19999999999999</v>
      </c>
      <c r="E47" s="541">
        <f t="shared" si="1"/>
        <v>33.312408453651393</v>
      </c>
      <c r="G47" s="419"/>
      <c r="I47" s="420"/>
      <c r="M47" s="532"/>
    </row>
    <row r="48" spans="1:13" ht="12.75" customHeight="1">
      <c r="A48" s="419" t="s">
        <v>245</v>
      </c>
      <c r="B48" s="419">
        <f t="shared" si="2"/>
        <v>4.5</v>
      </c>
      <c r="C48" s="420">
        <f t="shared" si="0"/>
        <v>0.94161958568738235</v>
      </c>
      <c r="D48" s="419">
        <v>4.5</v>
      </c>
      <c r="E48" s="420">
        <f t="shared" si="1"/>
        <v>0.94161958568738235</v>
      </c>
      <c r="G48" s="419"/>
      <c r="I48" s="420"/>
      <c r="M48" s="532"/>
    </row>
    <row r="49" spans="1:13" ht="12.75" customHeight="1" thickBot="1">
      <c r="A49" s="419" t="s">
        <v>246</v>
      </c>
      <c r="B49" s="419">
        <f t="shared" si="2"/>
        <v>0</v>
      </c>
      <c r="C49" s="420">
        <f t="shared" si="0"/>
        <v>0</v>
      </c>
      <c r="E49" s="420">
        <f t="shared" si="1"/>
        <v>0</v>
      </c>
      <c r="G49" s="419"/>
      <c r="I49" s="420"/>
      <c r="M49" s="532"/>
    </row>
    <row r="50" spans="1:13" ht="12.75" customHeight="1" thickBot="1">
      <c r="A50" s="274" t="s">
        <v>247</v>
      </c>
      <c r="B50" s="274">
        <f t="shared" si="2"/>
        <v>4.5</v>
      </c>
      <c r="C50" s="541">
        <f t="shared" si="0"/>
        <v>0.94161958568738235</v>
      </c>
      <c r="D50" s="274">
        <f>SUM(D48:D49)</f>
        <v>4.5</v>
      </c>
      <c r="E50" s="541">
        <f t="shared" si="1"/>
        <v>0.94161958568738235</v>
      </c>
      <c r="G50" s="419"/>
      <c r="I50" s="420"/>
      <c r="M50" s="532"/>
    </row>
    <row r="51" spans="1:13" ht="12.75" customHeight="1">
      <c r="A51" s="419" t="s">
        <v>248</v>
      </c>
      <c r="B51" s="419">
        <f t="shared" si="2"/>
        <v>18.2</v>
      </c>
      <c r="C51" s="420">
        <f t="shared" si="0"/>
        <v>3.8083281021134128</v>
      </c>
      <c r="D51" s="419">
        <v>18.2</v>
      </c>
      <c r="E51" s="420">
        <f t="shared" si="1"/>
        <v>3.8083281021134128</v>
      </c>
      <c r="G51" s="419"/>
      <c r="I51" s="420"/>
      <c r="M51" s="532"/>
    </row>
    <row r="52" spans="1:13" ht="12.75" customHeight="1">
      <c r="A52" s="419" t="s">
        <v>249</v>
      </c>
      <c r="B52" s="419">
        <f t="shared" si="2"/>
        <v>0</v>
      </c>
      <c r="C52" s="420">
        <f t="shared" si="0"/>
        <v>0</v>
      </c>
      <c r="E52" s="420">
        <f t="shared" si="1"/>
        <v>0</v>
      </c>
      <c r="G52" s="419"/>
      <c r="I52" s="420"/>
      <c r="M52" s="532"/>
    </row>
    <row r="53" spans="1:13" ht="12.75" customHeight="1">
      <c r="A53" s="419" t="s">
        <v>250</v>
      </c>
      <c r="B53" s="419">
        <f t="shared" si="2"/>
        <v>12.4</v>
      </c>
      <c r="C53" s="420">
        <f t="shared" si="0"/>
        <v>2.5946850805607871</v>
      </c>
      <c r="D53" s="419">
        <v>12.4</v>
      </c>
      <c r="E53" s="420">
        <f t="shared" si="1"/>
        <v>2.5946850805607871</v>
      </c>
      <c r="G53" s="419"/>
      <c r="I53" s="420"/>
      <c r="M53" s="532"/>
    </row>
    <row r="54" spans="1:13" ht="12.75" customHeight="1">
      <c r="A54" s="419" t="s">
        <v>251</v>
      </c>
      <c r="B54" s="419">
        <f t="shared" si="2"/>
        <v>5.0999999999999996</v>
      </c>
      <c r="C54" s="420">
        <f t="shared" si="0"/>
        <v>1.0671688637790333</v>
      </c>
      <c r="D54" s="419">
        <v>5.0999999999999996</v>
      </c>
      <c r="E54" s="420">
        <f t="shared" si="1"/>
        <v>1.0671688637790333</v>
      </c>
      <c r="G54" s="419"/>
      <c r="I54" s="420"/>
      <c r="M54" s="532"/>
    </row>
    <row r="55" spans="1:13" ht="12.75" customHeight="1">
      <c r="A55" s="419" t="s">
        <v>252</v>
      </c>
      <c r="B55" s="419">
        <f t="shared" si="2"/>
        <v>0</v>
      </c>
      <c r="C55" s="420">
        <f t="shared" si="0"/>
        <v>0</v>
      </c>
      <c r="E55" s="420">
        <f t="shared" si="1"/>
        <v>0</v>
      </c>
      <c r="G55" s="419"/>
      <c r="I55" s="420"/>
      <c r="M55" s="532"/>
    </row>
    <row r="56" spans="1:13" ht="12.75" customHeight="1">
      <c r="A56" s="419" t="s">
        <v>253</v>
      </c>
      <c r="B56" s="419">
        <f t="shared" si="2"/>
        <v>18</v>
      </c>
      <c r="C56" s="420">
        <f t="shared" si="0"/>
        <v>3.7664783427495294</v>
      </c>
      <c r="D56" s="419">
        <v>18</v>
      </c>
      <c r="E56" s="420">
        <f t="shared" si="1"/>
        <v>3.7664783427495294</v>
      </c>
      <c r="G56" s="419"/>
      <c r="I56" s="420"/>
      <c r="M56" s="532"/>
    </row>
    <row r="57" spans="1:13" ht="12.75" customHeight="1" thickBot="1">
      <c r="A57" s="419" t="s">
        <v>254</v>
      </c>
      <c r="B57" s="419">
        <f t="shared" si="2"/>
        <v>10.1</v>
      </c>
      <c r="C57" s="420">
        <f t="shared" si="0"/>
        <v>2.1134128478761247</v>
      </c>
      <c r="D57" s="419">
        <v>10.1</v>
      </c>
      <c r="E57" s="420">
        <f t="shared" si="1"/>
        <v>2.1134128478761247</v>
      </c>
      <c r="G57" s="419"/>
      <c r="I57" s="420"/>
      <c r="M57" s="532"/>
    </row>
    <row r="58" spans="1:13" ht="12.75" customHeight="1" thickBot="1">
      <c r="A58" s="274" t="s">
        <v>255</v>
      </c>
      <c r="B58" s="274">
        <f t="shared" si="2"/>
        <v>63.800000000000004</v>
      </c>
      <c r="C58" s="541">
        <f t="shared" si="0"/>
        <v>13.350073237078888</v>
      </c>
      <c r="D58" s="274">
        <f>SUM(D51:D57)</f>
        <v>63.800000000000004</v>
      </c>
      <c r="E58" s="541">
        <f t="shared" si="1"/>
        <v>13.350073237078888</v>
      </c>
      <c r="G58" s="419"/>
      <c r="I58" s="420"/>
      <c r="M58" s="532"/>
    </row>
    <row r="59" spans="1:13" ht="12.75" customHeight="1">
      <c r="A59" s="419" t="s">
        <v>256</v>
      </c>
      <c r="B59" s="419">
        <f t="shared" si="2"/>
        <v>0</v>
      </c>
      <c r="C59" s="420">
        <f t="shared" si="0"/>
        <v>0</v>
      </c>
      <c r="E59" s="420">
        <f t="shared" si="1"/>
        <v>0</v>
      </c>
      <c r="G59" s="419"/>
      <c r="I59" s="420"/>
      <c r="M59" s="532"/>
    </row>
    <row r="60" spans="1:13" ht="12.75" customHeight="1" thickBot="1">
      <c r="A60" s="419" t="s">
        <v>257</v>
      </c>
      <c r="B60" s="419">
        <f t="shared" si="2"/>
        <v>0</v>
      </c>
      <c r="C60" s="420">
        <f t="shared" si="0"/>
        <v>0</v>
      </c>
      <c r="E60" s="420">
        <f t="shared" si="1"/>
        <v>0</v>
      </c>
      <c r="G60" s="419"/>
      <c r="I60" s="420"/>
      <c r="M60" s="532"/>
    </row>
    <row r="61" spans="1:13" ht="12.75" customHeight="1" thickBot="1">
      <c r="A61" s="274" t="s">
        <v>258</v>
      </c>
      <c r="B61" s="274">
        <f t="shared" si="2"/>
        <v>0</v>
      </c>
      <c r="C61" s="541">
        <f t="shared" si="0"/>
        <v>0</v>
      </c>
      <c r="D61" s="274">
        <f>SUM(D59:D60)</f>
        <v>0</v>
      </c>
      <c r="E61" s="541">
        <f t="shared" si="1"/>
        <v>0</v>
      </c>
      <c r="G61" s="419"/>
      <c r="I61" s="420"/>
      <c r="M61" s="532"/>
    </row>
    <row r="62" spans="1:13" ht="12.75" customHeight="1">
      <c r="A62" s="419" t="s">
        <v>259</v>
      </c>
      <c r="B62" s="419">
        <f t="shared" si="2"/>
        <v>17.600000000000001</v>
      </c>
      <c r="C62" s="420">
        <f t="shared" si="0"/>
        <v>3.6827788240217623</v>
      </c>
      <c r="D62" s="419">
        <v>17.600000000000001</v>
      </c>
      <c r="E62" s="420">
        <f t="shared" si="1"/>
        <v>3.6827788240217623</v>
      </c>
      <c r="G62" s="419"/>
      <c r="I62" s="420"/>
      <c r="M62" s="532"/>
    </row>
    <row r="63" spans="1:13" ht="12.75" customHeight="1" thickBot="1">
      <c r="A63" s="419" t="s">
        <v>260</v>
      </c>
      <c r="B63" s="419">
        <f t="shared" si="2"/>
        <v>37.1</v>
      </c>
      <c r="C63" s="420">
        <f t="shared" si="0"/>
        <v>7.7631303620004184</v>
      </c>
      <c r="D63" s="419">
        <v>37.1</v>
      </c>
      <c r="E63" s="420">
        <f t="shared" si="1"/>
        <v>7.7631303620004184</v>
      </c>
      <c r="G63" s="419"/>
      <c r="I63" s="420"/>
      <c r="M63" s="532"/>
    </row>
    <row r="64" spans="1:13" ht="12.75" customHeight="1" thickBot="1">
      <c r="A64" s="274" t="s">
        <v>261</v>
      </c>
      <c r="B64" s="274">
        <f t="shared" si="2"/>
        <v>54.7</v>
      </c>
      <c r="C64" s="541">
        <f t="shared" si="0"/>
        <v>11.445909186022181</v>
      </c>
      <c r="D64" s="274">
        <f>SUM(D62:D63)</f>
        <v>54.7</v>
      </c>
      <c r="E64" s="541">
        <f t="shared" si="1"/>
        <v>11.445909186022181</v>
      </c>
      <c r="G64" s="419"/>
      <c r="I64" s="420"/>
      <c r="M64" s="532"/>
    </row>
    <row r="65" spans="1:13" ht="12.75" customHeight="1">
      <c r="A65" s="419" t="s">
        <v>262</v>
      </c>
      <c r="B65" s="419">
        <f t="shared" si="2"/>
        <v>5.8</v>
      </c>
      <c r="C65" s="420">
        <f t="shared" si="0"/>
        <v>1.2136430215526259</v>
      </c>
      <c r="D65" s="419">
        <v>5.8</v>
      </c>
      <c r="E65" s="420">
        <f t="shared" si="1"/>
        <v>1.2136430215526259</v>
      </c>
      <c r="G65" s="419"/>
      <c r="I65" s="420"/>
      <c r="M65" s="532"/>
    </row>
    <row r="66" spans="1:13" s="542" customFormat="1" ht="12.75" customHeight="1" thickBot="1">
      <c r="A66" s="419" t="s">
        <v>263</v>
      </c>
      <c r="B66" s="419">
        <f t="shared" si="2"/>
        <v>1.1000000000000001</v>
      </c>
      <c r="C66" s="420">
        <f t="shared" si="0"/>
        <v>0.23017367650136014</v>
      </c>
      <c r="D66" s="419">
        <v>1.1000000000000001</v>
      </c>
      <c r="E66" s="420">
        <f t="shared" si="1"/>
        <v>0.23017367650136014</v>
      </c>
      <c r="M66" s="532"/>
    </row>
    <row r="67" spans="1:13" s="542" customFormat="1" ht="12.75" customHeight="1" thickBot="1">
      <c r="A67" s="274" t="s">
        <v>264</v>
      </c>
      <c r="B67" s="274">
        <f t="shared" si="2"/>
        <v>6.9</v>
      </c>
      <c r="C67" s="541">
        <f t="shared" si="0"/>
        <v>1.4438166980539864</v>
      </c>
      <c r="D67" s="429">
        <f>SUM(D65:D66)</f>
        <v>6.9</v>
      </c>
      <c r="E67" s="541">
        <f t="shared" si="1"/>
        <v>1.4438166980539864</v>
      </c>
      <c r="M67" s="532"/>
    </row>
    <row r="68" spans="1:13" ht="12.75" customHeight="1">
      <c r="A68" s="419" t="s">
        <v>265</v>
      </c>
      <c r="B68" s="419">
        <f t="shared" si="2"/>
        <v>0</v>
      </c>
      <c r="C68" s="544">
        <f t="shared" si="0"/>
        <v>0</v>
      </c>
      <c r="D68" s="429"/>
      <c r="E68" s="544">
        <f t="shared" si="1"/>
        <v>0</v>
      </c>
      <c r="M68" s="532"/>
    </row>
    <row r="69" spans="1:13" ht="12.75" customHeight="1" thickBot="1">
      <c r="A69" s="432" t="s">
        <v>266</v>
      </c>
      <c r="B69" s="419">
        <f t="shared" si="2"/>
        <v>0</v>
      </c>
      <c r="C69" s="545">
        <f t="shared" si="0"/>
        <v>0</v>
      </c>
      <c r="D69" s="432"/>
      <c r="E69" s="545">
        <f t="shared" si="1"/>
        <v>0</v>
      </c>
      <c r="M69" s="532"/>
    </row>
    <row r="70" spans="1:13" ht="12.75" customHeight="1" thickBot="1">
      <c r="A70" s="274" t="s">
        <v>267</v>
      </c>
      <c r="B70" s="274">
        <f t="shared" si="2"/>
        <v>0</v>
      </c>
      <c r="C70" s="541">
        <f t="shared" si="0"/>
        <v>0</v>
      </c>
      <c r="D70" s="429">
        <f>SUM(D68:D69)</f>
        <v>0</v>
      </c>
      <c r="E70" s="541">
        <f t="shared" si="1"/>
        <v>0</v>
      </c>
      <c r="M70" s="532"/>
    </row>
    <row r="71" spans="1:13" ht="12.75" customHeight="1" thickBot="1">
      <c r="A71" s="274" t="s">
        <v>268</v>
      </c>
      <c r="B71" s="541">
        <f t="shared" si="2"/>
        <v>0</v>
      </c>
      <c r="C71" s="541">
        <f t="shared" ref="C71:C79" si="3">B71/B$12*100</f>
        <v>0</v>
      </c>
      <c r="D71" s="274">
        <v>0</v>
      </c>
      <c r="E71" s="541">
        <f t="shared" ref="E71:E79" si="4">D71/D$12*100</f>
        <v>0</v>
      </c>
      <c r="M71" s="532"/>
    </row>
    <row r="72" spans="1:13" ht="12.75" customHeight="1" thickBot="1">
      <c r="A72" s="274" t="s">
        <v>269</v>
      </c>
      <c r="B72" s="541">
        <f t="shared" ref="B72:B81" si="5">D72</f>
        <v>0</v>
      </c>
      <c r="C72" s="541">
        <f t="shared" si="3"/>
        <v>0</v>
      </c>
      <c r="D72" s="274">
        <v>0</v>
      </c>
      <c r="E72" s="541">
        <f t="shared" si="4"/>
        <v>0</v>
      </c>
      <c r="M72" s="532"/>
    </row>
    <row r="73" spans="1:13" ht="12.75" customHeight="1" thickBot="1">
      <c r="A73" s="494" t="s">
        <v>159</v>
      </c>
      <c r="B73" s="274">
        <f t="shared" si="5"/>
        <v>465.00000000000006</v>
      </c>
      <c r="C73" s="541">
        <f t="shared" si="3"/>
        <v>97.300690521029523</v>
      </c>
      <c r="D73" s="419">
        <f>D72+D71+D70+D67+D64+D61+D58+D50+D47+D39+D34+D26+D21</f>
        <v>465.00000000000006</v>
      </c>
      <c r="E73" s="541">
        <f t="shared" si="4"/>
        <v>97.300690521029523</v>
      </c>
      <c r="M73" s="532"/>
    </row>
    <row r="74" spans="1:13" ht="12.75" customHeight="1" thickBot="1">
      <c r="A74" s="530" t="s">
        <v>161</v>
      </c>
      <c r="B74" s="419">
        <f t="shared" si="5"/>
        <v>0</v>
      </c>
      <c r="C74" s="541">
        <f t="shared" si="3"/>
        <v>0</v>
      </c>
      <c r="D74" s="274">
        <v>0</v>
      </c>
      <c r="E74" s="541">
        <f t="shared" si="4"/>
        <v>0</v>
      </c>
      <c r="M74" s="532"/>
    </row>
    <row r="75" spans="1:13" ht="12.75" customHeight="1" thickBot="1">
      <c r="A75" s="530" t="s">
        <v>164</v>
      </c>
      <c r="B75" s="274">
        <f t="shared" si="5"/>
        <v>465.00000000000006</v>
      </c>
      <c r="C75" s="541">
        <f t="shared" si="3"/>
        <v>97.300690521029523</v>
      </c>
      <c r="D75" s="274">
        <f>D74+D73</f>
        <v>465.00000000000006</v>
      </c>
      <c r="E75" s="541">
        <f t="shared" si="4"/>
        <v>97.300690521029523</v>
      </c>
      <c r="M75" s="532"/>
    </row>
    <row r="76" spans="1:13" ht="12.75" customHeight="1">
      <c r="A76" s="419" t="s">
        <v>270</v>
      </c>
      <c r="B76" s="419">
        <f t="shared" si="5"/>
        <v>0</v>
      </c>
      <c r="C76" s="420">
        <f t="shared" si="3"/>
        <v>0</v>
      </c>
      <c r="E76" s="420">
        <f t="shared" si="4"/>
        <v>0</v>
      </c>
      <c r="M76" s="532"/>
    </row>
    <row r="77" spans="1:13" ht="12.75" customHeight="1">
      <c r="A77" s="419" t="s">
        <v>271</v>
      </c>
      <c r="B77" s="419">
        <f t="shared" si="5"/>
        <v>0</v>
      </c>
      <c r="C77" s="420">
        <f t="shared" si="3"/>
        <v>0</v>
      </c>
      <c r="E77" s="420">
        <f t="shared" si="4"/>
        <v>0</v>
      </c>
      <c r="M77" s="532"/>
    </row>
    <row r="78" spans="1:13" ht="12.75" customHeight="1" thickBot="1">
      <c r="A78" s="419" t="s">
        <v>272</v>
      </c>
      <c r="B78" s="419">
        <f t="shared" si="5"/>
        <v>0</v>
      </c>
      <c r="C78" s="420">
        <f t="shared" si="3"/>
        <v>0</v>
      </c>
      <c r="E78" s="420">
        <f t="shared" si="4"/>
        <v>0</v>
      </c>
      <c r="M78" s="532"/>
    </row>
    <row r="79" spans="1:13" ht="12.75" customHeight="1" thickBot="1">
      <c r="A79" s="530" t="s">
        <v>273</v>
      </c>
      <c r="B79" s="579">
        <f t="shared" si="5"/>
        <v>0</v>
      </c>
      <c r="C79" s="541">
        <f t="shared" si="3"/>
        <v>0</v>
      </c>
      <c r="D79" s="274">
        <f>SUM(D76:D78)</f>
        <v>0</v>
      </c>
      <c r="E79" s="541">
        <f t="shared" si="4"/>
        <v>0</v>
      </c>
    </row>
    <row r="80" spans="1:13" ht="12.75" customHeight="1" thickBot="1">
      <c r="B80" s="274"/>
    </row>
    <row r="81" spans="1:5" ht="12.75" customHeight="1">
      <c r="A81" s="424" t="s">
        <v>190</v>
      </c>
      <c r="B81" s="420">
        <f t="shared" si="5"/>
        <v>12746</v>
      </c>
      <c r="C81" s="544"/>
      <c r="D81" s="544">
        <v>12746</v>
      </c>
      <c r="E81" s="544"/>
    </row>
    <row r="82" spans="1:5" ht="12.75" customHeight="1" thickBot="1">
      <c r="A82" s="426" t="s">
        <v>191</v>
      </c>
      <c r="B82" s="432">
        <f>B12/B81*1000000</f>
        <v>37494.115801035616</v>
      </c>
      <c r="C82" s="545"/>
      <c r="D82" s="432">
        <f>D12/D81*1000000</f>
        <v>37494.115801035616</v>
      </c>
      <c r="E82" s="545"/>
    </row>
    <row r="83" spans="1:5" ht="12.75" customHeight="1">
      <c r="E83" s="419"/>
    </row>
    <row r="85" spans="1:5" ht="12.75" customHeight="1">
      <c r="A85" s="419" t="s">
        <v>424</v>
      </c>
    </row>
    <row r="86" spans="1:5" ht="12.75" customHeight="1">
      <c r="A86" s="419" t="s">
        <v>425</v>
      </c>
    </row>
    <row r="88" spans="1:5" ht="12.75" customHeight="1">
      <c r="A88" s="419" t="s">
        <v>426</v>
      </c>
    </row>
    <row r="89" spans="1:5" ht="12.75" customHeight="1">
      <c r="A89" s="419" t="s">
        <v>427</v>
      </c>
    </row>
  </sheetData>
  <phoneticPr fontId="0" type="noConversion"/>
  <pageMargins left="0.75" right="0.75" top="1" bottom="1" header="0.5" footer="0.5"/>
  <pageSetup paperSize="9" scale="4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S40"/>
  <sheetViews>
    <sheetView workbookViewId="0" xr3:uid="{D979DC6D-665A-5B40-B235-9A07D260EAB6}">
      <pane xSplit="3" ySplit="5" topLeftCell="K32" activePane="bottomRight" state="frozen"/>
      <selection activeCell="C23" sqref="C23"/>
      <selection pane="bottomLeft" activeCell="C23" sqref="C23"/>
      <selection pane="topRight" activeCell="C23" sqref="C23"/>
      <selection pane="bottomRight" activeCell="T32" sqref="T32"/>
    </sheetView>
  </sheetViews>
  <sheetFormatPr defaultRowHeight="12.75" customHeight="1"/>
  <cols>
    <col min="1" max="1" width="31.5703125" style="419" customWidth="1"/>
    <col min="2" max="2" width="12.5703125" style="419" bestFit="1" customWidth="1"/>
    <col min="3" max="3" width="5.5703125" style="420" customWidth="1"/>
    <col min="4" max="4" width="12.7109375" style="575" customWidth="1"/>
    <col min="5" max="5" width="4.85546875" style="420" customWidth="1"/>
    <col min="6" max="6" width="12.7109375" style="575" customWidth="1"/>
    <col min="7" max="7" width="4.7109375" style="575" customWidth="1"/>
    <col min="8" max="8" width="12.7109375" style="575" customWidth="1"/>
    <col min="9" max="9" width="4.7109375" style="575" customWidth="1"/>
    <col min="10" max="10" width="12.7109375" style="575" customWidth="1"/>
    <col min="11" max="11" width="4.7109375" style="575" customWidth="1"/>
    <col min="12" max="12" width="12.7109375" style="575" customWidth="1"/>
    <col min="13" max="13" width="4.7109375" style="575" customWidth="1"/>
    <col min="14" max="14" width="12.7109375" style="575" customWidth="1"/>
    <col min="15" max="15" width="4.7109375" style="575" customWidth="1"/>
    <col min="16" max="16" width="12.7109375" style="575" customWidth="1"/>
    <col min="17" max="17" width="4.85546875" style="575" customWidth="1"/>
    <col min="18" max="18" width="12.7109375" style="575" customWidth="1"/>
    <col min="19" max="19" width="5.5703125" style="575" customWidth="1"/>
    <col min="20" max="16384" width="9.140625" style="575"/>
  </cols>
  <sheetData>
    <row r="1" spans="1:19" ht="12.75" customHeight="1">
      <c r="P1" s="575" t="str">
        <f>Summary!V1</f>
        <v>QUARTER ENDED 31 MARCH 2006</v>
      </c>
    </row>
    <row r="3" spans="1:19" s="580" customFormat="1" ht="12.75" customHeight="1">
      <c r="A3" s="306" t="s">
        <v>205</v>
      </c>
      <c r="B3" s="422" t="s">
        <v>79</v>
      </c>
      <c r="C3" s="533"/>
      <c r="D3" s="581" t="s">
        <v>428</v>
      </c>
      <c r="E3" s="533"/>
      <c r="F3" s="581" t="s">
        <v>459</v>
      </c>
      <c r="G3" s="581"/>
      <c r="H3" s="581" t="s">
        <v>471</v>
      </c>
      <c r="I3" s="581"/>
      <c r="J3" s="581" t="s">
        <v>479</v>
      </c>
      <c r="K3" s="581"/>
      <c r="L3" s="581" t="s">
        <v>601</v>
      </c>
      <c r="M3" s="581"/>
      <c r="N3" s="581" t="s">
        <v>506</v>
      </c>
      <c r="O3" s="581"/>
      <c r="P3" s="581" t="s">
        <v>541</v>
      </c>
      <c r="Q3" s="581"/>
      <c r="R3" s="581" t="s">
        <v>502</v>
      </c>
      <c r="S3" s="581"/>
    </row>
    <row r="4" spans="1:19" s="580" customFormat="1" ht="12.75" customHeight="1">
      <c r="A4" s="479" t="s">
        <v>602</v>
      </c>
      <c r="B4" s="479"/>
      <c r="C4" s="536"/>
      <c r="D4" s="582" t="s">
        <v>602</v>
      </c>
      <c r="E4" s="536"/>
      <c r="F4" s="582" t="s">
        <v>602</v>
      </c>
      <c r="G4" s="582"/>
      <c r="H4" s="580" t="s">
        <v>603</v>
      </c>
      <c r="I4" s="582"/>
      <c r="J4" s="582" t="s">
        <v>603</v>
      </c>
      <c r="K4" s="582"/>
      <c r="L4" s="582" t="s">
        <v>604</v>
      </c>
      <c r="M4" s="582"/>
      <c r="N4" s="582" t="s">
        <v>605</v>
      </c>
      <c r="O4" s="582"/>
      <c r="P4" s="582" t="s">
        <v>606</v>
      </c>
      <c r="Q4" s="582"/>
      <c r="R4" s="582" t="s">
        <v>602</v>
      </c>
      <c r="S4" s="582"/>
    </row>
    <row r="5" spans="1:19" ht="12.75" customHeight="1">
      <c r="A5" s="546"/>
      <c r="B5" s="423" t="s">
        <v>116</v>
      </c>
      <c r="C5" s="539" t="s">
        <v>117</v>
      </c>
      <c r="D5" s="583" t="s">
        <v>116</v>
      </c>
      <c r="E5" s="539" t="s">
        <v>117</v>
      </c>
      <c r="F5" s="583" t="s">
        <v>116</v>
      </c>
      <c r="G5" s="583" t="s">
        <v>117</v>
      </c>
      <c r="H5" s="583" t="s">
        <v>116</v>
      </c>
      <c r="I5" s="583" t="s">
        <v>117</v>
      </c>
      <c r="J5" s="583" t="s">
        <v>116</v>
      </c>
      <c r="K5" s="583" t="s">
        <v>117</v>
      </c>
      <c r="L5" s="583" t="s">
        <v>116</v>
      </c>
      <c r="M5" s="583" t="s">
        <v>117</v>
      </c>
      <c r="N5" s="583" t="s">
        <v>116</v>
      </c>
      <c r="O5" s="583" t="s">
        <v>117</v>
      </c>
      <c r="P5" s="583" t="s">
        <v>116</v>
      </c>
      <c r="Q5" s="583" t="s">
        <v>117</v>
      </c>
      <c r="R5" s="583" t="s">
        <v>116</v>
      </c>
      <c r="S5" s="583" t="s">
        <v>117</v>
      </c>
    </row>
    <row r="6" spans="1:19" ht="12.75" customHeight="1">
      <c r="A6" s="189" t="s">
        <v>118</v>
      </c>
    </row>
    <row r="7" spans="1:19" ht="12.75" customHeight="1">
      <c r="A7" s="189" t="s">
        <v>210</v>
      </c>
      <c r="B7" s="419">
        <f>D7+F7+H7+J7+L7+N7+P7+R7</f>
        <v>4018.1166610500009</v>
      </c>
      <c r="C7" s="420">
        <f t="shared" ref="C7:E12" si="0">B7/B$12*100</f>
        <v>98.005217311581447</v>
      </c>
      <c r="D7" s="223">
        <v>984.89666105000038</v>
      </c>
      <c r="E7" s="420">
        <f t="shared" si="0"/>
        <v>95.511542485885556</v>
      </c>
      <c r="F7" s="419">
        <v>130.1</v>
      </c>
      <c r="G7" s="420">
        <f t="shared" ref="G7:G12" si="1">F7/F$12*100</f>
        <v>91.23422159887798</v>
      </c>
      <c r="H7" s="419">
        <v>486.2</v>
      </c>
      <c r="I7" s="420">
        <f t="shared" ref="I7:I12" si="2">H7/H$12*100</f>
        <v>100.45454545454547</v>
      </c>
      <c r="J7" s="419">
        <v>293.5</v>
      </c>
      <c r="K7" s="420">
        <f t="shared" ref="K7:K12" si="3">J7/J$12*100</f>
        <v>97.31432360742707</v>
      </c>
      <c r="L7" s="419">
        <v>372.3</v>
      </c>
      <c r="M7" s="420">
        <f t="shared" ref="M7:M12" si="4">L7/L$12*100</f>
        <v>99.121405750798715</v>
      </c>
      <c r="N7" s="419">
        <v>1</v>
      </c>
      <c r="O7" s="420">
        <f t="shared" ref="O7:O12" si="5">N7/N$12*100</f>
        <v>20</v>
      </c>
      <c r="P7" s="419">
        <v>1681.22</v>
      </c>
      <c r="Q7" s="420">
        <f t="shared" ref="Q7:Q12" si="6">P7/P$12*100</f>
        <v>99.626671091305582</v>
      </c>
      <c r="R7" s="419">
        <v>68.900000000000006</v>
      </c>
      <c r="S7" s="420">
        <f t="shared" ref="S7:S12" si="7">R7/R$12*100</f>
        <v>95.165745856353595</v>
      </c>
    </row>
    <row r="8" spans="1:19" ht="12.75" customHeight="1">
      <c r="A8" s="465" t="s">
        <v>211</v>
      </c>
      <c r="B8" s="419">
        <f>D8+F8+H8+J8+L8+N8+P8+R8</f>
        <v>64.425966840000001</v>
      </c>
      <c r="C8" s="420">
        <f t="shared" si="0"/>
        <v>1.5714030759407982</v>
      </c>
      <c r="D8" s="223">
        <v>36.625966840000004</v>
      </c>
      <c r="E8" s="420">
        <f t="shared" si="0"/>
        <v>3.5518473422337071</v>
      </c>
      <c r="F8" s="419">
        <v>12.5</v>
      </c>
      <c r="G8" s="420">
        <f t="shared" si="1"/>
        <v>8.7657784011220201</v>
      </c>
      <c r="H8" s="419">
        <v>-2.2000000000000002</v>
      </c>
      <c r="I8" s="420">
        <f t="shared" si="2"/>
        <v>-0.45454545454545459</v>
      </c>
      <c r="J8" s="419">
        <v>3.4</v>
      </c>
      <c r="K8" s="420">
        <f t="shared" si="3"/>
        <v>1.1273209549071619</v>
      </c>
      <c r="L8" s="419">
        <v>3.3</v>
      </c>
      <c r="M8" s="420">
        <f t="shared" si="4"/>
        <v>0.87859424920127793</v>
      </c>
      <c r="N8" s="419">
        <v>1</v>
      </c>
      <c r="O8" s="420">
        <f t="shared" si="5"/>
        <v>20</v>
      </c>
      <c r="P8" s="419">
        <v>6.3</v>
      </c>
      <c r="Q8" s="420">
        <f t="shared" si="6"/>
        <v>0.37332890869441548</v>
      </c>
      <c r="R8" s="419">
        <v>3.5</v>
      </c>
      <c r="S8" s="420">
        <f t="shared" si="7"/>
        <v>4.8342541436464082</v>
      </c>
    </row>
    <row r="9" spans="1:19" ht="12.75" customHeight="1">
      <c r="A9" s="532" t="s">
        <v>212</v>
      </c>
      <c r="B9" s="419">
        <f>D9+F9+H9+J9+L9+N9+P9+R9</f>
        <v>10.658144</v>
      </c>
      <c r="C9" s="420">
        <f t="shared" si="0"/>
        <v>0.2599610232782959</v>
      </c>
      <c r="D9" s="223">
        <v>9.6581440000000001</v>
      </c>
      <c r="E9" s="420">
        <f t="shared" si="0"/>
        <v>0.93661017188073281</v>
      </c>
      <c r="F9" s="419">
        <v>0</v>
      </c>
      <c r="G9" s="420">
        <f t="shared" si="1"/>
        <v>0</v>
      </c>
      <c r="H9" s="419"/>
      <c r="I9" s="420">
        <f t="shared" si="2"/>
        <v>0</v>
      </c>
      <c r="J9" s="419">
        <v>0</v>
      </c>
      <c r="K9" s="420">
        <f t="shared" si="3"/>
        <v>0</v>
      </c>
      <c r="L9" s="419"/>
      <c r="M9" s="420">
        <f t="shared" si="4"/>
        <v>0</v>
      </c>
      <c r="N9" s="419">
        <v>1</v>
      </c>
      <c r="O9" s="420">
        <f t="shared" si="5"/>
        <v>20</v>
      </c>
      <c r="P9" s="419"/>
      <c r="Q9" s="420">
        <f t="shared" si="6"/>
        <v>0</v>
      </c>
      <c r="R9" s="419">
        <v>0</v>
      </c>
      <c r="S9" s="420">
        <f t="shared" si="7"/>
        <v>0</v>
      </c>
    </row>
    <row r="10" spans="1:19" ht="12.75" customHeight="1">
      <c r="A10" s="540" t="s">
        <v>213</v>
      </c>
      <c r="B10" s="419">
        <f>D10+F10+H10+J10+L10+N10+P10+R10</f>
        <v>1</v>
      </c>
      <c r="C10" s="420">
        <f t="shared" si="0"/>
        <v>2.4390834208873131E-2</v>
      </c>
      <c r="D10" s="223">
        <v>0</v>
      </c>
      <c r="E10" s="420">
        <f t="shared" si="0"/>
        <v>0</v>
      </c>
      <c r="F10" s="419">
        <v>0</v>
      </c>
      <c r="G10" s="420">
        <f t="shared" si="1"/>
        <v>0</v>
      </c>
      <c r="H10" s="419"/>
      <c r="I10" s="420">
        <f t="shared" si="2"/>
        <v>0</v>
      </c>
      <c r="J10" s="419">
        <v>0</v>
      </c>
      <c r="K10" s="420">
        <f t="shared" si="3"/>
        <v>0</v>
      </c>
      <c r="L10" s="419"/>
      <c r="M10" s="420">
        <f t="shared" si="4"/>
        <v>0</v>
      </c>
      <c r="N10" s="419">
        <v>1</v>
      </c>
      <c r="O10" s="420">
        <f t="shared" si="5"/>
        <v>20</v>
      </c>
      <c r="P10" s="419"/>
      <c r="Q10" s="420">
        <f t="shared" si="6"/>
        <v>0</v>
      </c>
      <c r="R10" s="419">
        <v>0</v>
      </c>
      <c r="S10" s="420">
        <f t="shared" si="7"/>
        <v>0</v>
      </c>
    </row>
    <row r="11" spans="1:19" ht="12.75" customHeight="1" thickBot="1">
      <c r="A11" s="466" t="s">
        <v>214</v>
      </c>
      <c r="B11" s="419">
        <f>D11+F11+H11+J11+L11+N11+P11+R11</f>
        <v>5.7</v>
      </c>
      <c r="C11" s="420">
        <f t="shared" si="0"/>
        <v>0.13902775499057685</v>
      </c>
      <c r="D11" s="223">
        <v>0</v>
      </c>
      <c r="E11" s="420">
        <f t="shared" si="0"/>
        <v>0</v>
      </c>
      <c r="F11" s="419">
        <v>0</v>
      </c>
      <c r="G11" s="420">
        <f t="shared" si="1"/>
        <v>0</v>
      </c>
      <c r="H11" s="419"/>
      <c r="I11" s="420">
        <f t="shared" si="2"/>
        <v>0</v>
      </c>
      <c r="J11" s="419">
        <v>4.7</v>
      </c>
      <c r="K11" s="420">
        <f t="shared" si="3"/>
        <v>1.5583554376657827</v>
      </c>
      <c r="L11" s="419"/>
      <c r="M11" s="420">
        <f t="shared" si="4"/>
        <v>0</v>
      </c>
      <c r="N11" s="419">
        <v>1</v>
      </c>
      <c r="O11" s="420">
        <f t="shared" si="5"/>
        <v>20</v>
      </c>
      <c r="P11" s="419"/>
      <c r="Q11" s="420">
        <f t="shared" si="6"/>
        <v>0</v>
      </c>
      <c r="R11" s="419">
        <v>0</v>
      </c>
      <c r="S11" s="420">
        <f t="shared" si="7"/>
        <v>0</v>
      </c>
    </row>
    <row r="12" spans="1:19" ht="12.75" customHeight="1" thickBot="1">
      <c r="A12" s="530" t="s">
        <v>127</v>
      </c>
      <c r="B12" s="274">
        <f>SUM(B7:B11)</f>
        <v>4099.9007718900011</v>
      </c>
      <c r="C12" s="541">
        <f t="shared" si="0"/>
        <v>100</v>
      </c>
      <c r="D12" s="274">
        <f>SUM(D7:D11)</f>
        <v>1031.1807718900004</v>
      </c>
      <c r="E12" s="541">
        <f t="shared" si="0"/>
        <v>100</v>
      </c>
      <c r="F12" s="274">
        <f>SUM(F7:F11)</f>
        <v>142.6</v>
      </c>
      <c r="G12" s="541">
        <f t="shared" si="1"/>
        <v>100</v>
      </c>
      <c r="H12" s="274">
        <f>SUM(H7:H11)</f>
        <v>484</v>
      </c>
      <c r="I12" s="541">
        <f t="shared" si="2"/>
        <v>100</v>
      </c>
      <c r="J12" s="274">
        <f>SUM(J7:J11)</f>
        <v>301.59999999999997</v>
      </c>
      <c r="K12" s="541">
        <f t="shared" si="3"/>
        <v>100</v>
      </c>
      <c r="L12" s="274">
        <f>SUM(L7:L11)</f>
        <v>375.6</v>
      </c>
      <c r="M12" s="541">
        <f t="shared" si="4"/>
        <v>100</v>
      </c>
      <c r="N12" s="274">
        <f>SUM(N7:N11)</f>
        <v>5</v>
      </c>
      <c r="O12" s="541">
        <f t="shared" si="5"/>
        <v>100</v>
      </c>
      <c r="P12" s="274">
        <f>SUM(P7:P11)</f>
        <v>1687.52</v>
      </c>
      <c r="Q12" s="541">
        <f t="shared" si="6"/>
        <v>100</v>
      </c>
      <c r="R12" s="274">
        <f>SUM(R7:R11)</f>
        <v>72.400000000000006</v>
      </c>
      <c r="S12" s="541">
        <f t="shared" si="7"/>
        <v>100</v>
      </c>
    </row>
    <row r="13" spans="1:19" ht="12.75" customHeight="1">
      <c r="A13" s="189" t="s">
        <v>215</v>
      </c>
      <c r="D13" s="419"/>
      <c r="F13" s="419"/>
      <c r="G13" s="420"/>
      <c r="H13" s="419"/>
      <c r="I13" s="420"/>
      <c r="J13" s="419"/>
      <c r="K13" s="420"/>
      <c r="L13" s="419"/>
      <c r="M13" s="420"/>
      <c r="N13" s="419"/>
      <c r="O13" s="420"/>
      <c r="P13" s="419"/>
      <c r="Q13" s="420"/>
      <c r="R13" s="419"/>
      <c r="S13" s="420"/>
    </row>
    <row r="14" spans="1:19" ht="12.75" customHeight="1">
      <c r="A14" s="419" t="s">
        <v>238</v>
      </c>
      <c r="B14" s="419">
        <f t="shared" ref="B14:B20" si="8">D14+F14+H14+J14+L14+N14+P14+R14</f>
        <v>1760.5478319000001</v>
      </c>
      <c r="C14" s="420">
        <f t="shared" ref="C14:C30" si="9">B14/B$26*100</f>
        <v>44.311426088929451</v>
      </c>
      <c r="D14" s="190">
        <v>437.01783189999998</v>
      </c>
      <c r="E14" s="420">
        <f t="shared" ref="E14:E30" si="10">D14/D$26*100</f>
        <v>44.371174009066102</v>
      </c>
      <c r="F14" s="419">
        <v>57.1</v>
      </c>
      <c r="G14" s="420">
        <f t="shared" ref="G14:G30" si="11">F14/F$26*100</f>
        <v>43.855606758832572</v>
      </c>
      <c r="H14" s="419">
        <v>213.6</v>
      </c>
      <c r="I14" s="420">
        <f t="shared" ref="I14:I30" si="12">H14/H$26*100</f>
        <v>43.932538050185109</v>
      </c>
      <c r="J14" s="419">
        <v>97.6</v>
      </c>
      <c r="K14" s="420">
        <f t="shared" ref="K14:K30" si="13">J14/J$26*100</f>
        <v>40.751565762004169</v>
      </c>
      <c r="L14" s="419">
        <v>154.19999999999999</v>
      </c>
      <c r="M14" s="420">
        <f t="shared" ref="M14:M30" si="14">L14/L$26*100</f>
        <v>41.418211120064456</v>
      </c>
      <c r="N14" s="419">
        <v>1</v>
      </c>
      <c r="O14" s="420">
        <f t="shared" ref="O14:O30" si="15">N14/N$26*100</f>
        <v>10</v>
      </c>
      <c r="P14" s="419">
        <v>769.33</v>
      </c>
      <c r="Q14" s="420">
        <f t="shared" ref="Q14:Q30" si="16">P14/P$26*100</f>
        <v>45.760493929967112</v>
      </c>
      <c r="R14" s="419">
        <v>30.7</v>
      </c>
      <c r="S14" s="420">
        <f t="shared" ref="S14:S30" si="17">R14/R$26*100</f>
        <v>44.622093023255808</v>
      </c>
    </row>
    <row r="15" spans="1:19" ht="12.75" customHeight="1">
      <c r="A15" s="419" t="s">
        <v>239</v>
      </c>
      <c r="B15" s="419">
        <f t="shared" si="8"/>
        <v>602.92477350000001</v>
      </c>
      <c r="C15" s="420">
        <f t="shared" si="9"/>
        <v>15.175081332097138</v>
      </c>
      <c r="D15" s="190">
        <v>9.1647735000000008</v>
      </c>
      <c r="E15" s="420">
        <f t="shared" si="10"/>
        <v>0.93051525598898066</v>
      </c>
      <c r="F15" s="419">
        <v>24.6</v>
      </c>
      <c r="G15" s="420">
        <f t="shared" si="11"/>
        <v>18.894009216589865</v>
      </c>
      <c r="H15" s="419">
        <v>105.4</v>
      </c>
      <c r="I15" s="420">
        <f t="shared" si="12"/>
        <v>21.67832167832168</v>
      </c>
      <c r="J15" s="419">
        <v>43.2</v>
      </c>
      <c r="K15" s="420">
        <f t="shared" si="13"/>
        <v>18.03757828810021</v>
      </c>
      <c r="L15" s="419">
        <v>97.8</v>
      </c>
      <c r="M15" s="420">
        <f t="shared" si="14"/>
        <v>26.269137792103141</v>
      </c>
      <c r="N15" s="419">
        <v>1</v>
      </c>
      <c r="O15" s="420">
        <f t="shared" si="15"/>
        <v>10</v>
      </c>
      <c r="P15" s="419">
        <v>310.76</v>
      </c>
      <c r="Q15" s="420">
        <f t="shared" si="16"/>
        <v>18.484305946312478</v>
      </c>
      <c r="R15" s="419">
        <v>11</v>
      </c>
      <c r="S15" s="420">
        <f t="shared" si="17"/>
        <v>15.988372093023253</v>
      </c>
    </row>
    <row r="16" spans="1:19" ht="12.75" customHeight="1">
      <c r="A16" s="419" t="s">
        <v>40</v>
      </c>
      <c r="B16" s="419">
        <f t="shared" si="8"/>
        <v>180.49250000000001</v>
      </c>
      <c r="C16" s="420">
        <f t="shared" si="9"/>
        <v>4.5428360016351901</v>
      </c>
      <c r="D16" s="190">
        <v>32.262500000000003</v>
      </c>
      <c r="E16" s="420">
        <f t="shared" si="10"/>
        <v>3.2756672542255942</v>
      </c>
      <c r="F16" s="419">
        <v>0</v>
      </c>
      <c r="G16" s="420">
        <f t="shared" si="11"/>
        <v>0</v>
      </c>
      <c r="H16" s="419"/>
      <c r="I16" s="420">
        <f t="shared" si="12"/>
        <v>0</v>
      </c>
      <c r="J16" s="419">
        <v>0</v>
      </c>
      <c r="K16" s="420">
        <f t="shared" si="13"/>
        <v>0</v>
      </c>
      <c r="L16" s="419">
        <v>4.9000000000000004</v>
      </c>
      <c r="M16" s="420">
        <f t="shared" si="14"/>
        <v>1.3161428955143701</v>
      </c>
      <c r="N16" s="419">
        <v>1</v>
      </c>
      <c r="O16" s="420">
        <f t="shared" si="15"/>
        <v>10</v>
      </c>
      <c r="P16" s="419">
        <v>136.33000000000001</v>
      </c>
      <c r="Q16" s="420">
        <f t="shared" si="16"/>
        <v>8.1090405124880309</v>
      </c>
      <c r="R16" s="419">
        <v>6</v>
      </c>
      <c r="S16" s="420">
        <f t="shared" si="17"/>
        <v>8.720930232558139</v>
      </c>
    </row>
    <row r="17" spans="1:19" ht="12.75" customHeight="1">
      <c r="A17" s="419" t="s">
        <v>240</v>
      </c>
      <c r="B17" s="419">
        <f t="shared" si="8"/>
        <v>1180.5918814500001</v>
      </c>
      <c r="C17" s="420">
        <f t="shared" si="9"/>
        <v>29.714449643554637</v>
      </c>
      <c r="D17" s="190">
        <v>377.36188145</v>
      </c>
      <c r="E17" s="420">
        <f t="shared" si="10"/>
        <v>38.31420249697716</v>
      </c>
      <c r="F17" s="419">
        <v>41.8</v>
      </c>
      <c r="G17" s="420">
        <f t="shared" si="11"/>
        <v>32.104454685099846</v>
      </c>
      <c r="H17" s="419">
        <v>125.7</v>
      </c>
      <c r="I17" s="420">
        <f t="shared" si="12"/>
        <v>25.853558206499383</v>
      </c>
      <c r="J17" s="419">
        <v>71.099999999999994</v>
      </c>
      <c r="K17" s="420">
        <f t="shared" si="13"/>
        <v>29.686847599164924</v>
      </c>
      <c r="L17" s="419">
        <v>90.8</v>
      </c>
      <c r="M17" s="420">
        <f t="shared" si="14"/>
        <v>24.388933655654039</v>
      </c>
      <c r="N17" s="419">
        <v>1</v>
      </c>
      <c r="O17" s="420">
        <f t="shared" si="15"/>
        <v>10</v>
      </c>
      <c r="P17" s="419">
        <v>451.73</v>
      </c>
      <c r="Q17" s="420">
        <f t="shared" si="16"/>
        <v>26.869338155257228</v>
      </c>
      <c r="R17" s="419">
        <v>21.1</v>
      </c>
      <c r="S17" s="420">
        <f t="shared" si="17"/>
        <v>30.668604651162788</v>
      </c>
    </row>
    <row r="18" spans="1:19" ht="12.75" customHeight="1">
      <c r="A18" s="419" t="s">
        <v>241</v>
      </c>
      <c r="B18" s="419">
        <f t="shared" si="8"/>
        <v>102.77840890000002</v>
      </c>
      <c r="C18" s="420">
        <f t="shared" si="9"/>
        <v>2.5868413155211587</v>
      </c>
      <c r="D18" s="190">
        <v>10.918408900000001</v>
      </c>
      <c r="E18" s="420">
        <f t="shared" si="10"/>
        <v>1.108564881889974</v>
      </c>
      <c r="F18" s="419">
        <v>6.7</v>
      </c>
      <c r="G18" s="420">
        <f t="shared" si="11"/>
        <v>5.1459293394777266</v>
      </c>
      <c r="H18" s="419">
        <v>41.5</v>
      </c>
      <c r="I18" s="420">
        <f t="shared" si="12"/>
        <v>8.5355820649938288</v>
      </c>
      <c r="J18" s="419">
        <v>5</v>
      </c>
      <c r="K18" s="420">
        <f t="shared" si="13"/>
        <v>2.0876826722338206</v>
      </c>
      <c r="L18" s="419">
        <v>24.6</v>
      </c>
      <c r="M18" s="420">
        <f t="shared" si="14"/>
        <v>6.6075745366639804</v>
      </c>
      <c r="N18" s="419">
        <v>1</v>
      </c>
      <c r="O18" s="420">
        <f t="shared" si="15"/>
        <v>10</v>
      </c>
      <c r="P18" s="419">
        <v>13.06</v>
      </c>
      <c r="Q18" s="420">
        <f t="shared" si="16"/>
        <v>0.77682145597516072</v>
      </c>
      <c r="R18" s="419">
        <v>0</v>
      </c>
      <c r="S18" s="420">
        <f t="shared" si="17"/>
        <v>0</v>
      </c>
    </row>
    <row r="19" spans="1:19" ht="12.75" customHeight="1">
      <c r="A19" s="419" t="s">
        <v>242</v>
      </c>
      <c r="B19" s="419">
        <f t="shared" si="8"/>
        <v>112.98844</v>
      </c>
      <c r="C19" s="420">
        <f t="shared" si="9"/>
        <v>2.8438187348537891</v>
      </c>
      <c r="D19" s="190">
        <v>111.98844</v>
      </c>
      <c r="E19" s="420">
        <f t="shared" si="10"/>
        <v>11.370379411384972</v>
      </c>
      <c r="F19" s="419">
        <v>0</v>
      </c>
      <c r="G19" s="420">
        <f t="shared" si="11"/>
        <v>0</v>
      </c>
      <c r="H19" s="419"/>
      <c r="I19" s="420">
        <f t="shared" si="12"/>
        <v>0</v>
      </c>
      <c r="J19" s="419">
        <v>0</v>
      </c>
      <c r="K19" s="420">
        <f t="shared" si="13"/>
        <v>0</v>
      </c>
      <c r="L19" s="419"/>
      <c r="M19" s="420">
        <f t="shared" si="14"/>
        <v>0</v>
      </c>
      <c r="N19" s="419">
        <v>1</v>
      </c>
      <c r="O19" s="420">
        <f t="shared" si="15"/>
        <v>10</v>
      </c>
      <c r="P19" s="419">
        <v>0</v>
      </c>
      <c r="Q19" s="420">
        <f t="shared" si="16"/>
        <v>0</v>
      </c>
      <c r="R19" s="419">
        <v>0</v>
      </c>
      <c r="S19" s="420">
        <f t="shared" si="17"/>
        <v>0</v>
      </c>
    </row>
    <row r="20" spans="1:19" ht="12.75" customHeight="1" thickBot="1">
      <c r="A20" s="419" t="s">
        <v>243</v>
      </c>
      <c r="B20" s="419">
        <f t="shared" si="8"/>
        <v>1</v>
      </c>
      <c r="C20" s="420">
        <f t="shared" si="9"/>
        <v>2.516911229904395E-2</v>
      </c>
      <c r="D20" s="190">
        <v>0</v>
      </c>
      <c r="E20" s="420">
        <f t="shared" si="10"/>
        <v>0</v>
      </c>
      <c r="F20" s="419">
        <v>0</v>
      </c>
      <c r="G20" s="420">
        <f t="shared" si="11"/>
        <v>0</v>
      </c>
      <c r="H20" s="419"/>
      <c r="I20" s="420">
        <f t="shared" si="12"/>
        <v>0</v>
      </c>
      <c r="J20" s="419">
        <v>0</v>
      </c>
      <c r="K20" s="420">
        <f t="shared" si="13"/>
        <v>0</v>
      </c>
      <c r="L20" s="419"/>
      <c r="M20" s="420">
        <f t="shared" si="14"/>
        <v>0</v>
      </c>
      <c r="N20" s="419">
        <v>1</v>
      </c>
      <c r="O20" s="420">
        <f t="shared" si="15"/>
        <v>10</v>
      </c>
      <c r="P20" s="419">
        <v>0</v>
      </c>
      <c r="Q20" s="420">
        <f t="shared" si="16"/>
        <v>0</v>
      </c>
      <c r="R20" s="419">
        <v>0</v>
      </c>
      <c r="S20" s="420">
        <f t="shared" si="17"/>
        <v>0</v>
      </c>
    </row>
    <row r="21" spans="1:19" ht="12.75" customHeight="1" thickBot="1">
      <c r="A21" s="274" t="s">
        <v>244</v>
      </c>
      <c r="B21" s="274">
        <f>SUM(B14:B20)</f>
        <v>3941.3238357500004</v>
      </c>
      <c r="C21" s="541">
        <f t="shared" si="9"/>
        <v>99.199622228890405</v>
      </c>
      <c r="D21" s="274">
        <f>SUM(D14:D20)</f>
        <v>978.71383574999993</v>
      </c>
      <c r="E21" s="541">
        <f t="shared" si="10"/>
        <v>99.370503309532779</v>
      </c>
      <c r="F21" s="274">
        <f>SUM(F14:F20)</f>
        <v>130.19999999999999</v>
      </c>
      <c r="G21" s="541">
        <f t="shared" si="11"/>
        <v>100</v>
      </c>
      <c r="H21" s="274">
        <f>SUM(H14:H20)</f>
        <v>486.2</v>
      </c>
      <c r="I21" s="541">
        <f t="shared" si="12"/>
        <v>100</v>
      </c>
      <c r="J21" s="274">
        <f>SUM(J14:J20)</f>
        <v>216.9</v>
      </c>
      <c r="K21" s="541">
        <f t="shared" si="13"/>
        <v>90.563674321503129</v>
      </c>
      <c r="L21" s="274">
        <f>SUM(L14:L20)</f>
        <v>372.3</v>
      </c>
      <c r="M21" s="541">
        <f t="shared" si="14"/>
        <v>100</v>
      </c>
      <c r="N21" s="274">
        <f>SUM(N14:N20)</f>
        <v>7</v>
      </c>
      <c r="O21" s="541">
        <f t="shared" si="15"/>
        <v>70</v>
      </c>
      <c r="P21" s="274">
        <f>SUM(P14:P20)</f>
        <v>1681.21</v>
      </c>
      <c r="Q21" s="541">
        <f t="shared" si="16"/>
        <v>100</v>
      </c>
      <c r="R21" s="274">
        <f>SUM(R14:R20)</f>
        <v>68.800000000000011</v>
      </c>
      <c r="S21" s="541">
        <f t="shared" si="17"/>
        <v>100</v>
      </c>
    </row>
    <row r="22" spans="1:19" ht="12.75" customHeight="1" thickBot="1">
      <c r="A22" s="274" t="s">
        <v>268</v>
      </c>
      <c r="B22" s="274">
        <f>D22+F22+H22+J22+L22+N22+P22+R22</f>
        <v>1</v>
      </c>
      <c r="C22" s="541">
        <f t="shared" si="9"/>
        <v>2.516911229904395E-2</v>
      </c>
      <c r="D22" s="274">
        <v>0</v>
      </c>
      <c r="E22" s="541">
        <f t="shared" si="10"/>
        <v>0</v>
      </c>
      <c r="F22" s="274">
        <v>0</v>
      </c>
      <c r="G22" s="541">
        <f t="shared" si="11"/>
        <v>0</v>
      </c>
      <c r="H22" s="274">
        <v>0</v>
      </c>
      <c r="I22" s="541">
        <f t="shared" si="12"/>
        <v>0</v>
      </c>
      <c r="J22" s="274">
        <v>0</v>
      </c>
      <c r="K22" s="541">
        <f t="shared" si="13"/>
        <v>0</v>
      </c>
      <c r="L22" s="274">
        <v>0</v>
      </c>
      <c r="M22" s="541">
        <f t="shared" si="14"/>
        <v>0</v>
      </c>
      <c r="N22" s="274">
        <v>1</v>
      </c>
      <c r="O22" s="541">
        <f t="shared" si="15"/>
        <v>10</v>
      </c>
      <c r="P22" s="274">
        <v>0</v>
      </c>
      <c r="Q22" s="541">
        <f t="shared" si="16"/>
        <v>0</v>
      </c>
      <c r="R22" s="274">
        <v>0</v>
      </c>
      <c r="S22" s="541">
        <f t="shared" si="17"/>
        <v>0</v>
      </c>
    </row>
    <row r="23" spans="1:19" ht="12.75" customHeight="1" thickBot="1">
      <c r="A23" s="274" t="s">
        <v>269</v>
      </c>
      <c r="B23" s="419">
        <f>D23+F23+H23+J23+L23+N23+P23+R23</f>
        <v>7.2</v>
      </c>
      <c r="C23" s="541">
        <f t="shared" si="9"/>
        <v>0.18121760855311644</v>
      </c>
      <c r="D23" s="419">
        <v>6.2</v>
      </c>
      <c r="E23" s="541">
        <f t="shared" si="10"/>
        <v>0.6294966904672199</v>
      </c>
      <c r="F23" s="419">
        <v>0</v>
      </c>
      <c r="G23" s="541">
        <f t="shared" si="11"/>
        <v>0</v>
      </c>
      <c r="H23" s="419">
        <v>0</v>
      </c>
      <c r="I23" s="541">
        <f t="shared" si="12"/>
        <v>0</v>
      </c>
      <c r="J23" s="419">
        <v>0</v>
      </c>
      <c r="K23" s="541">
        <f t="shared" si="13"/>
        <v>0</v>
      </c>
      <c r="L23" s="419">
        <v>0</v>
      </c>
      <c r="M23" s="541">
        <f t="shared" si="14"/>
        <v>0</v>
      </c>
      <c r="N23" s="419">
        <v>1</v>
      </c>
      <c r="O23" s="541">
        <f t="shared" si="15"/>
        <v>10</v>
      </c>
      <c r="P23" s="419">
        <v>0</v>
      </c>
      <c r="Q23" s="541">
        <f t="shared" si="16"/>
        <v>0</v>
      </c>
      <c r="R23" s="419">
        <v>0</v>
      </c>
      <c r="S23" s="541">
        <f t="shared" si="17"/>
        <v>0</v>
      </c>
    </row>
    <row r="24" spans="1:19" ht="12.75" customHeight="1" thickBot="1">
      <c r="A24" s="494" t="s">
        <v>159</v>
      </c>
      <c r="B24" s="274">
        <f>B23+B22+B21</f>
        <v>3949.5238357500002</v>
      </c>
      <c r="C24" s="541">
        <f t="shared" si="9"/>
        <v>99.406008949742557</v>
      </c>
      <c r="D24" s="274">
        <f>D23+D22+D21</f>
        <v>984.91383574999998</v>
      </c>
      <c r="E24" s="541">
        <f t="shared" si="10"/>
        <v>100</v>
      </c>
      <c r="F24" s="274">
        <f>F23+F22+F21</f>
        <v>130.19999999999999</v>
      </c>
      <c r="G24" s="541">
        <f t="shared" si="11"/>
        <v>100</v>
      </c>
      <c r="H24" s="274">
        <f>H23+H22+H21</f>
        <v>486.2</v>
      </c>
      <c r="I24" s="541">
        <f t="shared" si="12"/>
        <v>100</v>
      </c>
      <c r="J24" s="274">
        <f>J23+J22+J21</f>
        <v>216.9</v>
      </c>
      <c r="K24" s="541">
        <f t="shared" si="13"/>
        <v>90.563674321503129</v>
      </c>
      <c r="L24" s="274">
        <f>L23+L22+L21</f>
        <v>372.3</v>
      </c>
      <c r="M24" s="541">
        <f t="shared" si="14"/>
        <v>100</v>
      </c>
      <c r="N24" s="274">
        <f>N23+N22+N21</f>
        <v>9</v>
      </c>
      <c r="O24" s="541">
        <f t="shared" si="15"/>
        <v>90</v>
      </c>
      <c r="P24" s="274">
        <f>P23+P22+P21</f>
        <v>1681.21</v>
      </c>
      <c r="Q24" s="541">
        <f t="shared" si="16"/>
        <v>100</v>
      </c>
      <c r="R24" s="274">
        <f>R23+R22+R21</f>
        <v>68.800000000000011</v>
      </c>
      <c r="S24" s="541">
        <f t="shared" si="17"/>
        <v>100</v>
      </c>
    </row>
    <row r="25" spans="1:19" ht="12.75" customHeight="1" thickBot="1">
      <c r="A25" s="530" t="s">
        <v>161</v>
      </c>
      <c r="B25" s="419">
        <f>D25+F25+H25+J25+L25+N25+P25+R25</f>
        <v>23.6</v>
      </c>
      <c r="C25" s="541">
        <f t="shared" si="9"/>
        <v>0.59399105025743726</v>
      </c>
      <c r="D25" s="419">
        <v>0</v>
      </c>
      <c r="E25" s="541">
        <f t="shared" si="10"/>
        <v>0</v>
      </c>
      <c r="F25" s="419">
        <v>0</v>
      </c>
      <c r="G25" s="541">
        <f t="shared" si="11"/>
        <v>0</v>
      </c>
      <c r="H25" s="419">
        <v>0</v>
      </c>
      <c r="I25" s="541">
        <f t="shared" si="12"/>
        <v>0</v>
      </c>
      <c r="J25" s="419">
        <v>22.6</v>
      </c>
      <c r="K25" s="541">
        <f t="shared" si="13"/>
        <v>9.4363256784968694</v>
      </c>
      <c r="L25" s="419">
        <v>0</v>
      </c>
      <c r="M25" s="541">
        <f t="shared" si="14"/>
        <v>0</v>
      </c>
      <c r="N25" s="419">
        <v>1</v>
      </c>
      <c r="O25" s="541">
        <f t="shared" si="15"/>
        <v>10</v>
      </c>
      <c r="P25" s="419">
        <v>0</v>
      </c>
      <c r="Q25" s="541">
        <f t="shared" si="16"/>
        <v>0</v>
      </c>
      <c r="R25" s="419">
        <v>0</v>
      </c>
      <c r="S25" s="541">
        <f t="shared" si="17"/>
        <v>0</v>
      </c>
    </row>
    <row r="26" spans="1:19" ht="12.75" customHeight="1" thickBot="1">
      <c r="A26" s="530" t="s">
        <v>164</v>
      </c>
      <c r="B26" s="274">
        <f>B25+B24</f>
        <v>3973.1238357500001</v>
      </c>
      <c r="C26" s="541">
        <f t="shared" si="9"/>
        <v>100</v>
      </c>
      <c r="D26" s="274">
        <f>D25+D24</f>
        <v>984.91383574999998</v>
      </c>
      <c r="E26" s="541">
        <f t="shared" si="10"/>
        <v>100</v>
      </c>
      <c r="F26" s="274">
        <f>F25+F24</f>
        <v>130.19999999999999</v>
      </c>
      <c r="G26" s="541">
        <f t="shared" si="11"/>
        <v>100</v>
      </c>
      <c r="H26" s="274">
        <f>H25+H24</f>
        <v>486.2</v>
      </c>
      <c r="I26" s="541">
        <f t="shared" si="12"/>
        <v>100</v>
      </c>
      <c r="J26" s="274">
        <f>J25+J24</f>
        <v>239.5</v>
      </c>
      <c r="K26" s="541">
        <f t="shared" si="13"/>
        <v>100</v>
      </c>
      <c r="L26" s="274">
        <f>L25+L24</f>
        <v>372.3</v>
      </c>
      <c r="M26" s="541">
        <f t="shared" si="14"/>
        <v>100</v>
      </c>
      <c r="N26" s="274">
        <f>N25+N24</f>
        <v>10</v>
      </c>
      <c r="O26" s="541">
        <f t="shared" si="15"/>
        <v>100</v>
      </c>
      <c r="P26" s="274">
        <f>P25+P24</f>
        <v>1681.21</v>
      </c>
      <c r="Q26" s="541">
        <f t="shared" si="16"/>
        <v>100</v>
      </c>
      <c r="R26" s="274">
        <f>R25+R24</f>
        <v>68.800000000000011</v>
      </c>
      <c r="S26" s="541">
        <f t="shared" si="17"/>
        <v>100</v>
      </c>
    </row>
    <row r="27" spans="1:19" ht="12.75" customHeight="1">
      <c r="A27" s="419" t="s">
        <v>270</v>
      </c>
      <c r="B27" s="419">
        <f>D27+F27+H27+J27+L27+N27+P27+R27</f>
        <v>376.6</v>
      </c>
      <c r="C27" s="420">
        <f t="shared" si="9"/>
        <v>9.4786876918199514</v>
      </c>
      <c r="D27" s="419"/>
      <c r="E27" s="420">
        <f t="shared" si="10"/>
        <v>0</v>
      </c>
      <c r="F27" s="419">
        <v>0</v>
      </c>
      <c r="G27" s="420">
        <f t="shared" si="11"/>
        <v>0</v>
      </c>
      <c r="H27" s="419"/>
      <c r="I27" s="420">
        <f t="shared" si="12"/>
        <v>0</v>
      </c>
      <c r="J27" s="419"/>
      <c r="K27" s="420">
        <f t="shared" si="13"/>
        <v>0</v>
      </c>
      <c r="L27" s="419">
        <v>375.6</v>
      </c>
      <c r="M27" s="420">
        <f t="shared" si="14"/>
        <v>100.88638195004029</v>
      </c>
      <c r="N27" s="419">
        <v>1</v>
      </c>
      <c r="O27" s="420">
        <f t="shared" si="15"/>
        <v>10</v>
      </c>
      <c r="P27" s="419"/>
      <c r="Q27" s="420">
        <f t="shared" si="16"/>
        <v>0</v>
      </c>
      <c r="R27" s="419"/>
      <c r="S27" s="420">
        <f t="shared" si="17"/>
        <v>0</v>
      </c>
    </row>
    <row r="28" spans="1:19" ht="12.75" customHeight="1">
      <c r="A28" s="419" t="s">
        <v>271</v>
      </c>
      <c r="B28" s="419">
        <f>D28+F28+H28+J28+L28+N28+P28+R28</f>
        <v>1</v>
      </c>
      <c r="C28" s="420">
        <f t="shared" si="9"/>
        <v>2.516911229904395E-2</v>
      </c>
      <c r="D28" s="419"/>
      <c r="E28" s="420">
        <f t="shared" si="10"/>
        <v>0</v>
      </c>
      <c r="F28" s="419">
        <v>0</v>
      </c>
      <c r="G28" s="420">
        <f t="shared" si="11"/>
        <v>0</v>
      </c>
      <c r="H28" s="419"/>
      <c r="I28" s="420">
        <f t="shared" si="12"/>
        <v>0</v>
      </c>
      <c r="J28" s="419"/>
      <c r="K28" s="420">
        <f t="shared" si="13"/>
        <v>0</v>
      </c>
      <c r="L28" s="419"/>
      <c r="M28" s="420">
        <f t="shared" si="14"/>
        <v>0</v>
      </c>
      <c r="N28" s="419">
        <v>1</v>
      </c>
      <c r="O28" s="420">
        <f t="shared" si="15"/>
        <v>10</v>
      </c>
      <c r="P28" s="419"/>
      <c r="Q28" s="420">
        <f t="shared" si="16"/>
        <v>0</v>
      </c>
      <c r="R28" s="419"/>
      <c r="S28" s="420">
        <f t="shared" si="17"/>
        <v>0</v>
      </c>
    </row>
    <row r="29" spans="1:19" ht="12.75" customHeight="1" thickBot="1">
      <c r="A29" s="419" t="s">
        <v>272</v>
      </c>
      <c r="B29" s="419">
        <f>D29+F29+H29+J29+L29+N29+P29+R29</f>
        <v>1</v>
      </c>
      <c r="C29" s="420">
        <f t="shared" si="9"/>
        <v>2.516911229904395E-2</v>
      </c>
      <c r="D29" s="419"/>
      <c r="E29" s="420">
        <f t="shared" si="10"/>
        <v>0</v>
      </c>
      <c r="F29" s="419">
        <v>0</v>
      </c>
      <c r="G29" s="420">
        <f t="shared" si="11"/>
        <v>0</v>
      </c>
      <c r="H29" s="419"/>
      <c r="I29" s="420">
        <f t="shared" si="12"/>
        <v>0</v>
      </c>
      <c r="J29" s="419"/>
      <c r="K29" s="420">
        <f t="shared" si="13"/>
        <v>0</v>
      </c>
      <c r="L29" s="419"/>
      <c r="M29" s="420">
        <f t="shared" si="14"/>
        <v>0</v>
      </c>
      <c r="N29" s="419">
        <v>1</v>
      </c>
      <c r="O29" s="420">
        <f t="shared" si="15"/>
        <v>10</v>
      </c>
      <c r="P29" s="419"/>
      <c r="Q29" s="420">
        <f t="shared" si="16"/>
        <v>0</v>
      </c>
      <c r="R29" s="419"/>
      <c r="S29" s="420">
        <f t="shared" si="17"/>
        <v>0</v>
      </c>
    </row>
    <row r="30" spans="1:19" s="542" customFormat="1" ht="12.75" customHeight="1" thickBot="1">
      <c r="A30" s="530" t="s">
        <v>273</v>
      </c>
      <c r="B30" s="579">
        <f>SUM(B27:B29)</f>
        <v>378.6</v>
      </c>
      <c r="C30" s="541">
        <f t="shared" si="9"/>
        <v>9.5290259164180391</v>
      </c>
      <c r="D30" s="579">
        <f>SUM(D27:D29)</f>
        <v>0</v>
      </c>
      <c r="E30" s="541">
        <f t="shared" si="10"/>
        <v>0</v>
      </c>
      <c r="F30" s="579">
        <f>SUM(F27:F29)</f>
        <v>0</v>
      </c>
      <c r="G30" s="541">
        <f t="shared" si="11"/>
        <v>0</v>
      </c>
      <c r="H30" s="579">
        <f>SUM(H27:H29)</f>
        <v>0</v>
      </c>
      <c r="I30" s="541">
        <f t="shared" si="12"/>
        <v>0</v>
      </c>
      <c r="J30" s="579">
        <f>SUM(J27:J29)</f>
        <v>0</v>
      </c>
      <c r="K30" s="541">
        <f t="shared" si="13"/>
        <v>0</v>
      </c>
      <c r="L30" s="579">
        <f>SUM(L27:L29)</f>
        <v>375.6</v>
      </c>
      <c r="M30" s="541">
        <f t="shared" si="14"/>
        <v>100.88638195004029</v>
      </c>
      <c r="N30" s="579">
        <f>SUM(N27:N29)</f>
        <v>3</v>
      </c>
      <c r="O30" s="541">
        <f t="shared" si="15"/>
        <v>30</v>
      </c>
      <c r="P30" s="579">
        <f>SUM(P27:P29)</f>
        <v>0</v>
      </c>
      <c r="Q30" s="541">
        <f t="shared" si="16"/>
        <v>0</v>
      </c>
      <c r="R30" s="579">
        <f>SUM(R27:R29)</f>
        <v>0</v>
      </c>
      <c r="S30" s="541">
        <f t="shared" si="17"/>
        <v>0</v>
      </c>
    </row>
    <row r="31" spans="1:19" s="542" customFormat="1" ht="12.75" customHeight="1" thickBot="1">
      <c r="A31" s="419"/>
      <c r="B31" s="274"/>
      <c r="C31" s="420"/>
      <c r="D31" s="274"/>
      <c r="E31" s="420"/>
      <c r="F31" s="274"/>
      <c r="G31" s="420"/>
      <c r="H31" s="274"/>
      <c r="I31" s="420"/>
      <c r="J31" s="274"/>
      <c r="K31" s="420"/>
      <c r="L31" s="274"/>
      <c r="M31" s="420"/>
      <c r="N31" s="274"/>
      <c r="O31" s="420"/>
      <c r="P31" s="274"/>
      <c r="Q31" s="420"/>
      <c r="R31" s="274"/>
      <c r="S31" s="420"/>
    </row>
    <row r="32" spans="1:19" ht="12.75" customHeight="1">
      <c r="A32" s="424" t="s">
        <v>190</v>
      </c>
      <c r="B32" s="420">
        <f>D32+F32+H32+J32+L32+N32+P32+R32</f>
        <v>21977</v>
      </c>
      <c r="C32" s="544"/>
      <c r="D32" s="420">
        <v>284</v>
      </c>
      <c r="E32" s="544"/>
      <c r="F32" s="420">
        <v>1270</v>
      </c>
      <c r="G32" s="544"/>
      <c r="H32" s="420">
        <v>11941</v>
      </c>
      <c r="I32" s="544"/>
      <c r="J32" s="420">
        <v>650</v>
      </c>
      <c r="K32" s="544"/>
      <c r="L32" s="420">
        <v>6710</v>
      </c>
      <c r="M32" s="544"/>
      <c r="N32" s="420">
        <v>1</v>
      </c>
      <c r="O32" s="544"/>
      <c r="P32" s="420">
        <v>1</v>
      </c>
      <c r="Q32" s="544"/>
      <c r="R32" s="420">
        <v>1120</v>
      </c>
      <c r="S32" s="544"/>
    </row>
    <row r="33" spans="1:19" ht="12.75" customHeight="1" thickBot="1">
      <c r="A33" s="426" t="s">
        <v>191</v>
      </c>
      <c r="B33" s="432">
        <f>B12/B32*1000000</f>
        <v>186554.15988942992</v>
      </c>
      <c r="C33" s="545"/>
      <c r="D33" s="432">
        <f>D12/D32*1000000</f>
        <v>3630918.2108802833</v>
      </c>
      <c r="E33" s="545"/>
      <c r="F33" s="432">
        <f>F12/F32*1000000</f>
        <v>112283.46456692913</v>
      </c>
      <c r="G33" s="545"/>
      <c r="H33" s="432">
        <f>H12/H32*1000000</f>
        <v>40532.618708650865</v>
      </c>
      <c r="I33" s="545"/>
      <c r="J33" s="432">
        <f>J12/J32*1000000</f>
        <v>463999.99999999994</v>
      </c>
      <c r="K33" s="545"/>
      <c r="L33" s="432">
        <f>L12/L32*1000000</f>
        <v>55976.154992548436</v>
      </c>
      <c r="M33" s="545"/>
      <c r="N33" s="432">
        <f>N12/N32*1000000</f>
        <v>5000000</v>
      </c>
      <c r="O33" s="545"/>
      <c r="P33" s="432">
        <f>P12/P32*1000000</f>
        <v>1687520000</v>
      </c>
      <c r="Q33" s="545"/>
      <c r="R33" s="432">
        <f>R12/R32*1000000</f>
        <v>64642.857142857152</v>
      </c>
      <c r="S33" s="545"/>
    </row>
    <row r="36" spans="1:19" ht="12.75" customHeight="1">
      <c r="A36" s="419" t="s">
        <v>424</v>
      </c>
    </row>
    <row r="37" spans="1:19" ht="12.75" customHeight="1">
      <c r="A37" s="419" t="s">
        <v>425</v>
      </c>
      <c r="J37" s="575">
        <v>3.6</v>
      </c>
    </row>
    <row r="39" spans="1:19" ht="12.75" customHeight="1">
      <c r="A39" s="419" t="s">
        <v>426</v>
      </c>
    </row>
    <row r="40" spans="1:19" ht="12.75" customHeight="1">
      <c r="A40" s="419" t="s">
        <v>427</v>
      </c>
    </row>
  </sheetData>
  <phoneticPr fontId="0" type="noConversion"/>
  <pageMargins left="0.75" right="0.75" top="1" bottom="1" header="0.5" footer="0.5"/>
  <pageSetup paperSize="9" scale="69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42"/>
  <sheetViews>
    <sheetView workbookViewId="0" xr3:uid="{CAA03FB3-9A95-5D50-9E3C-B000AFB1AE50}">
      <selection activeCell="E8" sqref="E8"/>
    </sheetView>
  </sheetViews>
  <sheetFormatPr defaultRowHeight="12.75"/>
  <cols>
    <col min="1" max="1" width="30.5703125" style="223" customWidth="1"/>
    <col min="2" max="2" width="12.7109375" style="223" customWidth="1"/>
    <col min="3" max="3" width="4.7109375" style="223" customWidth="1"/>
    <col min="4" max="4" width="12.7109375" style="223" customWidth="1"/>
    <col min="5" max="5" width="4.85546875" style="208" customWidth="1"/>
    <col min="6" max="6" width="12.7109375" style="223" customWidth="1"/>
    <col min="7" max="7" width="4.7109375" style="223" customWidth="1"/>
    <col min="8" max="16384" width="9.140625" style="223"/>
  </cols>
  <sheetData>
    <row r="1" spans="1:7">
      <c r="A1" s="222" t="s">
        <v>205</v>
      </c>
    </row>
    <row r="2" spans="1:7">
      <c r="A2" s="224"/>
    </row>
    <row r="3" spans="1:7" s="303" customFormat="1" ht="12">
      <c r="A3" s="301" t="s">
        <v>607</v>
      </c>
      <c r="B3" s="299" t="s">
        <v>79</v>
      </c>
      <c r="C3" s="302"/>
      <c r="D3" s="299" t="s">
        <v>506</v>
      </c>
      <c r="E3" s="289"/>
      <c r="F3" s="300" t="s">
        <v>568</v>
      </c>
      <c r="G3" s="302"/>
    </row>
    <row r="4" spans="1:7" s="303" customFormat="1" ht="12">
      <c r="A4" s="301"/>
      <c r="B4" s="304"/>
      <c r="C4" s="305"/>
      <c r="D4" s="304" t="s">
        <v>329</v>
      </c>
      <c r="E4" s="291"/>
      <c r="F4" s="226" t="s">
        <v>608</v>
      </c>
      <c r="G4" s="305"/>
    </row>
    <row r="5" spans="1:7">
      <c r="A5" s="225"/>
      <c r="B5" s="227" t="s">
        <v>116</v>
      </c>
      <c r="C5" s="228" t="s">
        <v>117</v>
      </c>
      <c r="D5" s="229" t="s">
        <v>116</v>
      </c>
      <c r="E5" s="211" t="s">
        <v>117</v>
      </c>
      <c r="F5" s="229" t="s">
        <v>116</v>
      </c>
      <c r="G5" s="228" t="s">
        <v>117</v>
      </c>
    </row>
    <row r="6" spans="1:7">
      <c r="A6" s="230" t="s">
        <v>118</v>
      </c>
      <c r="C6" s="231"/>
      <c r="E6" s="207"/>
      <c r="G6" s="231"/>
    </row>
    <row r="7" spans="1:7">
      <c r="A7" s="230" t="s">
        <v>338</v>
      </c>
      <c r="B7" s="223">
        <f>D7+F7</f>
        <v>2</v>
      </c>
      <c r="C7" s="207">
        <f>B7/$B$12*100</f>
        <v>20</v>
      </c>
      <c r="D7" s="223">
        <v>1</v>
      </c>
      <c r="E7" s="207">
        <f>D7/$D$12*100</f>
        <v>20</v>
      </c>
      <c r="F7" s="223">
        <v>1</v>
      </c>
      <c r="G7" s="207">
        <f>F7/$F$12*100</f>
        <v>20</v>
      </c>
    </row>
    <row r="8" spans="1:7">
      <c r="A8" s="232" t="s">
        <v>211</v>
      </c>
      <c r="B8" s="223">
        <f>D8+F8</f>
        <v>2</v>
      </c>
      <c r="C8" s="207">
        <f>B8/$B$12*100</f>
        <v>20</v>
      </c>
      <c r="D8" s="223">
        <v>1</v>
      </c>
      <c r="E8" s="207">
        <f>D8/$D$12*100</f>
        <v>20</v>
      </c>
      <c r="F8" s="223">
        <v>1</v>
      </c>
      <c r="G8" s="207">
        <f>F8/$F$12*100</f>
        <v>20</v>
      </c>
    </row>
    <row r="9" spans="1:7">
      <c r="A9" s="233" t="s">
        <v>340</v>
      </c>
      <c r="B9" s="223">
        <f>D9+F9</f>
        <v>2</v>
      </c>
      <c r="C9" s="207">
        <f>B9/$B$12*100</f>
        <v>20</v>
      </c>
      <c r="D9" s="223">
        <v>1</v>
      </c>
      <c r="E9" s="207">
        <f>D9/$D$12*100</f>
        <v>20</v>
      </c>
      <c r="F9" s="223">
        <v>1</v>
      </c>
      <c r="G9" s="207">
        <f>F9/$F$12*100</f>
        <v>20</v>
      </c>
    </row>
    <row r="10" spans="1:7">
      <c r="A10" s="234" t="s">
        <v>213</v>
      </c>
      <c r="B10" s="223">
        <f>D10+F10</f>
        <v>2</v>
      </c>
      <c r="C10" s="207">
        <f>B10/$B$12*100</f>
        <v>20</v>
      </c>
      <c r="D10" s="223">
        <v>1</v>
      </c>
      <c r="E10" s="207">
        <f>D10/$D$12*100</f>
        <v>20</v>
      </c>
      <c r="F10" s="223">
        <v>1</v>
      </c>
      <c r="G10" s="207">
        <f>F10/$F$12*100</f>
        <v>20</v>
      </c>
    </row>
    <row r="11" spans="1:7" ht="13.5" thickBot="1">
      <c r="A11" s="235" t="s">
        <v>569</v>
      </c>
      <c r="B11" s="223">
        <f>D11+F11</f>
        <v>2</v>
      </c>
      <c r="C11" s="207">
        <f>B11/$B$12*100</f>
        <v>20</v>
      </c>
      <c r="D11" s="223">
        <v>1</v>
      </c>
      <c r="E11" s="207">
        <f>D11/$D$12*100</f>
        <v>20</v>
      </c>
      <c r="F11" s="223">
        <v>1</v>
      </c>
      <c r="G11" s="207">
        <f>F11/$F$12*100</f>
        <v>20</v>
      </c>
    </row>
    <row r="12" spans="1:7" ht="16.5" customHeight="1" thickBot="1">
      <c r="A12" s="236" t="s">
        <v>127</v>
      </c>
      <c r="B12" s="237">
        <f t="shared" ref="B12:G12" si="0">SUM(B7:B11)</f>
        <v>10</v>
      </c>
      <c r="C12" s="206">
        <f t="shared" si="0"/>
        <v>100</v>
      </c>
      <c r="D12" s="238">
        <f t="shared" si="0"/>
        <v>5</v>
      </c>
      <c r="E12" s="206">
        <f t="shared" si="0"/>
        <v>100</v>
      </c>
      <c r="F12" s="238">
        <f t="shared" si="0"/>
        <v>5</v>
      </c>
      <c r="G12" s="206">
        <f t="shared" si="0"/>
        <v>100</v>
      </c>
    </row>
    <row r="13" spans="1:7" ht="16.5" customHeight="1">
      <c r="A13" s="222" t="s">
        <v>215</v>
      </c>
      <c r="B13" s="241"/>
      <c r="C13" s="207"/>
      <c r="D13" s="224"/>
      <c r="E13" s="207"/>
      <c r="F13" s="224"/>
      <c r="G13" s="207"/>
    </row>
    <row r="14" spans="1:7">
      <c r="A14" s="225" t="s">
        <v>226</v>
      </c>
      <c r="B14" s="223">
        <f>D14+F14</f>
        <v>2</v>
      </c>
      <c r="C14" s="207">
        <f>B14/$B$39*100</f>
        <v>4.3478260869565215</v>
      </c>
      <c r="D14" s="223">
        <v>1</v>
      </c>
      <c r="E14" s="207">
        <f t="shared" ref="E14:E32" si="1">D14/$D$39*100</f>
        <v>4.3478260869565215</v>
      </c>
      <c r="F14" s="223">
        <v>1</v>
      </c>
      <c r="G14" s="207">
        <f>F14/$F$39*100</f>
        <v>4.3478260869565215</v>
      </c>
    </row>
    <row r="15" spans="1:7">
      <c r="A15" s="225" t="s">
        <v>609</v>
      </c>
      <c r="B15" s="223">
        <f t="shared" ref="B15:B32" si="2">D15+F15</f>
        <v>2</v>
      </c>
      <c r="C15" s="207">
        <f t="shared" ref="C15:C32" si="3">B15/$B$39*100</f>
        <v>4.3478260869565215</v>
      </c>
      <c r="D15" s="223">
        <v>1</v>
      </c>
      <c r="E15" s="207">
        <f t="shared" si="1"/>
        <v>4.3478260869565215</v>
      </c>
      <c r="F15" s="223">
        <v>1</v>
      </c>
      <c r="G15" s="207">
        <f t="shared" ref="G15:G32" si="4">F15/$F$39*100</f>
        <v>4.3478260869565215</v>
      </c>
    </row>
    <row r="16" spans="1:7">
      <c r="A16" s="225" t="s">
        <v>610</v>
      </c>
      <c r="B16" s="223">
        <f t="shared" si="2"/>
        <v>2</v>
      </c>
      <c r="C16" s="207">
        <f t="shared" si="3"/>
        <v>4.3478260869565215</v>
      </c>
      <c r="D16" s="223">
        <v>1</v>
      </c>
      <c r="E16" s="207">
        <f t="shared" si="1"/>
        <v>4.3478260869565215</v>
      </c>
      <c r="F16" s="223">
        <v>1</v>
      </c>
      <c r="G16" s="207">
        <f t="shared" si="4"/>
        <v>4.3478260869565215</v>
      </c>
    </row>
    <row r="17" spans="1:7">
      <c r="A17" s="225" t="s">
        <v>611</v>
      </c>
      <c r="B17" s="223">
        <f t="shared" si="2"/>
        <v>2</v>
      </c>
      <c r="C17" s="207">
        <f t="shared" si="3"/>
        <v>4.3478260869565215</v>
      </c>
      <c r="D17" s="223">
        <v>1</v>
      </c>
      <c r="E17" s="207">
        <f t="shared" si="1"/>
        <v>4.3478260869565215</v>
      </c>
      <c r="F17" s="223">
        <v>1</v>
      </c>
      <c r="G17" s="207">
        <f t="shared" si="4"/>
        <v>4.3478260869565215</v>
      </c>
    </row>
    <row r="18" spans="1:7">
      <c r="A18" s="225" t="s">
        <v>612</v>
      </c>
      <c r="B18" s="223">
        <f t="shared" si="2"/>
        <v>2</v>
      </c>
      <c r="C18" s="207">
        <f t="shared" si="3"/>
        <v>4.3478260869565215</v>
      </c>
      <c r="D18" s="223">
        <v>1</v>
      </c>
      <c r="E18" s="207">
        <f t="shared" si="1"/>
        <v>4.3478260869565215</v>
      </c>
      <c r="F18" s="223">
        <v>1</v>
      </c>
      <c r="G18" s="207">
        <f t="shared" si="4"/>
        <v>4.3478260869565215</v>
      </c>
    </row>
    <row r="19" spans="1:7">
      <c r="A19" s="225" t="s">
        <v>613</v>
      </c>
      <c r="B19" s="223">
        <f t="shared" si="2"/>
        <v>2</v>
      </c>
      <c r="C19" s="207">
        <f t="shared" si="3"/>
        <v>4.3478260869565215</v>
      </c>
      <c r="D19" s="223">
        <v>1</v>
      </c>
      <c r="E19" s="207">
        <f t="shared" si="1"/>
        <v>4.3478260869565215</v>
      </c>
      <c r="F19" s="223">
        <v>1</v>
      </c>
      <c r="G19" s="207">
        <f t="shared" si="4"/>
        <v>4.3478260869565215</v>
      </c>
    </row>
    <row r="20" spans="1:7">
      <c r="A20" s="225" t="s">
        <v>614</v>
      </c>
      <c r="B20" s="223">
        <f t="shared" si="2"/>
        <v>2</v>
      </c>
      <c r="C20" s="207">
        <f t="shared" si="3"/>
        <v>4.3478260869565215</v>
      </c>
      <c r="D20" s="223">
        <v>1</v>
      </c>
      <c r="E20" s="207">
        <f t="shared" si="1"/>
        <v>4.3478260869565215</v>
      </c>
      <c r="F20" s="223">
        <v>1</v>
      </c>
      <c r="G20" s="207">
        <f t="shared" si="4"/>
        <v>4.3478260869565215</v>
      </c>
    </row>
    <row r="21" spans="1:7">
      <c r="A21" s="225" t="s">
        <v>615</v>
      </c>
      <c r="B21" s="223">
        <f t="shared" si="2"/>
        <v>2</v>
      </c>
      <c r="C21" s="207">
        <f t="shared" si="3"/>
        <v>4.3478260869565215</v>
      </c>
      <c r="D21" s="223">
        <v>1</v>
      </c>
      <c r="E21" s="207">
        <f t="shared" si="1"/>
        <v>4.3478260869565215</v>
      </c>
      <c r="F21" s="223">
        <v>1</v>
      </c>
      <c r="G21" s="207">
        <f t="shared" si="4"/>
        <v>4.3478260869565215</v>
      </c>
    </row>
    <row r="22" spans="1:7">
      <c r="A22" s="225" t="s">
        <v>616</v>
      </c>
      <c r="B22" s="223">
        <f t="shared" si="2"/>
        <v>2</v>
      </c>
      <c r="C22" s="207">
        <f t="shared" si="3"/>
        <v>4.3478260869565215</v>
      </c>
      <c r="D22" s="223">
        <v>1</v>
      </c>
      <c r="E22" s="207">
        <f t="shared" si="1"/>
        <v>4.3478260869565215</v>
      </c>
      <c r="F22" s="223">
        <v>1</v>
      </c>
      <c r="G22" s="207">
        <f t="shared" si="4"/>
        <v>4.3478260869565215</v>
      </c>
    </row>
    <row r="23" spans="1:7">
      <c r="A23" s="225" t="s">
        <v>617</v>
      </c>
      <c r="B23" s="223">
        <f t="shared" si="2"/>
        <v>2</v>
      </c>
      <c r="C23" s="207">
        <f t="shared" si="3"/>
        <v>4.3478260869565215</v>
      </c>
      <c r="D23" s="223">
        <v>1</v>
      </c>
      <c r="E23" s="207">
        <f t="shared" si="1"/>
        <v>4.3478260869565215</v>
      </c>
      <c r="F23" s="223">
        <v>1</v>
      </c>
      <c r="G23" s="207">
        <f t="shared" si="4"/>
        <v>4.3478260869565215</v>
      </c>
    </row>
    <row r="24" spans="1:7">
      <c r="A24" s="225" t="s">
        <v>618</v>
      </c>
      <c r="B24" s="223">
        <f t="shared" si="2"/>
        <v>2</v>
      </c>
      <c r="C24" s="207">
        <f t="shared" si="3"/>
        <v>4.3478260869565215</v>
      </c>
      <c r="D24" s="223">
        <v>1</v>
      </c>
      <c r="E24" s="207">
        <f t="shared" si="1"/>
        <v>4.3478260869565215</v>
      </c>
      <c r="F24" s="223">
        <v>1</v>
      </c>
      <c r="G24" s="207">
        <f t="shared" si="4"/>
        <v>4.3478260869565215</v>
      </c>
    </row>
    <row r="25" spans="1:7">
      <c r="A25" s="225" t="s">
        <v>304</v>
      </c>
      <c r="B25" s="223">
        <f t="shared" si="2"/>
        <v>2</v>
      </c>
      <c r="C25" s="207">
        <f t="shared" si="3"/>
        <v>4.3478260869565215</v>
      </c>
      <c r="D25" s="223">
        <v>1</v>
      </c>
      <c r="E25" s="207">
        <f t="shared" si="1"/>
        <v>4.3478260869565215</v>
      </c>
      <c r="F25" s="223">
        <v>1</v>
      </c>
      <c r="G25" s="207">
        <f t="shared" si="4"/>
        <v>4.3478260869565215</v>
      </c>
    </row>
    <row r="26" spans="1:7">
      <c r="A26" s="225" t="s">
        <v>148</v>
      </c>
      <c r="B26" s="223">
        <f t="shared" si="2"/>
        <v>2</v>
      </c>
      <c r="C26" s="207">
        <f t="shared" si="3"/>
        <v>4.3478260869565215</v>
      </c>
      <c r="D26" s="223">
        <v>1</v>
      </c>
      <c r="E26" s="207">
        <f t="shared" si="1"/>
        <v>4.3478260869565215</v>
      </c>
      <c r="F26" s="223">
        <v>1</v>
      </c>
      <c r="G26" s="207">
        <f t="shared" si="4"/>
        <v>4.3478260869565215</v>
      </c>
    </row>
    <row r="27" spans="1:7">
      <c r="A27" s="225" t="s">
        <v>619</v>
      </c>
      <c r="B27" s="223">
        <f t="shared" si="2"/>
        <v>2</v>
      </c>
      <c r="C27" s="207">
        <f t="shared" si="3"/>
        <v>4.3478260869565215</v>
      </c>
      <c r="D27" s="223">
        <v>1</v>
      </c>
      <c r="E27" s="207">
        <f t="shared" si="1"/>
        <v>4.3478260869565215</v>
      </c>
      <c r="F27" s="223">
        <v>1</v>
      </c>
      <c r="G27" s="207">
        <f t="shared" si="4"/>
        <v>4.3478260869565215</v>
      </c>
    </row>
    <row r="28" spans="1:7">
      <c r="A28" s="225" t="s">
        <v>233</v>
      </c>
      <c r="B28" s="223">
        <f t="shared" si="2"/>
        <v>2</v>
      </c>
      <c r="C28" s="207">
        <f t="shared" si="3"/>
        <v>4.3478260869565215</v>
      </c>
      <c r="D28" s="223">
        <v>1</v>
      </c>
      <c r="E28" s="207">
        <f t="shared" si="1"/>
        <v>4.3478260869565215</v>
      </c>
      <c r="F28" s="223">
        <v>1</v>
      </c>
      <c r="G28" s="207">
        <f t="shared" si="4"/>
        <v>4.3478260869565215</v>
      </c>
    </row>
    <row r="29" spans="1:7">
      <c r="A29" s="225" t="s">
        <v>620</v>
      </c>
      <c r="B29" s="223">
        <f t="shared" si="2"/>
        <v>2</v>
      </c>
      <c r="C29" s="207">
        <f t="shared" si="3"/>
        <v>4.3478260869565215</v>
      </c>
      <c r="D29" s="223">
        <v>1</v>
      </c>
      <c r="E29" s="207">
        <f t="shared" si="1"/>
        <v>4.3478260869565215</v>
      </c>
      <c r="F29" s="223">
        <v>1</v>
      </c>
      <c r="G29" s="207">
        <f t="shared" si="4"/>
        <v>4.3478260869565215</v>
      </c>
    </row>
    <row r="30" spans="1:7">
      <c r="A30" s="225" t="s">
        <v>621</v>
      </c>
      <c r="B30" s="223">
        <f t="shared" si="2"/>
        <v>2</v>
      </c>
      <c r="C30" s="207">
        <f t="shared" si="3"/>
        <v>4.3478260869565215</v>
      </c>
      <c r="D30" s="223">
        <v>1</v>
      </c>
      <c r="E30" s="207">
        <f t="shared" si="1"/>
        <v>4.3478260869565215</v>
      </c>
      <c r="F30" s="223">
        <v>1</v>
      </c>
      <c r="G30" s="207">
        <f t="shared" si="4"/>
        <v>4.3478260869565215</v>
      </c>
    </row>
    <row r="31" spans="1:7">
      <c r="A31" s="225" t="s">
        <v>622</v>
      </c>
      <c r="B31" s="223">
        <f t="shared" si="2"/>
        <v>2</v>
      </c>
      <c r="C31" s="207">
        <f t="shared" si="3"/>
        <v>4.3478260869565215</v>
      </c>
      <c r="D31" s="223">
        <v>1</v>
      </c>
      <c r="E31" s="207">
        <f t="shared" si="1"/>
        <v>4.3478260869565215</v>
      </c>
      <c r="F31" s="223">
        <v>1</v>
      </c>
      <c r="G31" s="207">
        <f t="shared" si="4"/>
        <v>4.3478260869565215</v>
      </c>
    </row>
    <row r="32" spans="1:7" ht="13.5" thickBot="1">
      <c r="A32" s="225" t="s">
        <v>623</v>
      </c>
      <c r="B32" s="223">
        <f t="shared" si="2"/>
        <v>2</v>
      </c>
      <c r="C32" s="207">
        <f t="shared" si="3"/>
        <v>4.3478260869565215</v>
      </c>
      <c r="D32" s="223">
        <v>1</v>
      </c>
      <c r="E32" s="207">
        <f t="shared" si="1"/>
        <v>4.3478260869565215</v>
      </c>
      <c r="F32" s="223">
        <v>1</v>
      </c>
      <c r="G32" s="207">
        <f t="shared" si="4"/>
        <v>4.3478260869565215</v>
      </c>
    </row>
    <row r="33" spans="1:7" ht="16.5" customHeight="1" thickBot="1">
      <c r="A33" s="239" t="s">
        <v>579</v>
      </c>
      <c r="B33" s="240">
        <f t="shared" ref="B33:G33" si="5">SUM(B14:B32)</f>
        <v>38</v>
      </c>
      <c r="C33" s="206">
        <f t="shared" si="5"/>
        <v>82.608695652173907</v>
      </c>
      <c r="D33" s="238">
        <f t="shared" si="5"/>
        <v>19</v>
      </c>
      <c r="E33" s="206">
        <f t="shared" si="5"/>
        <v>82.608695652173907</v>
      </c>
      <c r="F33" s="238">
        <f t="shared" si="5"/>
        <v>19</v>
      </c>
      <c r="G33" s="206">
        <f t="shared" si="5"/>
        <v>82.608695652173907</v>
      </c>
    </row>
    <row r="34" spans="1:7" ht="16.5" customHeight="1" thickBot="1">
      <c r="A34" s="249" t="s">
        <v>624</v>
      </c>
      <c r="B34" s="243">
        <f>D34+F34</f>
        <v>2</v>
      </c>
      <c r="C34" s="206">
        <f>B34/$B$39*100</f>
        <v>4.3478260869565215</v>
      </c>
      <c r="D34" s="238">
        <v>1</v>
      </c>
      <c r="E34" s="206">
        <f>D34/$D$39*100</f>
        <v>4.3478260869565215</v>
      </c>
      <c r="F34" s="238">
        <v>1</v>
      </c>
      <c r="G34" s="206">
        <f>F34/$F$39*100</f>
        <v>4.3478260869565215</v>
      </c>
    </row>
    <row r="35" spans="1:7" ht="16.5" customHeight="1" thickBot="1">
      <c r="A35" s="249" t="s">
        <v>625</v>
      </c>
      <c r="B35" s="243">
        <f>D35+F35</f>
        <v>2</v>
      </c>
      <c r="C35" s="206">
        <f>B35/$B$39*100</f>
        <v>4.3478260869565215</v>
      </c>
      <c r="D35" s="238">
        <v>1</v>
      </c>
      <c r="E35" s="206">
        <f>D35/$D$39*100</f>
        <v>4.3478260869565215</v>
      </c>
      <c r="F35" s="238">
        <v>1</v>
      </c>
      <c r="G35" s="206">
        <f>F35/$F$39*100</f>
        <v>4.3478260869565215</v>
      </c>
    </row>
    <row r="36" spans="1:7" ht="16.5" customHeight="1" thickBot="1">
      <c r="A36" s="237" t="s">
        <v>269</v>
      </c>
      <c r="B36" s="243">
        <f>D36+F36</f>
        <v>2</v>
      </c>
      <c r="C36" s="206">
        <f>B36/$B$39*100</f>
        <v>4.3478260869565215</v>
      </c>
      <c r="D36" s="242">
        <v>1</v>
      </c>
      <c r="E36" s="206">
        <f>D36/$D$39*100</f>
        <v>4.3478260869565215</v>
      </c>
      <c r="F36" s="242">
        <v>1</v>
      </c>
      <c r="G36" s="206">
        <f>F36/$F$39*100</f>
        <v>4.3478260869565215</v>
      </c>
    </row>
    <row r="37" spans="1:7" ht="16.5" customHeight="1" thickBot="1">
      <c r="A37" s="236" t="s">
        <v>159</v>
      </c>
      <c r="B37" s="244">
        <f t="shared" ref="B37:G37" si="6">SUM(B33:B36)</f>
        <v>44</v>
      </c>
      <c r="C37" s="206">
        <f t="shared" si="6"/>
        <v>95.652173913043455</v>
      </c>
      <c r="D37" s="238">
        <f t="shared" si="6"/>
        <v>22</v>
      </c>
      <c r="E37" s="206">
        <f t="shared" si="6"/>
        <v>95.652173913043455</v>
      </c>
      <c r="F37" s="238">
        <f t="shared" si="6"/>
        <v>22</v>
      </c>
      <c r="G37" s="206">
        <f t="shared" si="6"/>
        <v>95.652173913043455</v>
      </c>
    </row>
    <row r="38" spans="1:7" ht="16.5" customHeight="1" thickBot="1">
      <c r="A38" s="236" t="s">
        <v>161</v>
      </c>
      <c r="B38" s="243">
        <f>D38+F38</f>
        <v>2</v>
      </c>
      <c r="C38" s="206">
        <f>B38/$B$39*100</f>
        <v>4.3478260869565215</v>
      </c>
      <c r="D38" s="238">
        <v>1</v>
      </c>
      <c r="E38" s="206">
        <f>D38/$D$39*100</f>
        <v>4.3478260869565215</v>
      </c>
      <c r="F38" s="238">
        <v>1</v>
      </c>
      <c r="G38" s="206">
        <f>F38/$F$39*100</f>
        <v>4.3478260869565215</v>
      </c>
    </row>
    <row r="39" spans="1:7" ht="16.5" customHeight="1" thickBot="1">
      <c r="A39" s="236" t="s">
        <v>164</v>
      </c>
      <c r="B39" s="237">
        <f t="shared" ref="B39:G39" si="7">SUM(B37:B38)</f>
        <v>46</v>
      </c>
      <c r="C39" s="206">
        <f t="shared" si="7"/>
        <v>99.999999999999972</v>
      </c>
      <c r="D39" s="238">
        <f t="shared" si="7"/>
        <v>23</v>
      </c>
      <c r="E39" s="206">
        <f t="shared" si="7"/>
        <v>99.999999999999972</v>
      </c>
      <c r="F39" s="238">
        <f t="shared" si="7"/>
        <v>23</v>
      </c>
      <c r="G39" s="206">
        <f t="shared" si="7"/>
        <v>99.999999999999972</v>
      </c>
    </row>
    <row r="40" spans="1:7" ht="13.5" thickBot="1">
      <c r="G40" s="208"/>
    </row>
    <row r="41" spans="1:7" s="219" customFormat="1" ht="16.5" customHeight="1">
      <c r="A41" s="245" t="s">
        <v>190</v>
      </c>
      <c r="B41" s="245">
        <f>D41+F41</f>
        <v>2</v>
      </c>
      <c r="C41" s="220"/>
      <c r="D41" s="246">
        <v>1</v>
      </c>
      <c r="E41" s="213"/>
      <c r="F41" s="246">
        <v>1</v>
      </c>
      <c r="G41" s="213"/>
    </row>
    <row r="42" spans="1:7" s="219" customFormat="1" ht="16.5" customHeight="1" thickBot="1">
      <c r="A42" s="247" t="s">
        <v>191</v>
      </c>
      <c r="B42" s="247">
        <f>B12/B41*1000000</f>
        <v>5000000</v>
      </c>
      <c r="C42" s="221"/>
      <c r="D42" s="248">
        <f>D12/D41*1000000</f>
        <v>5000000</v>
      </c>
      <c r="E42" s="214"/>
      <c r="F42" s="248">
        <f>F12/F41*1000000</f>
        <v>5000000</v>
      </c>
      <c r="G42" s="214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28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R83"/>
  <sheetViews>
    <sheetView workbookViewId="0" xr3:uid="{62E455AB-44C1-5DAA-A80F-CFF2989D01C0}">
      <pane xSplit="2" ySplit="5" topLeftCell="AC6" activePane="bottomRight" state="frozen"/>
      <selection activeCell="AC38" sqref="AC38"/>
      <selection pane="bottomLeft" activeCell="AC38" sqref="AC38"/>
      <selection pane="topRight" activeCell="AC38" sqref="AC38"/>
      <selection pane="bottomRight" activeCell="AK11" sqref="AK11"/>
    </sheetView>
  </sheetViews>
  <sheetFormatPr defaultRowHeight="12.75" customHeight="1"/>
  <cols>
    <col min="1" max="1" width="30.5703125" style="586" customWidth="1"/>
    <col min="2" max="2" width="11.28515625" style="586" customWidth="1"/>
    <col min="3" max="3" width="15.7109375" style="586" customWidth="1"/>
    <col min="4" max="4" width="10.7109375" style="586" customWidth="1"/>
    <col min="5" max="5" width="4.7109375" style="588" customWidth="1"/>
    <col min="6" max="6" width="15.7109375" style="586" customWidth="1"/>
    <col min="7" max="7" width="10.7109375" style="586" customWidth="1"/>
    <col min="8" max="8" width="4.7109375" style="586" customWidth="1"/>
    <col min="9" max="9" width="15.7109375" style="586" customWidth="1"/>
    <col min="10" max="10" width="10.7109375" style="586" customWidth="1"/>
    <col min="11" max="11" width="4.7109375" style="586" customWidth="1"/>
    <col min="12" max="12" width="15.7109375" style="586" customWidth="1"/>
    <col min="13" max="13" width="10.7109375" style="586" customWidth="1"/>
    <col min="14" max="14" width="4.7109375" style="586" customWidth="1"/>
    <col min="15" max="15" width="15.7109375" style="586" customWidth="1"/>
    <col min="16" max="16" width="11.5703125" style="586" customWidth="1"/>
    <col min="17" max="17" width="4.85546875" style="586" customWidth="1"/>
    <col min="18" max="18" width="15.7109375" style="586" customWidth="1"/>
    <col min="19" max="19" width="10.7109375" style="586" customWidth="1"/>
    <col min="20" max="20" width="5.28515625" style="586" customWidth="1"/>
    <col min="21" max="21" width="15.7109375" style="586" customWidth="1"/>
    <col min="22" max="22" width="11.140625" style="586" bestFit="1" customWidth="1"/>
    <col min="23" max="23" width="5.5703125" style="586" customWidth="1"/>
    <col min="24" max="24" width="15.7109375" style="586" customWidth="1"/>
    <col min="25" max="25" width="10.7109375" style="586" customWidth="1"/>
    <col min="26" max="26" width="4.5703125" style="586" customWidth="1"/>
    <col min="27" max="27" width="14.5703125" style="586" customWidth="1"/>
    <col min="28" max="28" width="10.7109375" style="586" customWidth="1"/>
    <col min="29" max="29" width="4.5703125" style="586" customWidth="1"/>
    <col min="30" max="30" width="11.85546875" style="586" customWidth="1"/>
    <col min="31" max="31" width="11.28515625" style="586" customWidth="1"/>
    <col min="32" max="32" width="4.5703125" style="586" customWidth="1"/>
    <col min="33" max="33" width="9.140625" style="586"/>
    <col min="34" max="34" width="11.5703125" style="586" customWidth="1"/>
    <col min="35" max="35" width="5.140625" style="586" customWidth="1"/>
    <col min="36" max="36" width="10.5703125" style="586" customWidth="1"/>
    <col min="37" max="37" width="11.5703125" style="586" customWidth="1"/>
    <col min="38" max="38" width="5.140625" style="586" customWidth="1"/>
    <col min="39" max="16384" width="9.140625" style="586"/>
  </cols>
  <sheetData>
    <row r="1" spans="1:38" ht="12.75" customHeight="1">
      <c r="A1" s="419"/>
      <c r="B1" s="1492"/>
      <c r="C1" s="1492"/>
      <c r="D1" s="1492"/>
      <c r="E1" s="1493"/>
      <c r="F1" s="1492"/>
      <c r="G1" s="1492"/>
      <c r="H1" s="1492"/>
      <c r="I1" s="1492"/>
      <c r="J1" s="1492"/>
      <c r="K1" s="1492"/>
      <c r="L1" s="1492"/>
      <c r="M1" s="1492"/>
      <c r="N1" s="1492"/>
      <c r="O1" s="1492"/>
      <c r="P1" s="1492"/>
      <c r="Q1" s="1492"/>
      <c r="R1" s="1492"/>
      <c r="S1" s="1492"/>
      <c r="T1" s="1492"/>
      <c r="U1" s="1492"/>
      <c r="V1" s="1492"/>
      <c r="W1" s="1492"/>
      <c r="X1" s="1492" t="str">
        <f>Summary!V1</f>
        <v>QUARTER ENDED 31 MARCH 2006</v>
      </c>
      <c r="Y1" s="1492"/>
      <c r="Z1" s="1492"/>
      <c r="AA1" s="1492"/>
      <c r="AB1" s="1492"/>
      <c r="AC1" s="1492"/>
      <c r="AD1" s="1492"/>
      <c r="AE1" s="1492"/>
      <c r="AF1" s="1492"/>
      <c r="AG1" s="1492"/>
      <c r="AH1" s="1492"/>
      <c r="AI1" s="1492"/>
      <c r="AJ1" s="1492"/>
      <c r="AK1" s="1492"/>
      <c r="AL1" s="1492"/>
    </row>
    <row r="2" spans="1:38" ht="12.75" customHeight="1">
      <c r="A2" s="419"/>
      <c r="B2" s="1492"/>
      <c r="C2" s="1492"/>
      <c r="D2" s="1492"/>
      <c r="E2" s="1493"/>
      <c r="F2" s="1492"/>
      <c r="G2" s="1492"/>
      <c r="H2" s="1492"/>
      <c r="I2" s="1492"/>
      <c r="J2" s="1492"/>
      <c r="K2" s="1492"/>
      <c r="L2" s="1492"/>
      <c r="M2" s="1492"/>
      <c r="N2" s="1492"/>
      <c r="O2" s="1492"/>
      <c r="P2" s="1492"/>
      <c r="Q2" s="1492"/>
      <c r="R2" s="1492"/>
      <c r="S2" s="1492"/>
      <c r="T2" s="1492"/>
      <c r="U2" s="1492"/>
      <c r="V2" s="1492"/>
      <c r="W2" s="1492"/>
      <c r="X2" s="1492"/>
      <c r="Y2" s="1492"/>
      <c r="Z2" s="1492"/>
      <c r="AA2" s="1492"/>
      <c r="AB2" s="1492"/>
      <c r="AC2" s="1492"/>
      <c r="AD2" s="1492"/>
      <c r="AE2" s="1492"/>
      <c r="AF2" s="1492"/>
      <c r="AG2" s="1492"/>
      <c r="AH2" s="1492"/>
      <c r="AI2" s="1492"/>
      <c r="AJ2" s="1492"/>
      <c r="AK2" s="1492"/>
      <c r="AL2" s="1492"/>
    </row>
    <row r="3" spans="1:38" s="419" customFormat="1" ht="12.75" customHeight="1">
      <c r="A3" s="306" t="s">
        <v>16</v>
      </c>
      <c r="B3" s="422" t="s">
        <v>79</v>
      </c>
      <c r="C3" s="269" t="s">
        <v>626</v>
      </c>
      <c r="D3" s="533"/>
      <c r="E3" s="687"/>
      <c r="F3" s="269" t="s">
        <v>403</v>
      </c>
      <c r="G3" s="533"/>
      <c r="H3" s="687"/>
      <c r="I3" s="269" t="s">
        <v>403</v>
      </c>
      <c r="J3" s="533"/>
      <c r="K3" s="687"/>
      <c r="L3" s="269" t="s">
        <v>626</v>
      </c>
      <c r="M3" s="533"/>
      <c r="N3" s="687"/>
      <c r="O3" s="269" t="s">
        <v>405</v>
      </c>
      <c r="P3" s="533"/>
      <c r="Q3" s="687"/>
      <c r="R3" s="269" t="s">
        <v>405</v>
      </c>
      <c r="S3" s="533"/>
      <c r="T3" s="687"/>
      <c r="U3" s="269" t="s">
        <v>476</v>
      </c>
      <c r="V3" s="533"/>
      <c r="W3" s="687"/>
      <c r="X3" s="269" t="s">
        <v>627</v>
      </c>
      <c r="Y3" s="533"/>
      <c r="Z3" s="687"/>
      <c r="AA3" s="269" t="s">
        <v>409</v>
      </c>
      <c r="AB3" s="533"/>
      <c r="AC3" s="687"/>
      <c r="AD3" s="269" t="s">
        <v>628</v>
      </c>
      <c r="AE3" s="533"/>
      <c r="AF3" s="687"/>
      <c r="AG3" s="269" t="s">
        <v>628</v>
      </c>
      <c r="AH3" s="533"/>
      <c r="AI3" s="687"/>
      <c r="AJ3" s="269" t="s">
        <v>628</v>
      </c>
      <c r="AK3" s="533"/>
      <c r="AL3" s="687"/>
    </row>
    <row r="4" spans="1:38" s="419" customFormat="1" ht="12.75" customHeight="1">
      <c r="A4" s="479" t="s">
        <v>629</v>
      </c>
      <c r="B4" s="577"/>
      <c r="C4" s="478" t="s">
        <v>630</v>
      </c>
      <c r="D4" s="536"/>
      <c r="E4" s="688"/>
      <c r="F4" s="478" t="s">
        <v>423</v>
      </c>
      <c r="G4" s="536"/>
      <c r="H4" s="688"/>
      <c r="I4" s="478" t="s">
        <v>631</v>
      </c>
      <c r="J4" s="536"/>
      <c r="K4" s="688"/>
      <c r="L4" s="478" t="s">
        <v>632</v>
      </c>
      <c r="M4" s="536"/>
      <c r="N4" s="688"/>
      <c r="O4" s="478" t="s">
        <v>633</v>
      </c>
      <c r="P4" s="536"/>
      <c r="Q4" s="688"/>
      <c r="R4" s="478" t="s">
        <v>634</v>
      </c>
      <c r="S4" s="536"/>
      <c r="T4" s="688"/>
      <c r="U4" s="478" t="s">
        <v>631</v>
      </c>
      <c r="V4" s="536"/>
      <c r="W4" s="688"/>
      <c r="X4" s="478" t="s">
        <v>635</v>
      </c>
      <c r="Y4" s="536"/>
      <c r="Z4" s="688"/>
      <c r="AA4" s="478" t="s">
        <v>636</v>
      </c>
      <c r="AB4" s="536"/>
      <c r="AC4" s="688"/>
      <c r="AD4" s="478" t="s">
        <v>637</v>
      </c>
      <c r="AE4" s="536"/>
      <c r="AF4" s="688"/>
      <c r="AG4" s="478" t="s">
        <v>638</v>
      </c>
      <c r="AH4" s="536"/>
      <c r="AI4" s="688"/>
      <c r="AJ4" s="478" t="s">
        <v>639</v>
      </c>
      <c r="AK4" s="536"/>
      <c r="AL4" s="688"/>
    </row>
    <row r="5" spans="1:38" ht="12.75" customHeight="1">
      <c r="A5" s="546"/>
      <c r="B5" s="1496" t="s">
        <v>116</v>
      </c>
      <c r="C5" s="1499"/>
      <c r="D5" s="1500" t="s">
        <v>116</v>
      </c>
      <c r="E5" s="1501" t="s">
        <v>117</v>
      </c>
      <c r="F5" s="1499"/>
      <c r="G5" s="1500" t="s">
        <v>116</v>
      </c>
      <c r="H5" s="1501" t="s">
        <v>117</v>
      </c>
      <c r="I5" s="1499"/>
      <c r="J5" s="1500" t="s">
        <v>116</v>
      </c>
      <c r="K5" s="1501" t="s">
        <v>117</v>
      </c>
      <c r="L5" s="1499"/>
      <c r="M5" s="1500" t="s">
        <v>116</v>
      </c>
      <c r="N5" s="1501" t="s">
        <v>117</v>
      </c>
      <c r="O5" s="1499"/>
      <c r="P5" s="1500" t="s">
        <v>116</v>
      </c>
      <c r="Q5" s="1501" t="s">
        <v>117</v>
      </c>
      <c r="R5" s="1499"/>
      <c r="S5" s="1500" t="s">
        <v>116</v>
      </c>
      <c r="T5" s="1501" t="s">
        <v>117</v>
      </c>
      <c r="U5" s="1499"/>
      <c r="V5" s="1500" t="s">
        <v>116</v>
      </c>
      <c r="W5" s="1501" t="s">
        <v>117</v>
      </c>
      <c r="X5" s="1499"/>
      <c r="Y5" s="1500" t="s">
        <v>116</v>
      </c>
      <c r="Z5" s="1501" t="s">
        <v>117</v>
      </c>
      <c r="AA5" s="1499"/>
      <c r="AB5" s="1500" t="s">
        <v>116</v>
      </c>
      <c r="AC5" s="1501" t="s">
        <v>117</v>
      </c>
      <c r="AD5" s="1499"/>
      <c r="AE5" s="1500" t="s">
        <v>116</v>
      </c>
      <c r="AF5" s="1501" t="s">
        <v>117</v>
      </c>
      <c r="AG5" s="1499"/>
      <c r="AH5" s="1500" t="s">
        <v>116</v>
      </c>
      <c r="AI5" s="1501" t="s">
        <v>117</v>
      </c>
      <c r="AJ5" s="1499"/>
      <c r="AK5" s="1496" t="s">
        <v>116</v>
      </c>
      <c r="AL5" s="1502" t="s">
        <v>117</v>
      </c>
    </row>
    <row r="6" spans="1:38" ht="12.75" customHeight="1">
      <c r="A6" s="189" t="s">
        <v>118</v>
      </c>
      <c r="B6" s="1492"/>
      <c r="C6" s="1503"/>
      <c r="D6" s="1492"/>
      <c r="E6" s="1504"/>
      <c r="F6" s="1503"/>
      <c r="G6" s="1492"/>
      <c r="H6" s="1504"/>
      <c r="I6" s="1503"/>
      <c r="J6" s="1492"/>
      <c r="K6" s="1504"/>
      <c r="L6" s="1503"/>
      <c r="M6" s="1492"/>
      <c r="N6" s="1504"/>
      <c r="O6" s="1503"/>
      <c r="P6" s="1492"/>
      <c r="Q6" s="1504"/>
      <c r="R6" s="1503"/>
      <c r="S6" s="1492"/>
      <c r="T6" s="1504"/>
      <c r="U6" s="1503"/>
      <c r="V6" s="1492"/>
      <c r="W6" s="1504"/>
      <c r="X6" s="1503"/>
      <c r="Y6" s="1492"/>
      <c r="Z6" s="1504"/>
      <c r="AA6" s="1503"/>
      <c r="AB6" s="1492"/>
      <c r="AC6" s="1504"/>
      <c r="AD6" s="1503"/>
      <c r="AE6" s="1492"/>
      <c r="AF6" s="1504"/>
      <c r="AG6" s="1503"/>
      <c r="AH6" s="1492"/>
      <c r="AI6" s="1504"/>
      <c r="AJ6" s="1503"/>
      <c r="AK6" s="1492"/>
      <c r="AL6" s="1504"/>
    </row>
    <row r="7" spans="1:38" ht="12.75" customHeight="1">
      <c r="A7" s="1492" t="s">
        <v>640</v>
      </c>
      <c r="B7" s="1492">
        <f>D7+G7+J7+M7+P7+S7+AH7+V7+Y7+AB7+AE7+AK7+D47+G47+J47+M47+V47+'FOF2'!B7+'FOF3'!B7+'FOF4'!B7+'FOF5'!B7+'FOF6'!B7+'FOF7'!B7+'FOF8'!B7+'FOF9'!B7+'FOF10'!B7+'FOF11'!B7+P47+S47</f>
        <v>43016.19418544053</v>
      </c>
      <c r="C7" s="1503"/>
      <c r="D7" s="1492">
        <v>258.55599999999998</v>
      </c>
      <c r="E7" s="1504">
        <f t="shared" ref="E7:E12" si="0">D7/$D$13*100</f>
        <v>98.755605124248518</v>
      </c>
      <c r="F7" s="1503"/>
      <c r="G7" s="1492">
        <v>78.003</v>
      </c>
      <c r="H7" s="1504">
        <f t="shared" ref="H7:H12" si="1">G7/$G$13*100</f>
        <v>98.871889774758216</v>
      </c>
      <c r="I7" s="1503"/>
      <c r="J7" s="1492">
        <v>65.709000000000003</v>
      </c>
      <c r="K7" s="1504">
        <f t="shared" ref="K7:K12" si="2">J7/$J$13*100</f>
        <v>96.814545240235134</v>
      </c>
      <c r="L7" s="1503"/>
      <c r="M7" s="1492"/>
      <c r="N7" s="1504">
        <f t="shared" ref="N7:N12" si="3">M7/$M$13*100</f>
        <v>0</v>
      </c>
      <c r="O7" s="1503"/>
      <c r="P7" s="1492">
        <v>0</v>
      </c>
      <c r="Q7" s="1504">
        <f t="shared" ref="Q7:Q12" si="4">P7/$P$13*100</f>
        <v>0</v>
      </c>
      <c r="R7" s="1503"/>
      <c r="S7" s="1492"/>
      <c r="T7" s="1504">
        <f t="shared" ref="T7:T12" si="5">S7/$S$13*100</f>
        <v>0</v>
      </c>
      <c r="U7" s="1503"/>
      <c r="V7" s="1492">
        <v>355.3</v>
      </c>
      <c r="W7" s="1504">
        <f t="shared" ref="W7:W12" si="6">V7/$V$13*100</f>
        <v>98.366555924695461</v>
      </c>
      <c r="X7" s="1503"/>
      <c r="Y7" s="1492">
        <v>110.2</v>
      </c>
      <c r="Z7" s="1504">
        <f t="shared" ref="Z7:Z12" si="7">Y7/$Y$13*100</f>
        <v>97.092511013215869</v>
      </c>
      <c r="AA7" s="1503"/>
      <c r="AB7" s="1492">
        <v>0</v>
      </c>
      <c r="AC7" s="1504">
        <f t="shared" ref="AC7:AC12" si="8">AB7/$AB$13*100</f>
        <v>0</v>
      </c>
      <c r="AD7" s="1503"/>
      <c r="AE7" s="1492">
        <v>961.5</v>
      </c>
      <c r="AF7" s="1504">
        <f t="shared" ref="AF7:AF12" si="9">AE7/$AE$13*100</f>
        <v>65.851653996301636</v>
      </c>
      <c r="AG7" s="1503"/>
      <c r="AH7" s="1492">
        <v>1761.4</v>
      </c>
      <c r="AI7" s="1504">
        <f t="shared" ref="AI7:AI12" si="10">AH7/$AH$13*100</f>
        <v>80.059997272851248</v>
      </c>
      <c r="AJ7" s="1503"/>
      <c r="AK7" s="1492">
        <v>1811.6</v>
      </c>
      <c r="AL7" s="1504">
        <f t="shared" ref="AL7:AL12" si="11">AK7/$AK$13*100</f>
        <v>82.431633070937806</v>
      </c>
    </row>
    <row r="8" spans="1:38" ht="12.75" customHeight="1">
      <c r="A8" s="1492" t="s">
        <v>641</v>
      </c>
      <c r="B8" s="1492">
        <f>D8+G8+J8+M8+P8+S8+AH8+V8+Y8+AB8+AE8+AK8+D48+G48+J48+M48+V48+'FOF2'!B8+'FOF3'!B8+'FOF4'!B8+'FOF5'!B8+'FOF6'!B8+'FOF7'!B8+'FOF8'!B8+'FOF9'!B8+'FOF10'!B8+'FOF11'!B8+P48+S48</f>
        <v>2982.6884436459427</v>
      </c>
      <c r="C8" s="1503"/>
      <c r="D8" s="1492">
        <v>3.258</v>
      </c>
      <c r="E8" s="1504">
        <f t="shared" si="0"/>
        <v>1.2443948757514878</v>
      </c>
      <c r="F8" s="1503"/>
      <c r="G8" s="1492">
        <v>0.89</v>
      </c>
      <c r="H8" s="1504">
        <f t="shared" si="1"/>
        <v>1.1281102252417832</v>
      </c>
      <c r="I8" s="1503"/>
      <c r="J8" s="1492">
        <v>2.1619999999999999</v>
      </c>
      <c r="K8" s="1504">
        <f t="shared" si="2"/>
        <v>3.1854547597648475</v>
      </c>
      <c r="L8" s="1503"/>
      <c r="M8" s="1492">
        <v>10.725</v>
      </c>
      <c r="N8" s="1504">
        <f t="shared" si="3"/>
        <v>20.825647099943687</v>
      </c>
      <c r="O8" s="1503"/>
      <c r="P8" s="1492">
        <v>0</v>
      </c>
      <c r="Q8" s="1504">
        <f t="shared" si="4"/>
        <v>0</v>
      </c>
      <c r="R8" s="1503"/>
      <c r="S8" s="1492"/>
      <c r="T8" s="1504">
        <f t="shared" si="5"/>
        <v>0</v>
      </c>
      <c r="U8" s="1503"/>
      <c r="V8" s="1492">
        <v>5.9</v>
      </c>
      <c r="W8" s="1504">
        <f t="shared" si="6"/>
        <v>1.6334440753045405</v>
      </c>
      <c r="X8" s="1503"/>
      <c r="Y8" s="1492">
        <v>3.3</v>
      </c>
      <c r="Z8" s="1504">
        <f t="shared" si="7"/>
        <v>2.9074889867841409</v>
      </c>
      <c r="AA8" s="1503"/>
      <c r="AB8" s="1492">
        <v>2</v>
      </c>
      <c r="AC8" s="1504">
        <f t="shared" si="8"/>
        <v>8.6580086580086579</v>
      </c>
      <c r="AD8" s="1503"/>
      <c r="AE8" s="1492">
        <v>498.6</v>
      </c>
      <c r="AF8" s="1504">
        <f t="shared" si="9"/>
        <v>34.148346003698379</v>
      </c>
      <c r="AG8" s="1503"/>
      <c r="AH8" s="1492">
        <v>346.2</v>
      </c>
      <c r="AI8" s="1504">
        <f t="shared" si="10"/>
        <v>15.735648379619107</v>
      </c>
      <c r="AJ8" s="1503"/>
      <c r="AK8" s="1492">
        <v>135.6</v>
      </c>
      <c r="AL8" s="1504">
        <f t="shared" si="11"/>
        <v>6.1700869090412702</v>
      </c>
    </row>
    <row r="9" spans="1:38" ht="12.75" customHeight="1">
      <c r="A9" s="1492" t="s">
        <v>642</v>
      </c>
      <c r="B9" s="1492">
        <f>D9+G9+J9+M9+P9+S9+AH9+V9+Y9+AB9+AE9+AK9+D49+G49+J49+M49+V49+'FOF2'!B9+'FOF3'!B9+'FOF4'!B9+'FOF5'!B9+'FOF6'!B9+'FOF7'!B9+'FOF8'!B9+'FOF9'!B9+'FOF10'!B9+'FOF11'!B9+P49+S49</f>
        <v>0</v>
      </c>
      <c r="C9" s="1503"/>
      <c r="D9" s="1492"/>
      <c r="E9" s="1504">
        <f t="shared" si="0"/>
        <v>0</v>
      </c>
      <c r="F9" s="1503"/>
      <c r="G9" s="1492"/>
      <c r="H9" s="1504">
        <f t="shared" si="1"/>
        <v>0</v>
      </c>
      <c r="I9" s="1503"/>
      <c r="J9" s="1492"/>
      <c r="K9" s="1504">
        <f t="shared" si="2"/>
        <v>0</v>
      </c>
      <c r="L9" s="1503"/>
      <c r="M9" s="1492"/>
      <c r="N9" s="1504">
        <f t="shared" si="3"/>
        <v>0</v>
      </c>
      <c r="O9" s="1503"/>
      <c r="P9" s="1492">
        <v>0</v>
      </c>
      <c r="Q9" s="1504">
        <f t="shared" si="4"/>
        <v>0</v>
      </c>
      <c r="R9" s="1503"/>
      <c r="S9" s="1492"/>
      <c r="T9" s="1504">
        <f t="shared" si="5"/>
        <v>0</v>
      </c>
      <c r="U9" s="1503"/>
      <c r="V9" s="1492">
        <v>0</v>
      </c>
      <c r="W9" s="1504">
        <f t="shared" si="6"/>
        <v>0</v>
      </c>
      <c r="X9" s="1503"/>
      <c r="Y9" s="1492">
        <v>0</v>
      </c>
      <c r="Z9" s="1504">
        <f t="shared" si="7"/>
        <v>0</v>
      </c>
      <c r="AA9" s="1503"/>
      <c r="AB9" s="1492">
        <v>0</v>
      </c>
      <c r="AC9" s="1504">
        <f t="shared" si="8"/>
        <v>0</v>
      </c>
      <c r="AD9" s="1503"/>
      <c r="AE9" s="1492">
        <v>0</v>
      </c>
      <c r="AF9" s="1504">
        <f t="shared" si="9"/>
        <v>0</v>
      </c>
      <c r="AG9" s="1503"/>
      <c r="AH9" s="1492">
        <v>0</v>
      </c>
      <c r="AI9" s="1504">
        <f t="shared" si="10"/>
        <v>0</v>
      </c>
      <c r="AJ9" s="1503"/>
      <c r="AK9" s="1492">
        <v>0</v>
      </c>
      <c r="AL9" s="1504">
        <f t="shared" si="11"/>
        <v>0</v>
      </c>
    </row>
    <row r="10" spans="1:38" ht="12.75" customHeight="1">
      <c r="A10" s="1492" t="s">
        <v>643</v>
      </c>
      <c r="B10" s="1492">
        <f>D10+G10+J10+M10+P10+S10+AH10+V10+Y10+AB10+AE10+AK10+D50+G50+J50+M50+V50+'FOF2'!B10+'FOF3'!B10+'FOF4'!B10+'FOF5'!B10+'FOF6'!B10+'FOF7'!B10+'FOF8'!B10+'FOF9'!B10+'FOF10'!B10+'FOF11'!B10+P50+S50</f>
        <v>137.00716399999999</v>
      </c>
      <c r="C10" s="1503"/>
      <c r="D10" s="1492"/>
      <c r="E10" s="1504">
        <f t="shared" si="0"/>
        <v>0</v>
      </c>
      <c r="F10" s="1503"/>
      <c r="G10" s="1492"/>
      <c r="H10" s="1504">
        <f t="shared" si="1"/>
        <v>0</v>
      </c>
      <c r="I10" s="1503"/>
      <c r="J10" s="1492"/>
      <c r="K10" s="1504">
        <f t="shared" si="2"/>
        <v>0</v>
      </c>
      <c r="L10" s="1503"/>
      <c r="M10" s="1492"/>
      <c r="N10" s="1504">
        <f t="shared" si="3"/>
        <v>0</v>
      </c>
      <c r="O10" s="1503"/>
      <c r="P10" s="1492">
        <v>0</v>
      </c>
      <c r="Q10" s="1504">
        <f t="shared" si="4"/>
        <v>0</v>
      </c>
      <c r="R10" s="1503"/>
      <c r="S10" s="1492"/>
      <c r="T10" s="1504">
        <f t="shared" si="5"/>
        <v>0</v>
      </c>
      <c r="U10" s="1503"/>
      <c r="V10" s="1492">
        <v>0</v>
      </c>
      <c r="W10" s="1504">
        <f t="shared" si="6"/>
        <v>0</v>
      </c>
      <c r="X10" s="1503"/>
      <c r="Y10" s="1492">
        <v>0</v>
      </c>
      <c r="Z10" s="1504">
        <f t="shared" si="7"/>
        <v>0</v>
      </c>
      <c r="AA10" s="1503"/>
      <c r="AB10" s="1492">
        <v>0</v>
      </c>
      <c r="AC10" s="1504">
        <f t="shared" si="8"/>
        <v>0</v>
      </c>
      <c r="AD10" s="1503"/>
      <c r="AE10" s="1492">
        <v>0</v>
      </c>
      <c r="AF10" s="1504">
        <f t="shared" si="9"/>
        <v>0</v>
      </c>
      <c r="AG10" s="1503"/>
      <c r="AH10" s="1492">
        <v>0</v>
      </c>
      <c r="AI10" s="1504">
        <f t="shared" si="10"/>
        <v>0</v>
      </c>
      <c r="AJ10" s="1503"/>
      <c r="AK10" s="1492">
        <v>0</v>
      </c>
      <c r="AL10" s="1504">
        <f t="shared" si="11"/>
        <v>0</v>
      </c>
    </row>
    <row r="11" spans="1:38" ht="12.75" customHeight="1">
      <c r="A11" s="1505" t="s">
        <v>644</v>
      </c>
      <c r="B11" s="1492">
        <f>D11+G11+J11+M11+P11+S11+AH11+V11+Y11+AB11+AE11+AK11+D51+G51+J51+M51+V51+'FOF2'!B11+'FOF3'!B11+'FOF4'!B11+'FOF5'!B11+'FOF6'!B11+'FOF7'!B11+'FOF8'!B11+'FOF9'!B11+'FOF10'!B11+'FOF11'!B11+P51+S51</f>
        <v>12091.271303046935</v>
      </c>
      <c r="C11" s="1503"/>
      <c r="D11" s="1492"/>
      <c r="E11" s="1504">
        <f t="shared" si="0"/>
        <v>0</v>
      </c>
      <c r="F11" s="1503"/>
      <c r="G11" s="1492"/>
      <c r="H11" s="1504">
        <f t="shared" si="1"/>
        <v>0</v>
      </c>
      <c r="I11" s="1503"/>
      <c r="J11" s="1492"/>
      <c r="K11" s="1504">
        <f t="shared" si="2"/>
        <v>0</v>
      </c>
      <c r="L11" s="1503"/>
      <c r="M11" s="1492">
        <v>40.774000000000001</v>
      </c>
      <c r="N11" s="1504">
        <f t="shared" si="3"/>
        <v>79.174352900056306</v>
      </c>
      <c r="O11" s="1503"/>
      <c r="P11" s="1492">
        <v>430.2</v>
      </c>
      <c r="Q11" s="1504">
        <f t="shared" si="4"/>
        <v>84.818611987381701</v>
      </c>
      <c r="R11" s="1503"/>
      <c r="S11" s="1492">
        <v>1766.3</v>
      </c>
      <c r="T11" s="1504">
        <f t="shared" si="5"/>
        <v>96.921641791044777</v>
      </c>
      <c r="U11" s="1503"/>
      <c r="V11" s="1492">
        <v>0</v>
      </c>
      <c r="W11" s="1504">
        <f t="shared" si="6"/>
        <v>0</v>
      </c>
      <c r="X11" s="1503"/>
      <c r="Y11" s="1492">
        <v>0</v>
      </c>
      <c r="Z11" s="1504">
        <f t="shared" si="7"/>
        <v>0</v>
      </c>
      <c r="AA11" s="1503"/>
      <c r="AB11" s="1492">
        <v>21.1</v>
      </c>
      <c r="AC11" s="1504">
        <f t="shared" si="8"/>
        <v>91.341991341991346</v>
      </c>
      <c r="AD11" s="1503"/>
      <c r="AE11" s="1492">
        <v>0</v>
      </c>
      <c r="AF11" s="1504">
        <f t="shared" si="9"/>
        <v>0</v>
      </c>
      <c r="AG11" s="1503"/>
      <c r="AH11" s="1492">
        <v>92.5</v>
      </c>
      <c r="AI11" s="1504">
        <f t="shared" si="10"/>
        <v>4.2043543475296579</v>
      </c>
      <c r="AJ11" s="1503"/>
      <c r="AK11" s="1492">
        <v>250.5</v>
      </c>
      <c r="AL11" s="1504">
        <f t="shared" si="11"/>
        <v>11.398280020020932</v>
      </c>
    </row>
    <row r="12" spans="1:38" ht="12.75" customHeight="1" thickBot="1">
      <c r="A12" s="1506" t="s">
        <v>645</v>
      </c>
      <c r="B12" s="1492">
        <f>D12+G12+J12+M12+P12+S12+AH12+V12+Y12+AB12+AE12+AK12+D52+G52+J52+M52+V52+'FOF2'!B12+'FOF3'!B12+'FOF4'!B12+'FOF5'!B12+'FOF6'!B12+'FOF7'!B12+'FOF8'!B12+'FOF9'!B12+'FOF10'!B12+'FOF11'!B12+P52+S52</f>
        <v>3820.7787043489993</v>
      </c>
      <c r="C12" s="1503"/>
      <c r="D12" s="1492"/>
      <c r="E12" s="1504">
        <f t="shared" si="0"/>
        <v>0</v>
      </c>
      <c r="F12" s="1503"/>
      <c r="G12" s="1492"/>
      <c r="H12" s="1504">
        <f t="shared" si="1"/>
        <v>0</v>
      </c>
      <c r="I12" s="1503"/>
      <c r="J12" s="1492"/>
      <c r="K12" s="1504">
        <f t="shared" si="2"/>
        <v>0</v>
      </c>
      <c r="L12" s="1503"/>
      <c r="M12" s="1492"/>
      <c r="N12" s="1504">
        <f t="shared" si="3"/>
        <v>0</v>
      </c>
      <c r="O12" s="1503"/>
      <c r="P12" s="1492">
        <v>77</v>
      </c>
      <c r="Q12" s="1504">
        <f t="shared" si="4"/>
        <v>15.181388012618296</v>
      </c>
      <c r="R12" s="1503"/>
      <c r="S12" s="1492">
        <v>56.1</v>
      </c>
      <c r="T12" s="1504">
        <f t="shared" si="5"/>
        <v>3.0783582089552239</v>
      </c>
      <c r="U12" s="1503"/>
      <c r="V12" s="1492">
        <v>0</v>
      </c>
      <c r="W12" s="1504">
        <f t="shared" si="6"/>
        <v>0</v>
      </c>
      <c r="X12" s="1503"/>
      <c r="Y12" s="1492">
        <v>0</v>
      </c>
      <c r="Z12" s="1504">
        <f t="shared" si="7"/>
        <v>0</v>
      </c>
      <c r="AA12" s="1503"/>
      <c r="AB12" s="1492">
        <v>0</v>
      </c>
      <c r="AC12" s="1504">
        <f t="shared" si="8"/>
        <v>0</v>
      </c>
      <c r="AD12" s="1503"/>
      <c r="AE12" s="1492">
        <v>0</v>
      </c>
      <c r="AF12" s="1504">
        <f t="shared" si="9"/>
        <v>0</v>
      </c>
      <c r="AG12" s="1503"/>
      <c r="AH12" s="1492">
        <v>0</v>
      </c>
      <c r="AI12" s="1504">
        <f t="shared" si="10"/>
        <v>0</v>
      </c>
      <c r="AJ12" s="1503"/>
      <c r="AK12" s="1492">
        <v>0</v>
      </c>
      <c r="AL12" s="1504">
        <f t="shared" si="11"/>
        <v>0</v>
      </c>
    </row>
    <row r="13" spans="1:38" ht="12.75" customHeight="1" thickBot="1">
      <c r="A13" s="530" t="s">
        <v>127</v>
      </c>
      <c r="B13" s="1507">
        <f>SUM(B7:B12)</f>
        <v>62047.939800482411</v>
      </c>
      <c r="C13" s="1508"/>
      <c r="D13" s="1507">
        <f>SUM(D7:D12)</f>
        <v>261.81399999999996</v>
      </c>
      <c r="E13" s="1509">
        <f>SUM(E7:E12)</f>
        <v>100</v>
      </c>
      <c r="F13" s="1508"/>
      <c r="G13" s="1507">
        <f>SUM(G7:G12)</f>
        <v>78.893000000000001</v>
      </c>
      <c r="H13" s="1509">
        <f>SUM(H7:H12)</f>
        <v>100</v>
      </c>
      <c r="I13" s="1508"/>
      <c r="J13" s="1507">
        <f>SUM(J7:J12)</f>
        <v>67.871000000000009</v>
      </c>
      <c r="K13" s="1509">
        <f>SUM(K7:K12)</f>
        <v>99.999999999999986</v>
      </c>
      <c r="L13" s="1508"/>
      <c r="M13" s="1507">
        <f>SUM(M7:M12)</f>
        <v>51.499000000000002</v>
      </c>
      <c r="N13" s="1509">
        <f>SUM(N7:N12)</f>
        <v>100</v>
      </c>
      <c r="O13" s="1508"/>
      <c r="P13" s="1507">
        <f>SUM(P7:P12)</f>
        <v>507.2</v>
      </c>
      <c r="Q13" s="1509">
        <f>SUM(Q7:Q12)</f>
        <v>100</v>
      </c>
      <c r="R13" s="1508"/>
      <c r="S13" s="1507">
        <f>SUM(S7:S12)</f>
        <v>1822.3999999999999</v>
      </c>
      <c r="T13" s="1509">
        <f>SUM(T7:T12)</f>
        <v>100</v>
      </c>
      <c r="U13" s="1508"/>
      <c r="V13" s="1507">
        <f>SUM(V7:V12)</f>
        <v>361.2</v>
      </c>
      <c r="W13" s="1509">
        <f>SUM(W7:W12)</f>
        <v>100</v>
      </c>
      <c r="X13" s="1508"/>
      <c r="Y13" s="1507">
        <f>SUM(Y7:Y12)</f>
        <v>113.5</v>
      </c>
      <c r="Z13" s="1509">
        <f>SUM(Z7:Z12)</f>
        <v>100.00000000000001</v>
      </c>
      <c r="AA13" s="1508"/>
      <c r="AB13" s="1507">
        <f>SUM(AB7:AB12)</f>
        <v>23.1</v>
      </c>
      <c r="AC13" s="1509">
        <f>SUM(AC7:AC12)</f>
        <v>100</v>
      </c>
      <c r="AD13" s="1508"/>
      <c r="AE13" s="1507">
        <f>SUM(AE7:AE12)</f>
        <v>1460.1</v>
      </c>
      <c r="AF13" s="1509">
        <f>SUM(AF7:AF12)</f>
        <v>100.00000000000001</v>
      </c>
      <c r="AG13" s="1508"/>
      <c r="AH13" s="1507">
        <f>SUM(AH7:AH12)</f>
        <v>2200.1</v>
      </c>
      <c r="AI13" s="1509">
        <f>SUM(AI7:AI12)</f>
        <v>100.00000000000001</v>
      </c>
      <c r="AJ13" s="1508"/>
      <c r="AK13" s="1507">
        <f>SUM(AK7:AK12)</f>
        <v>2197.6999999999998</v>
      </c>
      <c r="AL13" s="1509">
        <f>SUM(AL7:AL12)</f>
        <v>100.00000000000001</v>
      </c>
    </row>
    <row r="14" spans="1:38" ht="12.75" customHeight="1">
      <c r="A14" s="494" t="s">
        <v>646</v>
      </c>
      <c r="B14" s="1510"/>
      <c r="C14" s="678"/>
      <c r="D14" s="1492"/>
      <c r="E14" s="1504"/>
      <c r="F14" s="678"/>
      <c r="G14" s="1492"/>
      <c r="H14" s="1504"/>
      <c r="I14" s="678"/>
      <c r="J14" s="1492"/>
      <c r="K14" s="1504"/>
      <c r="L14" s="678"/>
      <c r="M14" s="1492"/>
      <c r="N14" s="1504"/>
      <c r="O14" s="678"/>
      <c r="P14" s="1492"/>
      <c r="Q14" s="1504"/>
      <c r="R14" s="678"/>
      <c r="S14" s="1492"/>
      <c r="T14" s="1504"/>
      <c r="U14" s="678"/>
      <c r="V14" s="1492"/>
      <c r="W14" s="1504"/>
      <c r="X14" s="678"/>
      <c r="Y14" s="1492"/>
      <c r="Z14" s="1504"/>
      <c r="AA14" s="678"/>
      <c r="AB14" s="1492"/>
      <c r="AC14" s="1504"/>
      <c r="AD14" s="678"/>
      <c r="AE14" s="1492"/>
      <c r="AF14" s="1504"/>
      <c r="AG14" s="678"/>
      <c r="AH14" s="1492"/>
      <c r="AI14" s="1504"/>
      <c r="AJ14" s="678"/>
      <c r="AK14" s="1492"/>
      <c r="AL14" s="1504"/>
    </row>
    <row r="15" spans="1:38" ht="12.75" customHeight="1">
      <c r="A15" s="393"/>
      <c r="B15" s="1492"/>
      <c r="C15" s="686" t="s">
        <v>647</v>
      </c>
      <c r="D15" s="1511">
        <v>156.00693822000002</v>
      </c>
      <c r="E15" s="1504">
        <f>D15/D$37*100</f>
        <v>60.337767664241134</v>
      </c>
      <c r="F15" s="686" t="s">
        <v>648</v>
      </c>
      <c r="G15" s="1511">
        <v>9.4765696899999998</v>
      </c>
      <c r="H15" s="1504">
        <f>G15/G$37*100</f>
        <v>12.149002875764818</v>
      </c>
      <c r="I15" s="686" t="s">
        <v>647</v>
      </c>
      <c r="J15" s="1511">
        <v>32.598899850000002</v>
      </c>
      <c r="K15" s="1504">
        <f>J15/J$37*100</f>
        <v>49.610700121635219</v>
      </c>
      <c r="L15" s="686" t="s">
        <v>649</v>
      </c>
      <c r="M15" s="1511">
        <v>1.4059641100000002</v>
      </c>
      <c r="N15" s="1504">
        <f>M15/M$37*100</f>
        <v>3.4481878402903816</v>
      </c>
      <c r="O15" s="686"/>
      <c r="P15" s="1511"/>
      <c r="Q15" s="1504"/>
      <c r="R15" s="686"/>
      <c r="S15" s="1511"/>
      <c r="T15" s="1504"/>
      <c r="U15" s="686" t="s">
        <v>650</v>
      </c>
      <c r="V15" s="1511">
        <v>10.3</v>
      </c>
      <c r="W15" s="1504">
        <f>V15/V$37*100</f>
        <v>2.8989586265128064</v>
      </c>
      <c r="X15" s="686" t="s">
        <v>650</v>
      </c>
      <c r="Y15" s="1511">
        <v>5.9</v>
      </c>
      <c r="Z15" s="1504">
        <f>Y15/Y$37*100</f>
        <v>5.3539019963702366</v>
      </c>
      <c r="AA15" s="686"/>
      <c r="AB15" s="1511"/>
      <c r="AC15" s="1504"/>
      <c r="AD15" s="686" t="s">
        <v>651</v>
      </c>
      <c r="AE15" s="1511">
        <v>141.1</v>
      </c>
      <c r="AF15" s="1504">
        <f>AE15/AE$37*100</f>
        <v>14.67498699947998</v>
      </c>
      <c r="AG15" s="686" t="s">
        <v>651</v>
      </c>
      <c r="AH15" s="1511">
        <v>95.7</v>
      </c>
      <c r="AI15" s="1504">
        <f>AH15/AH$37*100</f>
        <v>5.1620907276552135</v>
      </c>
      <c r="AJ15" s="686" t="s">
        <v>651</v>
      </c>
      <c r="AK15" s="1511">
        <v>0</v>
      </c>
      <c r="AL15" s="1504">
        <f>AK15/AK$37*100</f>
        <v>0</v>
      </c>
    </row>
    <row r="16" spans="1:38" ht="12.75" customHeight="1">
      <c r="A16" s="393"/>
      <c r="B16" s="1492"/>
      <c r="C16" s="686" t="s">
        <v>652</v>
      </c>
      <c r="D16" s="1511">
        <v>5.8872044299999997</v>
      </c>
      <c r="E16" s="1504">
        <f t="shared" ref="E16:E21" si="12">D16/D$37*100</f>
        <v>2.2769549684277566</v>
      </c>
      <c r="F16" s="686" t="s">
        <v>653</v>
      </c>
      <c r="G16" s="1511">
        <v>0</v>
      </c>
      <c r="H16" s="1504">
        <f t="shared" ref="H16:H24" si="13">G16/G$37*100</f>
        <v>0</v>
      </c>
      <c r="I16" s="686" t="s">
        <v>654</v>
      </c>
      <c r="J16" s="1511">
        <v>0</v>
      </c>
      <c r="K16" s="1504">
        <f t="shared" ref="K16:K22" si="14">J16/J$37*100</f>
        <v>0</v>
      </c>
      <c r="L16" s="686" t="s">
        <v>655</v>
      </c>
      <c r="M16" s="1511">
        <v>15.445932109999999</v>
      </c>
      <c r="N16" s="1504">
        <f>M16/M$37*100</f>
        <v>37.881817113847056</v>
      </c>
      <c r="O16" s="686"/>
      <c r="P16" s="1511"/>
      <c r="Q16" s="1504"/>
      <c r="R16" s="686"/>
      <c r="S16" s="1511"/>
      <c r="T16" s="1504"/>
      <c r="U16" s="686" t="s">
        <v>656</v>
      </c>
      <c r="V16" s="1511">
        <v>17.5</v>
      </c>
      <c r="W16" s="1504">
        <f t="shared" ref="W16:W25" si="15">V16/V$37*100</f>
        <v>4.9254151421334091</v>
      </c>
      <c r="X16" s="686" t="s">
        <v>657</v>
      </c>
      <c r="Y16" s="1511">
        <v>0</v>
      </c>
      <c r="Z16" s="1504">
        <f t="shared" ref="Z16:Z27" si="16">Y16/Y$37*100</f>
        <v>0</v>
      </c>
      <c r="AA16" s="686"/>
      <c r="AB16" s="1511"/>
      <c r="AC16" s="1504"/>
      <c r="AD16" s="686" t="s">
        <v>658</v>
      </c>
      <c r="AE16" s="1511">
        <v>214.2</v>
      </c>
      <c r="AF16" s="1504">
        <f>AE16/AE$37*100</f>
        <v>22.277691107644308</v>
      </c>
      <c r="AG16" s="686" t="s">
        <v>658</v>
      </c>
      <c r="AH16" s="1511">
        <v>541.9</v>
      </c>
      <c r="AI16" s="1504">
        <f>AH16/AH$37*100</f>
        <v>29.23027131992017</v>
      </c>
      <c r="AJ16" s="686" t="s">
        <v>658</v>
      </c>
      <c r="AK16" s="1511">
        <v>688</v>
      </c>
      <c r="AL16" s="1504">
        <f>AK16/AK$37*100</f>
        <v>33.364046360506286</v>
      </c>
    </row>
    <row r="17" spans="1:38" ht="12.75" customHeight="1">
      <c r="A17" s="393"/>
      <c r="B17" s="1492"/>
      <c r="C17" s="686" t="s">
        <v>659</v>
      </c>
      <c r="D17" s="1511">
        <v>13.31181544</v>
      </c>
      <c r="E17" s="1504">
        <f t="shared" si="12"/>
        <v>5.1485224719640534</v>
      </c>
      <c r="F17" s="686" t="s">
        <v>652</v>
      </c>
      <c r="G17" s="1511">
        <v>9.7087228100000011</v>
      </c>
      <c r="H17" s="1504">
        <f t="shared" si="13"/>
        <v>12.446624168570168</v>
      </c>
      <c r="I17" s="686" t="s">
        <v>652</v>
      </c>
      <c r="J17" s="1511">
        <v>4.7405625999999996</v>
      </c>
      <c r="K17" s="1504">
        <f t="shared" si="14"/>
        <v>7.2144345557244112</v>
      </c>
      <c r="L17" s="686" t="s">
        <v>660</v>
      </c>
      <c r="M17" s="1511">
        <v>1.4889186999999999</v>
      </c>
      <c r="N17" s="1504">
        <f>M17/M$37*100</f>
        <v>3.6516375631529896</v>
      </c>
      <c r="O17" s="686"/>
      <c r="P17" s="1511"/>
      <c r="Q17" s="1504"/>
      <c r="R17" s="686"/>
      <c r="S17" s="1511"/>
      <c r="T17" s="1504"/>
      <c r="U17" s="686" t="s">
        <v>661</v>
      </c>
      <c r="V17" s="1511">
        <v>23.9</v>
      </c>
      <c r="W17" s="1504">
        <f t="shared" si="15"/>
        <v>6.7267098226850548</v>
      </c>
      <c r="X17" s="686" t="s">
        <v>662</v>
      </c>
      <c r="Y17" s="1511">
        <v>7.1</v>
      </c>
      <c r="Z17" s="1504">
        <f t="shared" si="16"/>
        <v>6.442831215970962</v>
      </c>
      <c r="AA17" s="686"/>
      <c r="AB17" s="1511"/>
      <c r="AC17" s="1504"/>
      <c r="AD17" s="686" t="s">
        <v>663</v>
      </c>
      <c r="AE17" s="1511">
        <v>284.3</v>
      </c>
      <c r="AF17" s="1504">
        <f>AE17/AE$37*100</f>
        <v>29.568382735309417</v>
      </c>
      <c r="AG17" s="686" t="s">
        <v>663</v>
      </c>
      <c r="AH17" s="1511">
        <v>393</v>
      </c>
      <c r="AI17" s="1504">
        <f>AH17/AH$37*100</f>
        <v>21.19855439883489</v>
      </c>
      <c r="AJ17" s="686" t="s">
        <v>663</v>
      </c>
      <c r="AK17" s="1511">
        <v>222.3</v>
      </c>
      <c r="AL17" s="1504">
        <f>AK17/AK$37*100</f>
        <v>10.780272537704283</v>
      </c>
    </row>
    <row r="18" spans="1:38" ht="12.75" customHeight="1">
      <c r="A18" s="393"/>
      <c r="B18" s="1492"/>
      <c r="C18" s="686" t="s">
        <v>664</v>
      </c>
      <c r="D18" s="1511">
        <v>0</v>
      </c>
      <c r="E18" s="1504">
        <f t="shared" si="12"/>
        <v>0</v>
      </c>
      <c r="F18" s="686" t="s">
        <v>665</v>
      </c>
      <c r="G18" s="1511">
        <v>6.2704973600000002</v>
      </c>
      <c r="H18" s="1504">
        <f t="shared" si="13"/>
        <v>8.0388044356919313</v>
      </c>
      <c r="I18" s="686" t="s">
        <v>666</v>
      </c>
      <c r="J18" s="1511">
        <v>4.1483800500000001</v>
      </c>
      <c r="K18" s="1504">
        <f t="shared" si="14"/>
        <v>6.3132203724084919</v>
      </c>
      <c r="L18" s="686" t="s">
        <v>667</v>
      </c>
      <c r="M18" s="1511">
        <v>16.961925449999999</v>
      </c>
      <c r="N18" s="1504">
        <f>M18/M$37*100</f>
        <v>41.599856403590522</v>
      </c>
      <c r="O18" s="686"/>
      <c r="P18" s="1511"/>
      <c r="Q18" s="1504"/>
      <c r="R18" s="686"/>
      <c r="S18" s="1511"/>
      <c r="T18" s="1504"/>
      <c r="U18" s="686" t="s">
        <v>668</v>
      </c>
      <c r="V18" s="1511">
        <v>18.8</v>
      </c>
      <c r="W18" s="1504">
        <f t="shared" si="15"/>
        <v>5.2913031241204624</v>
      </c>
      <c r="X18" s="686" t="s">
        <v>669</v>
      </c>
      <c r="Y18" s="1511">
        <v>3.8</v>
      </c>
      <c r="Z18" s="1504">
        <f t="shared" si="16"/>
        <v>3.4482758620689653</v>
      </c>
      <c r="AA18" s="686"/>
      <c r="AB18" s="1511"/>
      <c r="AC18" s="1504"/>
      <c r="AD18" s="686" t="s">
        <v>670</v>
      </c>
      <c r="AE18" s="1511">
        <v>132.80000000000001</v>
      </c>
      <c r="AF18" s="1504">
        <f>AE18/AE$37*100</f>
        <v>13.811752470098806</v>
      </c>
      <c r="AG18" s="686" t="s">
        <v>670</v>
      </c>
      <c r="AH18" s="1511">
        <v>231.1</v>
      </c>
      <c r="AI18" s="1504">
        <f>AH18/AH$37*100</f>
        <v>12.465613031986624</v>
      </c>
      <c r="AJ18" s="686" t="s">
        <v>670</v>
      </c>
      <c r="AK18" s="1511">
        <v>200.4</v>
      </c>
      <c r="AL18" s="1504">
        <f>AK18/AK$37*100</f>
        <v>9.7182483875660743</v>
      </c>
    </row>
    <row r="19" spans="1:38" ht="12.75" customHeight="1">
      <c r="A19" s="393"/>
      <c r="B19" s="1492"/>
      <c r="C19" s="686" t="s">
        <v>671</v>
      </c>
      <c r="D19" s="1511">
        <v>22.486449359999998</v>
      </c>
      <c r="E19" s="1504">
        <f t="shared" si="12"/>
        <v>8.6969347168654618</v>
      </c>
      <c r="F19" s="686" t="s">
        <v>672</v>
      </c>
      <c r="G19" s="1511">
        <v>8.7545787400000012</v>
      </c>
      <c r="H19" s="1504">
        <f t="shared" si="13"/>
        <v>11.223407389765057</v>
      </c>
      <c r="I19" s="686" t="s">
        <v>673</v>
      </c>
      <c r="J19" s="1511">
        <v>7.0822187400000001</v>
      </c>
      <c r="K19" s="1504">
        <f t="shared" si="14"/>
        <v>10.778088577304096</v>
      </c>
      <c r="L19" s="686" t="s">
        <v>674</v>
      </c>
      <c r="M19" s="1511">
        <v>5.4717423700000003</v>
      </c>
      <c r="N19" s="1504">
        <f>M19/M$37*100</f>
        <v>13.419685019865602</v>
      </c>
      <c r="O19" s="686"/>
      <c r="P19" s="1511"/>
      <c r="Q19" s="1504"/>
      <c r="R19" s="686"/>
      <c r="S19" s="1511"/>
      <c r="T19" s="1504"/>
      <c r="U19" s="686" t="s">
        <v>675</v>
      </c>
      <c r="V19" s="1511">
        <v>22.7</v>
      </c>
      <c r="W19" s="1504">
        <f t="shared" si="15"/>
        <v>6.3889670700816223</v>
      </c>
      <c r="X19" s="686" t="s">
        <v>661</v>
      </c>
      <c r="Y19" s="1511">
        <v>12.5</v>
      </c>
      <c r="Z19" s="1504">
        <f t="shared" si="16"/>
        <v>11.34301270417423</v>
      </c>
      <c r="AA19" s="686"/>
      <c r="AB19" s="1511"/>
      <c r="AC19" s="1504"/>
      <c r="AD19" s="686" t="s">
        <v>676</v>
      </c>
      <c r="AE19" s="1511">
        <v>189.1</v>
      </c>
      <c r="AF19" s="1504">
        <f>AE19/AE$37*100</f>
        <v>19.667186687467499</v>
      </c>
      <c r="AG19" s="686" t="s">
        <v>676</v>
      </c>
      <c r="AH19" s="1511">
        <v>499.7</v>
      </c>
      <c r="AI19" s="1504">
        <f>AH19/AH$37*100</f>
        <v>26.953988888289555</v>
      </c>
      <c r="AJ19" s="686" t="s">
        <v>676</v>
      </c>
      <c r="AK19" s="1511">
        <v>700.9</v>
      </c>
      <c r="AL19" s="1504">
        <f>AK19/AK$37*100</f>
        <v>33.989622229765779</v>
      </c>
    </row>
    <row r="20" spans="1:38" ht="12.75" customHeight="1">
      <c r="A20" s="393"/>
      <c r="B20" s="1492"/>
      <c r="C20" s="686" t="s">
        <v>677</v>
      </c>
      <c r="D20" s="1511">
        <v>45.739369530000005</v>
      </c>
      <c r="E20" s="1504">
        <f t="shared" si="12"/>
        <v>17.69031225981848</v>
      </c>
      <c r="F20" s="686" t="s">
        <v>678</v>
      </c>
      <c r="G20" s="1511">
        <v>6.4132542099999998</v>
      </c>
      <c r="H20" s="1504">
        <f t="shared" si="13"/>
        <v>8.2218193279915432</v>
      </c>
      <c r="I20" s="686" t="s">
        <v>679</v>
      </c>
      <c r="J20" s="1511">
        <v>10.0159669</v>
      </c>
      <c r="K20" s="1504">
        <f t="shared" si="14"/>
        <v>15.242819008940398</v>
      </c>
      <c r="L20" s="686"/>
      <c r="M20" s="1511"/>
      <c r="N20" s="1504"/>
      <c r="O20" s="686"/>
      <c r="P20" s="1511"/>
      <c r="Q20" s="1504"/>
      <c r="R20" s="686"/>
      <c r="S20" s="1511"/>
      <c r="T20" s="1504"/>
      <c r="U20" s="686" t="s">
        <v>680</v>
      </c>
      <c r="V20" s="1511">
        <v>21</v>
      </c>
      <c r="W20" s="1504">
        <f t="shared" si="15"/>
        <v>5.9104981705600901</v>
      </c>
      <c r="X20" s="686" t="s">
        <v>681</v>
      </c>
      <c r="Y20" s="1511">
        <v>30.4</v>
      </c>
      <c r="Z20" s="1504">
        <f t="shared" si="16"/>
        <v>27.586206896551722</v>
      </c>
      <c r="AA20" s="686"/>
      <c r="AB20" s="1511"/>
      <c r="AC20" s="1504"/>
      <c r="AD20" s="686"/>
      <c r="AE20" s="1511"/>
      <c r="AF20" s="1504"/>
      <c r="AG20" s="686"/>
      <c r="AH20" s="1511"/>
      <c r="AI20" s="1504"/>
      <c r="AJ20" s="686"/>
      <c r="AK20" s="1511"/>
      <c r="AL20" s="1504"/>
    </row>
    <row r="21" spans="1:38" ht="12.75" customHeight="1">
      <c r="A21" s="393"/>
      <c r="B21" s="1492"/>
      <c r="C21" s="686" t="s">
        <v>682</v>
      </c>
      <c r="D21" s="1511">
        <v>15.1242556</v>
      </c>
      <c r="E21" s="1504">
        <f t="shared" si="12"/>
        <v>5.8495079186831163</v>
      </c>
      <c r="F21" s="686" t="s">
        <v>647</v>
      </c>
      <c r="G21" s="1511">
        <v>16.154429289999999</v>
      </c>
      <c r="H21" s="1504">
        <f t="shared" si="13"/>
        <v>20.710047445506561</v>
      </c>
      <c r="I21" s="686" t="s">
        <v>683</v>
      </c>
      <c r="J21" s="1511">
        <v>3.9271694900000003</v>
      </c>
      <c r="K21" s="1504">
        <f t="shared" si="14"/>
        <v>5.9765706447674836</v>
      </c>
      <c r="L21" s="686"/>
      <c r="M21" s="1511"/>
      <c r="N21" s="1504"/>
      <c r="O21" s="686"/>
      <c r="P21" s="1511"/>
      <c r="Q21" s="1504"/>
      <c r="R21" s="686"/>
      <c r="S21" s="1511"/>
      <c r="T21" s="1504"/>
      <c r="U21" s="686" t="s">
        <v>684</v>
      </c>
      <c r="V21" s="1511">
        <v>119.7</v>
      </c>
      <c r="W21" s="1504">
        <f t="shared" si="15"/>
        <v>33.689839572192518</v>
      </c>
      <c r="X21" s="686" t="s">
        <v>685</v>
      </c>
      <c r="Y21" s="1511">
        <v>1</v>
      </c>
      <c r="Z21" s="1504">
        <f t="shared" si="16"/>
        <v>0.90744101633393837</v>
      </c>
      <c r="AA21" s="686"/>
      <c r="AB21" s="1511"/>
      <c r="AC21" s="1504"/>
      <c r="AD21" s="686"/>
      <c r="AE21" s="1511"/>
      <c r="AF21" s="1504"/>
      <c r="AG21" s="686"/>
      <c r="AH21" s="1511"/>
      <c r="AI21" s="1504"/>
      <c r="AJ21" s="686"/>
      <c r="AK21" s="1511"/>
      <c r="AL21" s="1504"/>
    </row>
    <row r="22" spans="1:38" ht="12.75" customHeight="1">
      <c r="A22" s="1492"/>
      <c r="B22" s="1492"/>
      <c r="C22" s="678"/>
      <c r="D22" s="1492"/>
      <c r="E22" s="1504"/>
      <c r="F22" s="678" t="s">
        <v>686</v>
      </c>
      <c r="G22" s="1492">
        <v>8.97377249</v>
      </c>
      <c r="H22" s="1504">
        <f t="shared" si="13"/>
        <v>11.504414714800584</v>
      </c>
      <c r="I22" s="678" t="s">
        <v>687</v>
      </c>
      <c r="J22" s="1492">
        <v>3.1962154000000003</v>
      </c>
      <c r="K22" s="1504">
        <f t="shared" si="14"/>
        <v>4.8641667192198934</v>
      </c>
      <c r="L22" s="678"/>
      <c r="M22" s="1492"/>
      <c r="N22" s="1504"/>
      <c r="O22" s="678"/>
      <c r="P22" s="1492"/>
      <c r="Q22" s="1504"/>
      <c r="R22" s="678"/>
      <c r="S22" s="1492"/>
      <c r="T22" s="1504"/>
      <c r="U22" s="678" t="s">
        <v>688</v>
      </c>
      <c r="V22" s="1492">
        <v>16.899999999999999</v>
      </c>
      <c r="W22" s="1504">
        <f t="shared" si="15"/>
        <v>4.756543765831692</v>
      </c>
      <c r="X22" s="678" t="s">
        <v>689</v>
      </c>
      <c r="Y22" s="1492">
        <v>3.3</v>
      </c>
      <c r="Z22" s="1504">
        <f t="shared" si="16"/>
        <v>2.9945553539019962</v>
      </c>
      <c r="AA22" s="678"/>
      <c r="AB22" s="1492"/>
      <c r="AC22" s="1504"/>
      <c r="AD22" s="678"/>
      <c r="AE22" s="1492"/>
      <c r="AF22" s="1504"/>
      <c r="AG22" s="678"/>
      <c r="AH22" s="1492"/>
      <c r="AI22" s="1504"/>
      <c r="AJ22" s="678"/>
      <c r="AK22" s="1492"/>
      <c r="AL22" s="1504"/>
    </row>
    <row r="23" spans="1:38" ht="12.75" customHeight="1">
      <c r="A23" s="1492"/>
      <c r="B23" s="1492"/>
      <c r="C23" s="678"/>
      <c r="D23" s="1492"/>
      <c r="E23" s="1504"/>
      <c r="F23" s="678" t="s">
        <v>690</v>
      </c>
      <c r="G23" s="1492">
        <v>7.8755255900000005</v>
      </c>
      <c r="H23" s="1504">
        <f t="shared" si="13"/>
        <v>10.096457491578835</v>
      </c>
      <c r="I23" s="678"/>
      <c r="J23" s="1492"/>
      <c r="K23" s="1504"/>
      <c r="L23" s="678"/>
      <c r="M23" s="1492"/>
      <c r="N23" s="1504"/>
      <c r="O23" s="678"/>
      <c r="P23" s="1492"/>
      <c r="Q23" s="1504"/>
      <c r="R23" s="678"/>
      <c r="S23" s="1492"/>
      <c r="T23" s="1504"/>
      <c r="U23" s="678" t="s">
        <v>691</v>
      </c>
      <c r="V23" s="1492">
        <v>42.2</v>
      </c>
      <c r="W23" s="1504">
        <f t="shared" si="15"/>
        <v>11.877286799887422</v>
      </c>
      <c r="X23" s="678" t="s">
        <v>692</v>
      </c>
      <c r="Y23" s="1492">
        <v>14.7</v>
      </c>
      <c r="Z23" s="1504">
        <f t="shared" si="16"/>
        <v>13.339382940108893</v>
      </c>
      <c r="AA23" s="678"/>
      <c r="AB23" s="1492"/>
      <c r="AC23" s="1504"/>
      <c r="AD23" s="678"/>
      <c r="AE23" s="1492"/>
      <c r="AF23" s="1504"/>
      <c r="AG23" s="678"/>
      <c r="AH23" s="1492"/>
      <c r="AI23" s="1504"/>
      <c r="AJ23" s="678"/>
      <c r="AK23" s="1492"/>
      <c r="AL23" s="1504"/>
    </row>
    <row r="24" spans="1:38" ht="12.75" customHeight="1">
      <c r="A24" s="1492"/>
      <c r="B24" s="1492"/>
      <c r="C24" s="678"/>
      <c r="D24" s="1492"/>
      <c r="E24" s="1504"/>
      <c r="F24" s="678" t="s">
        <v>671</v>
      </c>
      <c r="G24" s="1492">
        <v>4.3755097000000003</v>
      </c>
      <c r="H24" s="1504">
        <f t="shared" si="13"/>
        <v>5.6094221503305235</v>
      </c>
      <c r="I24" s="678"/>
      <c r="J24" s="1492"/>
      <c r="K24" s="1504"/>
      <c r="L24" s="678"/>
      <c r="M24" s="1492"/>
      <c r="N24" s="1504"/>
      <c r="O24" s="678"/>
      <c r="P24" s="1492"/>
      <c r="Q24" s="1504"/>
      <c r="R24" s="678"/>
      <c r="S24" s="1492"/>
      <c r="T24" s="1504"/>
      <c r="U24" s="678" t="s">
        <v>681</v>
      </c>
      <c r="V24" s="1492">
        <v>51.4</v>
      </c>
      <c r="W24" s="1504">
        <f t="shared" si="15"/>
        <v>14.466647903180412</v>
      </c>
      <c r="X24" s="678" t="s">
        <v>693</v>
      </c>
      <c r="Y24" s="1492">
        <v>5.6</v>
      </c>
      <c r="Z24" s="1504">
        <f t="shared" si="16"/>
        <v>5.0816696914700543</v>
      </c>
      <c r="AA24" s="678"/>
      <c r="AB24" s="1492"/>
      <c r="AC24" s="1504"/>
      <c r="AD24" s="678"/>
      <c r="AE24" s="1492"/>
      <c r="AF24" s="1504"/>
      <c r="AG24" s="678"/>
      <c r="AH24" s="1492"/>
      <c r="AI24" s="1504"/>
      <c r="AJ24" s="678"/>
      <c r="AK24" s="1492"/>
      <c r="AL24" s="1504"/>
    </row>
    <row r="25" spans="1:38" ht="12.75" customHeight="1">
      <c r="A25" s="1492"/>
      <c r="B25" s="1492"/>
      <c r="C25" s="1503"/>
      <c r="D25" s="1492"/>
      <c r="E25" s="1504"/>
      <c r="F25" s="1503"/>
      <c r="G25" s="1492"/>
      <c r="H25" s="1504"/>
      <c r="I25" s="1503"/>
      <c r="J25" s="1492"/>
      <c r="K25" s="1504"/>
      <c r="L25" s="1503"/>
      <c r="M25" s="1492"/>
      <c r="N25" s="1504"/>
      <c r="O25" s="1503"/>
      <c r="P25" s="1492"/>
      <c r="Q25" s="1504"/>
      <c r="R25" s="1503"/>
      <c r="S25" s="1492"/>
      <c r="T25" s="1504"/>
      <c r="U25" s="1503" t="s">
        <v>694</v>
      </c>
      <c r="V25" s="1492">
        <v>10.9</v>
      </c>
      <c r="W25" s="1504">
        <f t="shared" si="15"/>
        <v>3.0678300028145236</v>
      </c>
      <c r="X25" s="1503" t="s">
        <v>695</v>
      </c>
      <c r="Y25" s="1492">
        <v>8.8000000000000007</v>
      </c>
      <c r="Z25" s="1504">
        <f t="shared" si="16"/>
        <v>7.9854809437386587</v>
      </c>
      <c r="AA25" s="1503"/>
      <c r="AB25" s="1492"/>
      <c r="AC25" s="1504"/>
      <c r="AD25" s="1503"/>
      <c r="AE25" s="1492"/>
      <c r="AF25" s="1504"/>
      <c r="AG25" s="1503"/>
      <c r="AH25" s="1492"/>
      <c r="AI25" s="1504"/>
      <c r="AJ25" s="1503"/>
      <c r="AK25" s="1492"/>
      <c r="AL25" s="1504"/>
    </row>
    <row r="26" spans="1:38" ht="12.75" customHeight="1">
      <c r="A26" s="1492"/>
      <c r="B26" s="1492"/>
      <c r="C26" s="1503"/>
      <c r="D26" s="1492"/>
      <c r="E26" s="1504"/>
      <c r="F26" s="1503"/>
      <c r="G26" s="1492"/>
      <c r="H26" s="1504"/>
      <c r="I26" s="1503"/>
      <c r="J26" s="1492"/>
      <c r="K26" s="1504"/>
      <c r="L26" s="1503"/>
      <c r="M26" s="1492"/>
      <c r="N26" s="1504"/>
      <c r="O26" s="1503"/>
      <c r="P26" s="1492"/>
      <c r="Q26" s="1504"/>
      <c r="R26" s="1503"/>
      <c r="S26" s="1492"/>
      <c r="T26" s="1504"/>
      <c r="U26" s="1503"/>
      <c r="V26" s="1492"/>
      <c r="W26" s="1504"/>
      <c r="X26" s="1503" t="s">
        <v>696</v>
      </c>
      <c r="Y26" s="1492">
        <v>11.1</v>
      </c>
      <c r="Z26" s="1504">
        <f t="shared" si="16"/>
        <v>10.072595281306716</v>
      </c>
      <c r="AA26" s="1503"/>
      <c r="AB26" s="1492"/>
      <c r="AC26" s="1504"/>
      <c r="AD26" s="1503"/>
      <c r="AE26" s="1492"/>
      <c r="AF26" s="1504"/>
      <c r="AG26" s="1503"/>
      <c r="AH26" s="1492"/>
      <c r="AI26" s="1504"/>
      <c r="AJ26" s="1503"/>
      <c r="AK26" s="1492"/>
      <c r="AL26" s="1504"/>
    </row>
    <row r="27" spans="1:38" ht="12.75" customHeight="1">
      <c r="A27" s="1492"/>
      <c r="B27" s="1492"/>
      <c r="C27" s="1503"/>
      <c r="D27" s="1492"/>
      <c r="E27" s="1504"/>
      <c r="F27" s="1503"/>
      <c r="G27" s="1492"/>
      <c r="H27" s="1504"/>
      <c r="I27" s="1503"/>
      <c r="J27" s="1492"/>
      <c r="K27" s="1504"/>
      <c r="L27" s="1503"/>
      <c r="M27" s="1492"/>
      <c r="N27" s="1504"/>
      <c r="O27" s="1503"/>
      <c r="P27" s="1492"/>
      <c r="Q27" s="1504"/>
      <c r="R27" s="1503"/>
      <c r="S27" s="1492"/>
      <c r="T27" s="1504"/>
      <c r="U27" s="1503"/>
      <c r="V27" s="1492"/>
      <c r="W27" s="1504"/>
      <c r="X27" s="1503" t="s">
        <v>697</v>
      </c>
      <c r="Y27" s="1492">
        <v>6</v>
      </c>
      <c r="Z27" s="1504">
        <f t="shared" si="16"/>
        <v>5.4446460980036306</v>
      </c>
      <c r="AA27" s="1503"/>
      <c r="AB27" s="1492"/>
      <c r="AC27" s="1504"/>
      <c r="AD27" s="1503"/>
      <c r="AE27" s="1492"/>
      <c r="AF27" s="1504"/>
      <c r="AG27" s="1503"/>
      <c r="AH27" s="1492"/>
      <c r="AI27" s="1504"/>
      <c r="AJ27" s="1503"/>
      <c r="AK27" s="1492"/>
      <c r="AL27" s="1504"/>
    </row>
    <row r="28" spans="1:38" ht="12.75" customHeight="1">
      <c r="A28" s="1492"/>
      <c r="B28" s="1492"/>
      <c r="C28" s="1503"/>
      <c r="D28" s="1492"/>
      <c r="E28" s="1504"/>
      <c r="F28" s="1503"/>
      <c r="G28" s="1492"/>
      <c r="H28" s="1504"/>
      <c r="I28" s="1503"/>
      <c r="J28" s="1492"/>
      <c r="K28" s="1504"/>
      <c r="L28" s="1503"/>
      <c r="M28" s="1492"/>
      <c r="N28" s="1504"/>
      <c r="O28" s="1503"/>
      <c r="P28" s="1492"/>
      <c r="Q28" s="1504"/>
      <c r="R28" s="1503"/>
      <c r="S28" s="1492"/>
      <c r="T28" s="1504"/>
      <c r="U28" s="1503"/>
      <c r="V28" s="1492"/>
      <c r="W28" s="1504"/>
      <c r="X28" s="1503"/>
      <c r="Y28" s="1492"/>
      <c r="Z28" s="1504"/>
      <c r="AA28" s="1503"/>
      <c r="AB28" s="1492"/>
      <c r="AC28" s="1504"/>
      <c r="AD28" s="1503"/>
      <c r="AE28" s="1492"/>
      <c r="AF28" s="1504"/>
      <c r="AG28" s="1503"/>
      <c r="AH28" s="1492"/>
      <c r="AI28" s="1504"/>
      <c r="AJ28" s="1503"/>
      <c r="AK28" s="1492"/>
      <c r="AL28" s="1504"/>
    </row>
    <row r="29" spans="1:38" ht="12.75" customHeight="1">
      <c r="A29" s="1492"/>
      <c r="B29" s="1492"/>
      <c r="C29" s="1503"/>
      <c r="D29" s="1492"/>
      <c r="E29" s="1504"/>
      <c r="F29" s="1503"/>
      <c r="G29" s="1492"/>
      <c r="H29" s="1504"/>
      <c r="I29" s="1503"/>
      <c r="J29" s="1492"/>
      <c r="K29" s="1504"/>
      <c r="L29" s="1503"/>
      <c r="M29" s="1492"/>
      <c r="N29" s="1504"/>
      <c r="O29" s="1503"/>
      <c r="P29" s="1492"/>
      <c r="Q29" s="1504"/>
      <c r="R29" s="1503"/>
      <c r="S29" s="1492"/>
      <c r="T29" s="1504"/>
      <c r="U29" s="1503"/>
      <c r="V29" s="1492"/>
      <c r="W29" s="1504"/>
      <c r="X29" s="1503"/>
      <c r="Y29" s="1492"/>
      <c r="Z29" s="1504"/>
      <c r="AA29" s="1503"/>
      <c r="AB29" s="1492"/>
      <c r="AC29" s="1504"/>
      <c r="AD29" s="1503"/>
      <c r="AE29" s="1492"/>
      <c r="AF29" s="1504"/>
      <c r="AG29" s="1503"/>
      <c r="AH29" s="1492"/>
      <c r="AI29" s="1504"/>
      <c r="AJ29" s="1503"/>
      <c r="AK29" s="1492"/>
      <c r="AL29" s="1504"/>
    </row>
    <row r="30" spans="1:38" ht="12.75" customHeight="1">
      <c r="A30" s="1492"/>
      <c r="B30" s="1492"/>
      <c r="C30" s="1503"/>
      <c r="D30" s="1492"/>
      <c r="E30" s="1504"/>
      <c r="F30" s="1503"/>
      <c r="G30" s="1492"/>
      <c r="H30" s="1504"/>
      <c r="I30" s="1503"/>
      <c r="J30" s="1492"/>
      <c r="K30" s="1504"/>
      <c r="L30" s="1503"/>
      <c r="M30" s="1492"/>
      <c r="N30" s="1504"/>
      <c r="O30" s="1503"/>
      <c r="P30" s="1492"/>
      <c r="Q30" s="1504"/>
      <c r="R30" s="1503"/>
      <c r="S30" s="1492"/>
      <c r="T30" s="1504"/>
      <c r="U30" s="1503"/>
      <c r="V30" s="1492"/>
      <c r="W30" s="1504"/>
      <c r="X30" s="1503"/>
      <c r="Y30" s="1492"/>
      <c r="Z30" s="1504"/>
      <c r="AA30" s="1503"/>
      <c r="AB30" s="1492"/>
      <c r="AC30" s="1504"/>
      <c r="AD30" s="1503"/>
      <c r="AE30" s="1492"/>
      <c r="AF30" s="1504"/>
      <c r="AG30" s="1503"/>
      <c r="AH30" s="1492"/>
      <c r="AI30" s="1504"/>
      <c r="AJ30" s="1503"/>
      <c r="AK30" s="1492"/>
      <c r="AL30" s="1504"/>
    </row>
    <row r="31" spans="1:38" ht="12.75" customHeight="1">
      <c r="A31" s="1492"/>
      <c r="B31" s="1492"/>
      <c r="C31" s="1503"/>
      <c r="D31" s="1492"/>
      <c r="E31" s="1504"/>
      <c r="F31" s="1503"/>
      <c r="G31" s="1492"/>
      <c r="H31" s="1504"/>
      <c r="I31" s="1503"/>
      <c r="J31" s="1492"/>
      <c r="K31" s="1504"/>
      <c r="L31" s="1503"/>
      <c r="M31" s="1492"/>
      <c r="N31" s="1504"/>
      <c r="O31" s="1503"/>
      <c r="P31" s="1492"/>
      <c r="Q31" s="1504"/>
      <c r="R31" s="1503"/>
      <c r="S31" s="1492"/>
      <c r="T31" s="1504"/>
      <c r="U31" s="1503"/>
      <c r="V31" s="1492"/>
      <c r="W31" s="1504"/>
      <c r="X31" s="1503"/>
      <c r="Y31" s="1492"/>
      <c r="Z31" s="1504"/>
      <c r="AA31" s="1503"/>
      <c r="AB31" s="1492"/>
      <c r="AC31" s="1504"/>
      <c r="AD31" s="1503"/>
      <c r="AE31" s="1492"/>
      <c r="AF31" s="1504"/>
      <c r="AG31" s="1503"/>
      <c r="AH31" s="1492"/>
      <c r="AI31" s="1504"/>
      <c r="AJ31" s="1503"/>
      <c r="AK31" s="1492"/>
      <c r="AL31" s="1504"/>
    </row>
    <row r="32" spans="1:38" ht="12.75" customHeight="1">
      <c r="A32" s="1492"/>
      <c r="B32" s="1492"/>
      <c r="C32" s="1503"/>
      <c r="D32" s="1492"/>
      <c r="E32" s="1504"/>
      <c r="F32" s="1503"/>
      <c r="G32" s="1492"/>
      <c r="H32" s="1504"/>
      <c r="I32" s="1503"/>
      <c r="J32" s="1492"/>
      <c r="K32" s="1504"/>
      <c r="L32" s="1503"/>
      <c r="M32" s="1492"/>
      <c r="N32" s="1504"/>
      <c r="O32" s="1503"/>
      <c r="P32" s="1492"/>
      <c r="Q32" s="1504"/>
      <c r="R32" s="1503"/>
      <c r="S32" s="1492"/>
      <c r="T32" s="1504"/>
      <c r="U32" s="1503"/>
      <c r="V32" s="1492"/>
      <c r="W32" s="1504"/>
      <c r="X32" s="1503"/>
      <c r="Y32" s="1492"/>
      <c r="Z32" s="1504"/>
      <c r="AA32" s="1503"/>
      <c r="AB32" s="1492"/>
      <c r="AC32" s="1504"/>
      <c r="AD32" s="1503"/>
      <c r="AE32" s="1492"/>
      <c r="AF32" s="1504"/>
      <c r="AG32" s="1503"/>
      <c r="AH32" s="1492"/>
      <c r="AI32" s="1504"/>
      <c r="AJ32" s="1503"/>
      <c r="AK32" s="1492"/>
      <c r="AL32" s="1504"/>
    </row>
    <row r="33" spans="1:44" ht="12.75" customHeight="1">
      <c r="A33" s="1492"/>
      <c r="B33" s="1492"/>
      <c r="C33" s="1503"/>
      <c r="D33" s="1492"/>
      <c r="E33" s="1504"/>
      <c r="F33" s="1503"/>
      <c r="G33" s="1492"/>
      <c r="H33" s="1504"/>
      <c r="I33" s="1503"/>
      <c r="J33" s="1492"/>
      <c r="K33" s="1504"/>
      <c r="L33" s="1503"/>
      <c r="M33" s="1492"/>
      <c r="N33" s="1504"/>
      <c r="O33" s="1503"/>
      <c r="P33" s="1492"/>
      <c r="Q33" s="1504"/>
      <c r="R33" s="1503"/>
      <c r="S33" s="1492"/>
      <c r="T33" s="1504"/>
      <c r="U33" s="1503"/>
      <c r="V33" s="1492"/>
      <c r="W33" s="1504"/>
      <c r="X33" s="1503"/>
      <c r="Y33" s="1492"/>
      <c r="Z33" s="1504"/>
      <c r="AA33" s="1503"/>
      <c r="AB33" s="1492"/>
      <c r="AC33" s="1504"/>
      <c r="AD33" s="1503"/>
      <c r="AE33" s="1492"/>
      <c r="AF33" s="1504"/>
      <c r="AG33" s="1503"/>
      <c r="AH33" s="1492"/>
      <c r="AI33" s="1504"/>
      <c r="AJ33" s="1503"/>
      <c r="AK33" s="1492"/>
      <c r="AL33" s="1504"/>
      <c r="AM33" s="1492"/>
      <c r="AN33" s="1492"/>
      <c r="AO33" s="1492"/>
      <c r="AP33" s="1492"/>
      <c r="AQ33" s="1492"/>
      <c r="AR33" s="1492"/>
    </row>
    <row r="34" spans="1:44" ht="12.75" customHeight="1" thickBot="1">
      <c r="A34" s="1492"/>
      <c r="B34" s="1492"/>
      <c r="C34" s="1503"/>
      <c r="D34" s="1492"/>
      <c r="E34" s="1504"/>
      <c r="F34" s="1503"/>
      <c r="G34" s="1492"/>
      <c r="H34" s="1504"/>
      <c r="I34" s="1503"/>
      <c r="J34" s="1492"/>
      <c r="K34" s="1504"/>
      <c r="L34" s="1503"/>
      <c r="M34" s="1492"/>
      <c r="N34" s="1504"/>
      <c r="O34" s="1503"/>
      <c r="P34" s="1492"/>
      <c r="Q34" s="1504"/>
      <c r="R34" s="1503"/>
      <c r="S34" s="1492"/>
      <c r="T34" s="1504"/>
      <c r="U34" s="1503"/>
      <c r="V34" s="1492"/>
      <c r="W34" s="1504"/>
      <c r="X34" s="1503"/>
      <c r="Y34" s="1492"/>
      <c r="Z34" s="1504"/>
      <c r="AA34" s="1503"/>
      <c r="AB34" s="1492"/>
      <c r="AC34" s="1504"/>
      <c r="AD34" s="1503"/>
      <c r="AE34" s="1492"/>
      <c r="AF34" s="1504"/>
      <c r="AG34" s="1503"/>
      <c r="AH34" s="1492"/>
      <c r="AI34" s="1504"/>
      <c r="AJ34" s="1503"/>
      <c r="AK34" s="1492"/>
      <c r="AL34" s="1504"/>
      <c r="AM34" s="1492"/>
      <c r="AN34" s="1492"/>
      <c r="AO34" s="1492"/>
      <c r="AP34" s="1492"/>
      <c r="AQ34" s="1492"/>
      <c r="AR34" s="1492"/>
    </row>
    <row r="35" spans="1:44" ht="12.75" customHeight="1" thickBot="1">
      <c r="A35" s="530" t="s">
        <v>698</v>
      </c>
      <c r="B35" s="1507">
        <f>D35+G35+J35+M35+P35+S35+AH35+V35+Y35+AB35+AE35+AK35+D75+G75+J75+M75+V75+'FOF2'!B35+'FOF3'!B35+'FOF4'!B35+'FOF5'!B35+'FOF6'!B35+'FOF7'!B35+'FOF8'!B35+'FOF9'!B35+'FOF10'!B35+'FOF11'!B35+P75+S75</f>
        <v>42996.441691115513</v>
      </c>
      <c r="C35" s="1508"/>
      <c r="D35" s="1507">
        <f>SUM(D15:D34)</f>
        <v>258.55603258000002</v>
      </c>
      <c r="E35" s="1509">
        <f>D35/D$37*100</f>
        <v>100</v>
      </c>
      <c r="F35" s="1508"/>
      <c r="G35" s="1507">
        <f>SUM(G15:G34)</f>
        <v>78.002859879999988</v>
      </c>
      <c r="H35" s="1509">
        <f>G35/G$37*100</f>
        <v>100</v>
      </c>
      <c r="I35" s="1508"/>
      <c r="J35" s="1507">
        <f>SUM(J15:J34)</f>
        <v>65.709413030000007</v>
      </c>
      <c r="K35" s="1509">
        <f>J35/J$37*100</f>
        <v>100</v>
      </c>
      <c r="L35" s="1508"/>
      <c r="M35" s="1507"/>
      <c r="N35" s="1509">
        <f>M35/M$37*100</f>
        <v>0</v>
      </c>
      <c r="O35" s="1508"/>
      <c r="P35" s="1507">
        <f>SUM(P15:P34)</f>
        <v>0</v>
      </c>
      <c r="Q35" s="1509">
        <f>P35/P$37*100</f>
        <v>0</v>
      </c>
      <c r="R35" s="1508"/>
      <c r="S35" s="1507">
        <f>SUM(S15:S34)</f>
        <v>0</v>
      </c>
      <c r="T35" s="1509">
        <f>S35/S$37*100</f>
        <v>0</v>
      </c>
      <c r="U35" s="1508"/>
      <c r="V35" s="1507">
        <f>SUM(V15:V34)</f>
        <v>355.29999999999995</v>
      </c>
      <c r="W35" s="1509">
        <f>V35/V$37*100</f>
        <v>100</v>
      </c>
      <c r="X35" s="1508"/>
      <c r="Y35" s="1507">
        <f>SUM(Y15:Y34)</f>
        <v>110.19999999999999</v>
      </c>
      <c r="Z35" s="1509">
        <f>Y35/Y$37*100</f>
        <v>100</v>
      </c>
      <c r="AA35" s="1508"/>
      <c r="AB35" s="1507">
        <f>SUM(AB15:AB34)</f>
        <v>0</v>
      </c>
      <c r="AC35" s="1509">
        <f>AB35/AB$37*100</f>
        <v>0</v>
      </c>
      <c r="AD35" s="1508"/>
      <c r="AE35" s="1507">
        <f>SUM(AE15:AE34)</f>
        <v>961.49999999999989</v>
      </c>
      <c r="AF35" s="1509">
        <f>AE35/AE$37*100</f>
        <v>100</v>
      </c>
      <c r="AG35" s="1508"/>
      <c r="AH35" s="1507">
        <f>SUM(AH15:AH34)</f>
        <v>1761.3999999999999</v>
      </c>
      <c r="AI35" s="1509">
        <f>AH35/AH$37*100</f>
        <v>95.010518366686441</v>
      </c>
      <c r="AJ35" s="1508"/>
      <c r="AK35" s="1507">
        <f>SUM(AK15:AK34)</f>
        <v>1811.6</v>
      </c>
      <c r="AL35" s="1509">
        <f>AK35/AK$37*100</f>
        <v>87.852189515542406</v>
      </c>
      <c r="AM35" s="1492"/>
      <c r="AN35" s="1492"/>
      <c r="AO35" s="1492"/>
      <c r="AP35" s="1492"/>
      <c r="AQ35" s="1492"/>
      <c r="AR35" s="1492"/>
    </row>
    <row r="36" spans="1:44" ht="12.75" customHeight="1" thickBot="1">
      <c r="A36" s="530" t="s">
        <v>699</v>
      </c>
      <c r="B36" s="1507">
        <f>D36+G36+J36+M36+P36+S36+AH36+V36+Y36+AB36+AE36+AK36+D76+G76+J76+M76+V76+'FOF2'!B36+'FOF3'!B36+'FOF4'!B36+'FOF5'!B36+'FOF6'!B36+'FOF7'!B36+'FOF8'!B36+'FOF9'!B36+'FOF10'!B36+'FOF11'!B36+P76+S76</f>
        <v>15801.471303046932</v>
      </c>
      <c r="C36" s="1508"/>
      <c r="D36" s="1507">
        <f>D11</f>
        <v>0</v>
      </c>
      <c r="E36" s="1509">
        <f>D36/D$37*100</f>
        <v>0</v>
      </c>
      <c r="F36" s="1508"/>
      <c r="G36" s="1507">
        <f>G11</f>
        <v>0</v>
      </c>
      <c r="H36" s="1509">
        <f>G36/G$37*100</f>
        <v>0</v>
      </c>
      <c r="I36" s="1508"/>
      <c r="J36" s="1507">
        <f>J11</f>
        <v>0</v>
      </c>
      <c r="K36" s="1509">
        <f>J36/J$37*100</f>
        <v>0</v>
      </c>
      <c r="L36" s="1508"/>
      <c r="M36" s="1507">
        <f>M11</f>
        <v>40.774000000000001</v>
      </c>
      <c r="N36" s="1509">
        <f>M36/M$37*100</f>
        <v>100</v>
      </c>
      <c r="O36" s="1508"/>
      <c r="P36" s="1507">
        <f>P11</f>
        <v>430.2</v>
      </c>
      <c r="Q36" s="1509">
        <f>P36/P$37*100</f>
        <v>100</v>
      </c>
      <c r="R36" s="1508"/>
      <c r="S36" s="1507">
        <f>S11</f>
        <v>1766.3</v>
      </c>
      <c r="T36" s="1509">
        <f>S36/S$37*100</f>
        <v>100</v>
      </c>
      <c r="U36" s="1508"/>
      <c r="V36" s="1507">
        <f>V11</f>
        <v>0</v>
      </c>
      <c r="W36" s="1509">
        <f>V36/V$37*100</f>
        <v>0</v>
      </c>
      <c r="X36" s="1508"/>
      <c r="Y36" s="1507">
        <f>Y11</f>
        <v>0</v>
      </c>
      <c r="Z36" s="1509">
        <f>Y36/Y$37*100</f>
        <v>0</v>
      </c>
      <c r="AA36" s="1508"/>
      <c r="AB36" s="1507">
        <f>AB11</f>
        <v>21.1</v>
      </c>
      <c r="AC36" s="1509">
        <f>AB36/AB$37*100</f>
        <v>100</v>
      </c>
      <c r="AD36" s="1508"/>
      <c r="AE36" s="1507">
        <f>AE11</f>
        <v>0</v>
      </c>
      <c r="AF36" s="1509">
        <f>AE36/AE$37*100</f>
        <v>0</v>
      </c>
      <c r="AG36" s="1508"/>
      <c r="AH36" s="1507">
        <f>AH11</f>
        <v>92.5</v>
      </c>
      <c r="AI36" s="1509">
        <f>AH36/AH$37*100</f>
        <v>4.9894816333135559</v>
      </c>
      <c r="AJ36" s="1508"/>
      <c r="AK36" s="1507">
        <f>AK11</f>
        <v>250.5</v>
      </c>
      <c r="AL36" s="1509">
        <f>AK36/AK$37*100</f>
        <v>12.147810484457592</v>
      </c>
      <c r="AM36" s="1492"/>
      <c r="AN36" s="1492"/>
      <c r="AO36" s="1492"/>
      <c r="AP36" s="1492"/>
      <c r="AQ36" s="1492"/>
      <c r="AR36" s="1492"/>
    </row>
    <row r="37" spans="1:44" ht="12.75" customHeight="1" thickBot="1">
      <c r="A37" s="530" t="s">
        <v>700</v>
      </c>
      <c r="B37" s="1507">
        <f>D37+G37+J37+M37+P37+S37+AH37+V37+Y37+AB37+AE37+AK37+D77+G77+J77+M77+V77+'FOF2'!B37+'FOF3'!B37+'FOF4'!B37+'FOF5'!B37+'FOF6'!B37+'FOF7'!B37+'FOF8'!B37+'FOF9'!B37+'FOF10'!B37+'FOF11'!B37+P77+S77</f>
        <v>58797.913018162457</v>
      </c>
      <c r="C37" s="1508"/>
      <c r="D37" s="1507">
        <f>SUM(D35:D36)</f>
        <v>258.55603258000002</v>
      </c>
      <c r="E37" s="1509">
        <f>SUM(E35:E36)</f>
        <v>100</v>
      </c>
      <c r="F37" s="1508"/>
      <c r="G37" s="1507">
        <f>SUM(G35:G36)</f>
        <v>78.002859879999988</v>
      </c>
      <c r="H37" s="1509">
        <f>SUM(H35:H36)</f>
        <v>100</v>
      </c>
      <c r="I37" s="1508"/>
      <c r="J37" s="1507">
        <f>SUM(J35:J36)</f>
        <v>65.709413030000007</v>
      </c>
      <c r="K37" s="1509">
        <f>SUM(K35:K36)</f>
        <v>100</v>
      </c>
      <c r="L37" s="1508"/>
      <c r="M37" s="1507">
        <f>SUM(M35:M36)</f>
        <v>40.774000000000001</v>
      </c>
      <c r="N37" s="1509">
        <f>SUM(N35:N36)</f>
        <v>100</v>
      </c>
      <c r="O37" s="1508"/>
      <c r="P37" s="1507">
        <f>SUM(P35:P36)</f>
        <v>430.2</v>
      </c>
      <c r="Q37" s="1509">
        <f>SUM(Q35:Q36)</f>
        <v>100</v>
      </c>
      <c r="R37" s="1508"/>
      <c r="S37" s="1507">
        <f>SUM(S35:S36)</f>
        <v>1766.3</v>
      </c>
      <c r="T37" s="1509">
        <f>SUM(T35:T36)</f>
        <v>100</v>
      </c>
      <c r="U37" s="1508"/>
      <c r="V37" s="1507">
        <f>SUM(V35:V36)</f>
        <v>355.29999999999995</v>
      </c>
      <c r="W37" s="1509">
        <f>SUM(W35:W36)</f>
        <v>100</v>
      </c>
      <c r="X37" s="1508"/>
      <c r="Y37" s="1507">
        <f>SUM(Y35:Y36)</f>
        <v>110.19999999999999</v>
      </c>
      <c r="Z37" s="1509">
        <f>SUM(Z35:Z36)</f>
        <v>100</v>
      </c>
      <c r="AA37" s="1508"/>
      <c r="AB37" s="1507">
        <f>SUM(AB35:AB36)</f>
        <v>21.1</v>
      </c>
      <c r="AC37" s="1509">
        <f>SUM(AC35:AC36)</f>
        <v>100</v>
      </c>
      <c r="AD37" s="1508"/>
      <c r="AE37" s="1507">
        <f>AE35+AE36</f>
        <v>961.49999999999989</v>
      </c>
      <c r="AF37" s="1509">
        <f>SUM(AF35:AF36)</f>
        <v>100</v>
      </c>
      <c r="AG37" s="1508"/>
      <c r="AH37" s="1507">
        <f>SUM(AH35:AH36)</f>
        <v>1853.8999999999999</v>
      </c>
      <c r="AI37" s="1509">
        <f>SUM(AI35:AI36)</f>
        <v>100</v>
      </c>
      <c r="AJ37" s="1508"/>
      <c r="AK37" s="1507">
        <f>SUM(AK35:AK36)</f>
        <v>2062.1</v>
      </c>
      <c r="AL37" s="1509">
        <f>SUM(AL35:AL36)</f>
        <v>100</v>
      </c>
      <c r="AM37" s="1492"/>
      <c r="AN37" s="1492"/>
      <c r="AO37" s="1492"/>
      <c r="AP37" s="1492"/>
      <c r="AQ37" s="1492"/>
      <c r="AR37" s="1492"/>
    </row>
    <row r="38" spans="1:44" ht="12.75" customHeight="1" thickBot="1">
      <c r="A38" s="1492"/>
      <c r="B38" s="1492"/>
      <c r="C38" s="1492"/>
      <c r="D38" s="1492"/>
      <c r="E38" s="1493"/>
      <c r="F38" s="1492"/>
      <c r="G38" s="1492"/>
      <c r="H38" s="1493"/>
      <c r="I38" s="1492"/>
      <c r="J38" s="1492"/>
      <c r="K38" s="1493"/>
      <c r="L38" s="1492"/>
      <c r="M38" s="1492"/>
      <c r="N38" s="1493"/>
      <c r="O38" s="1492"/>
      <c r="P38" s="1492"/>
      <c r="Q38" s="1493"/>
      <c r="R38" s="1492"/>
      <c r="S38" s="1492"/>
      <c r="T38" s="1493"/>
      <c r="U38" s="1492"/>
      <c r="V38" s="1492"/>
      <c r="W38" s="1493"/>
      <c r="X38" s="1492"/>
      <c r="Y38" s="1492"/>
      <c r="Z38" s="1493"/>
      <c r="AA38" s="1492"/>
      <c r="AB38" s="1492"/>
      <c r="AC38" s="1493"/>
      <c r="AD38" s="1492"/>
      <c r="AE38" s="1492"/>
      <c r="AF38" s="1493"/>
      <c r="AG38" s="1492"/>
      <c r="AH38" s="1492"/>
      <c r="AI38" s="1493"/>
      <c r="AJ38" s="1492"/>
      <c r="AK38" s="1492"/>
      <c r="AL38" s="1493"/>
      <c r="AM38" s="1492"/>
      <c r="AN38" s="1492"/>
      <c r="AO38" s="1492"/>
      <c r="AP38" s="1492"/>
      <c r="AQ38" s="1492"/>
      <c r="AR38" s="1492"/>
    </row>
    <row r="39" spans="1:44" s="587" customFormat="1" ht="12.75" customHeight="1">
      <c r="A39" s="1512" t="s">
        <v>190</v>
      </c>
      <c r="B39" s="1512">
        <f>D39+G39+J39+M39+P39+S39+AH39+V39+Y39+AB39+AE39+AK39+D79+G79+J79+M79+V79+'FOF2'!B39+'FOF3'!B39+'FOF4'!B39+'FOF5'!B39+'FOF6'!B39+'FOF7'!B39+'FOF8'!B39+'FOF9'!B39+'FOF10'!B39+'FOF11'!B39+P79+S79</f>
        <v>162468</v>
      </c>
      <c r="C39" s="1513"/>
      <c r="D39" s="1512">
        <v>538</v>
      </c>
      <c r="E39" s="1514"/>
      <c r="F39" s="1513"/>
      <c r="G39" s="1512">
        <v>1573</v>
      </c>
      <c r="H39" s="1514"/>
      <c r="I39" s="1513"/>
      <c r="J39" s="1512">
        <v>3</v>
      </c>
      <c r="K39" s="1514"/>
      <c r="L39" s="1513"/>
      <c r="M39" s="1512">
        <v>38</v>
      </c>
      <c r="N39" s="1514"/>
      <c r="O39" s="1513"/>
      <c r="P39" s="1512">
        <v>584</v>
      </c>
      <c r="Q39" s="1514"/>
      <c r="R39" s="1513"/>
      <c r="S39" s="1512">
        <v>1699</v>
      </c>
      <c r="T39" s="1514"/>
      <c r="U39" s="1513"/>
      <c r="V39" s="1512">
        <v>97</v>
      </c>
      <c r="W39" s="1514"/>
      <c r="X39" s="1513"/>
      <c r="Y39" s="1512">
        <v>57</v>
      </c>
      <c r="Z39" s="1514"/>
      <c r="AA39" s="1513"/>
      <c r="AB39" s="1512">
        <v>20</v>
      </c>
      <c r="AC39" s="1514"/>
      <c r="AD39" s="1513"/>
      <c r="AE39" s="1512">
        <v>57</v>
      </c>
      <c r="AF39" s="1514"/>
      <c r="AG39" s="1513"/>
      <c r="AH39" s="1512">
        <v>96</v>
      </c>
      <c r="AI39" s="1514"/>
      <c r="AJ39" s="1513"/>
      <c r="AK39" s="1512">
        <v>143</v>
      </c>
      <c r="AL39" s="1514"/>
      <c r="AM39" s="1497"/>
      <c r="AN39" s="1497"/>
      <c r="AO39" s="1497"/>
      <c r="AP39" s="1497"/>
      <c r="AQ39" s="1497"/>
      <c r="AR39" s="1497"/>
    </row>
    <row r="40" spans="1:44" s="587" customFormat="1" ht="12.75" customHeight="1" thickBot="1">
      <c r="A40" s="1515" t="s">
        <v>191</v>
      </c>
      <c r="B40" s="1515">
        <f>B13/B39*1000000</f>
        <v>381908.68232810404</v>
      </c>
      <c r="C40" s="1516"/>
      <c r="D40" s="1515">
        <f>D13/D39*1000000</f>
        <v>486643.12267657986</v>
      </c>
      <c r="E40" s="1517"/>
      <c r="F40" s="1516"/>
      <c r="G40" s="1515">
        <f>G13/G39*1000000</f>
        <v>50154.481881754611</v>
      </c>
      <c r="H40" s="1517"/>
      <c r="I40" s="1516"/>
      <c r="J40" s="1515">
        <f>J13/J39*1000000</f>
        <v>22623666.666666668</v>
      </c>
      <c r="K40" s="1517"/>
      <c r="L40" s="1516"/>
      <c r="M40" s="1515">
        <f>M13/M39*1000000</f>
        <v>1355236.8421052631</v>
      </c>
      <c r="N40" s="1517"/>
      <c r="O40" s="1516"/>
      <c r="P40" s="1515">
        <f>P13/P39*1000000</f>
        <v>868493.15068493155</v>
      </c>
      <c r="Q40" s="1517"/>
      <c r="R40" s="1516"/>
      <c r="S40" s="1515">
        <f>S13/S39*1000000</f>
        <v>1072630.9593878752</v>
      </c>
      <c r="T40" s="1517"/>
      <c r="U40" s="1516"/>
      <c r="V40" s="1515">
        <f>V13/V39*1000000</f>
        <v>3723711.3402061858</v>
      </c>
      <c r="W40" s="1517"/>
      <c r="X40" s="1516"/>
      <c r="Y40" s="1515">
        <f>Y13/Y39*1000000</f>
        <v>1991228.0701754387</v>
      </c>
      <c r="Z40" s="1517"/>
      <c r="AA40" s="1516"/>
      <c r="AB40" s="1515">
        <f>AB13/AB39*1000000</f>
        <v>1155000</v>
      </c>
      <c r="AC40" s="1517"/>
      <c r="AD40" s="1516"/>
      <c r="AE40" s="1515">
        <f>AE13/AE39*1000000</f>
        <v>25615789.47368421</v>
      </c>
      <c r="AF40" s="1517"/>
      <c r="AG40" s="1516"/>
      <c r="AH40" s="1515">
        <f>AH13/AH39*1000000</f>
        <v>22917708.333333332</v>
      </c>
      <c r="AI40" s="1517"/>
      <c r="AJ40" s="1516"/>
      <c r="AK40" s="1515">
        <f>AK13/AK39*1000000</f>
        <v>15368531.468531467</v>
      </c>
      <c r="AL40" s="1517"/>
      <c r="AM40" s="1497"/>
      <c r="AN40" s="1497"/>
      <c r="AO40" s="1497"/>
      <c r="AP40" s="1497"/>
      <c r="AQ40" s="1497"/>
      <c r="AR40" s="1497"/>
    </row>
    <row r="41" spans="1:44" s="587" customFormat="1" ht="12.75" customHeight="1">
      <c r="A41" s="1497"/>
      <c r="B41" s="1497"/>
      <c r="C41" s="1497"/>
      <c r="D41" s="1497"/>
      <c r="E41" s="1497"/>
      <c r="F41" s="1497"/>
      <c r="G41" s="1497"/>
      <c r="H41" s="1497"/>
      <c r="I41" s="1497"/>
      <c r="J41" s="1497"/>
      <c r="K41" s="1497"/>
      <c r="L41" s="1497"/>
      <c r="M41" s="1497"/>
      <c r="N41" s="1497"/>
      <c r="O41" s="1497"/>
      <c r="P41" s="1497"/>
      <c r="Q41" s="1497"/>
      <c r="R41" s="1497"/>
      <c r="S41" s="1497"/>
      <c r="T41" s="1497"/>
      <c r="U41" s="1497"/>
      <c r="V41" s="1497"/>
      <c r="W41" s="1497"/>
      <c r="X41" s="1497"/>
      <c r="Y41" s="1497"/>
      <c r="Z41" s="1497"/>
      <c r="AA41" s="1497"/>
      <c r="AB41" s="1497"/>
      <c r="AC41" s="1497"/>
      <c r="AD41" s="1497"/>
      <c r="AE41" s="1497"/>
      <c r="AF41" s="1497"/>
      <c r="AG41" s="1497"/>
      <c r="AH41" s="1497"/>
      <c r="AI41" s="1497"/>
      <c r="AJ41" s="1497"/>
      <c r="AK41" s="1497"/>
      <c r="AL41" s="1497"/>
      <c r="AM41" s="1497"/>
      <c r="AN41" s="1497"/>
      <c r="AO41" s="1497"/>
      <c r="AP41" s="1497"/>
      <c r="AQ41" s="1497"/>
      <c r="AR41" s="1497"/>
    </row>
    <row r="43" spans="1:44" ht="12.75" customHeight="1">
      <c r="A43" s="576"/>
      <c r="B43" s="422"/>
      <c r="C43" s="269" t="s">
        <v>628</v>
      </c>
      <c r="D43" s="533"/>
      <c r="E43" s="687"/>
      <c r="F43" s="269" t="s">
        <v>435</v>
      </c>
      <c r="G43" s="533"/>
      <c r="H43" s="687"/>
      <c r="I43" s="269" t="s">
        <v>428</v>
      </c>
      <c r="J43" s="533"/>
      <c r="K43" s="687"/>
      <c r="L43" s="269" t="s">
        <v>428</v>
      </c>
      <c r="M43" s="533"/>
      <c r="N43" s="687"/>
      <c r="O43" s="269" t="s">
        <v>433</v>
      </c>
      <c r="P43" s="533"/>
      <c r="Q43" s="687"/>
      <c r="R43" s="269" t="s">
        <v>433</v>
      </c>
      <c r="S43" s="533"/>
      <c r="T43" s="687"/>
      <c r="U43" s="269" t="s">
        <v>701</v>
      </c>
      <c r="V43" s="533"/>
      <c r="W43" s="687"/>
      <c r="X43" s="1492"/>
      <c r="Y43" s="1492"/>
      <c r="Z43" s="1492"/>
      <c r="AA43" s="1492"/>
      <c r="AB43" s="1492"/>
      <c r="AC43" s="1492"/>
      <c r="AD43" s="532"/>
      <c r="AE43" s="532"/>
      <c r="AF43" s="419"/>
      <c r="AG43" s="532"/>
      <c r="AH43" s="540"/>
      <c r="AI43" s="419"/>
      <c r="AJ43" s="532"/>
      <c r="AK43" s="532"/>
      <c r="AL43" s="419"/>
      <c r="AM43" s="540"/>
      <c r="AN43" s="532"/>
      <c r="AO43" s="419"/>
      <c r="AP43" s="419"/>
      <c r="AQ43" s="532"/>
      <c r="AR43" s="419"/>
    </row>
    <row r="44" spans="1:44" ht="12.75" customHeight="1">
      <c r="A44" s="419"/>
      <c r="B44" s="532"/>
      <c r="C44" s="478" t="s">
        <v>702</v>
      </c>
      <c r="D44" s="536"/>
      <c r="E44" s="688"/>
      <c r="F44" s="478" t="s">
        <v>703</v>
      </c>
      <c r="G44" s="536"/>
      <c r="H44" s="688"/>
      <c r="I44" s="478" t="s">
        <v>704</v>
      </c>
      <c r="J44" s="536"/>
      <c r="K44" s="688"/>
      <c r="L44" s="478" t="s">
        <v>705</v>
      </c>
      <c r="M44" s="536"/>
      <c r="N44" s="688"/>
      <c r="O44" s="478" t="s">
        <v>706</v>
      </c>
      <c r="P44" s="536"/>
      <c r="Q44" s="688"/>
      <c r="R44" s="478" t="s">
        <v>707</v>
      </c>
      <c r="S44" s="536"/>
      <c r="T44" s="688"/>
      <c r="U44" s="478" t="s">
        <v>708</v>
      </c>
      <c r="V44" s="536"/>
      <c r="W44" s="688"/>
      <c r="X44" s="1492"/>
      <c r="Y44" s="1492"/>
      <c r="Z44" s="1492"/>
      <c r="AA44" s="1492"/>
      <c r="AB44" s="1492"/>
      <c r="AC44" s="1492"/>
      <c r="AD44" s="532"/>
      <c r="AE44" s="532"/>
      <c r="AF44" s="419"/>
      <c r="AG44" s="532"/>
      <c r="AH44" s="532"/>
      <c r="AI44" s="419"/>
      <c r="AJ44" s="532"/>
      <c r="AK44" s="532"/>
      <c r="AL44" s="419"/>
      <c r="AM44" s="540"/>
      <c r="AN44" s="467"/>
      <c r="AO44" s="419"/>
      <c r="AP44" s="419"/>
      <c r="AQ44" s="532"/>
      <c r="AR44" s="419"/>
    </row>
    <row r="45" spans="1:44" ht="12.75" customHeight="1">
      <c r="A45" s="1496"/>
      <c r="B45" s="1496"/>
      <c r="C45" s="1518"/>
      <c r="D45" s="1496" t="s">
        <v>116</v>
      </c>
      <c r="E45" s="1502" t="s">
        <v>117</v>
      </c>
      <c r="F45" s="1518"/>
      <c r="G45" s="1496" t="s">
        <v>116</v>
      </c>
      <c r="H45" s="1502" t="s">
        <v>117</v>
      </c>
      <c r="I45" s="1518"/>
      <c r="J45" s="1496" t="s">
        <v>116</v>
      </c>
      <c r="K45" s="1502" t="s">
        <v>117</v>
      </c>
      <c r="L45" s="1518"/>
      <c r="M45" s="1496" t="s">
        <v>116</v>
      </c>
      <c r="N45" s="1502" t="s">
        <v>117</v>
      </c>
      <c r="O45" s="1518"/>
      <c r="P45" s="1496" t="s">
        <v>116</v>
      </c>
      <c r="Q45" s="1502" t="s">
        <v>117</v>
      </c>
      <c r="R45" s="1518"/>
      <c r="S45" s="1496" t="s">
        <v>116</v>
      </c>
      <c r="T45" s="1502" t="s">
        <v>117</v>
      </c>
      <c r="U45" s="1518"/>
      <c r="V45" s="1496" t="s">
        <v>116</v>
      </c>
      <c r="W45" s="1502" t="s">
        <v>117</v>
      </c>
      <c r="X45" s="1492"/>
      <c r="Y45" s="1492"/>
      <c r="Z45" s="1492"/>
      <c r="AA45" s="1492"/>
      <c r="AB45" s="1492"/>
      <c r="AC45" s="1492"/>
      <c r="AD45" s="1519"/>
      <c r="AE45" s="1519"/>
      <c r="AF45" s="1519"/>
      <c r="AG45" s="1519"/>
      <c r="AH45" s="1519"/>
      <c r="AI45" s="1519"/>
      <c r="AJ45" s="1519"/>
      <c r="AK45" s="1519"/>
      <c r="AL45" s="1519"/>
      <c r="AM45" s="1519"/>
      <c r="AN45" s="1519"/>
      <c r="AO45" s="1519"/>
      <c r="AP45" s="1519"/>
      <c r="AQ45" s="1519"/>
      <c r="AR45" s="1519"/>
    </row>
    <row r="46" spans="1:44" ht="12.75" customHeight="1">
      <c r="A46" s="189" t="s">
        <v>118</v>
      </c>
      <c r="B46" s="1492"/>
      <c r="C46" s="1503"/>
      <c r="D46" s="1492"/>
      <c r="E46" s="1504"/>
      <c r="F46" s="1503"/>
      <c r="G46" s="1492"/>
      <c r="H46" s="1504"/>
      <c r="I46" s="1503"/>
      <c r="J46" s="1492"/>
      <c r="K46" s="1504"/>
      <c r="L46" s="1503"/>
      <c r="M46" s="1492"/>
      <c r="N46" s="1504"/>
      <c r="O46" s="1503"/>
      <c r="P46" s="1492"/>
      <c r="Q46" s="1504"/>
      <c r="R46" s="1503"/>
      <c r="S46" s="1492"/>
      <c r="T46" s="1504"/>
      <c r="U46" s="1503"/>
      <c r="V46" s="1492"/>
      <c r="W46" s="1504"/>
      <c r="X46" s="1492"/>
      <c r="Y46" s="1492"/>
      <c r="Z46" s="1492"/>
      <c r="AA46" s="1492"/>
      <c r="AB46" s="1492"/>
      <c r="AC46" s="1492"/>
      <c r="AD46" s="1492"/>
      <c r="AE46" s="1492"/>
      <c r="AF46" s="1492"/>
      <c r="AG46" s="1492"/>
      <c r="AH46" s="1492"/>
      <c r="AI46" s="1492"/>
      <c r="AJ46" s="1492"/>
      <c r="AK46" s="1492"/>
      <c r="AL46" s="1492"/>
      <c r="AM46" s="1492"/>
      <c r="AN46" s="1492"/>
      <c r="AO46" s="1492"/>
      <c r="AP46" s="1492"/>
      <c r="AQ46" s="1492"/>
      <c r="AR46" s="1492"/>
    </row>
    <row r="47" spans="1:44" ht="12.75" customHeight="1">
      <c r="A47" s="1492" t="s">
        <v>640</v>
      </c>
      <c r="B47" s="1492"/>
      <c r="C47" s="1503"/>
      <c r="D47" s="1492">
        <v>338.8</v>
      </c>
      <c r="E47" s="1504">
        <f t="shared" ref="E47:E52" si="17">D47/$D$53*100</f>
        <v>87.590486039296806</v>
      </c>
      <c r="F47" s="1503"/>
      <c r="G47" s="1492"/>
      <c r="H47" s="1504">
        <f t="shared" ref="H47:H52" si="18">G47/$G$53*100</f>
        <v>0</v>
      </c>
      <c r="I47" s="1503"/>
      <c r="J47" s="1492">
        <v>0</v>
      </c>
      <c r="K47" s="1504">
        <f t="shared" ref="K47:K52" si="19">J47/$J$53*100</f>
        <v>0</v>
      </c>
      <c r="L47" s="1503"/>
      <c r="M47" s="1492">
        <v>0</v>
      </c>
      <c r="N47" s="1504">
        <f t="shared" ref="N47:N52" si="20">M47/$M$53*100</f>
        <v>0</v>
      </c>
      <c r="O47" s="1503"/>
      <c r="P47" s="1492"/>
      <c r="Q47" s="1504">
        <f t="shared" ref="Q47:Q52" si="21">P47/$P$53*100</f>
        <v>0</v>
      </c>
      <c r="R47" s="1503"/>
      <c r="S47" s="1492">
        <v>112.8</v>
      </c>
      <c r="T47" s="1504">
        <f t="shared" ref="T47:T52" si="22">S47/$S$53*100</f>
        <v>83.493708364174694</v>
      </c>
      <c r="U47" s="1503"/>
      <c r="V47" s="1492">
        <v>9.1999999999999993</v>
      </c>
      <c r="W47" s="1504">
        <f t="shared" ref="W47:W52" si="23">V47/$V$53*100</f>
        <v>47.179487179487175</v>
      </c>
      <c r="X47" s="1492"/>
      <c r="Y47" s="1492"/>
      <c r="Z47" s="1492"/>
      <c r="AA47" s="1492"/>
      <c r="AB47" s="1492"/>
      <c r="AC47" s="1492"/>
      <c r="AD47" s="1492"/>
      <c r="AE47" s="1492"/>
      <c r="AF47" s="1493"/>
      <c r="AG47" s="1492"/>
      <c r="AH47" s="1492"/>
      <c r="AI47" s="1493"/>
      <c r="AJ47" s="1492"/>
      <c r="AK47" s="1492"/>
      <c r="AL47" s="1493"/>
      <c r="AM47" s="1492"/>
      <c r="AN47" s="1492"/>
      <c r="AO47" s="1493"/>
      <c r="AP47" s="1492"/>
      <c r="AQ47" s="1492"/>
      <c r="AR47" s="1493"/>
    </row>
    <row r="48" spans="1:44" ht="12.75" customHeight="1">
      <c r="A48" s="1492" t="s">
        <v>641</v>
      </c>
      <c r="B48" s="1492"/>
      <c r="C48" s="1503"/>
      <c r="D48" s="1492">
        <v>7.1</v>
      </c>
      <c r="E48" s="1504">
        <f t="shared" si="17"/>
        <v>1.8355739400206825</v>
      </c>
      <c r="F48" s="1503"/>
      <c r="G48" s="1492">
        <f>12.9+2.5</f>
        <v>15.4</v>
      </c>
      <c r="H48" s="1504">
        <f t="shared" si="18"/>
        <v>1.5108407730795645</v>
      </c>
      <c r="I48" s="1503"/>
      <c r="J48" s="1492">
        <v>29.666896000000001</v>
      </c>
      <c r="K48" s="1504">
        <f t="shared" si="19"/>
        <v>3.3819878314471143</v>
      </c>
      <c r="L48" s="1503"/>
      <c r="M48" s="1492">
        <v>0.19194800000000001</v>
      </c>
      <c r="N48" s="1504">
        <f t="shared" si="20"/>
        <v>2.7675105159682865</v>
      </c>
      <c r="O48" s="1503"/>
      <c r="P48" s="1492">
        <v>0.8</v>
      </c>
      <c r="Q48" s="1504">
        <f t="shared" si="21"/>
        <v>2.1220159151193636</v>
      </c>
      <c r="R48" s="1503"/>
      <c r="S48" s="1492">
        <v>22.3</v>
      </c>
      <c r="T48" s="1504">
        <f t="shared" si="22"/>
        <v>16.506291635825317</v>
      </c>
      <c r="U48" s="1503"/>
      <c r="V48" s="1492">
        <v>10.3</v>
      </c>
      <c r="W48" s="1504">
        <f t="shared" si="23"/>
        <v>52.820512820512825</v>
      </c>
      <c r="X48" s="1492"/>
      <c r="Y48" s="1492"/>
      <c r="Z48" s="1492"/>
      <c r="AA48" s="1492"/>
      <c r="AB48" s="1492"/>
      <c r="AC48" s="1492"/>
      <c r="AD48" s="1492"/>
      <c r="AE48" s="1492"/>
      <c r="AF48" s="1493"/>
      <c r="AG48" s="1492"/>
      <c r="AH48" s="1492"/>
      <c r="AI48" s="1493"/>
      <c r="AJ48" s="1492"/>
      <c r="AK48" s="1492"/>
      <c r="AL48" s="1493"/>
      <c r="AM48" s="1492"/>
      <c r="AN48" s="1492"/>
      <c r="AO48" s="1493"/>
      <c r="AP48" s="1492"/>
      <c r="AQ48" s="1492"/>
      <c r="AR48" s="1493"/>
    </row>
    <row r="49" spans="1:44" ht="12.75" customHeight="1">
      <c r="A49" s="1492" t="s">
        <v>642</v>
      </c>
      <c r="B49" s="1492"/>
      <c r="C49" s="1503"/>
      <c r="D49" s="1492">
        <v>0</v>
      </c>
      <c r="E49" s="1504">
        <f t="shared" si="17"/>
        <v>0</v>
      </c>
      <c r="F49" s="1503"/>
      <c r="G49" s="1492"/>
      <c r="H49" s="1504">
        <f t="shared" si="18"/>
        <v>0</v>
      </c>
      <c r="I49" s="1503"/>
      <c r="J49" s="1492">
        <v>0</v>
      </c>
      <c r="K49" s="1504">
        <f t="shared" si="19"/>
        <v>0</v>
      </c>
      <c r="L49" s="1503"/>
      <c r="M49" s="1492">
        <v>0</v>
      </c>
      <c r="N49" s="1504">
        <f t="shared" si="20"/>
        <v>0</v>
      </c>
      <c r="O49" s="1503"/>
      <c r="P49" s="1492"/>
      <c r="Q49" s="1504">
        <f t="shared" si="21"/>
        <v>0</v>
      </c>
      <c r="R49" s="1503"/>
      <c r="S49" s="1492"/>
      <c r="T49" s="1504">
        <f t="shared" si="22"/>
        <v>0</v>
      </c>
      <c r="U49" s="1503"/>
      <c r="V49" s="1492">
        <v>0</v>
      </c>
      <c r="W49" s="1504">
        <f t="shared" si="23"/>
        <v>0</v>
      </c>
      <c r="X49" s="1492"/>
      <c r="Y49" s="1492"/>
      <c r="Z49" s="1492"/>
      <c r="AA49" s="1492"/>
      <c r="AB49" s="1492"/>
      <c r="AC49" s="1492"/>
      <c r="AD49" s="1492"/>
      <c r="AE49" s="1492"/>
      <c r="AF49" s="1493"/>
      <c r="AG49" s="1492"/>
      <c r="AH49" s="1492"/>
      <c r="AI49" s="1493"/>
      <c r="AJ49" s="1492"/>
      <c r="AK49" s="1492"/>
      <c r="AL49" s="1493"/>
      <c r="AM49" s="1492"/>
      <c r="AN49" s="1492"/>
      <c r="AO49" s="1493"/>
      <c r="AP49" s="1492"/>
      <c r="AQ49" s="1492"/>
      <c r="AR49" s="1493"/>
    </row>
    <row r="50" spans="1:44" ht="12.75" customHeight="1">
      <c r="A50" s="1492" t="s">
        <v>643</v>
      </c>
      <c r="B50" s="1492"/>
      <c r="C50" s="1503"/>
      <c r="D50" s="1492">
        <v>0</v>
      </c>
      <c r="E50" s="1504">
        <f t="shared" si="17"/>
        <v>0</v>
      </c>
      <c r="F50" s="1503"/>
      <c r="G50" s="1492"/>
      <c r="H50" s="1504">
        <f t="shared" si="18"/>
        <v>0</v>
      </c>
      <c r="I50" s="1503"/>
      <c r="J50" s="1492">
        <v>0</v>
      </c>
      <c r="K50" s="1504">
        <f t="shared" si="19"/>
        <v>0</v>
      </c>
      <c r="L50" s="1503"/>
      <c r="M50" s="1492">
        <v>0</v>
      </c>
      <c r="N50" s="1504">
        <f t="shared" si="20"/>
        <v>0</v>
      </c>
      <c r="O50" s="1503"/>
      <c r="P50" s="1492"/>
      <c r="Q50" s="1504">
        <f t="shared" si="21"/>
        <v>0</v>
      </c>
      <c r="R50" s="1503"/>
      <c r="S50" s="1492"/>
      <c r="T50" s="1504">
        <f t="shared" si="22"/>
        <v>0</v>
      </c>
      <c r="U50" s="1503"/>
      <c r="V50" s="1492">
        <v>0</v>
      </c>
      <c r="W50" s="1504">
        <f t="shared" si="23"/>
        <v>0</v>
      </c>
      <c r="X50" s="1492"/>
      <c r="Y50" s="1492"/>
      <c r="Z50" s="1492"/>
      <c r="AA50" s="1492"/>
      <c r="AB50" s="1492"/>
      <c r="AC50" s="1492"/>
      <c r="AD50" s="1492"/>
      <c r="AE50" s="1492"/>
      <c r="AF50" s="1493"/>
      <c r="AG50" s="1492"/>
      <c r="AH50" s="1492"/>
      <c r="AI50" s="1493"/>
      <c r="AJ50" s="1492"/>
      <c r="AK50" s="1492"/>
      <c r="AL50" s="1493"/>
      <c r="AM50" s="1492"/>
      <c r="AN50" s="1492"/>
      <c r="AO50" s="1493"/>
      <c r="AP50" s="1492"/>
      <c r="AQ50" s="1492"/>
      <c r="AR50" s="1493"/>
    </row>
    <row r="51" spans="1:44" ht="12.75" customHeight="1">
      <c r="A51" s="1505" t="s">
        <v>644</v>
      </c>
      <c r="B51" s="1492"/>
      <c r="C51" s="1503"/>
      <c r="D51" s="1492">
        <v>40.9</v>
      </c>
      <c r="E51" s="1504">
        <f t="shared" si="17"/>
        <v>10.573940020682523</v>
      </c>
      <c r="F51" s="1503"/>
      <c r="G51" s="1492">
        <v>1003.9</v>
      </c>
      <c r="H51" s="1504">
        <f t="shared" si="18"/>
        <v>98.489159226920435</v>
      </c>
      <c r="I51" s="1503"/>
      <c r="J51" s="1492">
        <v>846.91640766</v>
      </c>
      <c r="K51" s="1504">
        <f t="shared" si="19"/>
        <v>96.547376744740106</v>
      </c>
      <c r="L51" s="1503"/>
      <c r="M51" s="1492">
        <v>6.7407790700000003</v>
      </c>
      <c r="N51" s="1504">
        <f t="shared" si="20"/>
        <v>97.188701950757093</v>
      </c>
      <c r="O51" s="1503"/>
      <c r="P51" s="1492"/>
      <c r="Q51" s="1504">
        <f t="shared" si="21"/>
        <v>0</v>
      </c>
      <c r="R51" s="1503"/>
      <c r="S51" s="1492"/>
      <c r="T51" s="1504">
        <f t="shared" si="22"/>
        <v>0</v>
      </c>
      <c r="U51" s="1503"/>
      <c r="V51" s="1492">
        <v>0</v>
      </c>
      <c r="W51" s="1504">
        <f t="shared" si="23"/>
        <v>0</v>
      </c>
      <c r="X51" s="1492"/>
      <c r="Y51" s="1492"/>
      <c r="Z51" s="1492"/>
      <c r="AA51" s="1492"/>
      <c r="AB51" s="1492"/>
      <c r="AC51" s="1492"/>
      <c r="AD51" s="1492"/>
      <c r="AE51" s="1492"/>
      <c r="AF51" s="1493"/>
      <c r="AG51" s="1492"/>
      <c r="AH51" s="1492"/>
      <c r="AI51" s="1493"/>
      <c r="AJ51" s="1492"/>
      <c r="AK51" s="1492"/>
      <c r="AL51" s="1493"/>
      <c r="AM51" s="1492"/>
      <c r="AN51" s="1492"/>
      <c r="AO51" s="1493"/>
      <c r="AP51" s="1492"/>
      <c r="AQ51" s="1492"/>
      <c r="AR51" s="1493"/>
    </row>
    <row r="52" spans="1:44" ht="12.75" customHeight="1" thickBot="1">
      <c r="A52" s="1506" t="s">
        <v>645</v>
      </c>
      <c r="B52" s="1492"/>
      <c r="C52" s="1503"/>
      <c r="D52" s="1492">
        <v>0</v>
      </c>
      <c r="E52" s="1504">
        <f t="shared" si="17"/>
        <v>0</v>
      </c>
      <c r="F52" s="1503"/>
      <c r="G52" s="1492"/>
      <c r="H52" s="1504">
        <f t="shared" si="18"/>
        <v>0</v>
      </c>
      <c r="I52" s="1503"/>
      <c r="J52" s="1492">
        <v>0.61961599999999994</v>
      </c>
      <c r="K52" s="1504">
        <f t="shared" si="19"/>
        <v>7.0635423812789006E-2</v>
      </c>
      <c r="L52" s="1503"/>
      <c r="M52" s="1492">
        <v>3.0370000000000002E-3</v>
      </c>
      <c r="N52" s="1504">
        <f t="shared" si="20"/>
        <v>4.3787533274614404E-2</v>
      </c>
      <c r="O52" s="1503"/>
      <c r="P52" s="1492">
        <v>36.9</v>
      </c>
      <c r="Q52" s="1504">
        <f t="shared" si="21"/>
        <v>97.877984084880637</v>
      </c>
      <c r="R52" s="1503"/>
      <c r="S52" s="1492"/>
      <c r="T52" s="1504">
        <f t="shared" si="22"/>
        <v>0</v>
      </c>
      <c r="U52" s="1503"/>
      <c r="V52" s="1492">
        <v>0</v>
      </c>
      <c r="W52" s="1504">
        <f t="shared" si="23"/>
        <v>0</v>
      </c>
      <c r="X52" s="1492"/>
      <c r="Y52" s="1492"/>
      <c r="Z52" s="1492"/>
      <c r="AA52" s="1492"/>
      <c r="AB52" s="1492"/>
      <c r="AC52" s="1492"/>
      <c r="AD52" s="1492"/>
      <c r="AE52" s="1492"/>
      <c r="AF52" s="1493"/>
      <c r="AG52" s="1492"/>
      <c r="AH52" s="1492"/>
      <c r="AI52" s="1493"/>
      <c r="AJ52" s="1492"/>
      <c r="AK52" s="1492"/>
      <c r="AL52" s="1493"/>
      <c r="AM52" s="1492"/>
      <c r="AN52" s="1492"/>
      <c r="AO52" s="1493"/>
      <c r="AP52" s="1492"/>
      <c r="AQ52" s="1492"/>
      <c r="AR52" s="1493"/>
    </row>
    <row r="53" spans="1:44" ht="12.75" customHeight="1" thickBot="1">
      <c r="A53" s="530" t="s">
        <v>127</v>
      </c>
      <c r="B53" s="1507"/>
      <c r="C53" s="1508"/>
      <c r="D53" s="1507">
        <f>SUM(D47:D52)</f>
        <v>386.8</v>
      </c>
      <c r="E53" s="1509">
        <v>100</v>
      </c>
      <c r="F53" s="1508"/>
      <c r="G53" s="1507">
        <f>SUM(G47:G52)</f>
        <v>1019.3</v>
      </c>
      <c r="H53" s="1509">
        <f>SUM(H47:H52)</f>
        <v>100</v>
      </c>
      <c r="I53" s="1508"/>
      <c r="J53" s="1507">
        <f>SUM(J47:J52)</f>
        <v>877.20291965999991</v>
      </c>
      <c r="K53" s="1509">
        <f>SUM(K47:K52)</f>
        <v>100.00000000000001</v>
      </c>
      <c r="L53" s="1508"/>
      <c r="M53" s="1507">
        <f>SUM(M47:M52)</f>
        <v>6.9357640700000003</v>
      </c>
      <c r="N53" s="1509">
        <f>SUM(N47:N52)</f>
        <v>99.999999999999986</v>
      </c>
      <c r="O53" s="1508"/>
      <c r="P53" s="1507">
        <f>SUM(P47:P52)</f>
        <v>37.699999999999996</v>
      </c>
      <c r="Q53" s="1509">
        <f>SUM(Q47:Q52)</f>
        <v>100</v>
      </c>
      <c r="R53" s="1508"/>
      <c r="S53" s="1507">
        <f>SUM(S47:S52)</f>
        <v>135.1</v>
      </c>
      <c r="T53" s="1509">
        <f>SUM(T47:T52)</f>
        <v>100.00000000000001</v>
      </c>
      <c r="U53" s="1508"/>
      <c r="V53" s="1507">
        <f>SUM(V47:V52)</f>
        <v>19.5</v>
      </c>
      <c r="W53" s="1509">
        <f>SUM(W47:W52)</f>
        <v>100</v>
      </c>
      <c r="X53" s="1492"/>
      <c r="Y53" s="1492"/>
      <c r="Z53" s="1492"/>
      <c r="AA53" s="1492"/>
      <c r="AB53" s="1492"/>
      <c r="AC53" s="1492"/>
      <c r="AD53" s="1492"/>
      <c r="AE53" s="1492"/>
      <c r="AF53" s="1493"/>
      <c r="AG53" s="1492"/>
      <c r="AH53" s="1492"/>
      <c r="AI53" s="1493"/>
      <c r="AJ53" s="1492"/>
      <c r="AK53" s="1492"/>
      <c r="AL53" s="1493"/>
      <c r="AM53" s="1492"/>
      <c r="AN53" s="1492"/>
      <c r="AO53" s="1493"/>
      <c r="AP53" s="1492"/>
      <c r="AQ53" s="1492"/>
      <c r="AR53" s="1493"/>
    </row>
    <row r="54" spans="1:44" ht="12.75" customHeight="1">
      <c r="A54" s="189" t="s">
        <v>646</v>
      </c>
      <c r="B54" s="1492"/>
      <c r="C54" s="678"/>
      <c r="D54" s="1492"/>
      <c r="E54" s="1504"/>
      <c r="F54" s="678"/>
      <c r="G54" s="1492"/>
      <c r="H54" s="1504"/>
      <c r="I54" s="678"/>
      <c r="J54" s="1492"/>
      <c r="K54" s="1504"/>
      <c r="L54" s="678"/>
      <c r="M54" s="1492"/>
      <c r="N54" s="1504"/>
      <c r="O54" s="678"/>
      <c r="P54" s="1492"/>
      <c r="Q54" s="1504"/>
      <c r="R54" s="678"/>
      <c r="S54" s="1492"/>
      <c r="T54" s="1504"/>
      <c r="U54" s="678"/>
      <c r="V54" s="1492"/>
      <c r="W54" s="1504"/>
      <c r="X54" s="1492"/>
      <c r="Y54" s="1492"/>
      <c r="Z54" s="1492"/>
      <c r="AA54" s="1492"/>
      <c r="AB54" s="1492"/>
      <c r="AC54" s="1492"/>
      <c r="AD54" s="1492"/>
      <c r="AE54" s="1492"/>
      <c r="AF54" s="1493"/>
      <c r="AG54" s="1492"/>
      <c r="AH54" s="1492"/>
      <c r="AI54" s="1493"/>
      <c r="AJ54" s="1492"/>
      <c r="AK54" s="1492"/>
      <c r="AL54" s="1493"/>
      <c r="AM54" s="1492"/>
      <c r="AN54" s="1492"/>
      <c r="AO54" s="1493"/>
      <c r="AP54" s="1492"/>
      <c r="AQ54" s="1492"/>
      <c r="AR54" s="1493"/>
    </row>
    <row r="55" spans="1:44" ht="12.75" customHeight="1">
      <c r="A55" s="1492"/>
      <c r="B55" s="1492"/>
      <c r="C55" s="686" t="s">
        <v>651</v>
      </c>
      <c r="D55" s="1511">
        <v>0</v>
      </c>
      <c r="E55" s="1504">
        <f>D55/D$77*100</f>
        <v>0</v>
      </c>
      <c r="F55" s="686" t="s">
        <v>709</v>
      </c>
      <c r="G55" s="1511">
        <v>322.18117641513254</v>
      </c>
      <c r="H55" s="1504">
        <f>G55/G$77*100</f>
        <v>32.092955116558677</v>
      </c>
      <c r="I55" s="686" t="s">
        <v>710</v>
      </c>
      <c r="J55" s="1511">
        <v>59.42677922</v>
      </c>
      <c r="K55" s="1504">
        <f>J55/J$77*100</f>
        <v>7.0168411761196232</v>
      </c>
      <c r="L55" s="686" t="s">
        <v>711</v>
      </c>
      <c r="M55" s="1511">
        <v>2.2713240400000001</v>
      </c>
      <c r="N55" s="1504">
        <f>M55/M$77*100</f>
        <v>33.695274929104002</v>
      </c>
      <c r="O55" s="686" t="s">
        <v>712</v>
      </c>
      <c r="P55" s="1511">
        <v>36.9</v>
      </c>
      <c r="Q55" s="1504">
        <f>P55/P$77*100</f>
        <v>100</v>
      </c>
      <c r="R55" s="686" t="s">
        <v>713</v>
      </c>
      <c r="S55" s="1511">
        <v>13.6</v>
      </c>
      <c r="T55" s="1504">
        <f>S55/S$77*100</f>
        <v>12.056737588652481</v>
      </c>
      <c r="U55" s="686" t="s">
        <v>663</v>
      </c>
      <c r="V55" s="1511">
        <v>8.9</v>
      </c>
      <c r="W55" s="1504">
        <f>V55/V$77*100</f>
        <v>96.739130434782609</v>
      </c>
      <c r="X55" s="393"/>
      <c r="Y55" s="1511"/>
      <c r="Z55" s="1493"/>
      <c r="AA55" s="393"/>
      <c r="AB55" s="1511"/>
      <c r="AC55" s="1493"/>
      <c r="AD55" s="393"/>
      <c r="AE55" s="1511"/>
      <c r="AF55" s="1493"/>
      <c r="AG55" s="393"/>
      <c r="AH55" s="1511"/>
      <c r="AI55" s="1493"/>
      <c r="AJ55" s="419"/>
      <c r="AK55" s="1492"/>
      <c r="AL55" s="1493"/>
      <c r="AM55" s="419"/>
      <c r="AN55" s="1492"/>
      <c r="AO55" s="1493"/>
      <c r="AP55" s="419"/>
      <c r="AQ55" s="1492"/>
      <c r="AR55" s="1493"/>
    </row>
    <row r="56" spans="1:44" ht="12.75" customHeight="1">
      <c r="A56" s="1493"/>
      <c r="B56" s="1492"/>
      <c r="C56" s="686" t="s">
        <v>658</v>
      </c>
      <c r="D56" s="1511">
        <v>159.30000000000001</v>
      </c>
      <c r="E56" s="1504">
        <f>D56/D$77*100</f>
        <v>41.954174348169609</v>
      </c>
      <c r="F56" s="686" t="s">
        <v>714</v>
      </c>
      <c r="G56" s="1511">
        <v>480.58040937424499</v>
      </c>
      <c r="H56" s="1504">
        <f>G56/G$77*100</f>
        <v>47.87134270089102</v>
      </c>
      <c r="I56" s="686" t="s">
        <v>715</v>
      </c>
      <c r="J56" s="1511">
        <v>80.359261939999996</v>
      </c>
      <c r="K56" s="1504">
        <f t="shared" ref="K56:K66" si="24">J56/J$77*100</f>
        <v>9.4884526044346913</v>
      </c>
      <c r="L56" s="686" t="s">
        <v>716</v>
      </c>
      <c r="M56" s="1511">
        <v>4.4694550199999998</v>
      </c>
      <c r="N56" s="1504">
        <f>M56/M$77*100</f>
        <v>66.304724922545191</v>
      </c>
      <c r="O56" s="686"/>
      <c r="P56" s="1511"/>
      <c r="Q56" s="1504"/>
      <c r="R56" s="686" t="s">
        <v>717</v>
      </c>
      <c r="S56" s="1511">
        <v>99.2</v>
      </c>
      <c r="T56" s="1504">
        <f>S56/S$77*100</f>
        <v>87.943262411347519</v>
      </c>
      <c r="U56" s="686" t="s">
        <v>670</v>
      </c>
      <c r="V56" s="1511">
        <v>0.3</v>
      </c>
      <c r="W56" s="1504">
        <f>V56/V$77*100</f>
        <v>3.2608695652173907</v>
      </c>
      <c r="X56" s="1492"/>
      <c r="Y56" s="1492"/>
      <c r="Z56" s="1492"/>
      <c r="AA56" s="1492"/>
      <c r="AB56" s="1492"/>
      <c r="AC56" s="1492"/>
      <c r="AD56" s="393"/>
      <c r="AE56" s="1492"/>
      <c r="AF56" s="1493"/>
      <c r="AG56" s="419"/>
      <c r="AH56" s="1492"/>
      <c r="AI56" s="1493"/>
      <c r="AJ56" s="419"/>
      <c r="AK56" s="1492"/>
      <c r="AL56" s="1493"/>
      <c r="AM56" s="419"/>
      <c r="AN56" s="1492"/>
      <c r="AO56" s="1493"/>
      <c r="AP56" s="419"/>
      <c r="AQ56" s="1492"/>
      <c r="AR56" s="1493"/>
    </row>
    <row r="57" spans="1:44" ht="12.75" customHeight="1">
      <c r="A57" s="1493"/>
      <c r="B57" s="1492"/>
      <c r="C57" s="686" t="s">
        <v>663</v>
      </c>
      <c r="D57" s="1511">
        <v>19</v>
      </c>
      <c r="E57" s="1504">
        <f>D57/D$77*100</f>
        <v>5.0039504872267582</v>
      </c>
      <c r="F57" s="686" t="s">
        <v>718</v>
      </c>
      <c r="G57" s="1511">
        <v>201.10799232352502</v>
      </c>
      <c r="H57" s="1504">
        <f>G57/G$77*100</f>
        <v>20.032671812284594</v>
      </c>
      <c r="I57" s="686" t="s">
        <v>719</v>
      </c>
      <c r="J57" s="1511">
        <v>78.414618189999999</v>
      </c>
      <c r="K57" s="1504">
        <f t="shared" si="24"/>
        <v>9.2588380011029443</v>
      </c>
      <c r="L57" s="686"/>
      <c r="M57" s="1511"/>
      <c r="N57" s="1504"/>
      <c r="O57" s="686"/>
      <c r="P57" s="1511"/>
      <c r="Q57" s="1504"/>
      <c r="R57" s="686"/>
      <c r="S57" s="1511"/>
      <c r="T57" s="1504"/>
      <c r="U57" s="686"/>
      <c r="V57" s="1511"/>
      <c r="W57" s="1504"/>
      <c r="X57" s="1492"/>
      <c r="Y57" s="1492"/>
      <c r="Z57" s="1492"/>
      <c r="AA57" s="1492"/>
      <c r="AB57" s="1492"/>
      <c r="AC57" s="1492"/>
      <c r="AD57" s="393"/>
      <c r="AE57" s="1492"/>
      <c r="AF57" s="1493"/>
      <c r="AG57" s="419"/>
      <c r="AH57" s="1492"/>
      <c r="AI57" s="1493"/>
      <c r="AJ57" s="419"/>
      <c r="AK57" s="1492"/>
      <c r="AL57" s="1493"/>
      <c r="AM57" s="419"/>
      <c r="AN57" s="1492"/>
      <c r="AO57" s="1493"/>
      <c r="AP57" s="419"/>
      <c r="AQ57" s="1492"/>
      <c r="AR57" s="1493"/>
    </row>
    <row r="58" spans="1:44" ht="12.75" customHeight="1">
      <c r="A58" s="393"/>
      <c r="B58" s="1492"/>
      <c r="C58" s="686" t="s">
        <v>670</v>
      </c>
      <c r="D58" s="1511">
        <v>30.8</v>
      </c>
      <c r="E58" s="1504">
        <f>D58/D$77*100</f>
        <v>8.1116671056096923</v>
      </c>
      <c r="F58" s="686"/>
      <c r="G58" s="1511"/>
      <c r="H58" s="1504"/>
      <c r="I58" s="686" t="s">
        <v>720</v>
      </c>
      <c r="J58" s="1511">
        <v>74.652120840000009</v>
      </c>
      <c r="K58" s="1504">
        <f t="shared" si="24"/>
        <v>8.8145795930747362</v>
      </c>
      <c r="L58" s="686"/>
      <c r="M58" s="1511"/>
      <c r="N58" s="1504"/>
      <c r="O58" s="686"/>
      <c r="P58" s="1511"/>
      <c r="Q58" s="1504"/>
      <c r="R58" s="686"/>
      <c r="S58" s="1511"/>
      <c r="T58" s="1504"/>
      <c r="U58" s="686"/>
      <c r="V58" s="1511"/>
      <c r="W58" s="1504"/>
      <c r="X58" s="1492"/>
      <c r="Y58" s="1492"/>
      <c r="Z58" s="1492"/>
      <c r="AA58" s="1492"/>
      <c r="AB58" s="1492"/>
      <c r="AC58" s="1492"/>
      <c r="AD58" s="393"/>
      <c r="AE58" s="1492"/>
      <c r="AF58" s="1493"/>
      <c r="AG58" s="419"/>
      <c r="AH58" s="1492"/>
      <c r="AI58" s="1493"/>
      <c r="AJ58" s="419"/>
      <c r="AK58" s="1492"/>
      <c r="AL58" s="1493"/>
      <c r="AM58" s="419"/>
      <c r="AN58" s="1492"/>
      <c r="AO58" s="1493"/>
      <c r="AP58" s="419"/>
      <c r="AQ58" s="1492"/>
      <c r="AR58" s="1493"/>
    </row>
    <row r="59" spans="1:44" ht="12.75" customHeight="1">
      <c r="A59" s="393"/>
      <c r="B59" s="1492"/>
      <c r="C59" s="686" t="s">
        <v>676</v>
      </c>
      <c r="D59" s="1511">
        <v>129.69999999999999</v>
      </c>
      <c r="E59" s="1504">
        <f>D59/D$77*100</f>
        <v>34.158546220700551</v>
      </c>
      <c r="F59" s="686"/>
      <c r="G59" s="1511"/>
      <c r="H59" s="1504"/>
      <c r="I59" s="686" t="s">
        <v>721</v>
      </c>
      <c r="J59" s="1511">
        <v>70.211179639999997</v>
      </c>
      <c r="K59" s="1504">
        <f t="shared" si="24"/>
        <v>8.290213650954172</v>
      </c>
      <c r="L59" s="686"/>
      <c r="M59" s="1511"/>
      <c r="N59" s="1504"/>
      <c r="O59" s="686"/>
      <c r="P59" s="1511"/>
      <c r="Q59" s="1504"/>
      <c r="R59" s="686"/>
      <c r="S59" s="1511"/>
      <c r="T59" s="1504"/>
      <c r="U59" s="686"/>
      <c r="V59" s="1511"/>
      <c r="W59" s="1504"/>
      <c r="X59" s="1492"/>
      <c r="Y59" s="1492"/>
      <c r="Z59" s="1492"/>
      <c r="AA59" s="1492"/>
      <c r="AB59" s="1492"/>
      <c r="AC59" s="1492"/>
      <c r="AD59" s="393"/>
      <c r="AE59" s="1492"/>
      <c r="AF59" s="1493"/>
      <c r="AG59" s="419"/>
      <c r="AH59" s="1492"/>
      <c r="AI59" s="1493"/>
      <c r="AJ59" s="419"/>
      <c r="AK59" s="1492"/>
      <c r="AL59" s="1493"/>
      <c r="AM59" s="419"/>
      <c r="AN59" s="1492"/>
      <c r="AO59" s="1493"/>
      <c r="AP59" s="419"/>
      <c r="AQ59" s="1492"/>
      <c r="AR59" s="1493"/>
    </row>
    <row r="60" spans="1:44" ht="12.75" customHeight="1">
      <c r="A60" s="419"/>
      <c r="B60" s="1492"/>
      <c r="C60" s="686"/>
      <c r="D60" s="1511"/>
      <c r="E60" s="1504"/>
      <c r="F60" s="686"/>
      <c r="G60" s="1511"/>
      <c r="H60" s="1504"/>
      <c r="I60" s="686" t="s">
        <v>722</v>
      </c>
      <c r="J60" s="1511">
        <v>66.212124759999995</v>
      </c>
      <c r="K60" s="1504">
        <f t="shared" si="24"/>
        <v>7.8180236161608612</v>
      </c>
      <c r="L60" s="686"/>
      <c r="M60" s="1511"/>
      <c r="N60" s="1504"/>
      <c r="O60" s="686"/>
      <c r="P60" s="1511"/>
      <c r="Q60" s="1504"/>
      <c r="R60" s="686"/>
      <c r="S60" s="1511"/>
      <c r="T60" s="1504"/>
      <c r="U60" s="686"/>
      <c r="V60" s="1511"/>
      <c r="W60" s="1504"/>
      <c r="X60" s="1492"/>
      <c r="Y60" s="1492"/>
      <c r="Z60" s="1492"/>
      <c r="AA60" s="1492"/>
      <c r="AB60" s="1492"/>
      <c r="AC60" s="1492"/>
      <c r="AD60" s="393"/>
      <c r="AE60" s="1492"/>
      <c r="AF60" s="1493"/>
      <c r="AG60" s="419"/>
      <c r="AH60" s="1492"/>
      <c r="AI60" s="1493"/>
      <c r="AJ60" s="419"/>
      <c r="AK60" s="1492"/>
      <c r="AL60" s="1493"/>
      <c r="AM60" s="419"/>
      <c r="AN60" s="1492"/>
      <c r="AO60" s="1493"/>
      <c r="AP60" s="419"/>
      <c r="AQ60" s="1492"/>
      <c r="AR60" s="1493"/>
    </row>
    <row r="61" spans="1:44" ht="12.75" customHeight="1">
      <c r="A61" s="419"/>
      <c r="B61" s="1492"/>
      <c r="C61" s="686"/>
      <c r="D61" s="1511"/>
      <c r="E61" s="1504"/>
      <c r="F61" s="686"/>
      <c r="G61" s="1511"/>
      <c r="H61" s="1504"/>
      <c r="I61" s="686" t="s">
        <v>723</v>
      </c>
      <c r="J61" s="1511">
        <v>48.092486020000003</v>
      </c>
      <c r="K61" s="1504">
        <f t="shared" si="24"/>
        <v>5.6785398871746784</v>
      </c>
      <c r="L61" s="686"/>
      <c r="M61" s="1511"/>
      <c r="N61" s="1504"/>
      <c r="O61" s="686"/>
      <c r="P61" s="1511"/>
      <c r="Q61" s="1504"/>
      <c r="R61" s="686"/>
      <c r="S61" s="1511"/>
      <c r="T61" s="1504"/>
      <c r="U61" s="686"/>
      <c r="V61" s="1511"/>
      <c r="W61" s="1504"/>
      <c r="X61" s="1492"/>
      <c r="Y61" s="1492"/>
      <c r="Z61" s="1492"/>
      <c r="AA61" s="1492"/>
      <c r="AB61" s="1492"/>
      <c r="AC61" s="1492"/>
      <c r="AD61" s="393"/>
      <c r="AE61" s="1492"/>
      <c r="AF61" s="1493"/>
      <c r="AG61" s="419"/>
      <c r="AH61" s="1492"/>
      <c r="AI61" s="1493"/>
      <c r="AJ61" s="419"/>
      <c r="AK61" s="1492"/>
      <c r="AL61" s="1493"/>
      <c r="AM61" s="419"/>
      <c r="AN61" s="1492"/>
      <c r="AO61" s="1493"/>
      <c r="AP61" s="419"/>
      <c r="AQ61" s="1492"/>
      <c r="AR61" s="1493"/>
    </row>
    <row r="62" spans="1:44" ht="12.75" customHeight="1">
      <c r="A62" s="1492"/>
      <c r="B62" s="1492"/>
      <c r="C62" s="678"/>
      <c r="D62" s="1492"/>
      <c r="E62" s="1504"/>
      <c r="F62" s="678"/>
      <c r="G62" s="1492"/>
      <c r="H62" s="1504"/>
      <c r="I62" s="678" t="s">
        <v>724</v>
      </c>
      <c r="J62" s="1492">
        <v>149.37912791999997</v>
      </c>
      <c r="K62" s="1504">
        <f t="shared" si="24"/>
        <v>17.638001409457775</v>
      </c>
      <c r="L62" s="678"/>
      <c r="M62" s="1492"/>
      <c r="N62" s="1504"/>
      <c r="O62" s="678"/>
      <c r="P62" s="1492"/>
      <c r="Q62" s="1504"/>
      <c r="R62" s="678"/>
      <c r="S62" s="1492"/>
      <c r="T62" s="1504"/>
      <c r="U62" s="678"/>
      <c r="V62" s="1492"/>
      <c r="W62" s="1504"/>
      <c r="X62" s="1492"/>
      <c r="Y62" s="1492"/>
      <c r="Z62" s="1492"/>
      <c r="AA62" s="1492"/>
      <c r="AB62" s="1492"/>
      <c r="AC62" s="1492"/>
      <c r="AD62" s="393"/>
      <c r="AE62" s="1492"/>
      <c r="AF62" s="1493"/>
      <c r="AG62" s="419"/>
      <c r="AH62" s="1492"/>
      <c r="AI62" s="1493"/>
      <c r="AJ62" s="419"/>
      <c r="AK62" s="1492"/>
      <c r="AL62" s="1493"/>
      <c r="AM62" s="419"/>
      <c r="AN62" s="1492"/>
      <c r="AO62" s="1493"/>
      <c r="AP62" s="419"/>
      <c r="AQ62" s="1492"/>
      <c r="AR62" s="1493"/>
    </row>
    <row r="63" spans="1:44" ht="12.75" customHeight="1">
      <c r="A63" s="1492"/>
      <c r="B63" s="1492"/>
      <c r="C63" s="678"/>
      <c r="D63" s="1492"/>
      <c r="E63" s="1504"/>
      <c r="F63" s="678"/>
      <c r="G63" s="1492"/>
      <c r="H63" s="1504"/>
      <c r="I63" s="678" t="s">
        <v>711</v>
      </c>
      <c r="J63" s="1492">
        <v>0.67543350999999996</v>
      </c>
      <c r="K63" s="1504">
        <f t="shared" si="24"/>
        <v>7.975208696997603E-2</v>
      </c>
      <c r="L63" s="678"/>
      <c r="M63" s="1492"/>
      <c r="N63" s="1504"/>
      <c r="O63" s="678"/>
      <c r="P63" s="1492"/>
      <c r="Q63" s="1504"/>
      <c r="R63" s="678"/>
      <c r="S63" s="1492"/>
      <c r="T63" s="1504"/>
      <c r="U63" s="678"/>
      <c r="V63" s="1492"/>
      <c r="W63" s="1504"/>
      <c r="X63" s="1492"/>
      <c r="Y63" s="1492"/>
      <c r="Z63" s="1492"/>
      <c r="AA63" s="1492"/>
      <c r="AB63" s="1492"/>
      <c r="AC63" s="1492"/>
      <c r="AD63" s="393"/>
      <c r="AE63" s="1492"/>
      <c r="AF63" s="1493"/>
      <c r="AG63" s="419"/>
      <c r="AH63" s="1492"/>
      <c r="AI63" s="1493"/>
      <c r="AJ63" s="419"/>
      <c r="AK63" s="1492"/>
      <c r="AL63" s="1493"/>
      <c r="AM63" s="419"/>
      <c r="AN63" s="1492"/>
      <c r="AO63" s="1493"/>
      <c r="AP63" s="419"/>
      <c r="AQ63" s="1492"/>
      <c r="AR63" s="1493"/>
    </row>
    <row r="64" spans="1:44" ht="12.75" customHeight="1">
      <c r="A64" s="1492"/>
      <c r="B64" s="1492"/>
      <c r="C64" s="678"/>
      <c r="D64" s="1492"/>
      <c r="E64" s="1504"/>
      <c r="F64" s="678"/>
      <c r="G64" s="1492"/>
      <c r="H64" s="1504"/>
      <c r="I64" s="678" t="s">
        <v>716</v>
      </c>
      <c r="J64" s="1492">
        <v>12.919323519999999</v>
      </c>
      <c r="K64" s="1504">
        <f t="shared" si="24"/>
        <v>1.5254543899669664</v>
      </c>
      <c r="L64" s="678"/>
      <c r="M64" s="1492"/>
      <c r="N64" s="1504"/>
      <c r="O64" s="678"/>
      <c r="P64" s="1492"/>
      <c r="Q64" s="1504"/>
      <c r="R64" s="678"/>
      <c r="S64" s="1492"/>
      <c r="T64" s="1504"/>
      <c r="U64" s="678"/>
      <c r="V64" s="1492"/>
      <c r="W64" s="1504"/>
      <c r="X64" s="1492"/>
      <c r="Y64" s="1492"/>
      <c r="Z64" s="1492"/>
      <c r="AA64" s="1492"/>
      <c r="AB64" s="1492"/>
      <c r="AC64" s="1492"/>
      <c r="AD64" s="393"/>
      <c r="AE64" s="1492"/>
      <c r="AF64" s="1493"/>
      <c r="AG64" s="1492"/>
      <c r="AH64" s="1492"/>
      <c r="AI64" s="1493"/>
      <c r="AJ64" s="1492"/>
      <c r="AK64" s="1492"/>
      <c r="AL64" s="1493"/>
      <c r="AM64" s="419"/>
      <c r="AN64" s="1492"/>
      <c r="AO64" s="1493"/>
      <c r="AP64" s="419"/>
      <c r="AQ64" s="1492"/>
      <c r="AR64" s="1493"/>
    </row>
    <row r="65" spans="1:44" ht="12.75" customHeight="1">
      <c r="A65" s="1492"/>
      <c r="B65" s="1492"/>
      <c r="C65" s="1503"/>
      <c r="D65" s="1492"/>
      <c r="E65" s="1504"/>
      <c r="F65" s="1503"/>
      <c r="G65" s="1492"/>
      <c r="H65" s="1504"/>
      <c r="I65" s="1503" t="s">
        <v>725</v>
      </c>
      <c r="J65" s="1492">
        <v>90.990072139999995</v>
      </c>
      <c r="K65" s="1504">
        <f t="shared" si="24"/>
        <v>10.743689851446183</v>
      </c>
      <c r="L65" s="1503"/>
      <c r="M65" s="1492"/>
      <c r="N65" s="1504"/>
      <c r="O65" s="1503"/>
      <c r="P65" s="1492"/>
      <c r="Q65" s="1504"/>
      <c r="R65" s="1503"/>
      <c r="S65" s="1492"/>
      <c r="T65" s="1504"/>
      <c r="U65" s="1503"/>
      <c r="V65" s="1492"/>
      <c r="W65" s="1504"/>
      <c r="X65" s="1492"/>
      <c r="Y65" s="1492"/>
      <c r="Z65" s="1492"/>
      <c r="AA65" s="1492"/>
      <c r="AB65" s="1492"/>
      <c r="AC65" s="1492"/>
      <c r="AD65" s="393"/>
      <c r="AE65" s="1492"/>
      <c r="AF65" s="1493"/>
      <c r="AG65" s="1492"/>
      <c r="AH65" s="1492"/>
      <c r="AI65" s="1493"/>
      <c r="AJ65" s="1492"/>
      <c r="AK65" s="1492"/>
      <c r="AL65" s="1493"/>
      <c r="AM65" s="419"/>
      <c r="AN65" s="1492"/>
      <c r="AO65" s="1493"/>
      <c r="AP65" s="419"/>
      <c r="AQ65" s="1492"/>
      <c r="AR65" s="1493"/>
    </row>
    <row r="66" spans="1:44" ht="12.75" customHeight="1">
      <c r="A66" s="1492"/>
      <c r="B66" s="1492"/>
      <c r="C66" s="1503"/>
      <c r="D66" s="1492"/>
      <c r="E66" s="1504"/>
      <c r="F66" s="1503"/>
      <c r="G66" s="1492"/>
      <c r="H66" s="1504"/>
      <c r="I66" s="1503" t="s">
        <v>726</v>
      </c>
      <c r="J66" s="1492">
        <v>115.58387995999999</v>
      </c>
      <c r="K66" s="1504">
        <f t="shared" si="24"/>
        <v>13.647613733137391</v>
      </c>
      <c r="L66" s="1503"/>
      <c r="M66" s="1492"/>
      <c r="N66" s="1504"/>
      <c r="O66" s="1503"/>
      <c r="P66" s="1492"/>
      <c r="Q66" s="1504"/>
      <c r="R66" s="1503"/>
      <c r="S66" s="1492"/>
      <c r="T66" s="1504"/>
      <c r="U66" s="1503"/>
      <c r="V66" s="1492"/>
      <c r="W66" s="1504"/>
      <c r="X66" s="1492"/>
      <c r="Y66" s="1492"/>
      <c r="Z66" s="1492"/>
      <c r="AA66" s="1492"/>
      <c r="AB66" s="1492"/>
      <c r="AC66" s="1492"/>
      <c r="AD66" s="393"/>
      <c r="AE66" s="1492"/>
      <c r="AF66" s="1493"/>
      <c r="AG66" s="1492"/>
      <c r="AH66" s="1492"/>
      <c r="AI66" s="1493"/>
      <c r="AJ66" s="1492"/>
      <c r="AK66" s="1492"/>
      <c r="AL66" s="1493"/>
      <c r="AM66" s="419"/>
      <c r="AN66" s="1492"/>
      <c r="AO66" s="1493"/>
      <c r="AP66" s="419"/>
      <c r="AQ66" s="1492"/>
      <c r="AR66" s="1493"/>
    </row>
    <row r="67" spans="1:44" ht="12.75" customHeight="1">
      <c r="A67" s="1492"/>
      <c r="B67" s="1492"/>
      <c r="C67" s="1503"/>
      <c r="D67" s="1492"/>
      <c r="E67" s="1504"/>
      <c r="F67" s="1503"/>
      <c r="G67" s="1492"/>
      <c r="H67" s="1504"/>
      <c r="I67" s="1503"/>
      <c r="J67" s="1492"/>
      <c r="K67" s="1504"/>
      <c r="L67" s="1503"/>
      <c r="M67" s="1492"/>
      <c r="N67" s="1504"/>
      <c r="O67" s="1503"/>
      <c r="P67" s="1492"/>
      <c r="Q67" s="1504"/>
      <c r="R67" s="1503"/>
      <c r="S67" s="1492"/>
      <c r="T67" s="1504"/>
      <c r="U67" s="1503"/>
      <c r="V67" s="1492"/>
      <c r="W67" s="1504"/>
      <c r="X67" s="1492"/>
      <c r="Y67" s="1492"/>
      <c r="Z67" s="1492"/>
      <c r="AA67" s="1492"/>
      <c r="AB67" s="1492"/>
      <c r="AC67" s="1492"/>
      <c r="AD67" s="393"/>
      <c r="AE67" s="1492"/>
      <c r="AF67" s="1493"/>
      <c r="AG67" s="1492"/>
      <c r="AH67" s="1492"/>
      <c r="AI67" s="1493"/>
      <c r="AJ67" s="1492"/>
      <c r="AK67" s="1492"/>
      <c r="AL67" s="1493"/>
      <c r="AM67" s="419"/>
      <c r="AN67" s="1492"/>
      <c r="AO67" s="1493"/>
      <c r="AP67" s="419"/>
      <c r="AQ67" s="1492"/>
      <c r="AR67" s="1493"/>
    </row>
    <row r="68" spans="1:44" ht="12.75" customHeight="1">
      <c r="A68" s="1492"/>
      <c r="B68" s="1492"/>
      <c r="C68" s="1503"/>
      <c r="D68" s="1492"/>
      <c r="E68" s="1504"/>
      <c r="F68" s="1503"/>
      <c r="G68" s="1492"/>
      <c r="H68" s="1504"/>
      <c r="I68" s="1503"/>
      <c r="J68" s="1492"/>
      <c r="K68" s="1504"/>
      <c r="L68" s="1503"/>
      <c r="M68" s="1492"/>
      <c r="N68" s="1504"/>
      <c r="O68" s="1503"/>
      <c r="P68" s="1492"/>
      <c r="Q68" s="1504"/>
      <c r="R68" s="1503"/>
      <c r="S68" s="1492"/>
      <c r="T68" s="1504"/>
      <c r="U68" s="1503"/>
      <c r="V68" s="1492"/>
      <c r="W68" s="1504"/>
      <c r="X68" s="1492"/>
      <c r="Y68" s="1492"/>
      <c r="Z68" s="1492"/>
      <c r="AA68" s="1492"/>
      <c r="AB68" s="1492"/>
      <c r="AC68" s="1492"/>
      <c r="AD68" s="393"/>
      <c r="AE68" s="1492"/>
      <c r="AF68" s="1493"/>
      <c r="AG68" s="1492"/>
      <c r="AH68" s="1492"/>
      <c r="AI68" s="1493"/>
      <c r="AJ68" s="1492"/>
      <c r="AK68" s="1492"/>
      <c r="AL68" s="1493"/>
      <c r="AM68" s="1492"/>
      <c r="AN68" s="1492"/>
      <c r="AO68" s="1493"/>
      <c r="AP68" s="419"/>
      <c r="AQ68" s="1492"/>
      <c r="AR68" s="1493"/>
    </row>
    <row r="69" spans="1:44" ht="12.75" customHeight="1">
      <c r="A69" s="1492"/>
      <c r="B69" s="1492"/>
      <c r="C69" s="1503"/>
      <c r="D69" s="1492"/>
      <c r="E69" s="1504"/>
      <c r="F69" s="1503"/>
      <c r="G69" s="1492"/>
      <c r="H69" s="1504"/>
      <c r="I69" s="1503"/>
      <c r="J69" s="1492"/>
      <c r="K69" s="1504"/>
      <c r="L69" s="1503"/>
      <c r="M69" s="1492"/>
      <c r="N69" s="1504"/>
      <c r="O69" s="1503"/>
      <c r="P69" s="1492"/>
      <c r="Q69" s="1504"/>
      <c r="R69" s="1503"/>
      <c r="S69" s="1492"/>
      <c r="T69" s="1504"/>
      <c r="U69" s="1503"/>
      <c r="V69" s="1492"/>
      <c r="W69" s="1504"/>
      <c r="X69" s="1492"/>
      <c r="Y69" s="1492"/>
      <c r="Z69" s="1492"/>
      <c r="AA69" s="1492"/>
      <c r="AB69" s="1492"/>
      <c r="AC69" s="1492"/>
      <c r="AD69" s="393"/>
      <c r="AE69" s="1492"/>
      <c r="AF69" s="1493"/>
      <c r="AG69" s="1492"/>
      <c r="AH69" s="1492"/>
      <c r="AI69" s="1493"/>
      <c r="AJ69" s="1492"/>
      <c r="AK69" s="1492"/>
      <c r="AL69" s="1493"/>
      <c r="AM69" s="1492"/>
      <c r="AN69" s="1492"/>
      <c r="AO69" s="1493"/>
      <c r="AP69" s="419"/>
      <c r="AQ69" s="1492"/>
      <c r="AR69" s="1493"/>
    </row>
    <row r="70" spans="1:44" ht="12.75" customHeight="1">
      <c r="A70" s="1492"/>
      <c r="B70" s="1492"/>
      <c r="C70" s="1503"/>
      <c r="D70" s="1492"/>
      <c r="E70" s="1504"/>
      <c r="F70" s="1503"/>
      <c r="G70" s="1492"/>
      <c r="H70" s="1504"/>
      <c r="I70" s="1503"/>
      <c r="J70" s="1492"/>
      <c r="K70" s="1504"/>
      <c r="L70" s="1503"/>
      <c r="M70" s="1492"/>
      <c r="N70" s="1504"/>
      <c r="O70" s="1503"/>
      <c r="P70" s="1492"/>
      <c r="Q70" s="1504"/>
      <c r="R70" s="1503"/>
      <c r="S70" s="1492"/>
      <c r="T70" s="1504"/>
      <c r="U70" s="1503"/>
      <c r="V70" s="1492"/>
      <c r="W70" s="1504"/>
      <c r="X70" s="1492"/>
      <c r="Y70" s="1492"/>
      <c r="Z70" s="1492"/>
      <c r="AA70" s="1492"/>
      <c r="AB70" s="1492"/>
      <c r="AC70" s="1492"/>
      <c r="AD70" s="393"/>
      <c r="AE70" s="1492"/>
      <c r="AF70" s="1493"/>
      <c r="AG70" s="1492"/>
      <c r="AH70" s="1492"/>
      <c r="AI70" s="1493"/>
      <c r="AJ70" s="1492"/>
      <c r="AK70" s="1492"/>
      <c r="AL70" s="1493"/>
      <c r="AM70" s="1492"/>
      <c r="AN70" s="1492"/>
      <c r="AO70" s="1493"/>
      <c r="AP70" s="1492"/>
      <c r="AQ70" s="1492"/>
      <c r="AR70" s="1493"/>
    </row>
    <row r="71" spans="1:44" ht="12.75" customHeight="1">
      <c r="A71" s="1492"/>
      <c r="B71" s="1492"/>
      <c r="C71" s="1503"/>
      <c r="D71" s="1492"/>
      <c r="E71" s="1504"/>
      <c r="F71" s="1503"/>
      <c r="G71" s="1492"/>
      <c r="H71" s="1504"/>
      <c r="I71" s="1503"/>
      <c r="J71" s="1492"/>
      <c r="K71" s="1504"/>
      <c r="L71" s="1503"/>
      <c r="M71" s="1492"/>
      <c r="N71" s="1504"/>
      <c r="O71" s="1503"/>
      <c r="P71" s="1492"/>
      <c r="Q71" s="1504"/>
      <c r="R71" s="1503"/>
      <c r="S71" s="1492"/>
      <c r="T71" s="1504"/>
      <c r="U71" s="1503"/>
      <c r="V71" s="1492"/>
      <c r="W71" s="1504"/>
      <c r="X71" s="1492"/>
      <c r="Y71" s="1492"/>
      <c r="Z71" s="1492"/>
      <c r="AA71" s="1492"/>
      <c r="AB71" s="1492"/>
      <c r="AC71" s="1492"/>
      <c r="AD71" s="393"/>
      <c r="AE71" s="1492"/>
      <c r="AF71" s="1493"/>
      <c r="AG71" s="1492"/>
      <c r="AH71" s="1492"/>
      <c r="AI71" s="1493"/>
      <c r="AJ71" s="1492"/>
      <c r="AK71" s="1492"/>
      <c r="AL71" s="1493"/>
      <c r="AM71" s="1492"/>
      <c r="AN71" s="1492"/>
      <c r="AO71" s="1493"/>
      <c r="AP71" s="1492"/>
      <c r="AQ71" s="1492"/>
      <c r="AR71" s="1493"/>
    </row>
    <row r="72" spans="1:44" ht="12.75" customHeight="1">
      <c r="A72" s="1492"/>
      <c r="B72" s="1492"/>
      <c r="C72" s="1503"/>
      <c r="D72" s="1492"/>
      <c r="E72" s="1504"/>
      <c r="F72" s="1503"/>
      <c r="G72" s="1492"/>
      <c r="H72" s="1504"/>
      <c r="I72" s="1503"/>
      <c r="J72" s="1492"/>
      <c r="K72" s="1504"/>
      <c r="L72" s="1503"/>
      <c r="M72" s="1492"/>
      <c r="N72" s="1504"/>
      <c r="O72" s="1503"/>
      <c r="P72" s="1492"/>
      <c r="Q72" s="1504"/>
      <c r="R72" s="1503"/>
      <c r="S72" s="1492"/>
      <c r="T72" s="1504"/>
      <c r="U72" s="1503"/>
      <c r="V72" s="1492"/>
      <c r="W72" s="1504"/>
      <c r="X72" s="1492"/>
      <c r="Y72" s="1492"/>
      <c r="Z72" s="1492"/>
      <c r="AA72" s="1492"/>
      <c r="AB72" s="1492"/>
      <c r="AC72" s="1492"/>
      <c r="AD72" s="393"/>
      <c r="AE72" s="1492"/>
      <c r="AF72" s="1493"/>
      <c r="AG72" s="1492"/>
      <c r="AH72" s="1492"/>
      <c r="AI72" s="1493"/>
      <c r="AJ72" s="1492"/>
      <c r="AK72" s="1492"/>
      <c r="AL72" s="1493"/>
      <c r="AM72" s="1492"/>
      <c r="AN72" s="1492"/>
      <c r="AO72" s="1493"/>
      <c r="AP72" s="1492"/>
      <c r="AQ72" s="1492"/>
      <c r="AR72" s="1493"/>
    </row>
    <row r="73" spans="1:44" ht="12.75" customHeight="1">
      <c r="A73" s="1492"/>
      <c r="B73" s="1492"/>
      <c r="C73" s="1503"/>
      <c r="D73" s="1492"/>
      <c r="E73" s="1504"/>
      <c r="F73" s="1503"/>
      <c r="G73" s="1492"/>
      <c r="H73" s="1504"/>
      <c r="I73" s="1503"/>
      <c r="J73" s="1492"/>
      <c r="K73" s="1504"/>
      <c r="L73" s="1503"/>
      <c r="M73" s="1492"/>
      <c r="N73" s="1504"/>
      <c r="O73" s="1503"/>
      <c r="P73" s="1492"/>
      <c r="Q73" s="1504"/>
      <c r="R73" s="1503"/>
      <c r="S73" s="1492"/>
      <c r="T73" s="1504"/>
      <c r="U73" s="1503"/>
      <c r="V73" s="1492"/>
      <c r="W73" s="1504"/>
      <c r="X73" s="1492"/>
      <c r="Y73" s="1492"/>
      <c r="Z73" s="1492"/>
      <c r="AA73" s="1492"/>
      <c r="AB73" s="1492"/>
      <c r="AC73" s="1492"/>
      <c r="AD73" s="1492"/>
      <c r="AE73" s="1492"/>
      <c r="AF73" s="1493"/>
      <c r="AG73" s="1492"/>
      <c r="AH73" s="1492"/>
      <c r="AI73" s="1493"/>
      <c r="AJ73" s="1492"/>
      <c r="AK73" s="1492"/>
      <c r="AL73" s="1493"/>
      <c r="AM73" s="1492"/>
      <c r="AN73" s="1492"/>
      <c r="AO73" s="1493"/>
      <c r="AP73" s="1492"/>
      <c r="AQ73" s="1492"/>
      <c r="AR73" s="1493"/>
    </row>
    <row r="74" spans="1:44" ht="12.75" customHeight="1" thickBot="1">
      <c r="A74" s="1492"/>
      <c r="B74" s="1492"/>
      <c r="C74" s="1503"/>
      <c r="D74" s="1492"/>
      <c r="E74" s="1504"/>
      <c r="F74" s="1503"/>
      <c r="G74" s="1492"/>
      <c r="H74" s="1504"/>
      <c r="I74" s="1503"/>
      <c r="J74" s="1492"/>
      <c r="K74" s="1504"/>
      <c r="L74" s="1503"/>
      <c r="M74" s="1492"/>
      <c r="N74" s="1504"/>
      <c r="O74" s="1503"/>
      <c r="P74" s="1492"/>
      <c r="Q74" s="1504"/>
      <c r="R74" s="1503"/>
      <c r="S74" s="1492"/>
      <c r="T74" s="1504"/>
      <c r="U74" s="1503"/>
      <c r="V74" s="1492"/>
      <c r="W74" s="1504"/>
      <c r="X74" s="1492"/>
      <c r="Y74" s="1492"/>
      <c r="Z74" s="1492"/>
      <c r="AA74" s="1492"/>
      <c r="AB74" s="1492"/>
      <c r="AC74" s="1492"/>
      <c r="AD74" s="1492"/>
      <c r="AE74" s="1492"/>
      <c r="AF74" s="1493"/>
      <c r="AG74" s="1492"/>
      <c r="AH74" s="1492"/>
      <c r="AI74" s="1493"/>
      <c r="AJ74" s="1492"/>
      <c r="AK74" s="1492"/>
      <c r="AL74" s="1493"/>
      <c r="AM74" s="1492"/>
      <c r="AN74" s="1492"/>
      <c r="AO74" s="1493"/>
      <c r="AP74" s="1492"/>
      <c r="AQ74" s="1492"/>
      <c r="AR74" s="1493"/>
    </row>
    <row r="75" spans="1:44" ht="12.75" customHeight="1" thickBot="1">
      <c r="A75" s="530" t="s">
        <v>698</v>
      </c>
      <c r="B75" s="1507"/>
      <c r="C75" s="1508"/>
      <c r="D75" s="1507">
        <f>SUM(D55:D74)</f>
        <v>338.8</v>
      </c>
      <c r="E75" s="1509">
        <f>D75/D$77*100</f>
        <v>89.228338161706617</v>
      </c>
      <c r="F75" s="1508"/>
      <c r="G75" s="1507">
        <v>0</v>
      </c>
      <c r="H75" s="1509">
        <f>G75/G$77*100</f>
        <v>0</v>
      </c>
      <c r="I75" s="1508"/>
      <c r="J75" s="1507"/>
      <c r="K75" s="1509">
        <f>J75/J$77*100</f>
        <v>0</v>
      </c>
      <c r="L75" s="1508"/>
      <c r="M75" s="1507"/>
      <c r="N75" s="1509">
        <f>M75/M$77*100</f>
        <v>0</v>
      </c>
      <c r="O75" s="1508"/>
      <c r="P75" s="1507">
        <v>0</v>
      </c>
      <c r="Q75" s="1509">
        <f>P75/P$77*100</f>
        <v>0</v>
      </c>
      <c r="R75" s="1508"/>
      <c r="S75" s="1507">
        <v>112.8</v>
      </c>
      <c r="T75" s="1509">
        <f>S75/S$77*100</f>
        <v>100</v>
      </c>
      <c r="U75" s="1508"/>
      <c r="V75" s="1507">
        <f>SUM(V55:V74)</f>
        <v>9.2000000000000011</v>
      </c>
      <c r="W75" s="1509">
        <f>V75/V$77*100</f>
        <v>100</v>
      </c>
      <c r="X75" s="1492"/>
      <c r="Y75" s="1492"/>
      <c r="Z75" s="1492"/>
      <c r="AA75" s="1492"/>
      <c r="AB75" s="1492"/>
      <c r="AC75" s="1492"/>
      <c r="AD75" s="1492"/>
      <c r="AE75" s="1492"/>
      <c r="AF75" s="1493"/>
      <c r="AG75" s="1492"/>
      <c r="AH75" s="1492"/>
      <c r="AI75" s="1493"/>
      <c r="AJ75" s="1492"/>
      <c r="AK75" s="1492"/>
      <c r="AL75" s="1493"/>
      <c r="AM75" s="1492"/>
      <c r="AN75" s="1492"/>
      <c r="AO75" s="1493"/>
      <c r="AP75" s="1492"/>
      <c r="AQ75" s="1492"/>
      <c r="AR75" s="1493"/>
    </row>
    <row r="76" spans="1:44" ht="12.75" customHeight="1" thickBot="1">
      <c r="A76" s="530" t="s">
        <v>699</v>
      </c>
      <c r="B76" s="1507"/>
      <c r="C76" s="1508"/>
      <c r="D76" s="1507">
        <f>D51</f>
        <v>40.9</v>
      </c>
      <c r="E76" s="1509">
        <f>D76/D$77*100</f>
        <v>10.77166183829339</v>
      </c>
      <c r="F76" s="1508"/>
      <c r="G76" s="1507">
        <f>G51</f>
        <v>1003.9</v>
      </c>
      <c r="H76" s="1509">
        <f>G76/G$77*100</f>
        <v>100</v>
      </c>
      <c r="I76" s="1508"/>
      <c r="J76" s="1507">
        <f>J51</f>
        <v>846.91640766</v>
      </c>
      <c r="K76" s="1509">
        <f>J76/J$77*100</f>
        <v>100</v>
      </c>
      <c r="L76" s="1508"/>
      <c r="M76" s="1507">
        <f>M51</f>
        <v>6.7407790700000003</v>
      </c>
      <c r="N76" s="1509">
        <f>M76/M$77*100</f>
        <v>100</v>
      </c>
      <c r="O76" s="1508"/>
      <c r="P76" s="1507">
        <v>36.9</v>
      </c>
      <c r="Q76" s="1509">
        <f>P76/P$77*100</f>
        <v>100</v>
      </c>
      <c r="R76" s="1508"/>
      <c r="S76" s="1507">
        <f>S51</f>
        <v>0</v>
      </c>
      <c r="T76" s="1509">
        <f>S76/S$77*100</f>
        <v>0</v>
      </c>
      <c r="U76" s="1508"/>
      <c r="V76" s="1507">
        <f>V51</f>
        <v>0</v>
      </c>
      <c r="W76" s="1509">
        <f>V76/V$77*100</f>
        <v>0</v>
      </c>
      <c r="X76" s="1492"/>
      <c r="Y76" s="1492"/>
      <c r="Z76" s="1492"/>
      <c r="AA76" s="1492"/>
      <c r="AB76" s="1492"/>
      <c r="AC76" s="1492"/>
      <c r="AD76" s="1492"/>
      <c r="AE76" s="1492"/>
      <c r="AF76" s="1493"/>
      <c r="AG76" s="1492"/>
      <c r="AH76" s="1492"/>
      <c r="AI76" s="1493"/>
      <c r="AJ76" s="1492"/>
      <c r="AK76" s="1492"/>
      <c r="AL76" s="1493"/>
      <c r="AM76" s="1492"/>
      <c r="AN76" s="1492"/>
      <c r="AO76" s="1493"/>
      <c r="AP76" s="1492"/>
      <c r="AQ76" s="1492"/>
      <c r="AR76" s="1493"/>
    </row>
    <row r="77" spans="1:44" ht="12.75" customHeight="1" thickBot="1">
      <c r="A77" s="530" t="s">
        <v>700</v>
      </c>
      <c r="B77" s="1507"/>
      <c r="C77" s="1508"/>
      <c r="D77" s="1507">
        <f>SUM(D75:D76)</f>
        <v>379.7</v>
      </c>
      <c r="E77" s="1509">
        <f>SUM(E75:E76)</f>
        <v>100</v>
      </c>
      <c r="F77" s="1508"/>
      <c r="G77" s="1507">
        <f>SUM(G75:G76)</f>
        <v>1003.9</v>
      </c>
      <c r="H77" s="1509">
        <f>SUM(H75:H76)</f>
        <v>100</v>
      </c>
      <c r="I77" s="1508"/>
      <c r="J77" s="1507">
        <f>SUM(J75:J76)</f>
        <v>846.91640766</v>
      </c>
      <c r="K77" s="1509">
        <f>SUM(K75:K76)</f>
        <v>100</v>
      </c>
      <c r="L77" s="1508"/>
      <c r="M77" s="1507">
        <f>SUM(M75:M76)</f>
        <v>6.7407790700000003</v>
      </c>
      <c r="N77" s="1509">
        <f>SUM(N75:N76)</f>
        <v>100</v>
      </c>
      <c r="O77" s="1508"/>
      <c r="P77" s="1507">
        <f>SUM(P75:P76)</f>
        <v>36.9</v>
      </c>
      <c r="Q77" s="1509">
        <f>SUM(Q75:Q76)</f>
        <v>100</v>
      </c>
      <c r="R77" s="1508"/>
      <c r="S77" s="1507">
        <f>SUM(S75:S76)</f>
        <v>112.8</v>
      </c>
      <c r="T77" s="1509">
        <f>SUM(T75:T76)</f>
        <v>100</v>
      </c>
      <c r="U77" s="1508"/>
      <c r="V77" s="1507">
        <f>SUM(V75:V76)</f>
        <v>9.2000000000000011</v>
      </c>
      <c r="W77" s="1509">
        <f>SUM(W75:W76)</f>
        <v>100</v>
      </c>
      <c r="X77" s="1492"/>
      <c r="Y77" s="1492"/>
      <c r="Z77" s="1492"/>
      <c r="AA77" s="1492"/>
      <c r="AB77" s="1492"/>
      <c r="AC77" s="1492"/>
      <c r="AD77" s="1492"/>
      <c r="AE77" s="1492"/>
      <c r="AF77" s="1493"/>
      <c r="AG77" s="1492"/>
      <c r="AH77" s="1492"/>
      <c r="AI77" s="1493"/>
      <c r="AJ77" s="1492"/>
      <c r="AK77" s="1492"/>
      <c r="AL77" s="1493"/>
      <c r="AM77" s="1492"/>
      <c r="AN77" s="1492"/>
      <c r="AO77" s="1493"/>
      <c r="AP77" s="1492"/>
      <c r="AQ77" s="1492"/>
      <c r="AR77" s="1493"/>
    </row>
    <row r="78" spans="1:44" ht="12.75" customHeight="1" thickBot="1">
      <c r="A78" s="1492"/>
      <c r="B78" s="1492"/>
      <c r="C78" s="1492"/>
      <c r="D78" s="1492"/>
      <c r="E78" s="1493"/>
      <c r="F78" s="1492"/>
      <c r="G78" s="1492"/>
      <c r="H78" s="1493"/>
      <c r="I78" s="1492"/>
      <c r="J78" s="1492"/>
      <c r="K78" s="1493"/>
      <c r="L78" s="1492"/>
      <c r="M78" s="1492"/>
      <c r="N78" s="1493"/>
      <c r="O78" s="1492"/>
      <c r="P78" s="1492"/>
      <c r="Q78" s="1493"/>
      <c r="R78" s="1492"/>
      <c r="S78" s="1492"/>
      <c r="T78" s="1493"/>
      <c r="U78" s="1492"/>
      <c r="V78" s="1492"/>
      <c r="W78" s="1493"/>
      <c r="X78" s="1492"/>
      <c r="Y78" s="1492"/>
      <c r="Z78" s="1492"/>
      <c r="AA78" s="1492"/>
      <c r="AB78" s="1492"/>
      <c r="AC78" s="1492"/>
      <c r="AD78" s="1492"/>
      <c r="AE78" s="1492"/>
      <c r="AF78" s="1493"/>
      <c r="AG78" s="1492"/>
      <c r="AH78" s="1492"/>
      <c r="AI78" s="1493"/>
      <c r="AJ78" s="1492"/>
      <c r="AK78" s="1492"/>
      <c r="AL78" s="1493"/>
      <c r="AM78" s="1492"/>
      <c r="AN78" s="1492"/>
      <c r="AO78" s="1493"/>
      <c r="AP78" s="1492"/>
      <c r="AQ78" s="1492"/>
      <c r="AR78" s="1493"/>
    </row>
    <row r="79" spans="1:44" ht="12.75" customHeight="1">
      <c r="A79" s="1512" t="s">
        <v>190</v>
      </c>
      <c r="B79" s="1512"/>
      <c r="C79" s="1513"/>
      <c r="D79" s="1512">
        <v>25</v>
      </c>
      <c r="E79" s="1514"/>
      <c r="F79" s="1513"/>
      <c r="G79" s="1512">
        <v>41</v>
      </c>
      <c r="H79" s="1514"/>
      <c r="I79" s="1513"/>
      <c r="J79" s="1512">
        <v>1012</v>
      </c>
      <c r="K79" s="1514"/>
      <c r="L79" s="1513"/>
      <c r="M79" s="1512">
        <v>1</v>
      </c>
      <c r="N79" s="1514"/>
      <c r="O79" s="1513"/>
      <c r="P79" s="1512">
        <v>1</v>
      </c>
      <c r="Q79" s="1514"/>
      <c r="R79" s="1513"/>
      <c r="S79" s="1512">
        <v>2</v>
      </c>
      <c r="T79" s="1514"/>
      <c r="U79" s="1513"/>
      <c r="V79" s="1512">
        <v>2</v>
      </c>
      <c r="W79" s="1514"/>
      <c r="X79" s="1492"/>
      <c r="Y79" s="1492"/>
      <c r="Z79" s="1492"/>
      <c r="AA79" s="1492"/>
      <c r="AB79" s="1492"/>
      <c r="AC79" s="1492"/>
      <c r="AD79" s="1497"/>
      <c r="AE79" s="1497"/>
      <c r="AF79" s="1493"/>
      <c r="AG79" s="1497"/>
      <c r="AH79" s="1492"/>
      <c r="AI79" s="1493"/>
      <c r="AJ79" s="1497"/>
      <c r="AK79" s="1497"/>
      <c r="AL79" s="1493"/>
      <c r="AM79" s="1497"/>
      <c r="AN79" s="1497"/>
      <c r="AO79" s="1493"/>
      <c r="AP79" s="1497"/>
      <c r="AQ79" s="1497"/>
      <c r="AR79" s="1493"/>
    </row>
    <row r="80" spans="1:44" ht="12.75" customHeight="1" thickBot="1">
      <c r="A80" s="1515" t="s">
        <v>191</v>
      </c>
      <c r="B80" s="1515"/>
      <c r="C80" s="1516"/>
      <c r="D80" s="1515">
        <f>D53/D79*1000000</f>
        <v>15472000.000000002</v>
      </c>
      <c r="E80" s="1517"/>
      <c r="F80" s="1516"/>
      <c r="G80" s="1515">
        <f>G53/G79*1000000</f>
        <v>24860975.609756097</v>
      </c>
      <c r="H80" s="1517"/>
      <c r="I80" s="1516"/>
      <c r="J80" s="1515">
        <f>J53/J79*1000000</f>
        <v>866801.3040118576</v>
      </c>
      <c r="K80" s="1517"/>
      <c r="L80" s="1516"/>
      <c r="M80" s="1515">
        <f>M53/M79*1000000</f>
        <v>6935764.0700000003</v>
      </c>
      <c r="N80" s="1517"/>
      <c r="O80" s="1516"/>
      <c r="P80" s="1515">
        <f>P53/P79*1000000</f>
        <v>37699999.999999993</v>
      </c>
      <c r="Q80" s="1517"/>
      <c r="R80" s="1516"/>
      <c r="S80" s="1515">
        <f>S53/S79*1000000</f>
        <v>67550000</v>
      </c>
      <c r="T80" s="1517"/>
      <c r="U80" s="1516"/>
      <c r="V80" s="1515">
        <f>V53/V79*1000000</f>
        <v>9750000</v>
      </c>
      <c r="W80" s="1517"/>
      <c r="X80" s="1492"/>
      <c r="Y80" s="1492"/>
      <c r="Z80" s="1492"/>
      <c r="AA80" s="1492"/>
      <c r="AB80" s="1492"/>
      <c r="AC80" s="1492"/>
      <c r="AD80" s="1497"/>
      <c r="AE80" s="1497"/>
      <c r="AF80" s="1493"/>
      <c r="AG80" s="1497"/>
      <c r="AH80" s="1497"/>
      <c r="AI80" s="1493"/>
      <c r="AJ80" s="1497"/>
      <c r="AK80" s="1497"/>
      <c r="AL80" s="1493"/>
      <c r="AM80" s="1497"/>
      <c r="AN80" s="1497"/>
      <c r="AO80" s="1493"/>
      <c r="AP80" s="1497"/>
      <c r="AQ80" s="1497"/>
      <c r="AR80" s="1493"/>
    </row>
    <row r="81" spans="2:5" ht="12.75" customHeight="1">
      <c r="B81" s="1497"/>
      <c r="C81" s="1497"/>
      <c r="D81" s="1492"/>
      <c r="E81" s="1492"/>
    </row>
    <row r="82" spans="2:5" ht="12.75" customHeight="1">
      <c r="B82" s="1492"/>
      <c r="C82" s="1492"/>
      <c r="D82" s="1492"/>
      <c r="E82" s="1492"/>
    </row>
    <row r="83" spans="2:5" ht="12.75" customHeight="1">
      <c r="B83" s="1492"/>
      <c r="C83" s="1492"/>
      <c r="D83" s="1492"/>
      <c r="E83" s="1492"/>
    </row>
  </sheetData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R80"/>
  <sheetViews>
    <sheetView workbookViewId="0" xr3:uid="{E6B2BAC2-667D-5CCD-8069-8C8F7D962337}">
      <pane xSplit="2" ySplit="5" topLeftCell="C6" activePane="bottomRight" state="frozen"/>
      <selection activeCell="AC38" sqref="AC38"/>
      <selection pane="bottomLeft" activeCell="AC38" sqref="AC38"/>
      <selection pane="topRight" activeCell="AC38" sqref="AC38"/>
      <selection pane="bottomRight" activeCell="C5" sqref="C5"/>
    </sheetView>
  </sheetViews>
  <sheetFormatPr defaultRowHeight="12.75" customHeight="1"/>
  <cols>
    <col min="1" max="1" width="31" style="393" bestFit="1" customWidth="1"/>
    <col min="2" max="2" width="11.140625" style="393" bestFit="1" customWidth="1"/>
    <col min="3" max="3" width="19.7109375" style="393" bestFit="1" customWidth="1"/>
    <col min="4" max="4" width="9.85546875" style="393" customWidth="1"/>
    <col min="5" max="5" width="5.140625" style="393" customWidth="1"/>
    <col min="6" max="6" width="9.140625" style="393"/>
    <col min="7" max="7" width="11.140625" style="393" customWidth="1"/>
    <col min="8" max="8" width="4.85546875" style="393" customWidth="1"/>
    <col min="9" max="9" width="9.140625" style="393"/>
    <col min="10" max="10" width="10" style="393" customWidth="1"/>
    <col min="11" max="11" width="3.7109375" style="393" customWidth="1"/>
    <col min="12" max="12" width="9.140625" style="393"/>
    <col min="13" max="13" width="10.85546875" style="393" customWidth="1"/>
    <col min="14" max="14" width="4.7109375" style="393" customWidth="1"/>
    <col min="15" max="15" width="9.140625" style="393"/>
    <col min="16" max="16" width="10.28515625" style="393" customWidth="1"/>
    <col min="17" max="17" width="3.7109375" style="393" customWidth="1"/>
    <col min="18" max="18" width="9.140625" style="393"/>
    <col min="19" max="19" width="11.42578125" style="393" customWidth="1"/>
    <col min="20" max="20" width="4.7109375" style="393" customWidth="1"/>
    <col min="21" max="21" width="9.140625" style="393"/>
    <col min="22" max="22" width="10" style="393" customWidth="1"/>
    <col min="23" max="23" width="5.28515625" style="393" customWidth="1"/>
    <col min="24" max="24" width="9.140625" style="393"/>
    <col min="25" max="25" width="9.85546875" style="393" customWidth="1"/>
    <col min="26" max="26" width="4.85546875" style="393" customWidth="1"/>
    <col min="27" max="28" width="9.140625" style="393"/>
    <col min="29" max="29" width="4.85546875" style="393" customWidth="1"/>
    <col min="30" max="30" width="9.140625" style="393"/>
    <col min="31" max="31" width="9.85546875" style="393" customWidth="1"/>
    <col min="32" max="32" width="4.5703125" style="393" customWidth="1"/>
    <col min="33" max="34" width="9.140625" style="393"/>
    <col min="35" max="35" width="5.42578125" style="393" customWidth="1"/>
    <col min="36" max="16384" width="9.140625" style="393"/>
  </cols>
  <sheetData>
    <row r="1" spans="1:35" ht="12.75" customHeight="1">
      <c r="A1" s="189"/>
      <c r="B1" s="419"/>
      <c r="C1" s="419"/>
      <c r="D1" s="419"/>
      <c r="E1" s="420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 t="str">
        <f>Summary!V1</f>
        <v>QUARTER ENDED 31 MARCH 2006</v>
      </c>
      <c r="Y1" s="419"/>
      <c r="Z1" s="419"/>
      <c r="AA1" s="419"/>
      <c r="AB1" s="419"/>
      <c r="AC1" s="419"/>
    </row>
    <row r="2" spans="1:35" ht="12.75" customHeight="1">
      <c r="A2" s="419"/>
      <c r="B2" s="419"/>
      <c r="C2" s="419"/>
      <c r="D2" s="419"/>
      <c r="E2" s="420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</row>
    <row r="3" spans="1:35" ht="12.75" customHeight="1">
      <c r="A3" s="306" t="s">
        <v>16</v>
      </c>
      <c r="B3" s="422" t="s">
        <v>59</v>
      </c>
      <c r="C3" s="269" t="s">
        <v>727</v>
      </c>
      <c r="D3" s="533"/>
      <c r="E3" s="687"/>
      <c r="F3" s="269" t="s">
        <v>727</v>
      </c>
      <c r="G3" s="533"/>
      <c r="H3" s="687"/>
      <c r="I3" s="269" t="s">
        <v>727</v>
      </c>
      <c r="J3" s="533"/>
      <c r="K3" s="687"/>
      <c r="L3" s="269" t="s">
        <v>727</v>
      </c>
      <c r="M3" s="533"/>
      <c r="N3" s="687"/>
      <c r="O3" s="269" t="s">
        <v>727</v>
      </c>
      <c r="P3" s="533"/>
      <c r="Q3" s="687"/>
      <c r="R3" s="269" t="s">
        <v>727</v>
      </c>
      <c r="S3" s="533"/>
      <c r="T3" s="687"/>
      <c r="U3" s="269" t="s">
        <v>727</v>
      </c>
      <c r="V3" s="533"/>
      <c r="W3" s="687"/>
      <c r="X3" s="269" t="s">
        <v>727</v>
      </c>
      <c r="Y3" s="533"/>
      <c r="Z3" s="687"/>
      <c r="AA3" s="269" t="s">
        <v>727</v>
      </c>
      <c r="AB3" s="533"/>
      <c r="AC3" s="687"/>
      <c r="AD3" s="269" t="s">
        <v>440</v>
      </c>
      <c r="AE3" s="533"/>
      <c r="AF3" s="687"/>
      <c r="AG3" s="269" t="s">
        <v>440</v>
      </c>
      <c r="AH3" s="533"/>
      <c r="AI3" s="687"/>
    </row>
    <row r="4" spans="1:35" ht="12.75" customHeight="1">
      <c r="A4" s="479" t="s">
        <v>728</v>
      </c>
      <c r="B4" s="577"/>
      <c r="C4" s="478" t="s">
        <v>729</v>
      </c>
      <c r="D4" s="536"/>
      <c r="E4" s="688"/>
      <c r="F4" s="478" t="s">
        <v>730</v>
      </c>
      <c r="G4" s="536"/>
      <c r="H4" s="688"/>
      <c r="I4" s="478" t="s">
        <v>731</v>
      </c>
      <c r="J4" s="536"/>
      <c r="K4" s="688"/>
      <c r="L4" s="478" t="s">
        <v>732</v>
      </c>
      <c r="M4" s="536"/>
      <c r="N4" s="688"/>
      <c r="O4" s="478" t="s">
        <v>707</v>
      </c>
      <c r="P4" s="536"/>
      <c r="Q4" s="688"/>
      <c r="R4" s="478" t="s">
        <v>733</v>
      </c>
      <c r="S4" s="536"/>
      <c r="T4" s="688"/>
      <c r="U4" s="478" t="s">
        <v>734</v>
      </c>
      <c r="V4" s="536"/>
      <c r="W4" s="688"/>
      <c r="X4" s="478" t="s">
        <v>735</v>
      </c>
      <c r="Y4" s="536"/>
      <c r="Z4" s="688"/>
      <c r="AA4" s="478" t="s">
        <v>736</v>
      </c>
      <c r="AB4" s="536"/>
      <c r="AC4" s="688"/>
      <c r="AD4" s="478" t="s">
        <v>737</v>
      </c>
      <c r="AE4" s="536"/>
      <c r="AF4" s="688"/>
      <c r="AG4" s="478" t="s">
        <v>729</v>
      </c>
      <c r="AH4" s="536"/>
      <c r="AI4" s="688"/>
    </row>
    <row r="5" spans="1:35" ht="12.75" customHeight="1">
      <c r="A5" s="423"/>
      <c r="B5" s="423" t="s">
        <v>116</v>
      </c>
      <c r="C5" s="1499"/>
      <c r="D5" s="1500" t="s">
        <v>116</v>
      </c>
      <c r="E5" s="1501" t="s">
        <v>117</v>
      </c>
      <c r="F5" s="1499"/>
      <c r="G5" s="1500" t="s">
        <v>116</v>
      </c>
      <c r="H5" s="1501" t="s">
        <v>117</v>
      </c>
      <c r="I5" s="1499"/>
      <c r="J5" s="1500" t="s">
        <v>116</v>
      </c>
      <c r="K5" s="1501" t="s">
        <v>117</v>
      </c>
      <c r="L5" s="1499"/>
      <c r="M5" s="1500" t="s">
        <v>116</v>
      </c>
      <c r="N5" s="1501" t="s">
        <v>117</v>
      </c>
      <c r="O5" s="1499"/>
      <c r="P5" s="1500" t="s">
        <v>116</v>
      </c>
      <c r="Q5" s="1501" t="s">
        <v>117</v>
      </c>
      <c r="R5" s="1499"/>
      <c r="S5" s="1500" t="s">
        <v>116</v>
      </c>
      <c r="T5" s="1501" t="s">
        <v>117</v>
      </c>
      <c r="U5" s="1499"/>
      <c r="V5" s="1500" t="s">
        <v>116</v>
      </c>
      <c r="W5" s="1501" t="s">
        <v>117</v>
      </c>
      <c r="X5" s="1499"/>
      <c r="Y5" s="1500" t="s">
        <v>116</v>
      </c>
      <c r="Z5" s="1501" t="s">
        <v>117</v>
      </c>
      <c r="AA5" s="1499"/>
      <c r="AB5" s="1500" t="s">
        <v>116</v>
      </c>
      <c r="AC5" s="1501" t="s">
        <v>117</v>
      </c>
      <c r="AD5" s="1499"/>
      <c r="AE5" s="1500" t="s">
        <v>116</v>
      </c>
      <c r="AF5" s="1501" t="s">
        <v>117</v>
      </c>
      <c r="AG5" s="1499"/>
      <c r="AH5" s="1500" t="s">
        <v>116</v>
      </c>
      <c r="AI5" s="1501" t="s">
        <v>117</v>
      </c>
    </row>
    <row r="6" spans="1:35" ht="12.75" customHeight="1">
      <c r="A6" s="189" t="s">
        <v>118</v>
      </c>
      <c r="B6" s="419"/>
      <c r="C6" s="1503"/>
      <c r="D6" s="1492"/>
      <c r="E6" s="1504"/>
      <c r="F6" s="1503"/>
      <c r="G6" s="1492"/>
      <c r="H6" s="1504"/>
      <c r="I6" s="1503"/>
      <c r="J6" s="1492"/>
      <c r="K6" s="1504"/>
      <c r="L6" s="1503"/>
      <c r="M6" s="1492"/>
      <c r="N6" s="1504"/>
      <c r="O6" s="1503"/>
      <c r="P6" s="1492"/>
      <c r="Q6" s="1504"/>
      <c r="R6" s="1503"/>
      <c r="S6" s="1492"/>
      <c r="T6" s="1504"/>
      <c r="U6" s="1503"/>
      <c r="V6" s="1492"/>
      <c r="W6" s="1504"/>
      <c r="X6" s="1503"/>
      <c r="Y6" s="1492"/>
      <c r="Z6" s="1504"/>
      <c r="AA6" s="1503"/>
      <c r="AB6" s="1492"/>
      <c r="AC6" s="1504"/>
      <c r="AD6" s="1503"/>
      <c r="AE6" s="1492"/>
      <c r="AF6" s="1504"/>
      <c r="AG6" s="1503"/>
      <c r="AH6" s="1492"/>
      <c r="AI6" s="1504"/>
    </row>
    <row r="7" spans="1:35" ht="12.75" customHeight="1">
      <c r="A7" s="419" t="s">
        <v>640</v>
      </c>
      <c r="B7" s="419">
        <f t="shared" ref="B7:B12" si="0">D7+G7+J7+M7+P7+S7+V7+Y7+AE7+AH7+AB7+D47+G47+J47+M47+P47+S47+V47+Y47+AH47+AK47+AB47+AE47</f>
        <v>3329.4357848932241</v>
      </c>
      <c r="C7" s="1503"/>
      <c r="D7" s="1492">
        <v>35</v>
      </c>
      <c r="E7" s="1504">
        <f t="shared" ref="E7:E12" si="1">D7/$D$13*100</f>
        <v>98.31460674157303</v>
      </c>
      <c r="F7" s="1503"/>
      <c r="G7" s="1492">
        <v>185.8</v>
      </c>
      <c r="H7" s="1504">
        <f t="shared" ref="H7:H12" si="2">G7/$G$13*100</f>
        <v>98.672331386086029</v>
      </c>
      <c r="I7" s="1503"/>
      <c r="J7" s="1492">
        <v>5.8</v>
      </c>
      <c r="K7" s="1504">
        <f t="shared" ref="K7:K12" si="3">J7/$J$13*100</f>
        <v>98.305084745762713</v>
      </c>
      <c r="L7" s="1503"/>
      <c r="M7" s="1492">
        <v>8.4</v>
      </c>
      <c r="N7" s="1504">
        <f t="shared" ref="N7:N12" si="4">M7/$M$13*100</f>
        <v>84.000000000000014</v>
      </c>
      <c r="O7" s="1503"/>
      <c r="P7" s="1492">
        <v>677.1</v>
      </c>
      <c r="Q7" s="1504">
        <f t="shared" ref="Q7:Q12" si="5">P7/$P$13*100</f>
        <v>99.005702588097677</v>
      </c>
      <c r="R7" s="1503"/>
      <c r="S7" s="1492">
        <v>49.1</v>
      </c>
      <c r="T7" s="1504">
        <f t="shared" ref="T7:T12" si="6">S7/$S$13*100</f>
        <v>97.614314115308147</v>
      </c>
      <c r="U7" s="1503"/>
      <c r="V7" s="1492">
        <v>49.6</v>
      </c>
      <c r="W7" s="1504">
        <f t="shared" ref="W7:W12" si="7">V7/$V$13*100</f>
        <v>98.804780876494021</v>
      </c>
      <c r="X7" s="1503"/>
      <c r="Y7" s="1492">
        <v>30.8</v>
      </c>
      <c r="Z7" s="1504">
        <f t="shared" ref="Z7:Z12" si="8">Y7/$Y$13*100</f>
        <v>97.468354430379748</v>
      </c>
      <c r="AA7" s="1503"/>
      <c r="AB7" s="1492">
        <v>19</v>
      </c>
      <c r="AC7" s="1504">
        <f t="shared" ref="AC7:AC12" si="9">AB7/$AB$13*100</f>
        <v>99.47643979057591</v>
      </c>
      <c r="AD7" s="1503"/>
      <c r="AE7" s="1492">
        <v>33.482448010135933</v>
      </c>
      <c r="AF7" s="1504">
        <f t="shared" ref="AF7:AF12" si="10">AE7/$AE$13*100</f>
        <v>97.794998275164332</v>
      </c>
      <c r="AG7" s="1503"/>
      <c r="AH7" s="1492">
        <v>24.297003294842149</v>
      </c>
      <c r="AI7" s="1504">
        <f t="shared" ref="AI7:AI12" si="11">AH7/$AH$13*100</f>
        <v>97.522390611132295</v>
      </c>
    </row>
    <row r="8" spans="1:35" ht="12.75" customHeight="1">
      <c r="A8" s="419" t="s">
        <v>641</v>
      </c>
      <c r="B8" s="419">
        <f t="shared" si="0"/>
        <v>264.02282496045717</v>
      </c>
      <c r="C8" s="1503"/>
      <c r="D8" s="1492">
        <v>0.6</v>
      </c>
      <c r="E8" s="1504">
        <f t="shared" si="1"/>
        <v>1.6853932584269662</v>
      </c>
      <c r="F8" s="1503"/>
      <c r="G8" s="1492">
        <v>2.5</v>
      </c>
      <c r="H8" s="1504">
        <f t="shared" si="2"/>
        <v>1.3276686139139671</v>
      </c>
      <c r="I8" s="1503"/>
      <c r="J8" s="1492">
        <v>0.1</v>
      </c>
      <c r="K8" s="1504">
        <f t="shared" si="3"/>
        <v>1.6949152542372885</v>
      </c>
      <c r="L8" s="1503"/>
      <c r="M8" s="1492">
        <v>1.6</v>
      </c>
      <c r="N8" s="1504">
        <f t="shared" si="4"/>
        <v>16</v>
      </c>
      <c r="O8" s="1503"/>
      <c r="P8" s="1492">
        <v>6.8</v>
      </c>
      <c r="Q8" s="1504">
        <f t="shared" si="5"/>
        <v>0.99429741190232501</v>
      </c>
      <c r="R8" s="1503"/>
      <c r="S8" s="1492">
        <v>1.2</v>
      </c>
      <c r="T8" s="1504">
        <f t="shared" si="6"/>
        <v>2.3856858846918483</v>
      </c>
      <c r="U8" s="1503"/>
      <c r="V8" s="1492">
        <v>0.6</v>
      </c>
      <c r="W8" s="1504">
        <f t="shared" si="7"/>
        <v>1.1952191235059759</v>
      </c>
      <c r="X8" s="1503"/>
      <c r="Y8" s="1492">
        <v>0.8</v>
      </c>
      <c r="Z8" s="1504">
        <f t="shared" si="8"/>
        <v>2.5316455696202533</v>
      </c>
      <c r="AA8" s="1503"/>
      <c r="AB8" s="1492">
        <v>0.1</v>
      </c>
      <c r="AC8" s="1504">
        <f t="shared" si="9"/>
        <v>0.52356020942408377</v>
      </c>
      <c r="AD8" s="1503"/>
      <c r="AE8" s="1492">
        <v>0.75493488333972603</v>
      </c>
      <c r="AF8" s="1504">
        <f t="shared" si="10"/>
        <v>2.2050017248356557</v>
      </c>
      <c r="AG8" s="1503"/>
      <c r="AH8" s="1492">
        <v>0.61727858707535299</v>
      </c>
      <c r="AI8" s="1504">
        <f t="shared" si="11"/>
        <v>2.4776093888677027</v>
      </c>
    </row>
    <row r="9" spans="1:35" ht="12.75" customHeight="1">
      <c r="A9" s="419" t="s">
        <v>642</v>
      </c>
      <c r="B9" s="419">
        <f t="shared" si="0"/>
        <v>0</v>
      </c>
      <c r="C9" s="1503"/>
      <c r="D9" s="1492">
        <v>0</v>
      </c>
      <c r="E9" s="1504">
        <f t="shared" si="1"/>
        <v>0</v>
      </c>
      <c r="F9" s="1503"/>
      <c r="G9" s="1492">
        <v>0</v>
      </c>
      <c r="H9" s="1504">
        <f t="shared" si="2"/>
        <v>0</v>
      </c>
      <c r="I9" s="1503"/>
      <c r="J9" s="1492">
        <v>0</v>
      </c>
      <c r="K9" s="1504">
        <f t="shared" si="3"/>
        <v>0</v>
      </c>
      <c r="L9" s="1503"/>
      <c r="M9" s="1492">
        <v>0</v>
      </c>
      <c r="N9" s="1504">
        <f t="shared" si="4"/>
        <v>0</v>
      </c>
      <c r="O9" s="1503"/>
      <c r="P9" s="1492">
        <v>0</v>
      </c>
      <c r="Q9" s="1504">
        <f t="shared" si="5"/>
        <v>0</v>
      </c>
      <c r="R9" s="1503"/>
      <c r="S9" s="1492">
        <v>0</v>
      </c>
      <c r="T9" s="1504">
        <f t="shared" si="6"/>
        <v>0</v>
      </c>
      <c r="U9" s="1503"/>
      <c r="V9" s="1492">
        <v>0</v>
      </c>
      <c r="W9" s="1504">
        <f t="shared" si="7"/>
        <v>0</v>
      </c>
      <c r="X9" s="1503"/>
      <c r="Y9" s="1492">
        <v>0</v>
      </c>
      <c r="Z9" s="1504">
        <f t="shared" si="8"/>
        <v>0</v>
      </c>
      <c r="AA9" s="1503"/>
      <c r="AB9" s="1492">
        <v>0</v>
      </c>
      <c r="AC9" s="1504">
        <f t="shared" si="9"/>
        <v>0</v>
      </c>
      <c r="AD9" s="1503"/>
      <c r="AE9" s="1492"/>
      <c r="AF9" s="1504">
        <f t="shared" si="10"/>
        <v>0</v>
      </c>
      <c r="AG9" s="1503"/>
      <c r="AH9" s="1492"/>
      <c r="AI9" s="1504">
        <f t="shared" si="11"/>
        <v>0</v>
      </c>
    </row>
    <row r="10" spans="1:35" ht="12.75" customHeight="1">
      <c r="A10" s="419" t="s">
        <v>643</v>
      </c>
      <c r="B10" s="419">
        <f t="shared" si="0"/>
        <v>0</v>
      </c>
      <c r="C10" s="1503"/>
      <c r="D10" s="1492">
        <v>0</v>
      </c>
      <c r="E10" s="1504">
        <f t="shared" si="1"/>
        <v>0</v>
      </c>
      <c r="F10" s="1503"/>
      <c r="G10" s="1492">
        <v>0</v>
      </c>
      <c r="H10" s="1504">
        <f t="shared" si="2"/>
        <v>0</v>
      </c>
      <c r="I10" s="1503"/>
      <c r="J10" s="1492">
        <v>0</v>
      </c>
      <c r="K10" s="1504">
        <f t="shared" si="3"/>
        <v>0</v>
      </c>
      <c r="L10" s="1503"/>
      <c r="M10" s="1492">
        <v>0</v>
      </c>
      <c r="N10" s="1504">
        <f t="shared" si="4"/>
        <v>0</v>
      </c>
      <c r="O10" s="1503"/>
      <c r="P10" s="1492">
        <v>0</v>
      </c>
      <c r="Q10" s="1504">
        <f t="shared" si="5"/>
        <v>0</v>
      </c>
      <c r="R10" s="1503"/>
      <c r="S10" s="1492">
        <v>0</v>
      </c>
      <c r="T10" s="1504">
        <f t="shared" si="6"/>
        <v>0</v>
      </c>
      <c r="U10" s="1503"/>
      <c r="V10" s="1492">
        <v>0</v>
      </c>
      <c r="W10" s="1504">
        <f t="shared" si="7"/>
        <v>0</v>
      </c>
      <c r="X10" s="1503"/>
      <c r="Y10" s="1492">
        <v>0</v>
      </c>
      <c r="Z10" s="1504">
        <f t="shared" si="8"/>
        <v>0</v>
      </c>
      <c r="AA10" s="1503"/>
      <c r="AB10" s="1492">
        <v>0</v>
      </c>
      <c r="AC10" s="1504">
        <f t="shared" si="9"/>
        <v>0</v>
      </c>
      <c r="AD10" s="1503"/>
      <c r="AE10" s="1492"/>
      <c r="AF10" s="1504">
        <f t="shared" si="10"/>
        <v>0</v>
      </c>
      <c r="AG10" s="1503"/>
      <c r="AH10" s="1492"/>
      <c r="AI10" s="1504">
        <f t="shared" si="11"/>
        <v>0</v>
      </c>
    </row>
    <row r="11" spans="1:35" ht="12.75" customHeight="1">
      <c r="A11" s="532" t="s">
        <v>644</v>
      </c>
      <c r="B11" s="419">
        <f t="shared" si="0"/>
        <v>0</v>
      </c>
      <c r="C11" s="1503"/>
      <c r="D11" s="1492">
        <v>0</v>
      </c>
      <c r="E11" s="1504">
        <f t="shared" si="1"/>
        <v>0</v>
      </c>
      <c r="F11" s="1503"/>
      <c r="G11" s="1492">
        <v>0</v>
      </c>
      <c r="H11" s="1504">
        <f t="shared" si="2"/>
        <v>0</v>
      </c>
      <c r="I11" s="1503"/>
      <c r="J11" s="1492">
        <v>0</v>
      </c>
      <c r="K11" s="1504">
        <f t="shared" si="3"/>
        <v>0</v>
      </c>
      <c r="L11" s="1503"/>
      <c r="M11" s="1492">
        <v>0</v>
      </c>
      <c r="N11" s="1504">
        <f t="shared" si="4"/>
        <v>0</v>
      </c>
      <c r="O11" s="1503"/>
      <c r="P11" s="1492">
        <v>0</v>
      </c>
      <c r="Q11" s="1504">
        <f t="shared" si="5"/>
        <v>0</v>
      </c>
      <c r="R11" s="1503"/>
      <c r="S11" s="1492">
        <v>0</v>
      </c>
      <c r="T11" s="1504">
        <f t="shared" si="6"/>
        <v>0</v>
      </c>
      <c r="U11" s="1503"/>
      <c r="V11" s="1492">
        <v>0</v>
      </c>
      <c r="W11" s="1504">
        <f t="shared" si="7"/>
        <v>0</v>
      </c>
      <c r="X11" s="1503"/>
      <c r="Y11" s="1492">
        <v>0</v>
      </c>
      <c r="Z11" s="1504">
        <f t="shared" si="8"/>
        <v>0</v>
      </c>
      <c r="AA11" s="1503"/>
      <c r="AB11" s="1492">
        <v>0</v>
      </c>
      <c r="AC11" s="1504">
        <f t="shared" si="9"/>
        <v>0</v>
      </c>
      <c r="AD11" s="1503"/>
      <c r="AE11" s="1492"/>
      <c r="AF11" s="1504">
        <f t="shared" si="10"/>
        <v>0</v>
      </c>
      <c r="AG11" s="1503"/>
      <c r="AH11" s="1492"/>
      <c r="AI11" s="1504">
        <f t="shared" si="11"/>
        <v>0</v>
      </c>
    </row>
    <row r="12" spans="1:35" ht="12.75" customHeight="1" thickBot="1">
      <c r="A12" s="685" t="s">
        <v>645</v>
      </c>
      <c r="B12" s="419">
        <f t="shared" si="0"/>
        <v>0</v>
      </c>
      <c r="C12" s="1503"/>
      <c r="D12" s="1492">
        <v>0</v>
      </c>
      <c r="E12" s="1504">
        <f t="shared" si="1"/>
        <v>0</v>
      </c>
      <c r="F12" s="1503"/>
      <c r="G12" s="1492">
        <v>0</v>
      </c>
      <c r="H12" s="1504">
        <f t="shared" si="2"/>
        <v>0</v>
      </c>
      <c r="I12" s="1503"/>
      <c r="J12" s="1492">
        <v>0</v>
      </c>
      <c r="K12" s="1504">
        <f t="shared" si="3"/>
        <v>0</v>
      </c>
      <c r="L12" s="1503"/>
      <c r="M12" s="1492">
        <v>0</v>
      </c>
      <c r="N12" s="1504">
        <f t="shared" si="4"/>
        <v>0</v>
      </c>
      <c r="O12" s="1503"/>
      <c r="P12" s="1492">
        <v>0</v>
      </c>
      <c r="Q12" s="1504">
        <f t="shared" si="5"/>
        <v>0</v>
      </c>
      <c r="R12" s="1503"/>
      <c r="S12" s="1492">
        <v>0</v>
      </c>
      <c r="T12" s="1504">
        <f t="shared" si="6"/>
        <v>0</v>
      </c>
      <c r="U12" s="1503"/>
      <c r="V12" s="1492">
        <v>0</v>
      </c>
      <c r="W12" s="1504">
        <f t="shared" si="7"/>
        <v>0</v>
      </c>
      <c r="X12" s="1503"/>
      <c r="Y12" s="1492">
        <v>0</v>
      </c>
      <c r="Z12" s="1504">
        <f t="shared" si="8"/>
        <v>0</v>
      </c>
      <c r="AA12" s="1503"/>
      <c r="AB12" s="1492">
        <v>0</v>
      </c>
      <c r="AC12" s="1504">
        <f t="shared" si="9"/>
        <v>0</v>
      </c>
      <c r="AD12" s="1503"/>
      <c r="AE12" s="1492"/>
      <c r="AF12" s="1504">
        <f t="shared" si="10"/>
        <v>0</v>
      </c>
      <c r="AG12" s="1503"/>
      <c r="AH12" s="1492"/>
      <c r="AI12" s="1504">
        <f t="shared" si="11"/>
        <v>0</v>
      </c>
    </row>
    <row r="13" spans="1:35" ht="12.75" customHeight="1" thickBot="1">
      <c r="A13" s="530" t="s">
        <v>127</v>
      </c>
      <c r="B13" s="274">
        <f>SUM(B7:B12)</f>
        <v>3593.4586098536811</v>
      </c>
      <c r="C13" s="1508"/>
      <c r="D13" s="1507">
        <f>SUM(D7:D12)</f>
        <v>35.6</v>
      </c>
      <c r="E13" s="1509">
        <f>D13/D$13*100</f>
        <v>100</v>
      </c>
      <c r="F13" s="1508"/>
      <c r="G13" s="1507">
        <f>SUM(G7:G12)</f>
        <v>188.3</v>
      </c>
      <c r="H13" s="1509">
        <f>SUM(H7:H12)</f>
        <v>100</v>
      </c>
      <c r="I13" s="1508"/>
      <c r="J13" s="1507">
        <f>SUM(J7:J12)</f>
        <v>5.8999999999999995</v>
      </c>
      <c r="K13" s="1509">
        <f>SUM(K7:K12)</f>
        <v>100</v>
      </c>
      <c r="L13" s="1508"/>
      <c r="M13" s="1507">
        <f>SUM(M7:M12)</f>
        <v>10</v>
      </c>
      <c r="N13" s="1509">
        <f>SUM(N7:N12)</f>
        <v>100.00000000000001</v>
      </c>
      <c r="O13" s="1508"/>
      <c r="P13" s="1507">
        <f>SUM(P7:P12)</f>
        <v>683.9</v>
      </c>
      <c r="Q13" s="1509">
        <f>SUM(Q7:Q12)</f>
        <v>100</v>
      </c>
      <c r="R13" s="1508"/>
      <c r="S13" s="1507">
        <f>SUM(S7:S12)</f>
        <v>50.300000000000004</v>
      </c>
      <c r="T13" s="1509">
        <f>SUM(T7:T12)</f>
        <v>100</v>
      </c>
      <c r="U13" s="1508"/>
      <c r="V13" s="1507">
        <f>SUM(V7:V12)</f>
        <v>50.2</v>
      </c>
      <c r="W13" s="1509">
        <f>SUM(W7:W12)</f>
        <v>100</v>
      </c>
      <c r="X13" s="1508"/>
      <c r="Y13" s="1507">
        <f>SUM(Y7:Y12)</f>
        <v>31.6</v>
      </c>
      <c r="Z13" s="1509">
        <f>SUM(Z7:Z12)</f>
        <v>100</v>
      </c>
      <c r="AA13" s="1508"/>
      <c r="AB13" s="1507">
        <f>SUM(AB7:AB12)</f>
        <v>19.100000000000001</v>
      </c>
      <c r="AC13" s="1509">
        <f>SUM(AC7:AC12)</f>
        <v>100</v>
      </c>
      <c r="AD13" s="1508"/>
      <c r="AE13" s="1507">
        <f>SUM(AE7:AE12)</f>
        <v>34.237382893475662</v>
      </c>
      <c r="AF13" s="1509">
        <f>SUM(AF7:AF12)</f>
        <v>99.999999999999986</v>
      </c>
      <c r="AG13" s="1508"/>
      <c r="AH13" s="1507">
        <f>SUM(AH7:AH12)</f>
        <v>24.914281881917503</v>
      </c>
      <c r="AI13" s="1509">
        <f>SUM(AI7:AI12)</f>
        <v>100</v>
      </c>
    </row>
    <row r="14" spans="1:35" ht="12.75" customHeight="1">
      <c r="A14" s="494" t="s">
        <v>646</v>
      </c>
      <c r="B14" s="429"/>
      <c r="C14" s="678"/>
      <c r="D14" s="1492"/>
      <c r="E14" s="1504"/>
      <c r="F14" s="678"/>
      <c r="G14" s="1492"/>
      <c r="H14" s="1504"/>
      <c r="I14" s="678"/>
      <c r="J14" s="1492"/>
      <c r="K14" s="1504"/>
      <c r="L14" s="678"/>
      <c r="M14" s="1492"/>
      <c r="N14" s="1504"/>
      <c r="O14" s="678"/>
      <c r="P14" s="1492"/>
      <c r="Q14" s="1504"/>
      <c r="R14" s="678"/>
      <c r="S14" s="1492"/>
      <c r="T14" s="1504"/>
      <c r="U14" s="678"/>
      <c r="V14" s="1492"/>
      <c r="W14" s="1504"/>
      <c r="X14" s="678"/>
      <c r="Y14" s="1492"/>
      <c r="Z14" s="1504"/>
      <c r="AA14" s="678"/>
      <c r="AB14" s="1492"/>
      <c r="AC14" s="1504"/>
      <c r="AD14" s="678"/>
      <c r="AE14" s="1492"/>
      <c r="AF14" s="1504"/>
      <c r="AG14" s="678"/>
      <c r="AH14" s="1492"/>
      <c r="AI14" s="1504"/>
    </row>
    <row r="15" spans="1:35" ht="12.75" customHeight="1">
      <c r="B15" s="575"/>
      <c r="C15" s="686" t="s">
        <v>738</v>
      </c>
      <c r="D15" s="1511">
        <v>1.58</v>
      </c>
      <c r="E15" s="1504">
        <f>D15/D$37*100</f>
        <v>4.516737657585546</v>
      </c>
      <c r="F15" s="686" t="s">
        <v>738</v>
      </c>
      <c r="G15" s="1511">
        <v>17.143000000000001</v>
      </c>
      <c r="H15" s="1504">
        <f>G15/G$37*100</f>
        <v>9.2263394418880011</v>
      </c>
      <c r="I15" s="686" t="s">
        <v>738</v>
      </c>
      <c r="J15" s="1511">
        <v>17.143000000000001</v>
      </c>
      <c r="K15" s="1504">
        <f>J15/J$37*100</f>
        <v>9.2263394418880011</v>
      </c>
      <c r="L15" s="686" t="s">
        <v>738</v>
      </c>
      <c r="M15" s="1511">
        <v>0.44800000000000001</v>
      </c>
      <c r="N15" s="1504">
        <f>M15/M$37*100</f>
        <v>5.3288925895087429</v>
      </c>
      <c r="O15" s="686" t="s">
        <v>738</v>
      </c>
      <c r="P15" s="1511">
        <v>32.290999999999997</v>
      </c>
      <c r="Q15" s="1504">
        <f>P15/P$37*100</f>
        <v>4.7689726571615081</v>
      </c>
      <c r="R15" s="686" t="s">
        <v>738</v>
      </c>
      <c r="S15" s="1511">
        <v>8.7999999999999995E-2</v>
      </c>
      <c r="T15" s="1504">
        <f>S15/S$37*100</f>
        <v>0.17922606924643586</v>
      </c>
      <c r="U15" s="686" t="s">
        <v>739</v>
      </c>
      <c r="V15" s="1511">
        <v>6.9279999999999999</v>
      </c>
      <c r="W15" s="1504">
        <f>V15/V$37*100</f>
        <v>13.97337636143606</v>
      </c>
      <c r="X15" s="686" t="s">
        <v>739</v>
      </c>
      <c r="Y15" s="1511">
        <v>1.2250000000000001</v>
      </c>
      <c r="Z15" s="1504">
        <f>Y15/Y$37*100</f>
        <v>3.9834807492195639</v>
      </c>
      <c r="AA15" s="686" t="s">
        <v>740</v>
      </c>
      <c r="AB15" s="1511">
        <v>10.124000000000001</v>
      </c>
      <c r="AC15" s="1504">
        <f>AB15/AB$37*100</f>
        <v>53.396624472573841</v>
      </c>
      <c r="AD15" s="686" t="s">
        <v>741</v>
      </c>
      <c r="AE15" s="1511">
        <v>11.384485858984782</v>
      </c>
      <c r="AF15" s="1504">
        <f t="shared" ref="AF15:AF20" si="12">AE15/AE$37*100</f>
        <v>34.001354547129971</v>
      </c>
      <c r="AG15" s="686" t="s">
        <v>741</v>
      </c>
      <c r="AH15" s="1511">
        <v>5.1059857674282796</v>
      </c>
      <c r="AI15" s="1504">
        <f t="shared" ref="AI15:AI20" si="13">AH15/AH$37*100</f>
        <v>21.014878688814253</v>
      </c>
    </row>
    <row r="16" spans="1:35" ht="12.75" customHeight="1">
      <c r="B16" s="419"/>
      <c r="C16" s="686" t="s">
        <v>739</v>
      </c>
      <c r="D16" s="1511">
        <v>21.849</v>
      </c>
      <c r="E16" s="1504">
        <f>D16/D$37*100</f>
        <v>62.459620937080132</v>
      </c>
      <c r="F16" s="686" t="s">
        <v>739</v>
      </c>
      <c r="G16" s="1511">
        <v>52.271999999999998</v>
      </c>
      <c r="H16" s="1504">
        <f t="shared" ref="H16:H21" si="14">G16/G$37*100</f>
        <v>28.132719786873334</v>
      </c>
      <c r="I16" s="686" t="s">
        <v>739</v>
      </c>
      <c r="J16" s="1511">
        <v>52.271999999999998</v>
      </c>
      <c r="K16" s="1504">
        <f t="shared" ref="K16:K21" si="15">J16/J$37*100</f>
        <v>28.132719786873334</v>
      </c>
      <c r="L16" s="686" t="s">
        <v>739</v>
      </c>
      <c r="M16" s="1511">
        <v>0.85499999999999998</v>
      </c>
      <c r="N16" s="1504">
        <f t="shared" ref="N16:N23" si="16">M16/M$37*100</f>
        <v>10.170096348281193</v>
      </c>
      <c r="O16" s="686" t="s">
        <v>739</v>
      </c>
      <c r="P16" s="1511">
        <v>87.7</v>
      </c>
      <c r="Q16" s="1504">
        <f t="shared" ref="Q16:Q22" si="17">P16/P$37*100</f>
        <v>12.952181785422079</v>
      </c>
      <c r="R16" s="686" t="s">
        <v>739</v>
      </c>
      <c r="S16" s="1511">
        <v>3.4089999999999998</v>
      </c>
      <c r="T16" s="1504">
        <f t="shared" ref="T16:T24" si="18">S16/S$37*100</f>
        <v>6.942973523421589</v>
      </c>
      <c r="U16" s="686" t="s">
        <v>740</v>
      </c>
      <c r="V16" s="1511">
        <v>21.039000000000001</v>
      </c>
      <c r="W16" s="1504">
        <f t="shared" ref="W16:W22" si="19">V16/V$37*100</f>
        <v>42.434449374747878</v>
      </c>
      <c r="X16" s="686" t="s">
        <v>740</v>
      </c>
      <c r="Y16" s="1511">
        <v>13.641999999999999</v>
      </c>
      <c r="Z16" s="1504">
        <f t="shared" ref="Z16:Z24" si="20">Y16/Y$37*100</f>
        <v>44.361342351716964</v>
      </c>
      <c r="AA16" s="686" t="s">
        <v>742</v>
      </c>
      <c r="AB16" s="1511">
        <v>1.115</v>
      </c>
      <c r="AC16" s="1504">
        <f t="shared" ref="AC16:AC21" si="21">AB16/AB$37*100</f>
        <v>5.8808016877637126</v>
      </c>
      <c r="AD16" s="686" t="s">
        <v>743</v>
      </c>
      <c r="AE16" s="1511">
        <v>7.1023022773048332</v>
      </c>
      <c r="AF16" s="1504">
        <f t="shared" si="12"/>
        <v>21.212016143965332</v>
      </c>
      <c r="AG16" s="686" t="s">
        <v>743</v>
      </c>
      <c r="AH16" s="1511">
        <v>4.7242890752393212</v>
      </c>
      <c r="AI16" s="1504">
        <f t="shared" si="13"/>
        <v>19.443916675280732</v>
      </c>
    </row>
    <row r="17" spans="1:35" ht="12.75" customHeight="1">
      <c r="B17" s="419"/>
      <c r="C17" s="686" t="s">
        <v>740</v>
      </c>
      <c r="D17" s="1511">
        <v>3.2240000000000002</v>
      </c>
      <c r="E17" s="1504">
        <f>D17/D$37*100</f>
        <v>9.2164317772505076</v>
      </c>
      <c r="F17" s="686" t="s">
        <v>740</v>
      </c>
      <c r="G17" s="1511">
        <v>40.271999999999998</v>
      </c>
      <c r="H17" s="1504">
        <f t="shared" si="14"/>
        <v>21.674335997416645</v>
      </c>
      <c r="I17" s="686" t="s">
        <v>740</v>
      </c>
      <c r="J17" s="1511">
        <v>40.271999999999998</v>
      </c>
      <c r="K17" s="1504">
        <f t="shared" si="15"/>
        <v>21.674335997416645</v>
      </c>
      <c r="L17" s="686" t="s">
        <v>740</v>
      </c>
      <c r="M17" s="1511">
        <v>1.653</v>
      </c>
      <c r="N17" s="1504">
        <f t="shared" si="16"/>
        <v>19.662186273343643</v>
      </c>
      <c r="O17" s="686" t="s">
        <v>740</v>
      </c>
      <c r="P17" s="1511">
        <v>215.14699999999999</v>
      </c>
      <c r="Q17" s="1504">
        <f t="shared" si="17"/>
        <v>31.774493210811901</v>
      </c>
      <c r="R17" s="686" t="s">
        <v>740</v>
      </c>
      <c r="S17" s="1511">
        <v>15.635999999999999</v>
      </c>
      <c r="T17" s="1504">
        <f t="shared" si="18"/>
        <v>31.845213849287173</v>
      </c>
      <c r="U17" s="686" t="s">
        <v>744</v>
      </c>
      <c r="V17" s="1511">
        <v>4.6879999999999997</v>
      </c>
      <c r="W17" s="1504">
        <f t="shared" si="19"/>
        <v>9.4554255748285598</v>
      </c>
      <c r="X17" s="686" t="s">
        <v>744</v>
      </c>
      <c r="Y17" s="1511">
        <v>2.391</v>
      </c>
      <c r="Z17" s="1504">
        <f t="shared" si="20"/>
        <v>7.7751040582726336</v>
      </c>
      <c r="AA17" s="686" t="s">
        <v>745</v>
      </c>
      <c r="AB17" s="1511">
        <v>1.774</v>
      </c>
      <c r="AC17" s="1504">
        <f t="shared" si="21"/>
        <v>9.3565400843881861</v>
      </c>
      <c r="AD17" s="686" t="s">
        <v>746</v>
      </c>
      <c r="AE17" s="1511">
        <v>2.713282470613819</v>
      </c>
      <c r="AF17" s="1504">
        <f t="shared" si="12"/>
        <v>8.1035964568434302</v>
      </c>
      <c r="AG17" s="686" t="s">
        <v>746</v>
      </c>
      <c r="AH17" s="1511">
        <v>3.1264569642236353</v>
      </c>
      <c r="AI17" s="1504">
        <f t="shared" si="13"/>
        <v>12.867664897947847</v>
      </c>
    </row>
    <row r="18" spans="1:35" ht="12.75" customHeight="1">
      <c r="B18" s="419"/>
      <c r="C18" s="686" t="s">
        <v>744</v>
      </c>
      <c r="D18" s="1511">
        <v>5.8230000000000004</v>
      </c>
      <c r="E18" s="1504">
        <f>D18/D$37*100</f>
        <v>16.646179354506732</v>
      </c>
      <c r="F18" s="686" t="s">
        <v>744</v>
      </c>
      <c r="G18" s="1511">
        <v>48.148000000000003</v>
      </c>
      <c r="H18" s="1504">
        <f t="shared" si="14"/>
        <v>25.913188557896721</v>
      </c>
      <c r="I18" s="686" t="s">
        <v>744</v>
      </c>
      <c r="J18" s="1511">
        <v>48.148000000000003</v>
      </c>
      <c r="K18" s="1504">
        <f t="shared" si="15"/>
        <v>25.913188557896721</v>
      </c>
      <c r="L18" s="686" t="s">
        <v>744</v>
      </c>
      <c r="M18" s="1511">
        <v>1.3660000000000001</v>
      </c>
      <c r="N18" s="1504">
        <f t="shared" si="16"/>
        <v>16.248364458189606</v>
      </c>
      <c r="O18" s="686" t="s">
        <v>744</v>
      </c>
      <c r="P18" s="1511">
        <v>179.095</v>
      </c>
      <c r="Q18" s="1504">
        <f t="shared" si="17"/>
        <v>26.450068379249341</v>
      </c>
      <c r="R18" s="686" t="s">
        <v>744</v>
      </c>
      <c r="S18" s="1511">
        <v>6.3310000000000004</v>
      </c>
      <c r="T18" s="1504">
        <f t="shared" si="18"/>
        <v>12.894093686354379</v>
      </c>
      <c r="U18" s="686" t="s">
        <v>742</v>
      </c>
      <c r="V18" s="1511">
        <v>2.3620000000000001</v>
      </c>
      <c r="W18" s="1504">
        <f t="shared" si="19"/>
        <v>4.7640177490923756</v>
      </c>
      <c r="X18" s="686" t="s">
        <v>742</v>
      </c>
      <c r="Y18" s="1511">
        <v>1.4610000000000001</v>
      </c>
      <c r="Z18" s="1504">
        <f t="shared" si="20"/>
        <v>4.7509105098855375</v>
      </c>
      <c r="AA18" s="686" t="s">
        <v>747</v>
      </c>
      <c r="AB18" s="1511">
        <v>1.2609999999999999</v>
      </c>
      <c r="AC18" s="1504">
        <f t="shared" si="21"/>
        <v>6.6508438818565399</v>
      </c>
      <c r="AD18" s="686" t="s">
        <v>748</v>
      </c>
      <c r="AE18" s="1511">
        <v>1.9332367820328986</v>
      </c>
      <c r="AF18" s="1504">
        <f t="shared" si="12"/>
        <v>5.7738812330796776</v>
      </c>
      <c r="AG18" s="686" t="s">
        <v>748</v>
      </c>
      <c r="AH18" s="1511">
        <v>2.5418143258531942</v>
      </c>
      <c r="AI18" s="1504">
        <f t="shared" si="13"/>
        <v>10.46143137492507</v>
      </c>
    </row>
    <row r="19" spans="1:35" ht="12.75" customHeight="1">
      <c r="B19" s="419"/>
      <c r="C19" s="678" t="s">
        <v>749</v>
      </c>
      <c r="D19" s="1492">
        <v>2.5049999999999999</v>
      </c>
      <c r="E19" s="1504">
        <f>D19/D$37*100</f>
        <v>7.161030273577083</v>
      </c>
      <c r="F19" s="686" t="s">
        <v>745</v>
      </c>
      <c r="G19" s="1511">
        <v>6.3529999999999998</v>
      </c>
      <c r="H19" s="1504">
        <f t="shared" si="14"/>
        <v>3.4191760178681947</v>
      </c>
      <c r="I19" s="686" t="s">
        <v>745</v>
      </c>
      <c r="J19" s="1511">
        <v>6.3529999999999998</v>
      </c>
      <c r="K19" s="1504">
        <f t="shared" si="15"/>
        <v>3.4191760178681947</v>
      </c>
      <c r="L19" s="678" t="s">
        <v>745</v>
      </c>
      <c r="M19" s="1492">
        <v>0.29799999999999999</v>
      </c>
      <c r="N19" s="1504">
        <f t="shared" si="16"/>
        <v>3.5446651599857257</v>
      </c>
      <c r="O19" s="686" t="s">
        <v>742</v>
      </c>
      <c r="P19" s="1511">
        <v>25.116</v>
      </c>
      <c r="Q19" s="1504">
        <f t="shared" si="17"/>
        <v>3.7093158235195087</v>
      </c>
      <c r="R19" s="686" t="s">
        <v>742</v>
      </c>
      <c r="S19" s="1511">
        <v>1.897</v>
      </c>
      <c r="T19" s="1504">
        <f t="shared" si="18"/>
        <v>3.8635437881873735</v>
      </c>
      <c r="U19" s="686" t="s">
        <v>745</v>
      </c>
      <c r="V19" s="1511">
        <v>2.8959999999999999</v>
      </c>
      <c r="W19" s="1504">
        <f t="shared" si="19"/>
        <v>5.8410649455425565</v>
      </c>
      <c r="X19" s="686" t="s">
        <v>745</v>
      </c>
      <c r="Y19" s="1511">
        <v>1.419</v>
      </c>
      <c r="Z19" s="1504">
        <f t="shared" si="20"/>
        <v>4.6143340270551514</v>
      </c>
      <c r="AA19" s="686" t="s">
        <v>749</v>
      </c>
      <c r="AB19" s="1511">
        <v>3.0569999999999999</v>
      </c>
      <c r="AC19" s="1504">
        <f t="shared" si="21"/>
        <v>16.123417721518987</v>
      </c>
      <c r="AD19" s="686" t="s">
        <v>750</v>
      </c>
      <c r="AE19" s="1511">
        <v>2.6584272284995412</v>
      </c>
      <c r="AF19" s="1504">
        <f t="shared" si="12"/>
        <v>7.9397636268852629</v>
      </c>
      <c r="AG19" s="686" t="s">
        <v>750</v>
      </c>
      <c r="AH19" s="1511">
        <v>2.5804426304972599</v>
      </c>
      <c r="AI19" s="1504">
        <f t="shared" si="13"/>
        <v>10.620415197643098</v>
      </c>
    </row>
    <row r="20" spans="1:35" ht="12.75" customHeight="1">
      <c r="B20" s="419"/>
      <c r="C20" s="686"/>
      <c r="D20" s="1511"/>
      <c r="E20" s="1504"/>
      <c r="F20" s="686" t="s">
        <v>747</v>
      </c>
      <c r="G20" s="1511">
        <v>9.1440000000000001</v>
      </c>
      <c r="H20" s="1504">
        <f t="shared" si="14"/>
        <v>4.9212884475659973</v>
      </c>
      <c r="I20" s="686" t="s">
        <v>747</v>
      </c>
      <c r="J20" s="1511">
        <v>9.1440000000000001</v>
      </c>
      <c r="K20" s="1504">
        <f t="shared" si="15"/>
        <v>4.9212884475659973</v>
      </c>
      <c r="L20" s="678" t="s">
        <v>747</v>
      </c>
      <c r="M20" s="1492">
        <v>0.42799999999999999</v>
      </c>
      <c r="N20" s="1504">
        <f t="shared" si="16"/>
        <v>5.0909955989056739</v>
      </c>
      <c r="O20" s="686" t="s">
        <v>745</v>
      </c>
      <c r="P20" s="1511">
        <v>29.352</v>
      </c>
      <c r="Q20" s="1504">
        <f t="shared" si="17"/>
        <v>4.3349194956181165</v>
      </c>
      <c r="R20" s="686" t="s">
        <v>745</v>
      </c>
      <c r="S20" s="1511">
        <v>1.7410000000000001</v>
      </c>
      <c r="T20" s="1504">
        <f t="shared" si="18"/>
        <v>3.5458248472505094</v>
      </c>
      <c r="U20" s="686" t="s">
        <v>747</v>
      </c>
      <c r="V20" s="1511">
        <v>2.8839999999999999</v>
      </c>
      <c r="W20" s="1504">
        <f t="shared" si="19"/>
        <v>5.8168616377571594</v>
      </c>
      <c r="X20" s="686" t="s">
        <v>747</v>
      </c>
      <c r="Y20" s="1511">
        <v>1.752</v>
      </c>
      <c r="Z20" s="1504">
        <f t="shared" si="20"/>
        <v>5.6971904266389188</v>
      </c>
      <c r="AA20" s="686" t="s">
        <v>751</v>
      </c>
      <c r="AB20" s="1511">
        <v>0.98099999999999998</v>
      </c>
      <c r="AC20" s="1504">
        <f t="shared" si="21"/>
        <v>5.174050632911392</v>
      </c>
      <c r="AD20" s="686" t="s">
        <v>752</v>
      </c>
      <c r="AE20" s="1511">
        <v>7.6907133927000588</v>
      </c>
      <c r="AF20" s="1504">
        <f t="shared" si="12"/>
        <v>22.969387992096326</v>
      </c>
      <c r="AG20" s="686" t="s">
        <v>752</v>
      </c>
      <c r="AH20" s="1511">
        <v>6.2180145316004616</v>
      </c>
      <c r="AI20" s="1504">
        <f t="shared" si="13"/>
        <v>25.591693165389014</v>
      </c>
    </row>
    <row r="21" spans="1:35" ht="12.75" customHeight="1">
      <c r="B21" s="419"/>
      <c r="C21" s="686"/>
      <c r="D21" s="1511"/>
      <c r="E21" s="1504"/>
      <c r="F21" s="678" t="s">
        <v>749</v>
      </c>
      <c r="G21" s="1492">
        <v>12.473000000000001</v>
      </c>
      <c r="H21" s="1504">
        <f t="shared" si="14"/>
        <v>6.7129517504911069</v>
      </c>
      <c r="I21" s="678" t="s">
        <v>749</v>
      </c>
      <c r="J21" s="1492">
        <v>12.473000000000001</v>
      </c>
      <c r="K21" s="1504">
        <f t="shared" si="15"/>
        <v>6.7129517504911069</v>
      </c>
      <c r="L21" s="393" t="s">
        <v>749</v>
      </c>
      <c r="M21" s="393">
        <v>0.74099999999999999</v>
      </c>
      <c r="N21" s="1504">
        <f t="shared" si="16"/>
        <v>8.8140835018437009</v>
      </c>
      <c r="O21" s="686" t="s">
        <v>747</v>
      </c>
      <c r="P21" s="1511">
        <v>31.385000000000002</v>
      </c>
      <c r="Q21" s="1504">
        <f t="shared" si="17"/>
        <v>4.6351679057636481</v>
      </c>
      <c r="R21" s="686" t="s">
        <v>747</v>
      </c>
      <c r="S21" s="1511">
        <v>2.3860000000000001</v>
      </c>
      <c r="T21" s="1504">
        <f t="shared" si="18"/>
        <v>4.8594704684317733</v>
      </c>
      <c r="U21" s="686" t="s">
        <v>749</v>
      </c>
      <c r="V21" s="1511">
        <v>6.673</v>
      </c>
      <c r="W21" s="1504">
        <f t="shared" si="19"/>
        <v>13.459056070996366</v>
      </c>
      <c r="X21" s="686" t="s">
        <v>749</v>
      </c>
      <c r="Y21" s="1511">
        <v>4.1120000000000001</v>
      </c>
      <c r="Z21" s="1504">
        <f t="shared" si="20"/>
        <v>13.37148803329865</v>
      </c>
      <c r="AA21" s="678" t="s">
        <v>753</v>
      </c>
      <c r="AB21" s="1492">
        <v>0.64800000000000002</v>
      </c>
      <c r="AC21" s="1504">
        <f t="shared" si="21"/>
        <v>3.4177215189873418</v>
      </c>
      <c r="AD21" s="686"/>
      <c r="AE21" s="1511"/>
      <c r="AF21" s="1504"/>
      <c r="AG21" s="686"/>
      <c r="AH21" s="1511"/>
      <c r="AI21" s="1504"/>
    </row>
    <row r="22" spans="1:35" ht="12.75" customHeight="1">
      <c r="B22" s="419"/>
      <c r="C22" s="678"/>
      <c r="D22" s="1492"/>
      <c r="E22" s="1504"/>
      <c r="H22" s="1504"/>
      <c r="K22" s="1504"/>
      <c r="L22" s="393" t="s">
        <v>751</v>
      </c>
      <c r="M22" s="393">
        <v>2.1469999999999998</v>
      </c>
      <c r="N22" s="1504">
        <f t="shared" si="16"/>
        <v>25.538241941239441</v>
      </c>
      <c r="O22" s="678" t="s">
        <v>749</v>
      </c>
      <c r="P22" s="1492">
        <v>77.02</v>
      </c>
      <c r="Q22" s="1504">
        <f t="shared" si="17"/>
        <v>11.374880742453916</v>
      </c>
      <c r="R22" s="678" t="s">
        <v>749</v>
      </c>
      <c r="S22" s="1492">
        <v>5.8310000000000004</v>
      </c>
      <c r="T22" s="1504">
        <f t="shared" si="18"/>
        <v>11.875763747454178</v>
      </c>
      <c r="U22" s="678" t="s">
        <v>753</v>
      </c>
      <c r="V22" s="1492">
        <v>2.11</v>
      </c>
      <c r="W22" s="1504">
        <f t="shared" si="19"/>
        <v>4.2557482855990312</v>
      </c>
      <c r="X22" s="678" t="s">
        <v>751</v>
      </c>
      <c r="Y22" s="1492">
        <v>1.32</v>
      </c>
      <c r="Z22" s="1504">
        <f t="shared" si="20"/>
        <v>4.2924037460978157</v>
      </c>
      <c r="AA22" s="678"/>
      <c r="AB22" s="1492"/>
      <c r="AC22" s="1504"/>
      <c r="AD22" s="678"/>
      <c r="AE22" s="1492"/>
      <c r="AF22" s="1504"/>
      <c r="AG22" s="678"/>
      <c r="AH22" s="1492"/>
      <c r="AI22" s="1504"/>
    </row>
    <row r="23" spans="1:35" ht="12.75" customHeight="1">
      <c r="B23" s="419"/>
      <c r="C23" s="678"/>
      <c r="D23" s="1492"/>
      <c r="E23" s="1504"/>
      <c r="F23" s="678"/>
      <c r="G23" s="1492"/>
      <c r="H23" s="1504"/>
      <c r="I23" s="678"/>
      <c r="J23" s="1492"/>
      <c r="K23" s="1504"/>
      <c r="L23" s="393" t="s">
        <v>754</v>
      </c>
      <c r="M23" s="393">
        <v>0.47099999999999997</v>
      </c>
      <c r="N23" s="1504">
        <f t="shared" si="16"/>
        <v>5.602474128702271</v>
      </c>
      <c r="O23" s="678"/>
      <c r="P23" s="1492"/>
      <c r="Q23" s="1504"/>
      <c r="R23" s="678" t="s">
        <v>751</v>
      </c>
      <c r="S23" s="1492">
        <v>7.8689999999999998</v>
      </c>
      <c r="T23" s="1504">
        <f t="shared" si="18"/>
        <v>16.026476578411405</v>
      </c>
      <c r="U23" s="678"/>
      <c r="V23" s="1492"/>
      <c r="W23" s="1504"/>
      <c r="X23" s="678" t="s">
        <v>754</v>
      </c>
      <c r="Y23" s="1492">
        <v>2.1419999999999999</v>
      </c>
      <c r="Z23" s="1504">
        <f t="shared" si="20"/>
        <v>6.9654006243496367</v>
      </c>
      <c r="AC23" s="1504"/>
      <c r="AD23" s="678"/>
      <c r="AE23" s="1492"/>
      <c r="AF23" s="1504"/>
      <c r="AG23" s="678"/>
      <c r="AH23" s="1492"/>
      <c r="AI23" s="1504"/>
    </row>
    <row r="24" spans="1:35" ht="12.75" customHeight="1">
      <c r="B24" s="419"/>
      <c r="C24" s="678"/>
      <c r="D24" s="1492"/>
      <c r="E24" s="1504"/>
      <c r="F24" s="678"/>
      <c r="G24" s="1492"/>
      <c r="H24" s="1504"/>
      <c r="I24" s="678"/>
      <c r="J24" s="1492"/>
      <c r="K24" s="1504"/>
      <c r="N24" s="1504"/>
      <c r="O24" s="678"/>
      <c r="P24" s="1492"/>
      <c r="Q24" s="1504"/>
      <c r="R24" s="678" t="s">
        <v>754</v>
      </c>
      <c r="S24" s="1492">
        <v>3.9119999999999999</v>
      </c>
      <c r="T24" s="1504">
        <f t="shared" si="18"/>
        <v>7.9674134419551939</v>
      </c>
      <c r="W24" s="1504"/>
      <c r="X24" s="678" t="s">
        <v>753</v>
      </c>
      <c r="Y24" s="1492">
        <v>1.288</v>
      </c>
      <c r="Z24" s="1504">
        <f t="shared" si="20"/>
        <v>4.1883454734651409</v>
      </c>
      <c r="AA24" s="678"/>
      <c r="AB24" s="1492"/>
      <c r="AC24" s="1504"/>
      <c r="AD24" s="678"/>
      <c r="AE24" s="1492"/>
      <c r="AF24" s="1504"/>
      <c r="AG24" s="678"/>
      <c r="AH24" s="1492"/>
      <c r="AI24" s="1504"/>
    </row>
    <row r="25" spans="1:35" ht="12.75" customHeight="1">
      <c r="A25" s="419"/>
      <c r="B25" s="419"/>
      <c r="C25" s="1503"/>
      <c r="D25" s="1492"/>
      <c r="E25" s="1504"/>
      <c r="F25" s="1503"/>
      <c r="G25" s="1492"/>
      <c r="H25" s="1504"/>
      <c r="I25" s="1503"/>
      <c r="J25" s="1492"/>
      <c r="K25" s="1504"/>
      <c r="L25" s="1503"/>
      <c r="M25" s="1492"/>
      <c r="N25" s="1504"/>
      <c r="O25" s="1503"/>
      <c r="P25" s="1492"/>
      <c r="Q25" s="1504"/>
      <c r="R25" s="1503"/>
      <c r="S25" s="1492"/>
      <c r="T25" s="1504"/>
      <c r="U25" s="1503"/>
      <c r="V25" s="1492"/>
      <c r="W25" s="1504"/>
      <c r="X25" s="1503"/>
      <c r="Y25" s="1492"/>
      <c r="Z25" s="1504"/>
      <c r="AA25" s="1503"/>
      <c r="AB25" s="1492"/>
      <c r="AC25" s="1504"/>
      <c r="AD25" s="1503"/>
      <c r="AE25" s="1492"/>
      <c r="AF25" s="1504"/>
      <c r="AG25" s="1503"/>
      <c r="AH25" s="1492"/>
      <c r="AI25" s="1504"/>
    </row>
    <row r="26" spans="1:35" ht="12.75" customHeight="1">
      <c r="A26" s="419"/>
      <c r="B26" s="419"/>
      <c r="C26" s="1503"/>
      <c r="D26" s="1492"/>
      <c r="E26" s="1504"/>
      <c r="F26" s="1503"/>
      <c r="G26" s="1492"/>
      <c r="H26" s="1504"/>
      <c r="I26" s="1503"/>
      <c r="J26" s="1492"/>
      <c r="K26" s="1504"/>
      <c r="L26" s="1503"/>
      <c r="M26" s="1492"/>
      <c r="N26" s="1504"/>
      <c r="O26" s="1503"/>
      <c r="P26" s="1492"/>
      <c r="Q26" s="1504"/>
      <c r="R26" s="1503"/>
      <c r="S26" s="1492"/>
      <c r="T26" s="1504"/>
      <c r="U26" s="1503"/>
      <c r="V26" s="1492"/>
      <c r="W26" s="1504"/>
      <c r="X26" s="1503"/>
      <c r="Y26" s="1492"/>
      <c r="Z26" s="1504"/>
      <c r="AA26" s="1503"/>
      <c r="AB26" s="1492"/>
      <c r="AC26" s="1504"/>
      <c r="AD26" s="1503"/>
      <c r="AE26" s="1492"/>
      <c r="AF26" s="1504"/>
      <c r="AG26" s="1503"/>
      <c r="AH26" s="1492"/>
      <c r="AI26" s="1504"/>
    </row>
    <row r="27" spans="1:35" ht="12.75" customHeight="1">
      <c r="A27" s="419"/>
      <c r="B27" s="419"/>
      <c r="C27" s="1503"/>
      <c r="D27" s="1492"/>
      <c r="E27" s="1504"/>
      <c r="F27" s="1503"/>
      <c r="G27" s="1492"/>
      <c r="H27" s="1504"/>
      <c r="I27" s="1503"/>
      <c r="J27" s="1492"/>
      <c r="K27" s="1504"/>
      <c r="L27" s="1503"/>
      <c r="M27" s="1492"/>
      <c r="N27" s="1504"/>
      <c r="O27" s="1503"/>
      <c r="P27" s="1492"/>
      <c r="Q27" s="1504"/>
      <c r="R27" s="1503"/>
      <c r="S27" s="1492"/>
      <c r="T27" s="1504"/>
      <c r="U27" s="1503"/>
      <c r="V27" s="1492"/>
      <c r="W27" s="1504"/>
      <c r="X27" s="1503"/>
      <c r="Y27" s="1492"/>
      <c r="Z27" s="1504"/>
      <c r="AA27" s="1503"/>
      <c r="AB27" s="1492"/>
      <c r="AC27" s="1504"/>
      <c r="AD27" s="1503"/>
      <c r="AE27" s="1492"/>
      <c r="AF27" s="1504"/>
      <c r="AG27" s="1503"/>
      <c r="AH27" s="1492"/>
      <c r="AI27" s="1504"/>
    </row>
    <row r="28" spans="1:35" ht="12.75" customHeight="1">
      <c r="A28" s="419"/>
      <c r="B28" s="419"/>
      <c r="C28" s="1503"/>
      <c r="D28" s="1492"/>
      <c r="E28" s="1504"/>
      <c r="F28" s="1503"/>
      <c r="G28" s="1492"/>
      <c r="H28" s="1504"/>
      <c r="I28" s="1503"/>
      <c r="J28" s="1492"/>
      <c r="K28" s="1504"/>
      <c r="L28" s="1503"/>
      <c r="M28" s="1492"/>
      <c r="N28" s="1504"/>
      <c r="O28" s="1503"/>
      <c r="P28" s="1492"/>
      <c r="Q28" s="1504"/>
      <c r="R28" s="1503"/>
      <c r="S28" s="1492"/>
      <c r="T28" s="1504"/>
      <c r="U28" s="1503"/>
      <c r="V28" s="1492"/>
      <c r="W28" s="1504"/>
      <c r="X28" s="1503"/>
      <c r="Y28" s="1492"/>
      <c r="Z28" s="1504"/>
      <c r="AA28" s="1503"/>
      <c r="AB28" s="1492"/>
      <c r="AC28" s="1504"/>
      <c r="AD28" s="1503"/>
      <c r="AE28" s="1492"/>
      <c r="AF28" s="1504"/>
      <c r="AG28" s="1503"/>
      <c r="AH28" s="1492"/>
      <c r="AI28" s="1504"/>
    </row>
    <row r="29" spans="1:35" ht="12.75" customHeight="1">
      <c r="A29" s="419"/>
      <c r="B29" s="419"/>
      <c r="C29" s="1503"/>
      <c r="D29" s="1492"/>
      <c r="E29" s="1504"/>
      <c r="F29" s="1503"/>
      <c r="G29" s="1492"/>
      <c r="H29" s="1504"/>
      <c r="I29" s="1503"/>
      <c r="J29" s="1492"/>
      <c r="K29" s="1504"/>
      <c r="L29" s="1503"/>
      <c r="M29" s="1492"/>
      <c r="N29" s="1504"/>
      <c r="O29" s="1503"/>
      <c r="P29" s="1492"/>
      <c r="Q29" s="1504"/>
      <c r="R29" s="1503"/>
      <c r="S29" s="1492"/>
      <c r="T29" s="1504"/>
      <c r="U29" s="1503"/>
      <c r="V29" s="1492"/>
      <c r="W29" s="1504"/>
      <c r="X29" s="1503"/>
      <c r="Y29" s="1492"/>
      <c r="Z29" s="1504"/>
      <c r="AA29" s="1503"/>
      <c r="AB29" s="1492"/>
      <c r="AC29" s="1504"/>
      <c r="AD29" s="1503"/>
      <c r="AE29" s="1492"/>
      <c r="AF29" s="1504"/>
      <c r="AG29" s="1503"/>
      <c r="AH29" s="1492"/>
      <c r="AI29" s="1504"/>
    </row>
    <row r="30" spans="1:35" ht="12.75" customHeight="1">
      <c r="A30" s="419"/>
      <c r="B30" s="419"/>
      <c r="C30" s="1503"/>
      <c r="D30" s="1492"/>
      <c r="E30" s="1504"/>
      <c r="F30" s="1503"/>
      <c r="G30" s="1492"/>
      <c r="H30" s="1504"/>
      <c r="I30" s="1503"/>
      <c r="J30" s="1492"/>
      <c r="K30" s="1504"/>
      <c r="L30" s="1503"/>
      <c r="M30" s="1492"/>
      <c r="N30" s="1504"/>
      <c r="O30" s="1503"/>
      <c r="P30" s="1492"/>
      <c r="Q30" s="1504"/>
      <c r="R30" s="1503"/>
      <c r="S30" s="1492"/>
      <c r="T30" s="1504"/>
      <c r="U30" s="1503"/>
      <c r="V30" s="1492"/>
      <c r="W30" s="1504"/>
      <c r="X30" s="1503"/>
      <c r="Y30" s="1492"/>
      <c r="Z30" s="1504"/>
      <c r="AA30" s="1503"/>
      <c r="AB30" s="1492"/>
      <c r="AC30" s="1504"/>
      <c r="AD30" s="1503"/>
      <c r="AE30" s="1492"/>
      <c r="AF30" s="1504"/>
      <c r="AG30" s="1503"/>
      <c r="AH30" s="1492"/>
      <c r="AI30" s="1504"/>
    </row>
    <row r="31" spans="1:35" ht="12.75" customHeight="1">
      <c r="A31" s="419"/>
      <c r="B31" s="419"/>
      <c r="C31" s="1503"/>
      <c r="D31" s="1492"/>
      <c r="E31" s="1504"/>
      <c r="F31" s="1503"/>
      <c r="G31" s="1492"/>
      <c r="H31" s="1504"/>
      <c r="I31" s="1503"/>
      <c r="J31" s="1492"/>
      <c r="K31" s="1504"/>
      <c r="L31" s="1503"/>
      <c r="M31" s="1492"/>
      <c r="N31" s="1504"/>
      <c r="O31" s="1503"/>
      <c r="P31" s="1492"/>
      <c r="Q31" s="1504"/>
      <c r="R31" s="1503"/>
      <c r="S31" s="1492"/>
      <c r="T31" s="1504"/>
      <c r="U31" s="1503"/>
      <c r="V31" s="1492"/>
      <c r="W31" s="1504"/>
      <c r="X31" s="1503"/>
      <c r="Y31" s="1492"/>
      <c r="Z31" s="1504"/>
      <c r="AA31" s="1503"/>
      <c r="AB31" s="1492"/>
      <c r="AC31" s="1504"/>
      <c r="AD31" s="1503"/>
      <c r="AE31" s="1492"/>
      <c r="AF31" s="1504"/>
      <c r="AG31" s="1503"/>
      <c r="AH31" s="1492"/>
      <c r="AI31" s="1504"/>
    </row>
    <row r="32" spans="1:35" ht="12.75" customHeight="1">
      <c r="A32" s="419"/>
      <c r="B32" s="419"/>
      <c r="C32" s="1503"/>
      <c r="D32" s="1492"/>
      <c r="E32" s="1504"/>
      <c r="F32" s="1503"/>
      <c r="G32" s="1492"/>
      <c r="H32" s="1504"/>
      <c r="I32" s="1503"/>
      <c r="J32" s="1492"/>
      <c r="K32" s="1504"/>
      <c r="L32" s="1503"/>
      <c r="M32" s="1492"/>
      <c r="N32" s="1504"/>
      <c r="O32" s="1503"/>
      <c r="P32" s="1492"/>
      <c r="Q32" s="1504"/>
      <c r="R32" s="1503"/>
      <c r="S32" s="1492"/>
      <c r="T32" s="1504"/>
      <c r="U32" s="1503"/>
      <c r="V32" s="1492"/>
      <c r="W32" s="1504"/>
      <c r="X32" s="1503"/>
      <c r="Y32" s="1492"/>
      <c r="Z32" s="1504"/>
      <c r="AA32" s="1503"/>
      <c r="AB32" s="1492"/>
      <c r="AC32" s="1504"/>
      <c r="AD32" s="1503"/>
      <c r="AE32" s="1492"/>
      <c r="AF32" s="1504"/>
      <c r="AG32" s="1503"/>
      <c r="AH32" s="1492"/>
      <c r="AI32" s="1504"/>
    </row>
    <row r="33" spans="1:44" ht="12.75" customHeight="1">
      <c r="A33" s="419"/>
      <c r="B33" s="419"/>
      <c r="C33" s="1503"/>
      <c r="D33" s="1492"/>
      <c r="E33" s="1504"/>
      <c r="F33" s="1503"/>
      <c r="G33" s="1492"/>
      <c r="H33" s="1504"/>
      <c r="I33" s="1503"/>
      <c r="J33" s="1492"/>
      <c r="K33" s="1504"/>
      <c r="L33" s="1503"/>
      <c r="M33" s="1492"/>
      <c r="N33" s="1504"/>
      <c r="O33" s="1503"/>
      <c r="P33" s="1492"/>
      <c r="Q33" s="1504"/>
      <c r="R33" s="1503"/>
      <c r="S33" s="1492"/>
      <c r="T33" s="1504"/>
      <c r="U33" s="1503"/>
      <c r="V33" s="1492"/>
      <c r="W33" s="1504"/>
      <c r="X33" s="1503"/>
      <c r="Y33" s="1492"/>
      <c r="Z33" s="1504"/>
      <c r="AA33" s="1503"/>
      <c r="AB33" s="1492"/>
      <c r="AC33" s="1504"/>
      <c r="AD33" s="1503"/>
      <c r="AE33" s="1492"/>
      <c r="AF33" s="1504"/>
      <c r="AG33" s="1503"/>
      <c r="AH33" s="1492"/>
      <c r="AI33" s="1504"/>
    </row>
    <row r="34" spans="1:44" ht="12.75" customHeight="1" thickBot="1">
      <c r="A34" s="419"/>
      <c r="B34" s="432"/>
      <c r="C34" s="1503"/>
      <c r="D34" s="1492"/>
      <c r="E34" s="1504"/>
      <c r="F34" s="1503"/>
      <c r="G34" s="1492"/>
      <c r="H34" s="1504"/>
      <c r="I34" s="1503"/>
      <c r="J34" s="1492"/>
      <c r="K34" s="1504"/>
      <c r="L34" s="1503"/>
      <c r="M34" s="1492"/>
      <c r="N34" s="1504"/>
      <c r="O34" s="1503"/>
      <c r="P34" s="1492"/>
      <c r="Q34" s="1504"/>
      <c r="R34" s="1503"/>
      <c r="S34" s="1492"/>
      <c r="T34" s="1504"/>
      <c r="U34" s="1503"/>
      <c r="V34" s="1492"/>
      <c r="W34" s="1504"/>
      <c r="X34" s="1503"/>
      <c r="Y34" s="1492"/>
      <c r="Z34" s="1504"/>
      <c r="AA34" s="1503"/>
      <c r="AB34" s="1492"/>
      <c r="AC34" s="1504"/>
      <c r="AD34" s="1503"/>
      <c r="AE34" s="1492"/>
      <c r="AF34" s="1504"/>
      <c r="AG34" s="1503"/>
      <c r="AH34" s="1492"/>
      <c r="AI34" s="1504"/>
    </row>
    <row r="35" spans="1:44" ht="12.75" customHeight="1" thickBot="1">
      <c r="A35" s="530" t="s">
        <v>698</v>
      </c>
      <c r="B35" s="419">
        <f>D35+G35+J35+M35+P35+S35+V35+Y35+AE35+AH35+AB35+D75+G75+J75+M75+P75+S75+V75+Y75+AH75+AK75+AB75+AE75</f>
        <v>3509.5629160232825</v>
      </c>
      <c r="C35" s="1508"/>
      <c r="D35" s="1507">
        <f>SUM(D15:D34)</f>
        <v>34.981000000000002</v>
      </c>
      <c r="E35" s="1509">
        <f>D35/D$37*100</f>
        <v>100</v>
      </c>
      <c r="F35" s="1508"/>
      <c r="G35" s="1507">
        <f>SUM(G15:G34)</f>
        <v>185.80500000000001</v>
      </c>
      <c r="H35" s="1509">
        <f>G35/G$37*100</f>
        <v>100</v>
      </c>
      <c r="I35" s="1508"/>
      <c r="J35" s="1507">
        <f>SUM(J15:J34)</f>
        <v>185.80500000000001</v>
      </c>
      <c r="K35" s="1509">
        <f>J35/J$37*100</f>
        <v>100</v>
      </c>
      <c r="L35" s="1508"/>
      <c r="M35" s="1507">
        <f>SUM(M15:M34)</f>
        <v>8.407</v>
      </c>
      <c r="N35" s="1509">
        <f>M35/M$37*100</f>
        <v>100</v>
      </c>
      <c r="O35" s="1508"/>
      <c r="P35" s="1507">
        <f>SUM(P15:P34)</f>
        <v>677.10599999999988</v>
      </c>
      <c r="Q35" s="1509">
        <f>P35/P$37*100</f>
        <v>100</v>
      </c>
      <c r="R35" s="1508"/>
      <c r="S35" s="1507">
        <f>SUM(S15:S34)</f>
        <v>49.099999999999994</v>
      </c>
      <c r="T35" s="1509">
        <f>S35/S$37*100</f>
        <v>100</v>
      </c>
      <c r="U35" s="1508"/>
      <c r="V35" s="1507">
        <f>SUM(V15:V34)</f>
        <v>49.580000000000005</v>
      </c>
      <c r="W35" s="1509">
        <f>V35/V$37*100</f>
        <v>100</v>
      </c>
      <c r="X35" s="1508"/>
      <c r="Y35" s="1507">
        <f>SUM(Y15:Y34)</f>
        <v>30.751999999999995</v>
      </c>
      <c r="Z35" s="1509">
        <f>Y35/Y$37*100</f>
        <v>100</v>
      </c>
      <c r="AA35" s="1508"/>
      <c r="AB35" s="1507">
        <f>SUM(AB15:AB34)</f>
        <v>18.96</v>
      </c>
      <c r="AC35" s="1509">
        <f>AB35/AB$37*100</f>
        <v>100</v>
      </c>
      <c r="AD35" s="1508"/>
      <c r="AE35" s="1507">
        <f>SUM(AE15:AE34)</f>
        <v>33.482448010135933</v>
      </c>
      <c r="AF35" s="1509">
        <f>AE35/AE$37*100</f>
        <v>100</v>
      </c>
      <c r="AG35" s="1508"/>
      <c r="AH35" s="1507">
        <f>SUM(AH15:AH34)</f>
        <v>24.297003294842149</v>
      </c>
      <c r="AI35" s="1509">
        <f>AH35/AH$37*100</f>
        <v>100</v>
      </c>
    </row>
    <row r="36" spans="1:44" ht="12.75" customHeight="1" thickBot="1">
      <c r="A36" s="530" t="s">
        <v>699</v>
      </c>
      <c r="B36" s="541">
        <f>D36+G36+J36+M36+P36+S36+V36+Y36+AE36+AH36+AB36+D76+G76+J76+M76+P76+S76+V76+Y76+AH76+AK76+AB76+AE76</f>
        <v>0</v>
      </c>
      <c r="C36" s="1508"/>
      <c r="D36" s="1507">
        <f>D11</f>
        <v>0</v>
      </c>
      <c r="E36" s="1509">
        <f>D36/D$37*100</f>
        <v>0</v>
      </c>
      <c r="F36" s="1508"/>
      <c r="G36" s="1507">
        <f>G11</f>
        <v>0</v>
      </c>
      <c r="H36" s="1509">
        <f>G36/G$37*100</f>
        <v>0</v>
      </c>
      <c r="I36" s="1508"/>
      <c r="J36" s="1507">
        <f>J11</f>
        <v>0</v>
      </c>
      <c r="K36" s="1509">
        <f>J36/J$37*100</f>
        <v>0</v>
      </c>
      <c r="L36" s="1508"/>
      <c r="M36" s="1507">
        <f>M11</f>
        <v>0</v>
      </c>
      <c r="N36" s="1509">
        <f>M36/M$37*100</f>
        <v>0</v>
      </c>
      <c r="O36" s="1508"/>
      <c r="P36" s="1507">
        <f>P11</f>
        <v>0</v>
      </c>
      <c r="Q36" s="1509">
        <f>P36/P$37*100</f>
        <v>0</v>
      </c>
      <c r="R36" s="1508"/>
      <c r="S36" s="1507">
        <f>S11</f>
        <v>0</v>
      </c>
      <c r="T36" s="1509">
        <f>S36/S$37*100</f>
        <v>0</v>
      </c>
      <c r="U36" s="1508"/>
      <c r="V36" s="1507">
        <f>V11</f>
        <v>0</v>
      </c>
      <c r="W36" s="1509">
        <f>V36/V$37*100</f>
        <v>0</v>
      </c>
      <c r="X36" s="1508"/>
      <c r="Y36" s="1507">
        <f>Y11</f>
        <v>0</v>
      </c>
      <c r="Z36" s="1509">
        <f>Y36/Y$37*100</f>
        <v>0</v>
      </c>
      <c r="AA36" s="1508"/>
      <c r="AB36" s="1507">
        <f>AB11</f>
        <v>0</v>
      </c>
      <c r="AC36" s="1509">
        <f>AB36/AB$37*100</f>
        <v>0</v>
      </c>
      <c r="AD36" s="1508"/>
      <c r="AE36" s="1507">
        <f>AE11</f>
        <v>0</v>
      </c>
      <c r="AF36" s="1509">
        <f>AE36/AE$37*100</f>
        <v>0</v>
      </c>
      <c r="AG36" s="1508"/>
      <c r="AH36" s="1507">
        <f>AH11</f>
        <v>0</v>
      </c>
      <c r="AI36" s="1509">
        <f>AH36/AH$37*100</f>
        <v>0</v>
      </c>
    </row>
    <row r="37" spans="1:44" ht="12.75" customHeight="1" thickBot="1">
      <c r="A37" s="530" t="s">
        <v>700</v>
      </c>
      <c r="B37" s="419">
        <f>D37+G37+J37+M37+P37+S37+V37+Y37+AE37+AH37+AB37+D77+G77+J77+M77+P77+S77+V77+Y77+AH77+AK77+AB77+AE77</f>
        <v>3509.5629160232825</v>
      </c>
      <c r="C37" s="1508"/>
      <c r="D37" s="1507">
        <f>SUM(D35:D36)</f>
        <v>34.981000000000002</v>
      </c>
      <c r="E37" s="1509">
        <f>SUM(E35:E36)</f>
        <v>100</v>
      </c>
      <c r="F37" s="1508"/>
      <c r="G37" s="1507">
        <f>SUM(G35:G36)</f>
        <v>185.80500000000001</v>
      </c>
      <c r="H37" s="1509">
        <f>SUM(H35:H36)</f>
        <v>100</v>
      </c>
      <c r="I37" s="1508"/>
      <c r="J37" s="1507">
        <f>SUM(J35:J36)</f>
        <v>185.80500000000001</v>
      </c>
      <c r="K37" s="1509">
        <f>SUM(K35:K36)</f>
        <v>100</v>
      </c>
      <c r="L37" s="1508"/>
      <c r="M37" s="1507">
        <f>SUM(M35:M36)</f>
        <v>8.407</v>
      </c>
      <c r="N37" s="1509">
        <f>SUM(N35:N36)</f>
        <v>100</v>
      </c>
      <c r="O37" s="1508"/>
      <c r="P37" s="1507">
        <f>SUM(P35:P36)</f>
        <v>677.10599999999988</v>
      </c>
      <c r="Q37" s="1509">
        <f>SUM(Q35:Q36)</f>
        <v>100</v>
      </c>
      <c r="R37" s="1508"/>
      <c r="S37" s="1507">
        <f>SUM(S35:S36)</f>
        <v>49.099999999999994</v>
      </c>
      <c r="T37" s="1509">
        <f>SUM(T35:T36)</f>
        <v>100</v>
      </c>
      <c r="U37" s="1508"/>
      <c r="V37" s="1507">
        <f>SUM(V35:V36)</f>
        <v>49.580000000000005</v>
      </c>
      <c r="W37" s="1509">
        <f>SUM(W35:W36)</f>
        <v>100</v>
      </c>
      <c r="X37" s="1508"/>
      <c r="Y37" s="1507">
        <f>SUM(Y35:Y36)</f>
        <v>30.751999999999995</v>
      </c>
      <c r="Z37" s="1509">
        <f>SUM(Z35:Z36)</f>
        <v>100</v>
      </c>
      <c r="AA37" s="1508"/>
      <c r="AB37" s="1507">
        <f>SUM(AB35:AB36)</f>
        <v>18.96</v>
      </c>
      <c r="AC37" s="1509">
        <f>SUM(AC35:AC36)</f>
        <v>100</v>
      </c>
      <c r="AD37" s="1508"/>
      <c r="AE37" s="1507">
        <f>AE35+AE36</f>
        <v>33.482448010135933</v>
      </c>
      <c r="AF37" s="1509">
        <f>SUM(AF35:AF36)</f>
        <v>100</v>
      </c>
      <c r="AG37" s="1508"/>
      <c r="AH37" s="1507">
        <f>SUM(AH35:AH36)</f>
        <v>24.297003294842149</v>
      </c>
      <c r="AI37" s="1509">
        <f>SUM(AI35:AI36)</f>
        <v>100</v>
      </c>
    </row>
    <row r="38" spans="1:44" ht="12.75" customHeight="1" thickBot="1">
      <c r="A38" s="419"/>
      <c r="B38" s="274"/>
      <c r="C38" s="1492"/>
      <c r="D38" s="1492"/>
      <c r="E38" s="1493"/>
      <c r="F38" s="1492"/>
      <c r="G38" s="1492"/>
      <c r="H38" s="1493"/>
      <c r="I38" s="1492"/>
      <c r="J38" s="1492"/>
      <c r="K38" s="1493"/>
      <c r="L38" s="1492"/>
      <c r="M38" s="1492"/>
      <c r="N38" s="1493"/>
      <c r="O38" s="1492"/>
      <c r="P38" s="1492"/>
      <c r="Q38" s="1493"/>
      <c r="R38" s="1492"/>
      <c r="S38" s="1492"/>
      <c r="T38" s="1493"/>
      <c r="U38" s="1492"/>
      <c r="V38" s="1492"/>
      <c r="W38" s="1493"/>
      <c r="X38" s="1492"/>
      <c r="Y38" s="1492"/>
      <c r="Z38" s="1493"/>
      <c r="AA38" s="1492"/>
      <c r="AB38" s="1492"/>
      <c r="AC38" s="1493"/>
      <c r="AD38" s="1492"/>
      <c r="AE38" s="1492"/>
      <c r="AF38" s="1493"/>
      <c r="AG38" s="1492"/>
      <c r="AH38" s="1492"/>
      <c r="AI38" s="1493"/>
    </row>
    <row r="39" spans="1:44" ht="12.75" customHeight="1">
      <c r="A39" s="424" t="s">
        <v>190</v>
      </c>
      <c r="B39" s="420">
        <f>D39+G39+J39+M39+P39+S39+V39+Y39+AE39+AH39+AB39+D79+G79+J79+M79+P79+S79+V79+Y79+AH79+AK79+AB79+AE79</f>
        <v>1686</v>
      </c>
      <c r="C39" s="1513"/>
      <c r="D39" s="1512">
        <v>130</v>
      </c>
      <c r="E39" s="1514"/>
      <c r="F39" s="1513"/>
      <c r="G39" s="1512">
        <v>333</v>
      </c>
      <c r="H39" s="1514"/>
      <c r="I39" s="1513"/>
      <c r="J39" s="1512">
        <v>5</v>
      </c>
      <c r="K39" s="1514"/>
      <c r="L39" s="1513"/>
      <c r="M39" s="1512">
        <v>11</v>
      </c>
      <c r="N39" s="1514"/>
      <c r="O39" s="1513"/>
      <c r="P39" s="1512">
        <v>876</v>
      </c>
      <c r="Q39" s="1514"/>
      <c r="R39" s="1513"/>
      <c r="S39" s="1512">
        <v>20</v>
      </c>
      <c r="T39" s="1514"/>
      <c r="U39" s="1513"/>
      <c r="V39" s="1512">
        <v>104</v>
      </c>
      <c r="W39" s="1514"/>
      <c r="X39" s="1513"/>
      <c r="Y39" s="1512">
        <v>8</v>
      </c>
      <c r="Z39" s="1514"/>
      <c r="AA39" s="1513"/>
      <c r="AB39" s="1512">
        <v>6</v>
      </c>
      <c r="AC39" s="1514"/>
      <c r="AD39" s="1513"/>
      <c r="AE39" s="1512">
        <v>24</v>
      </c>
      <c r="AF39" s="1514"/>
      <c r="AG39" s="1513"/>
      <c r="AH39" s="1512">
        <v>36</v>
      </c>
      <c r="AI39" s="1514"/>
    </row>
    <row r="40" spans="1:44" ht="12.75" customHeight="1" thickBot="1">
      <c r="A40" s="426" t="s">
        <v>191</v>
      </c>
      <c r="B40" s="426">
        <f>B13/B39*1000000</f>
        <v>2131351.4886439391</v>
      </c>
      <c r="C40" s="1516"/>
      <c r="D40" s="1515">
        <f>D13/D39*1000000</f>
        <v>273846.15384615387</v>
      </c>
      <c r="E40" s="1517"/>
      <c r="F40" s="1516"/>
      <c r="G40" s="1515">
        <f>G13/G39*1000000</f>
        <v>565465.46546546544</v>
      </c>
      <c r="H40" s="1517"/>
      <c r="I40" s="1516"/>
      <c r="J40" s="1515">
        <f>J13/J39*1000000</f>
        <v>1180000</v>
      </c>
      <c r="K40" s="1517"/>
      <c r="L40" s="1516"/>
      <c r="M40" s="1515">
        <f>M13/M39*1000000</f>
        <v>909090.90909090906</v>
      </c>
      <c r="N40" s="1517"/>
      <c r="O40" s="1516"/>
      <c r="P40" s="1515">
        <f>P13/P39*1000000</f>
        <v>780707.76255707769</v>
      </c>
      <c r="Q40" s="1517"/>
      <c r="R40" s="1516"/>
      <c r="S40" s="1515">
        <f>S13/S39*1000000</f>
        <v>2515000</v>
      </c>
      <c r="T40" s="1517"/>
      <c r="U40" s="1516"/>
      <c r="V40" s="1515">
        <f>V13/V39*1000000</f>
        <v>482692.30769230769</v>
      </c>
      <c r="W40" s="1517"/>
      <c r="X40" s="1516"/>
      <c r="Y40" s="1515">
        <f>Y13/Y39*1000000</f>
        <v>3950000</v>
      </c>
      <c r="Z40" s="1517"/>
      <c r="AA40" s="1516"/>
      <c r="AB40" s="1515">
        <f>AB13/AB39*1000000</f>
        <v>3183333.3333333335</v>
      </c>
      <c r="AC40" s="1517"/>
      <c r="AD40" s="1516"/>
      <c r="AE40" s="1515">
        <f>AE13/AE39*1000000</f>
        <v>1426557.6205614859</v>
      </c>
      <c r="AF40" s="1517"/>
      <c r="AG40" s="1516"/>
      <c r="AH40" s="1515">
        <f>AH13/AH39*1000000</f>
        <v>692063.38560881955</v>
      </c>
      <c r="AI40" s="1517"/>
    </row>
    <row r="41" spans="1:44" ht="12.75" customHeight="1">
      <c r="A41" s="542"/>
      <c r="B41" s="542"/>
      <c r="C41" s="1497"/>
      <c r="D41" s="1497"/>
      <c r="E41" s="1497"/>
      <c r="F41" s="1497"/>
      <c r="G41" s="1497"/>
      <c r="H41" s="1497"/>
      <c r="I41" s="1497"/>
      <c r="J41" s="1497"/>
      <c r="K41" s="1497"/>
      <c r="L41" s="1497"/>
      <c r="M41" s="1497"/>
      <c r="N41" s="1497"/>
      <c r="O41" s="1497"/>
      <c r="P41" s="1497"/>
      <c r="Q41" s="1497"/>
      <c r="R41" s="1497"/>
      <c r="S41" s="1497"/>
      <c r="T41" s="1497"/>
      <c r="U41" s="1497"/>
      <c r="V41" s="1497"/>
      <c r="W41" s="1497"/>
      <c r="X41" s="1497"/>
      <c r="Y41" s="1497"/>
      <c r="Z41" s="1497"/>
      <c r="AA41" s="1497"/>
      <c r="AB41" s="1497"/>
      <c r="AC41" s="1497"/>
      <c r="AD41" s="1497"/>
      <c r="AE41" s="1497"/>
      <c r="AF41" s="1497"/>
      <c r="AG41" s="1497"/>
      <c r="AH41" s="1497"/>
      <c r="AI41" s="1497"/>
    </row>
    <row r="43" spans="1:44" ht="12.75" customHeight="1">
      <c r="A43" s="576"/>
      <c r="B43" s="576"/>
      <c r="C43" s="269" t="s">
        <v>755</v>
      </c>
      <c r="D43" s="533"/>
      <c r="E43" s="687"/>
      <c r="F43" s="269" t="s">
        <v>756</v>
      </c>
      <c r="G43" s="533"/>
      <c r="H43" s="687"/>
      <c r="I43" s="269" t="s">
        <v>757</v>
      </c>
      <c r="J43" s="533"/>
      <c r="K43" s="687"/>
      <c r="L43" s="269" t="s">
        <v>756</v>
      </c>
      <c r="M43" s="533"/>
      <c r="N43" s="687"/>
      <c r="O43" s="269" t="s">
        <v>758</v>
      </c>
      <c r="P43" s="533"/>
      <c r="Q43" s="687"/>
      <c r="R43" s="269" t="s">
        <v>759</v>
      </c>
      <c r="S43" s="533"/>
      <c r="T43" s="687"/>
      <c r="U43" s="269" t="s">
        <v>760</v>
      </c>
      <c r="V43" s="533"/>
      <c r="W43" s="687"/>
      <c r="X43" s="269" t="s">
        <v>760</v>
      </c>
      <c r="Y43" s="533"/>
      <c r="Z43" s="687"/>
      <c r="AA43" s="269" t="s">
        <v>761</v>
      </c>
      <c r="AB43" s="533"/>
      <c r="AC43" s="687"/>
      <c r="AD43" s="269" t="s">
        <v>761</v>
      </c>
      <c r="AE43" s="533"/>
      <c r="AF43" s="687"/>
      <c r="AG43" s="269" t="s">
        <v>440</v>
      </c>
      <c r="AH43" s="533"/>
      <c r="AI43" s="687"/>
      <c r="AJ43" s="269" t="s">
        <v>440</v>
      </c>
      <c r="AK43" s="533"/>
      <c r="AL43" s="687"/>
    </row>
    <row r="44" spans="1:44" ht="12.75" customHeight="1">
      <c r="A44" s="419"/>
      <c r="B44" s="419"/>
      <c r="C44" s="478" t="s">
        <v>762</v>
      </c>
      <c r="D44" s="536"/>
      <c r="E44" s="688"/>
      <c r="F44" s="478" t="s">
        <v>763</v>
      </c>
      <c r="G44" s="536"/>
      <c r="H44" s="688"/>
      <c r="I44" s="478" t="s">
        <v>762</v>
      </c>
      <c r="J44" s="536"/>
      <c r="K44" s="688"/>
      <c r="L44" s="478" t="s">
        <v>764</v>
      </c>
      <c r="M44" s="536"/>
      <c r="N44" s="688"/>
      <c r="O44" s="478" t="s">
        <v>762</v>
      </c>
      <c r="P44" s="536"/>
      <c r="Q44" s="688"/>
      <c r="R44" s="478" t="s">
        <v>631</v>
      </c>
      <c r="S44" s="536"/>
      <c r="T44" s="688"/>
      <c r="U44" s="478" t="s">
        <v>631</v>
      </c>
      <c r="V44" s="536"/>
      <c r="W44" s="688"/>
      <c r="X44" s="478" t="s">
        <v>765</v>
      </c>
      <c r="Y44" s="536"/>
      <c r="Z44" s="688"/>
      <c r="AA44" s="478" t="s">
        <v>765</v>
      </c>
      <c r="AB44" s="536"/>
      <c r="AC44" s="688"/>
      <c r="AD44" s="478" t="s">
        <v>707</v>
      </c>
      <c r="AE44" s="536"/>
      <c r="AF44" s="688"/>
      <c r="AG44" s="478" t="s">
        <v>707</v>
      </c>
      <c r="AH44" s="536"/>
      <c r="AI44" s="688"/>
      <c r="AJ44" s="478" t="s">
        <v>766</v>
      </c>
      <c r="AK44" s="536"/>
      <c r="AL44" s="688"/>
    </row>
    <row r="45" spans="1:44" s="586" customFormat="1" ht="12.75" customHeight="1">
      <c r="A45" s="1496"/>
      <c r="B45" s="1496"/>
      <c r="C45" s="1518"/>
      <c r="D45" s="1496" t="s">
        <v>116</v>
      </c>
      <c r="E45" s="1502" t="s">
        <v>117</v>
      </c>
      <c r="F45" s="1518"/>
      <c r="G45" s="1496"/>
      <c r="H45" s="1502"/>
      <c r="I45" s="1518"/>
      <c r="J45" s="1496" t="s">
        <v>116</v>
      </c>
      <c r="K45" s="1502" t="s">
        <v>117</v>
      </c>
      <c r="L45" s="1518"/>
      <c r="M45" s="1496" t="s">
        <v>116</v>
      </c>
      <c r="N45" s="1502" t="s">
        <v>117</v>
      </c>
      <c r="O45" s="1518"/>
      <c r="P45" s="1496" t="s">
        <v>116</v>
      </c>
      <c r="Q45" s="1502" t="s">
        <v>117</v>
      </c>
      <c r="R45" s="1518"/>
      <c r="S45" s="1496" t="s">
        <v>116</v>
      </c>
      <c r="T45" s="1502" t="s">
        <v>117</v>
      </c>
      <c r="U45" s="1518"/>
      <c r="V45" s="1496" t="s">
        <v>116</v>
      </c>
      <c r="W45" s="1502" t="s">
        <v>117</v>
      </c>
      <c r="X45" s="1518"/>
      <c r="Y45" s="1496" t="s">
        <v>116</v>
      </c>
      <c r="Z45" s="1502" t="s">
        <v>117</v>
      </c>
      <c r="AA45" s="1518"/>
      <c r="AB45" s="1496" t="s">
        <v>116</v>
      </c>
      <c r="AC45" s="1502" t="s">
        <v>117</v>
      </c>
      <c r="AD45" s="1518"/>
      <c r="AE45" s="1496" t="s">
        <v>116</v>
      </c>
      <c r="AF45" s="1502" t="s">
        <v>117</v>
      </c>
      <c r="AG45" s="1518"/>
      <c r="AH45" s="1496" t="s">
        <v>116</v>
      </c>
      <c r="AI45" s="1502" t="s">
        <v>117</v>
      </c>
      <c r="AJ45" s="1518"/>
      <c r="AK45" s="1496" t="s">
        <v>116</v>
      </c>
      <c r="AL45" s="1502" t="s">
        <v>117</v>
      </c>
      <c r="AM45" s="1519"/>
      <c r="AN45" s="1519"/>
      <c r="AO45" s="1519"/>
      <c r="AP45" s="1519"/>
      <c r="AQ45" s="1519"/>
      <c r="AR45" s="1519"/>
    </row>
    <row r="46" spans="1:44" s="586" customFormat="1" ht="12.75" customHeight="1">
      <c r="A46" s="189" t="s">
        <v>118</v>
      </c>
      <c r="B46" s="1492"/>
      <c r="C46" s="1503"/>
      <c r="D46" s="1492"/>
      <c r="E46" s="1504"/>
      <c r="F46" s="1503"/>
      <c r="G46" s="1492"/>
      <c r="H46" s="1504"/>
      <c r="I46" s="1503"/>
      <c r="J46" s="1492"/>
      <c r="K46" s="1504"/>
      <c r="L46" s="1503"/>
      <c r="M46" s="1492"/>
      <c r="N46" s="1504"/>
      <c r="O46" s="1503"/>
      <c r="P46" s="1492"/>
      <c r="Q46" s="1504"/>
      <c r="R46" s="1503"/>
      <c r="S46" s="1492"/>
      <c r="T46" s="1504"/>
      <c r="U46" s="1503"/>
      <c r="V46" s="1492"/>
      <c r="W46" s="1504"/>
      <c r="X46" s="1503"/>
      <c r="Y46" s="1492"/>
      <c r="Z46" s="1504"/>
      <c r="AA46" s="1503"/>
      <c r="AB46" s="1492"/>
      <c r="AC46" s="1504"/>
      <c r="AD46" s="1503"/>
      <c r="AE46" s="1492"/>
      <c r="AF46" s="1504"/>
      <c r="AG46" s="1503"/>
      <c r="AH46" s="1492"/>
      <c r="AI46" s="1504"/>
      <c r="AJ46" s="1503"/>
      <c r="AK46" s="1492"/>
      <c r="AL46" s="1504"/>
      <c r="AM46" s="1492"/>
      <c r="AN46" s="1492"/>
      <c r="AO46" s="1492"/>
      <c r="AP46" s="1492"/>
      <c r="AQ46" s="1492"/>
      <c r="AR46" s="1492"/>
    </row>
    <row r="47" spans="1:44" s="586" customFormat="1" ht="12.75" customHeight="1">
      <c r="A47" s="1492" t="s">
        <v>640</v>
      </c>
      <c r="B47" s="1492"/>
      <c r="C47" s="1503"/>
      <c r="D47" s="1492">
        <v>81.3</v>
      </c>
      <c r="E47" s="1504">
        <f t="shared" ref="E47:E52" si="22">D47/$D$53*100</f>
        <v>98.905109489051085</v>
      </c>
      <c r="F47" s="1503"/>
      <c r="G47" s="1492">
        <v>192.3</v>
      </c>
      <c r="H47" s="1504">
        <f t="shared" ref="H47:H52" si="23">G47/$G$53*100</f>
        <v>98.970663921770466</v>
      </c>
      <c r="I47" s="1503"/>
      <c r="J47" s="1492">
        <v>132.19999999999999</v>
      </c>
      <c r="K47" s="1504">
        <f t="shared" ref="K47:K52" si="24">J47/$J$53*100</f>
        <v>99.026217228464404</v>
      </c>
      <c r="L47" s="1503"/>
      <c r="M47" s="1492">
        <v>183.5</v>
      </c>
      <c r="N47" s="1504">
        <f t="shared" ref="N47:N52" si="25">M47/$M$53*100</f>
        <v>98.975188781014026</v>
      </c>
      <c r="O47" s="1503"/>
      <c r="P47" s="1492">
        <v>68.099999999999994</v>
      </c>
      <c r="Q47" s="1504">
        <f t="shared" ref="Q47:Q52" si="26">P47/$P$53*100</f>
        <v>98.982558139534888</v>
      </c>
      <c r="R47" s="1503"/>
      <c r="S47" s="1492">
        <v>43.2</v>
      </c>
      <c r="T47" s="1504">
        <f t="shared" ref="T47:T52" si="27">S47/$S$53*100</f>
        <v>82.758620689655174</v>
      </c>
      <c r="U47" s="1503"/>
      <c r="V47" s="1492">
        <v>733.2</v>
      </c>
      <c r="W47" s="1504">
        <f t="shared" ref="W47:W52" si="28">V47/$V$53*100</f>
        <v>87.379335001787624</v>
      </c>
      <c r="X47" s="1503"/>
      <c r="Y47" s="1492">
        <v>638.29999999999995</v>
      </c>
      <c r="Z47" s="1504">
        <f t="shared" ref="Z47:Z52" si="29">Y47/$V$53*100</f>
        <v>76.069598379215819</v>
      </c>
      <c r="AA47" s="1503"/>
      <c r="AB47" s="1492">
        <v>53.7</v>
      </c>
      <c r="AC47" s="1504">
        <f t="shared" ref="AC47:AC52" si="30">AB47/$V$53*100</f>
        <v>6.3997139792634963</v>
      </c>
      <c r="AD47" s="1503"/>
      <c r="AE47" s="1492">
        <v>63.606298000000002</v>
      </c>
      <c r="AF47" s="1504">
        <f t="shared" ref="AF47:AF52" si="31">AE47/$V$53*100</f>
        <v>7.5803000834227152</v>
      </c>
      <c r="AG47" s="1503"/>
      <c r="AH47" s="1492">
        <v>17.183712217760178</v>
      </c>
      <c r="AI47" s="1504">
        <f t="shared" ref="AI47:AI52" si="32">AH47/$V$53*100</f>
        <v>2.0478741768275741</v>
      </c>
      <c r="AJ47" s="1503"/>
      <c r="AK47" s="1492">
        <v>4.4663233704855339</v>
      </c>
      <c r="AL47" s="1504">
        <f t="shared" ref="AL47:AL52" si="33">AK47/$V$53*100</f>
        <v>0.53227545828691858</v>
      </c>
      <c r="AM47" s="1492"/>
      <c r="AN47" s="1492"/>
      <c r="AO47" s="1493"/>
      <c r="AP47" s="1492"/>
      <c r="AQ47" s="1492"/>
      <c r="AR47" s="1493"/>
    </row>
    <row r="48" spans="1:44" s="586" customFormat="1" ht="12.75" customHeight="1">
      <c r="A48" s="1492" t="s">
        <v>641</v>
      </c>
      <c r="B48" s="1492"/>
      <c r="C48" s="1503"/>
      <c r="D48" s="1492">
        <v>0.9</v>
      </c>
      <c r="E48" s="1504">
        <f t="shared" si="22"/>
        <v>1.0948905109489051</v>
      </c>
      <c r="F48" s="1503"/>
      <c r="G48" s="1492">
        <v>2</v>
      </c>
      <c r="H48" s="1504">
        <f t="shared" si="23"/>
        <v>1.029336078229542</v>
      </c>
      <c r="I48" s="1503"/>
      <c r="J48" s="1492">
        <v>1.3</v>
      </c>
      <c r="K48" s="1504">
        <f t="shared" si="24"/>
        <v>0.97378277153558046</v>
      </c>
      <c r="L48" s="1503"/>
      <c r="M48" s="1492">
        <v>1.9</v>
      </c>
      <c r="N48" s="1504">
        <f t="shared" si="25"/>
        <v>1.0248112189859762</v>
      </c>
      <c r="O48" s="1503"/>
      <c r="P48" s="1492">
        <v>0.7</v>
      </c>
      <c r="Q48" s="1504">
        <f t="shared" si="26"/>
        <v>1.0174418604651161</v>
      </c>
      <c r="R48" s="1503"/>
      <c r="S48" s="1492">
        <v>9</v>
      </c>
      <c r="T48" s="1504">
        <f t="shared" si="27"/>
        <v>17.241379310344826</v>
      </c>
      <c r="U48" s="1503"/>
      <c r="V48" s="1492">
        <v>105.9</v>
      </c>
      <c r="W48" s="1504">
        <f t="shared" si="28"/>
        <v>12.620664998212373</v>
      </c>
      <c r="X48" s="1503"/>
      <c r="Y48" s="1492">
        <v>108.9</v>
      </c>
      <c r="Z48" s="1504">
        <f t="shared" si="29"/>
        <v>12.978190918841618</v>
      </c>
      <c r="AA48" s="1503"/>
      <c r="AB48" s="1492">
        <v>12.3</v>
      </c>
      <c r="AC48" s="1504">
        <f t="shared" si="30"/>
        <v>1.4658562745799071</v>
      </c>
      <c r="AD48" s="1503"/>
      <c r="AE48" s="1492">
        <v>4.6666550000000004</v>
      </c>
      <c r="AF48" s="1504">
        <f t="shared" si="31"/>
        <v>0.5561500417113574</v>
      </c>
      <c r="AG48" s="1503"/>
      <c r="AH48" s="1492">
        <v>0.70172434259547112</v>
      </c>
      <c r="AI48" s="1504">
        <f t="shared" si="32"/>
        <v>8.362821387146599E-2</v>
      </c>
      <c r="AJ48" s="1503"/>
      <c r="AK48" s="1492">
        <v>8.2232147446598E-2</v>
      </c>
      <c r="AL48" s="1504">
        <f t="shared" si="33"/>
        <v>9.800041407054939E-3</v>
      </c>
      <c r="AM48" s="1492"/>
      <c r="AN48" s="1492"/>
      <c r="AO48" s="1493"/>
      <c r="AP48" s="1492"/>
      <c r="AQ48" s="1492"/>
      <c r="AR48" s="1493"/>
    </row>
    <row r="49" spans="1:44" s="586" customFormat="1" ht="12.75" customHeight="1">
      <c r="A49" s="1492" t="s">
        <v>642</v>
      </c>
      <c r="B49" s="1492"/>
      <c r="C49" s="1503"/>
      <c r="D49" s="1492">
        <v>0</v>
      </c>
      <c r="E49" s="1504">
        <f t="shared" si="22"/>
        <v>0</v>
      </c>
      <c r="F49" s="1503"/>
      <c r="G49" s="1492">
        <v>0</v>
      </c>
      <c r="H49" s="1504">
        <f t="shared" si="23"/>
        <v>0</v>
      </c>
      <c r="I49" s="1503"/>
      <c r="J49" s="1492">
        <v>0</v>
      </c>
      <c r="K49" s="1504">
        <f t="shared" si="24"/>
        <v>0</v>
      </c>
      <c r="L49" s="1503"/>
      <c r="M49" s="1492">
        <v>0</v>
      </c>
      <c r="N49" s="1504">
        <f t="shared" si="25"/>
        <v>0</v>
      </c>
      <c r="O49" s="1503"/>
      <c r="P49" s="1492">
        <v>0</v>
      </c>
      <c r="Q49" s="1504">
        <f t="shared" si="26"/>
        <v>0</v>
      </c>
      <c r="R49" s="1503"/>
      <c r="S49" s="1492"/>
      <c r="T49" s="1504">
        <f t="shared" si="27"/>
        <v>0</v>
      </c>
      <c r="U49" s="1503"/>
      <c r="V49" s="1492"/>
      <c r="W49" s="1504">
        <f t="shared" si="28"/>
        <v>0</v>
      </c>
      <c r="X49" s="1503"/>
      <c r="Y49" s="1492"/>
      <c r="Z49" s="1504">
        <f t="shared" si="29"/>
        <v>0</v>
      </c>
      <c r="AA49" s="1503"/>
      <c r="AB49" s="1492"/>
      <c r="AC49" s="1504">
        <f t="shared" si="30"/>
        <v>0</v>
      </c>
      <c r="AD49" s="1503"/>
      <c r="AE49" s="1492"/>
      <c r="AF49" s="1504">
        <f t="shared" si="31"/>
        <v>0</v>
      </c>
      <c r="AG49" s="1503"/>
      <c r="AH49" s="1492"/>
      <c r="AI49" s="1504">
        <f t="shared" si="32"/>
        <v>0</v>
      </c>
      <c r="AJ49" s="1503"/>
      <c r="AK49" s="1492"/>
      <c r="AL49" s="1504">
        <f t="shared" si="33"/>
        <v>0</v>
      </c>
      <c r="AM49" s="1492"/>
      <c r="AN49" s="1492"/>
      <c r="AO49" s="1493"/>
      <c r="AP49" s="1492"/>
      <c r="AQ49" s="1492"/>
      <c r="AR49" s="1493"/>
    </row>
    <row r="50" spans="1:44" s="586" customFormat="1" ht="12.75" customHeight="1">
      <c r="A50" s="1492" t="s">
        <v>643</v>
      </c>
      <c r="B50" s="1492"/>
      <c r="C50" s="1503"/>
      <c r="D50" s="1492">
        <v>0</v>
      </c>
      <c r="E50" s="1504">
        <f t="shared" si="22"/>
        <v>0</v>
      </c>
      <c r="F50" s="1503"/>
      <c r="G50" s="1492">
        <v>0</v>
      </c>
      <c r="H50" s="1504">
        <f t="shared" si="23"/>
        <v>0</v>
      </c>
      <c r="I50" s="1503"/>
      <c r="J50" s="1492">
        <v>0</v>
      </c>
      <c r="K50" s="1504">
        <f t="shared" si="24"/>
        <v>0</v>
      </c>
      <c r="L50" s="1503"/>
      <c r="M50" s="1492">
        <v>0</v>
      </c>
      <c r="N50" s="1504">
        <f t="shared" si="25"/>
        <v>0</v>
      </c>
      <c r="O50" s="1503"/>
      <c r="P50" s="1492">
        <v>0</v>
      </c>
      <c r="Q50" s="1504">
        <f t="shared" si="26"/>
        <v>0</v>
      </c>
      <c r="R50" s="1503"/>
      <c r="S50" s="1492"/>
      <c r="T50" s="1504">
        <f t="shared" si="27"/>
        <v>0</v>
      </c>
      <c r="U50" s="1503"/>
      <c r="V50" s="1492"/>
      <c r="W50" s="1504">
        <f t="shared" si="28"/>
        <v>0</v>
      </c>
      <c r="X50" s="1503"/>
      <c r="Y50" s="1492"/>
      <c r="Z50" s="1504">
        <f t="shared" si="29"/>
        <v>0</v>
      </c>
      <c r="AA50" s="1503"/>
      <c r="AB50" s="1492"/>
      <c r="AC50" s="1504">
        <f t="shared" si="30"/>
        <v>0</v>
      </c>
      <c r="AD50" s="1503"/>
      <c r="AE50" s="1492"/>
      <c r="AF50" s="1504">
        <f t="shared" si="31"/>
        <v>0</v>
      </c>
      <c r="AG50" s="1503"/>
      <c r="AH50" s="1492"/>
      <c r="AI50" s="1504">
        <f t="shared" si="32"/>
        <v>0</v>
      </c>
      <c r="AJ50" s="1503"/>
      <c r="AK50" s="1492"/>
      <c r="AL50" s="1504">
        <f t="shared" si="33"/>
        <v>0</v>
      </c>
      <c r="AM50" s="1492"/>
      <c r="AN50" s="1492"/>
      <c r="AO50" s="1493"/>
      <c r="AP50" s="1492"/>
      <c r="AQ50" s="1492"/>
      <c r="AR50" s="1493"/>
    </row>
    <row r="51" spans="1:44" s="586" customFormat="1" ht="12.75" customHeight="1">
      <c r="A51" s="1505" t="s">
        <v>644</v>
      </c>
      <c r="B51" s="1492"/>
      <c r="C51" s="1503"/>
      <c r="D51" s="1492">
        <v>0</v>
      </c>
      <c r="E51" s="1504">
        <f t="shared" si="22"/>
        <v>0</v>
      </c>
      <c r="F51" s="1503"/>
      <c r="G51" s="1492">
        <v>0</v>
      </c>
      <c r="H51" s="1504">
        <f t="shared" si="23"/>
        <v>0</v>
      </c>
      <c r="I51" s="1503"/>
      <c r="J51" s="1492">
        <v>0</v>
      </c>
      <c r="K51" s="1504">
        <f t="shared" si="24"/>
        <v>0</v>
      </c>
      <c r="L51" s="1503"/>
      <c r="M51" s="1492">
        <v>0</v>
      </c>
      <c r="N51" s="1504">
        <f t="shared" si="25"/>
        <v>0</v>
      </c>
      <c r="O51" s="1503"/>
      <c r="P51" s="1492">
        <v>0</v>
      </c>
      <c r="Q51" s="1504">
        <f t="shared" si="26"/>
        <v>0</v>
      </c>
      <c r="R51" s="1503"/>
      <c r="S51" s="1492"/>
      <c r="T51" s="1504">
        <f t="shared" si="27"/>
        <v>0</v>
      </c>
      <c r="U51" s="1503"/>
      <c r="V51" s="1492"/>
      <c r="W51" s="1504">
        <f t="shared" si="28"/>
        <v>0</v>
      </c>
      <c r="X51" s="1503"/>
      <c r="Y51" s="1492"/>
      <c r="Z51" s="1504">
        <f t="shared" si="29"/>
        <v>0</v>
      </c>
      <c r="AA51" s="1503"/>
      <c r="AB51" s="1492"/>
      <c r="AC51" s="1504">
        <f t="shared" si="30"/>
        <v>0</v>
      </c>
      <c r="AD51" s="1503"/>
      <c r="AE51" s="1492"/>
      <c r="AF51" s="1504">
        <f t="shared" si="31"/>
        <v>0</v>
      </c>
      <c r="AG51" s="1503"/>
      <c r="AH51" s="1492"/>
      <c r="AI51" s="1504">
        <f t="shared" si="32"/>
        <v>0</v>
      </c>
      <c r="AJ51" s="1503"/>
      <c r="AK51" s="1492"/>
      <c r="AL51" s="1504">
        <f t="shared" si="33"/>
        <v>0</v>
      </c>
      <c r="AM51" s="1492"/>
      <c r="AN51" s="1492"/>
      <c r="AO51" s="1493"/>
      <c r="AP51" s="1492"/>
      <c r="AQ51" s="1492"/>
      <c r="AR51" s="1493"/>
    </row>
    <row r="52" spans="1:44" s="586" customFormat="1" ht="12.75" customHeight="1" thickBot="1">
      <c r="A52" s="1506" t="s">
        <v>645</v>
      </c>
      <c r="B52" s="1492"/>
      <c r="C52" s="1503"/>
      <c r="D52" s="1492">
        <v>0</v>
      </c>
      <c r="E52" s="1504">
        <f t="shared" si="22"/>
        <v>0</v>
      </c>
      <c r="F52" s="1503"/>
      <c r="G52" s="1492">
        <v>0</v>
      </c>
      <c r="H52" s="1504">
        <f t="shared" si="23"/>
        <v>0</v>
      </c>
      <c r="I52" s="1503"/>
      <c r="J52" s="1492">
        <v>0</v>
      </c>
      <c r="K52" s="1504">
        <f t="shared" si="24"/>
        <v>0</v>
      </c>
      <c r="L52" s="1503"/>
      <c r="M52" s="1492">
        <v>0</v>
      </c>
      <c r="N52" s="1504">
        <f t="shared" si="25"/>
        <v>0</v>
      </c>
      <c r="O52" s="1503"/>
      <c r="P52" s="1492">
        <v>0</v>
      </c>
      <c r="Q52" s="1504">
        <f t="shared" si="26"/>
        <v>0</v>
      </c>
      <c r="R52" s="1503"/>
      <c r="S52" s="1492"/>
      <c r="T52" s="1504">
        <f t="shared" si="27"/>
        <v>0</v>
      </c>
      <c r="U52" s="1503"/>
      <c r="V52" s="1492"/>
      <c r="W52" s="1504">
        <f t="shared" si="28"/>
        <v>0</v>
      </c>
      <c r="X52" s="1503"/>
      <c r="Y52" s="1492"/>
      <c r="Z52" s="1504">
        <f t="shared" si="29"/>
        <v>0</v>
      </c>
      <c r="AA52" s="1503"/>
      <c r="AB52" s="1492"/>
      <c r="AC52" s="1504">
        <f t="shared" si="30"/>
        <v>0</v>
      </c>
      <c r="AD52" s="1503"/>
      <c r="AE52" s="1492"/>
      <c r="AF52" s="1504">
        <f t="shared" si="31"/>
        <v>0</v>
      </c>
      <c r="AG52" s="1503"/>
      <c r="AH52" s="1492"/>
      <c r="AI52" s="1504">
        <f t="shared" si="32"/>
        <v>0</v>
      </c>
      <c r="AJ52" s="1503"/>
      <c r="AK52" s="1492"/>
      <c r="AL52" s="1504">
        <f t="shared" si="33"/>
        <v>0</v>
      </c>
      <c r="AM52" s="1492"/>
      <c r="AN52" s="1492"/>
      <c r="AO52" s="1493"/>
      <c r="AP52" s="1492"/>
      <c r="AQ52" s="1492"/>
      <c r="AR52" s="1493"/>
    </row>
    <row r="53" spans="1:44" s="586" customFormat="1" ht="12.75" customHeight="1" thickBot="1">
      <c r="A53" s="530" t="s">
        <v>127</v>
      </c>
      <c r="B53" s="1507"/>
      <c r="C53" s="1508"/>
      <c r="D53" s="1507">
        <f>SUM(D47:D52)</f>
        <v>82.2</v>
      </c>
      <c r="E53" s="1509">
        <v>100</v>
      </c>
      <c r="F53" s="1508"/>
      <c r="G53" s="1507">
        <f>SUM(G47:G52)</f>
        <v>194.3</v>
      </c>
      <c r="H53" s="1509">
        <f>SUM(H47:H52)</f>
        <v>100.00000000000001</v>
      </c>
      <c r="I53" s="1508"/>
      <c r="J53" s="1507">
        <f>SUM(J47:J52)</f>
        <v>133.5</v>
      </c>
      <c r="K53" s="1509">
        <f>SUM(K47:K52)</f>
        <v>99.999999999999986</v>
      </c>
      <c r="L53" s="1508"/>
      <c r="M53" s="1507">
        <f>SUM(M47:M52)</f>
        <v>185.4</v>
      </c>
      <c r="N53" s="1509">
        <f>SUM(N47:N52)</f>
        <v>100</v>
      </c>
      <c r="O53" s="1508"/>
      <c r="P53" s="1507">
        <f>SUM(P47:P52)</f>
        <v>68.8</v>
      </c>
      <c r="Q53" s="1509">
        <f>SUM(Q47:Q52)</f>
        <v>100</v>
      </c>
      <c r="R53" s="1508"/>
      <c r="S53" s="1507">
        <f>SUM(S47:S52)</f>
        <v>52.2</v>
      </c>
      <c r="T53" s="1509">
        <f>SUM(T47:T52)</f>
        <v>100</v>
      </c>
      <c r="U53" s="1508"/>
      <c r="V53" s="1507">
        <f>SUM(V47:V52)</f>
        <v>839.1</v>
      </c>
      <c r="W53" s="1509">
        <f>SUM(W47:W52)</f>
        <v>100</v>
      </c>
      <c r="X53" s="1508"/>
      <c r="Y53" s="1507">
        <f>SUM(Y47:Y52)</f>
        <v>747.19999999999993</v>
      </c>
      <c r="Z53" s="1509">
        <f>SUM(Z47:Z52)</f>
        <v>89.047789298057438</v>
      </c>
      <c r="AA53" s="1508"/>
      <c r="AB53" s="1507">
        <f>SUM(AB47:AB52)</f>
        <v>66</v>
      </c>
      <c r="AC53" s="1509">
        <f>SUM(AC47:AC52)</f>
        <v>7.8655702538434031</v>
      </c>
      <c r="AD53" s="1508"/>
      <c r="AE53" s="1507">
        <f>SUM(AE47:AE52)</f>
        <v>68.272953000000001</v>
      </c>
      <c r="AF53" s="1509">
        <f>SUM(AF47:AF52)</f>
        <v>8.136450125134072</v>
      </c>
      <c r="AG53" s="1508"/>
      <c r="AH53" s="1507">
        <f>SUM(AH47:AH52)</f>
        <v>17.88543656035565</v>
      </c>
      <c r="AI53" s="1509">
        <f>SUM(AI47:AI52)</f>
        <v>2.13150239069904</v>
      </c>
      <c r="AJ53" s="1508"/>
      <c r="AK53" s="1507">
        <f>SUM(AK47:AK52)</f>
        <v>4.5485555179321322</v>
      </c>
      <c r="AL53" s="1509">
        <f>SUM(AL47:AL52)</f>
        <v>0.54207549969397351</v>
      </c>
      <c r="AM53" s="1492"/>
      <c r="AN53" s="1492"/>
      <c r="AO53" s="1493"/>
      <c r="AP53" s="1492"/>
      <c r="AQ53" s="1492"/>
      <c r="AR53" s="1493"/>
    </row>
    <row r="54" spans="1:44" s="586" customFormat="1" ht="12.75" customHeight="1">
      <c r="A54" s="189" t="s">
        <v>646</v>
      </c>
      <c r="B54" s="1492"/>
      <c r="C54" s="678"/>
      <c r="D54" s="1492"/>
      <c r="E54" s="1504"/>
      <c r="F54" s="678"/>
      <c r="G54" s="1492"/>
      <c r="H54" s="1504"/>
      <c r="I54" s="678"/>
      <c r="J54" s="1492"/>
      <c r="K54" s="1504"/>
      <c r="L54" s="678"/>
      <c r="M54" s="1492"/>
      <c r="N54" s="1504"/>
      <c r="O54" s="678"/>
      <c r="P54" s="1492"/>
      <c r="Q54" s="1504"/>
      <c r="R54" s="678"/>
      <c r="S54" s="1492"/>
      <c r="T54" s="1504"/>
      <c r="U54" s="678"/>
      <c r="V54" s="1492"/>
      <c r="W54" s="1504"/>
      <c r="X54" s="678"/>
      <c r="Y54" s="1492"/>
      <c r="Z54" s="1504"/>
      <c r="AA54" s="678"/>
      <c r="AB54" s="1492"/>
      <c r="AC54" s="1504"/>
      <c r="AD54" s="678"/>
      <c r="AE54" s="1492"/>
      <c r="AF54" s="1504"/>
      <c r="AG54" s="678"/>
      <c r="AH54" s="1492"/>
      <c r="AI54" s="1504"/>
      <c r="AJ54" s="678"/>
      <c r="AK54" s="1492"/>
      <c r="AL54" s="1504"/>
      <c r="AM54" s="1492"/>
      <c r="AN54" s="1492"/>
      <c r="AO54" s="1493"/>
      <c r="AP54" s="1492"/>
      <c r="AQ54" s="1492"/>
      <c r="AR54" s="1493"/>
    </row>
    <row r="55" spans="1:44" s="586" customFormat="1" ht="12.75" customHeight="1">
      <c r="A55" s="1492"/>
      <c r="B55" s="1492"/>
      <c r="C55" s="686" t="s">
        <v>767</v>
      </c>
      <c r="D55" s="1511">
        <v>8.2349999999999994</v>
      </c>
      <c r="E55" s="1504">
        <f>D55/D$77*100</f>
        <v>10.126411057278473</v>
      </c>
      <c r="F55" s="686" t="s">
        <v>767</v>
      </c>
      <c r="G55" s="1511">
        <v>19.390999999999998</v>
      </c>
      <c r="H55" s="1504">
        <f t="shared" ref="H55:H60" si="34">G55/G$77*100</f>
        <v>10.085821283678351</v>
      </c>
      <c r="I55" s="686" t="s">
        <v>768</v>
      </c>
      <c r="J55" s="1511">
        <v>27.073</v>
      </c>
      <c r="K55" s="1504">
        <f>J55/J$77*100</f>
        <v>20.484398171968163</v>
      </c>
      <c r="L55" s="686" t="s">
        <v>768</v>
      </c>
      <c r="M55" s="1511">
        <v>37.493000000000002</v>
      </c>
      <c r="N55" s="1504">
        <f>M55/M$77*100</f>
        <v>20.435716310201236</v>
      </c>
      <c r="O55" s="686" t="s">
        <v>768</v>
      </c>
      <c r="P55" s="1511">
        <v>21.504000000000001</v>
      </c>
      <c r="Q55" s="1504">
        <f>P55/P$77*100</f>
        <v>31.565967940813817</v>
      </c>
      <c r="R55" s="686" t="s">
        <v>769</v>
      </c>
      <c r="S55" s="1511">
        <v>2.6384000000000001E-2</v>
      </c>
      <c r="T55" s="1504">
        <f>S55/S$77*100</f>
        <v>6.1130932917026384E-2</v>
      </c>
      <c r="U55" s="1503" t="s">
        <v>770</v>
      </c>
      <c r="V55" s="1492">
        <v>171.74917300000001</v>
      </c>
      <c r="W55" s="1504">
        <f>V55/V$77*100</f>
        <v>23.423115665846868</v>
      </c>
      <c r="X55" s="686" t="s">
        <v>770</v>
      </c>
      <c r="Y55" s="1511">
        <v>175.80936800000001</v>
      </c>
      <c r="Z55" s="1504">
        <f>Y55/Y$77*100</f>
        <v>27.541728602489229</v>
      </c>
      <c r="AA55" s="686" t="s">
        <v>771</v>
      </c>
      <c r="AB55" s="1511">
        <v>0.56332499999999996</v>
      </c>
      <c r="AC55" s="1504">
        <f>AB55/AB$77*100</f>
        <v>1.0487565246730479</v>
      </c>
      <c r="AD55" s="686" t="s">
        <v>772</v>
      </c>
      <c r="AE55" s="1511">
        <v>5.1916950000000002</v>
      </c>
      <c r="AF55" s="1504">
        <f>AE55/AE$77*100</f>
        <v>8.1622345712794626</v>
      </c>
      <c r="AG55" s="686" t="s">
        <v>741</v>
      </c>
      <c r="AH55" s="1511">
        <v>7.9804598747019995</v>
      </c>
      <c r="AI55" s="1504">
        <f t="shared" ref="AI55:AI60" si="35">AH55/AH$77*100</f>
        <v>46.442001434671475</v>
      </c>
      <c r="AJ55" s="686" t="s">
        <v>741</v>
      </c>
      <c r="AK55" s="1511">
        <v>3.255499238654282</v>
      </c>
      <c r="AL55" s="1504">
        <f>AK55/AK$77*100</f>
        <v>69.245852576117827</v>
      </c>
      <c r="AM55" s="419"/>
      <c r="AN55" s="1492"/>
      <c r="AO55" s="1493"/>
      <c r="AP55" s="419"/>
      <c r="AQ55" s="1492"/>
      <c r="AR55" s="1493"/>
    </row>
    <row r="56" spans="1:44" s="586" customFormat="1" ht="12.75" customHeight="1">
      <c r="A56" s="1493"/>
      <c r="B56" s="1492"/>
      <c r="C56" s="686" t="s">
        <v>773</v>
      </c>
      <c r="D56" s="1511">
        <v>18.791</v>
      </c>
      <c r="E56" s="1504">
        <f t="shared" ref="E56:E61" si="36">D56/D$77*100</f>
        <v>23.106908339686676</v>
      </c>
      <c r="F56" s="686" t="s">
        <v>773</v>
      </c>
      <c r="G56" s="1511">
        <v>44.26</v>
      </c>
      <c r="H56" s="1504">
        <f t="shared" si="34"/>
        <v>23.020909185477997</v>
      </c>
      <c r="I56" s="686" t="s">
        <v>767</v>
      </c>
      <c r="J56" s="1511">
        <v>20.596</v>
      </c>
      <c r="K56" s="1504">
        <f t="shared" ref="K56:K61" si="37">J56/J$77*100</f>
        <v>15.583668775158138</v>
      </c>
      <c r="L56" s="686" t="s">
        <v>767</v>
      </c>
      <c r="M56" s="1511">
        <v>28.495000000000001</v>
      </c>
      <c r="N56" s="1504">
        <f t="shared" ref="N56:N61" si="38">M56/M$77*100</f>
        <v>15.531318813090023</v>
      </c>
      <c r="O56" s="686" t="s">
        <v>767</v>
      </c>
      <c r="P56" s="1511">
        <v>17.494</v>
      </c>
      <c r="Q56" s="1504">
        <f t="shared" ref="Q56:Q61" si="39">P56/P$77*100</f>
        <v>25.679643003934004</v>
      </c>
      <c r="R56" s="686" t="s">
        <v>774</v>
      </c>
      <c r="S56" s="1511">
        <v>2.9499999999999998E-2</v>
      </c>
      <c r="T56" s="1504">
        <f t="shared" ref="T56:T71" si="40">S56/S$77*100</f>
        <v>6.8350611016232493E-2</v>
      </c>
      <c r="U56" s="1503" t="s">
        <v>775</v>
      </c>
      <c r="V56" s="1492">
        <v>130.85354799999999</v>
      </c>
      <c r="W56" s="1504">
        <f t="shared" ref="W56:W74" si="41">V56/V$77*100</f>
        <v>17.845779030857077</v>
      </c>
      <c r="X56" s="686" t="s">
        <v>775</v>
      </c>
      <c r="Y56" s="1511">
        <v>133.16605899999999</v>
      </c>
      <c r="Z56" s="1504"/>
      <c r="AA56" s="686" t="s">
        <v>772</v>
      </c>
      <c r="AB56" s="1511">
        <v>2.7117439999999999</v>
      </c>
      <c r="AC56" s="1504">
        <f t="shared" ref="AC56:AC63" si="42">AB56/AB$77*100</f>
        <v>5.0485229898246828</v>
      </c>
      <c r="AD56" s="686" t="s">
        <v>776</v>
      </c>
      <c r="AE56" s="1511">
        <v>9.2940090000000009</v>
      </c>
      <c r="AF56" s="1504">
        <f t="shared" ref="AF56:AF61" si="43">AE56/AE$77*100</f>
        <v>14.61177545398612</v>
      </c>
      <c r="AG56" s="686" t="s">
        <v>743</v>
      </c>
      <c r="AH56" s="1511">
        <v>3.8695532406121815</v>
      </c>
      <c r="AI56" s="1504">
        <f t="shared" si="35"/>
        <v>22.518726987366648</v>
      </c>
      <c r="AJ56" s="686" t="s">
        <v>743</v>
      </c>
      <c r="AK56" s="1511">
        <v>0.90835092722183519</v>
      </c>
      <c r="AL56" s="1504">
        <f>AK56/AK$77*100</f>
        <v>19.321010322147629</v>
      </c>
      <c r="AM56" s="419"/>
      <c r="AN56" s="1492"/>
      <c r="AO56" s="1493"/>
      <c r="AP56" s="419"/>
      <c r="AQ56" s="1492"/>
      <c r="AR56" s="1493"/>
    </row>
    <row r="57" spans="1:44" s="586" customFormat="1" ht="12.75" customHeight="1">
      <c r="A57" s="1493"/>
      <c r="B57" s="1492"/>
      <c r="C57" s="686" t="s">
        <v>777</v>
      </c>
      <c r="D57" s="1511">
        <v>2.6120000000000001</v>
      </c>
      <c r="E57" s="1504">
        <f t="shared" si="36"/>
        <v>3.211922972873269</v>
      </c>
      <c r="F57" s="686" t="s">
        <v>777</v>
      </c>
      <c r="G57" s="1511">
        <v>5.7830000000000004</v>
      </c>
      <c r="H57" s="1504">
        <f t="shared" si="34"/>
        <v>3.0079059606782486</v>
      </c>
      <c r="I57" s="686" t="s">
        <v>773</v>
      </c>
      <c r="J57" s="1511">
        <v>34.369999999999997</v>
      </c>
      <c r="K57" s="1504">
        <f t="shared" si="37"/>
        <v>26.005568838715536</v>
      </c>
      <c r="L57" s="686" t="s">
        <v>773</v>
      </c>
      <c r="M57" s="1511">
        <v>47.816000000000003</v>
      </c>
      <c r="N57" s="1504">
        <f t="shared" si="38"/>
        <v>26.062310593673015</v>
      </c>
      <c r="O57" s="686" t="s">
        <v>773</v>
      </c>
      <c r="P57" s="1511">
        <v>17.689</v>
      </c>
      <c r="Q57" s="1504">
        <f t="shared" si="39"/>
        <v>25.965885737772297</v>
      </c>
      <c r="R57" s="686" t="s">
        <v>778</v>
      </c>
      <c r="S57" s="1511">
        <v>0.73385500000000004</v>
      </c>
      <c r="T57" s="1504">
        <f t="shared" si="40"/>
        <v>1.7003199202480441</v>
      </c>
      <c r="U57" s="1503" t="s">
        <v>779</v>
      </c>
      <c r="V57" s="1492">
        <v>56.128458999999999</v>
      </c>
      <c r="W57" s="1504">
        <f t="shared" si="41"/>
        <v>7.6547872943920581</v>
      </c>
      <c r="X57" s="686" t="s">
        <v>779</v>
      </c>
      <c r="Y57" s="1511">
        <v>51.837046000000001</v>
      </c>
      <c r="Z57" s="1504"/>
      <c r="AA57" s="686" t="s">
        <v>780</v>
      </c>
      <c r="AB57" s="1511">
        <v>3.1836039999999999</v>
      </c>
      <c r="AC57" s="1504">
        <f t="shared" si="42"/>
        <v>5.9269967904410672</v>
      </c>
      <c r="AD57" s="686" t="s">
        <v>780</v>
      </c>
      <c r="AE57" s="1511">
        <v>9.5352879999999995</v>
      </c>
      <c r="AF57" s="1504">
        <f t="shared" si="43"/>
        <v>14.991107405328357</v>
      </c>
      <c r="AG57" s="686" t="s">
        <v>746</v>
      </c>
      <c r="AH57" s="1511">
        <v>0.82145786179622848</v>
      </c>
      <c r="AI57" s="1504">
        <f t="shared" si="35"/>
        <v>4.780444710585952</v>
      </c>
      <c r="AJ57" s="686" t="s">
        <v>748</v>
      </c>
      <c r="AK57" s="1511">
        <v>6.7433074550702493E-2</v>
      </c>
      <c r="AL57" s="1504">
        <f>AK57/AK$77*100</f>
        <v>1.4343301585358414</v>
      </c>
      <c r="AM57" s="419"/>
      <c r="AN57" s="1492"/>
      <c r="AO57" s="1493"/>
      <c r="AP57" s="419"/>
      <c r="AQ57" s="1492"/>
      <c r="AR57" s="1493"/>
    </row>
    <row r="58" spans="1:44" s="586" customFormat="1" ht="12.75" customHeight="1">
      <c r="A58" s="393"/>
      <c r="B58" s="1492"/>
      <c r="C58" s="686" t="s">
        <v>781</v>
      </c>
      <c r="D58" s="1511">
        <v>7.2309999999999999</v>
      </c>
      <c r="E58" s="1504">
        <f t="shared" si="36"/>
        <v>8.8918127935859914</v>
      </c>
      <c r="F58" s="686" t="s">
        <v>781</v>
      </c>
      <c r="G58" s="1511">
        <v>17.071999999999999</v>
      </c>
      <c r="H58" s="1504">
        <f t="shared" si="34"/>
        <v>8.8796421512535115</v>
      </c>
      <c r="I58" s="686" t="s">
        <v>777</v>
      </c>
      <c r="J58" s="1511">
        <v>7.7169999999999996</v>
      </c>
      <c r="K58" s="1504">
        <f t="shared" si="37"/>
        <v>5.838957658666506</v>
      </c>
      <c r="L58" s="686" t="s">
        <v>777</v>
      </c>
      <c r="M58" s="1511">
        <v>10.425000000000001</v>
      </c>
      <c r="N58" s="1504">
        <f t="shared" si="38"/>
        <v>5.6821898096670811</v>
      </c>
      <c r="O58" s="686" t="s">
        <v>777</v>
      </c>
      <c r="P58" s="1511">
        <v>5.6159999999999997</v>
      </c>
      <c r="Q58" s="1504">
        <f t="shared" si="39"/>
        <v>8.2437907345428929</v>
      </c>
      <c r="R58" s="686" t="s">
        <v>782</v>
      </c>
      <c r="S58" s="1511">
        <v>0.73997500000000005</v>
      </c>
      <c r="T58" s="1504">
        <f t="shared" si="40"/>
        <v>1.7144997758215812</v>
      </c>
      <c r="U58" s="1503" t="s">
        <v>783</v>
      </c>
      <c r="V58" s="1492">
        <v>43.988717000000001</v>
      </c>
      <c r="W58" s="1504">
        <f t="shared" si="41"/>
        <v>5.9991718637457687</v>
      </c>
      <c r="X58" s="686" t="s">
        <v>784</v>
      </c>
      <c r="Y58" s="1511">
        <v>32.774765000000002</v>
      </c>
      <c r="Z58" s="1504"/>
      <c r="AA58" s="686" t="s">
        <v>776</v>
      </c>
      <c r="AB58" s="1511">
        <v>6.3517390000000002</v>
      </c>
      <c r="AC58" s="1504">
        <f t="shared" si="42"/>
        <v>11.825194548919827</v>
      </c>
      <c r="AD58" s="686" t="s">
        <v>785</v>
      </c>
      <c r="AE58" s="1511">
        <v>9.7105080000000008</v>
      </c>
      <c r="AF58" s="1504">
        <f t="shared" si="43"/>
        <v>15.266583283934398</v>
      </c>
      <c r="AG58" s="686" t="s">
        <v>748</v>
      </c>
      <c r="AH58" s="1511">
        <v>0.17097032260214184</v>
      </c>
      <c r="AI58" s="1504">
        <f t="shared" si="35"/>
        <v>0.99495569080490043</v>
      </c>
      <c r="AJ58" s="686" t="s">
        <v>750</v>
      </c>
      <c r="AK58" s="1511">
        <v>0.23504013005871374</v>
      </c>
      <c r="AL58" s="1504">
        <f>AK58/AK$77*100</f>
        <v>4.9994034715993481</v>
      </c>
      <c r="AM58" s="419"/>
      <c r="AN58" s="1492"/>
      <c r="AO58" s="1493"/>
      <c r="AP58" s="419"/>
      <c r="AQ58" s="1492"/>
      <c r="AR58" s="1493"/>
    </row>
    <row r="59" spans="1:44" s="586" customFormat="1" ht="12.75" customHeight="1">
      <c r="A59" s="393"/>
      <c r="B59" s="1492"/>
      <c r="C59" s="686" t="s">
        <v>786</v>
      </c>
      <c r="D59" s="1511">
        <v>0.59699999999999998</v>
      </c>
      <c r="E59" s="1504">
        <f t="shared" si="36"/>
        <v>0.73411868866973262</v>
      </c>
      <c r="F59" s="686" t="s">
        <v>786</v>
      </c>
      <c r="G59" s="1511">
        <v>1.869</v>
      </c>
      <c r="H59" s="1504">
        <f t="shared" si="34"/>
        <v>0.97212108602933534</v>
      </c>
      <c r="I59" s="686" t="s">
        <v>781</v>
      </c>
      <c r="J59" s="1511">
        <v>7.8470000000000004</v>
      </c>
      <c r="K59" s="1504">
        <f t="shared" si="37"/>
        <v>5.9373202990224279</v>
      </c>
      <c r="L59" s="686" t="s">
        <v>781</v>
      </c>
      <c r="M59" s="1511">
        <v>10.923999999999999</v>
      </c>
      <c r="N59" s="1504">
        <f t="shared" si="38"/>
        <v>5.9541718446813618</v>
      </c>
      <c r="O59" s="686" t="s">
        <v>781</v>
      </c>
      <c r="P59" s="1511">
        <v>2.6739999999999999</v>
      </c>
      <c r="Q59" s="1504">
        <f t="shared" si="39"/>
        <v>3.9251952322235923</v>
      </c>
      <c r="R59" s="686" t="s">
        <v>787</v>
      </c>
      <c r="S59" s="1511">
        <v>1.069636</v>
      </c>
      <c r="T59" s="1504">
        <f t="shared" si="40"/>
        <v>2.4783143784731818</v>
      </c>
      <c r="U59" s="1503" t="s">
        <v>788</v>
      </c>
      <c r="V59" s="1492">
        <v>43.708683999999998</v>
      </c>
      <c r="W59" s="1504">
        <f t="shared" si="41"/>
        <v>5.9609810227962505</v>
      </c>
      <c r="X59" s="686" t="s">
        <v>789</v>
      </c>
      <c r="Y59" s="1511">
        <v>30.447597999999999</v>
      </c>
      <c r="Z59" s="1504"/>
      <c r="AA59" s="686" t="s">
        <v>785</v>
      </c>
      <c r="AB59" s="1511">
        <v>6.683071</v>
      </c>
      <c r="AC59" s="1504">
        <f t="shared" si="42"/>
        <v>12.442043786629799</v>
      </c>
      <c r="AD59" s="686" t="s">
        <v>790</v>
      </c>
      <c r="AE59" s="1511">
        <v>9.7269860000000001</v>
      </c>
      <c r="AF59" s="1504">
        <f t="shared" si="43"/>
        <v>15.29248952481826</v>
      </c>
      <c r="AG59" s="686" t="s">
        <v>750</v>
      </c>
      <c r="AH59" s="1511">
        <v>0.89413379619390287</v>
      </c>
      <c r="AI59" s="1504">
        <f t="shared" si="35"/>
        <v>5.2033797171589811</v>
      </c>
      <c r="AJ59" s="686" t="s">
        <v>750</v>
      </c>
      <c r="AK59" s="1511">
        <v>0.23504013005871374</v>
      </c>
      <c r="AL59" s="1504">
        <f>AK59/AK$77*100</f>
        <v>4.9994034715993481</v>
      </c>
      <c r="AM59" s="419"/>
      <c r="AN59" s="1492"/>
      <c r="AO59" s="1493"/>
      <c r="AP59" s="419"/>
      <c r="AQ59" s="1492"/>
      <c r="AR59" s="1493"/>
    </row>
    <row r="60" spans="1:44" s="586" customFormat="1" ht="12.75" customHeight="1">
      <c r="A60" s="419"/>
      <c r="B60" s="1492"/>
      <c r="C60" s="686" t="s">
        <v>791</v>
      </c>
      <c r="D60" s="1511">
        <v>22.734999999999999</v>
      </c>
      <c r="E60" s="1504">
        <f t="shared" si="36"/>
        <v>27.956764467179852</v>
      </c>
      <c r="F60" s="686" t="s">
        <v>792</v>
      </c>
      <c r="G60" s="1511">
        <v>103.88500000000001</v>
      </c>
      <c r="H60" s="1504">
        <f t="shared" si="34"/>
        <v>54.033600332882557</v>
      </c>
      <c r="I60" s="686" t="s">
        <v>786</v>
      </c>
      <c r="J60" s="1511">
        <v>2.806</v>
      </c>
      <c r="K60" s="1504">
        <f t="shared" si="37"/>
        <v>2.1231197602978118</v>
      </c>
      <c r="L60" s="686" t="s">
        <v>786</v>
      </c>
      <c r="M60" s="1511">
        <v>4.1840000000000002</v>
      </c>
      <c r="N60" s="1504">
        <f t="shared" si="38"/>
        <v>2.2805066823642273</v>
      </c>
      <c r="O60" s="686" t="s">
        <v>786</v>
      </c>
      <c r="P60" s="1511">
        <v>1.7909999999999999</v>
      </c>
      <c r="Q60" s="1504">
        <f t="shared" si="39"/>
        <v>2.6290294169455697</v>
      </c>
      <c r="R60" s="686" t="s">
        <v>793</v>
      </c>
      <c r="S60" s="1511">
        <v>1.1423650000000001</v>
      </c>
      <c r="T60" s="1504">
        <f t="shared" si="40"/>
        <v>2.6468252797816421</v>
      </c>
      <c r="U60" s="1503" t="s">
        <v>789</v>
      </c>
      <c r="V60" s="1492">
        <v>29.286676</v>
      </c>
      <c r="W60" s="1504">
        <f t="shared" si="41"/>
        <v>3.994110640731769</v>
      </c>
      <c r="X60" s="686" t="s">
        <v>794</v>
      </c>
      <c r="Y60" s="1511">
        <v>28.349011999999998</v>
      </c>
      <c r="Z60" s="1504"/>
      <c r="AA60" s="686" t="s">
        <v>790</v>
      </c>
      <c r="AB60" s="1511">
        <v>6.7536449999999997</v>
      </c>
      <c r="AC60" s="1504">
        <f t="shared" si="42"/>
        <v>12.573433202992067</v>
      </c>
      <c r="AD60" s="686" t="s">
        <v>787</v>
      </c>
      <c r="AE60" s="1511">
        <v>9.9183760000000003</v>
      </c>
      <c r="AF60" s="1504">
        <f t="shared" si="43"/>
        <v>15.593387415506596</v>
      </c>
      <c r="AG60" s="686" t="s">
        <v>752</v>
      </c>
      <c r="AH60" s="1511">
        <v>3.447137121853725</v>
      </c>
      <c r="AI60" s="1504">
        <f t="shared" si="35"/>
        <v>20.060491459412049</v>
      </c>
      <c r="AJ60" s="686"/>
      <c r="AK60" s="1511"/>
      <c r="AL60" s="1504"/>
      <c r="AM60" s="419"/>
      <c r="AN60" s="1492"/>
      <c r="AO60" s="1493"/>
      <c r="AP60" s="419"/>
      <c r="AQ60" s="1492"/>
      <c r="AR60" s="1493"/>
    </row>
    <row r="61" spans="1:44" s="586" customFormat="1" ht="12.75" customHeight="1">
      <c r="A61" s="419"/>
      <c r="B61" s="1492"/>
      <c r="C61" s="678" t="s">
        <v>795</v>
      </c>
      <c r="D61" s="1492">
        <v>21.120999999999999</v>
      </c>
      <c r="E61" s="1504">
        <f t="shared" si="36"/>
        <v>25.972061680726</v>
      </c>
      <c r="F61" s="1492"/>
      <c r="G61" s="1492"/>
      <c r="H61" s="1504"/>
      <c r="I61" s="686" t="s">
        <v>791</v>
      </c>
      <c r="J61" s="1511">
        <v>31.754999999999999</v>
      </c>
      <c r="K61" s="1504">
        <f t="shared" si="37"/>
        <v>24.026966496171426</v>
      </c>
      <c r="L61" s="678" t="s">
        <v>792</v>
      </c>
      <c r="M61" s="1492">
        <v>44.131</v>
      </c>
      <c r="N61" s="1504">
        <f t="shared" si="38"/>
        <v>24.053785946323067</v>
      </c>
      <c r="O61" s="686" t="s">
        <v>791</v>
      </c>
      <c r="P61" s="1511">
        <v>1.3560000000000001</v>
      </c>
      <c r="Q61" s="1504">
        <f t="shared" si="39"/>
        <v>1.9904879337678354</v>
      </c>
      <c r="R61" s="686" t="s">
        <v>796</v>
      </c>
      <c r="S61" s="1511">
        <v>1.7613780000000001</v>
      </c>
      <c r="T61" s="1504">
        <f t="shared" si="40"/>
        <v>4.0810597467982905</v>
      </c>
      <c r="U61" s="1503" t="s">
        <v>794</v>
      </c>
      <c r="V61" s="1492">
        <v>23.116045</v>
      </c>
      <c r="W61" s="1504">
        <f t="shared" si="41"/>
        <v>3.1525612980501578</v>
      </c>
      <c r="X61" s="686" t="s">
        <v>797</v>
      </c>
      <c r="Y61" s="1511">
        <v>21.03689</v>
      </c>
      <c r="Z61" s="1504"/>
      <c r="AA61" s="686" t="s">
        <v>787</v>
      </c>
      <c r="AB61" s="1511">
        <v>6.8306180000000003</v>
      </c>
      <c r="AC61" s="1504">
        <f t="shared" si="42"/>
        <v>12.716735800912735</v>
      </c>
      <c r="AD61" s="686" t="s">
        <v>797</v>
      </c>
      <c r="AE61" s="1511">
        <v>10.229433</v>
      </c>
      <c r="AF61" s="1504">
        <f t="shared" si="43"/>
        <v>16.082422345146817</v>
      </c>
      <c r="AG61" s="686"/>
      <c r="AH61" s="1511"/>
      <c r="AI61" s="1504"/>
      <c r="AJ61" s="686"/>
      <c r="AK61" s="1511"/>
      <c r="AL61" s="1504"/>
      <c r="AM61" s="419"/>
      <c r="AN61" s="1492"/>
      <c r="AO61" s="1493"/>
      <c r="AP61" s="419"/>
      <c r="AQ61" s="1492"/>
      <c r="AR61" s="1493"/>
    </row>
    <row r="62" spans="1:44" s="586" customFormat="1" ht="12.75" customHeight="1">
      <c r="A62" s="1492"/>
      <c r="B62" s="1492"/>
      <c r="C62" s="678"/>
      <c r="D62" s="1492"/>
      <c r="E62" s="1504"/>
      <c r="F62" s="678"/>
      <c r="G62" s="1492"/>
      <c r="H62" s="1504"/>
      <c r="I62" s="678"/>
      <c r="J62" s="1492"/>
      <c r="K62" s="1504"/>
      <c r="L62" s="1492"/>
      <c r="M62" s="1492"/>
      <c r="N62" s="1504"/>
      <c r="O62" s="678"/>
      <c r="P62" s="1492"/>
      <c r="Q62" s="1504"/>
      <c r="R62" s="678" t="s">
        <v>794</v>
      </c>
      <c r="S62" s="1492">
        <v>2.1594950000000002</v>
      </c>
      <c r="T62" s="1504">
        <f t="shared" si="40"/>
        <v>5.0034848385253898</v>
      </c>
      <c r="U62" s="1503" t="s">
        <v>798</v>
      </c>
      <c r="V62" s="1492">
        <v>20.590717999999999</v>
      </c>
      <c r="W62" s="1504">
        <f t="shared" si="41"/>
        <v>2.8081577391748782</v>
      </c>
      <c r="X62" s="678" t="s">
        <v>799</v>
      </c>
      <c r="Y62" s="1492">
        <v>16.120100000000001</v>
      </c>
      <c r="Z62" s="1504"/>
      <c r="AA62" s="678" t="s">
        <v>797</v>
      </c>
      <c r="AB62" s="1492">
        <v>10.07358</v>
      </c>
      <c r="AC62" s="1504">
        <f t="shared" si="42"/>
        <v>18.754240894361022</v>
      </c>
      <c r="AD62" s="678"/>
      <c r="AE62" s="1492"/>
      <c r="AF62" s="1504"/>
      <c r="AG62" s="678"/>
      <c r="AH62" s="1492"/>
      <c r="AI62" s="1504"/>
      <c r="AJ62" s="678"/>
      <c r="AK62" s="1492"/>
      <c r="AL62" s="1504"/>
      <c r="AM62" s="419"/>
      <c r="AN62" s="1492"/>
      <c r="AO62" s="1493"/>
      <c r="AP62" s="419"/>
      <c r="AQ62" s="1492"/>
      <c r="AR62" s="1493"/>
    </row>
    <row r="63" spans="1:44" s="586" customFormat="1" ht="12.75" customHeight="1">
      <c r="A63" s="1492"/>
      <c r="B63" s="1492"/>
      <c r="C63" s="678"/>
      <c r="D63" s="1492"/>
      <c r="E63" s="1504"/>
      <c r="F63" s="678"/>
      <c r="G63" s="1492"/>
      <c r="H63" s="1504"/>
      <c r="I63" s="678"/>
      <c r="J63" s="1492"/>
      <c r="K63" s="1504"/>
      <c r="L63" s="678"/>
      <c r="M63" s="1492"/>
      <c r="N63" s="1504"/>
      <c r="O63" s="678"/>
      <c r="P63" s="1492"/>
      <c r="Q63" s="1504"/>
      <c r="R63" s="678" t="s">
        <v>784</v>
      </c>
      <c r="S63" s="1492">
        <v>2.165486</v>
      </c>
      <c r="T63" s="1504">
        <f t="shared" si="40"/>
        <v>5.0173658049863468</v>
      </c>
      <c r="U63" s="1503" t="s">
        <v>796</v>
      </c>
      <c r="V63" s="1492">
        <v>17.723547</v>
      </c>
      <c r="W63" s="1504">
        <f t="shared" si="41"/>
        <v>2.4171335683233437</v>
      </c>
      <c r="X63" s="678" t="s">
        <v>800</v>
      </c>
      <c r="Y63" s="1492">
        <v>13.29448</v>
      </c>
      <c r="Z63" s="1504"/>
      <c r="AA63" s="678" t="s">
        <v>801</v>
      </c>
      <c r="AB63" s="1492">
        <v>10.562284999999999</v>
      </c>
      <c r="AC63" s="1504">
        <f t="shared" si="42"/>
        <v>19.664075461245751</v>
      </c>
      <c r="AD63" s="678"/>
      <c r="AE63" s="1492"/>
      <c r="AF63" s="1504"/>
      <c r="AG63" s="678"/>
      <c r="AH63" s="1492"/>
      <c r="AI63" s="1504"/>
      <c r="AJ63" s="678"/>
      <c r="AK63" s="1492"/>
      <c r="AL63" s="1504"/>
      <c r="AM63" s="419"/>
      <c r="AN63" s="1492"/>
      <c r="AO63" s="1493"/>
      <c r="AP63" s="419"/>
      <c r="AQ63" s="1492"/>
      <c r="AR63" s="1493"/>
    </row>
    <row r="64" spans="1:44" s="586" customFormat="1" ht="12.75" customHeight="1">
      <c r="A64" s="1492"/>
      <c r="B64" s="1492"/>
      <c r="C64" s="678"/>
      <c r="D64" s="1492"/>
      <c r="E64" s="1504"/>
      <c r="F64" s="678"/>
      <c r="G64" s="1492"/>
      <c r="H64" s="1504"/>
      <c r="I64" s="678"/>
      <c r="J64" s="1492"/>
      <c r="K64" s="1504"/>
      <c r="L64" s="678"/>
      <c r="M64" s="1492"/>
      <c r="N64" s="1504"/>
      <c r="O64" s="678"/>
      <c r="P64" s="1492"/>
      <c r="Q64" s="1504"/>
      <c r="R64" s="678" t="s">
        <v>801</v>
      </c>
      <c r="S64" s="1492">
        <v>2.1762519999999999</v>
      </c>
      <c r="T64" s="1504">
        <f t="shared" si="40"/>
        <v>5.0423103025524743</v>
      </c>
      <c r="U64" s="1503" t="s">
        <v>802</v>
      </c>
      <c r="V64" s="1492">
        <v>16.916858000000001</v>
      </c>
      <c r="W64" s="1504">
        <f t="shared" si="41"/>
        <v>2.3071174941652091</v>
      </c>
      <c r="X64" s="678" t="s">
        <v>803</v>
      </c>
      <c r="Y64" s="1492">
        <v>13.016811000000001</v>
      </c>
      <c r="Z64" s="1504"/>
      <c r="AA64" s="678"/>
      <c r="AB64" s="1492"/>
      <c r="AC64" s="1504"/>
      <c r="AD64" s="678"/>
      <c r="AE64" s="1492"/>
      <c r="AF64" s="1504"/>
      <c r="AG64" s="678"/>
      <c r="AH64" s="1492"/>
      <c r="AI64" s="1504"/>
      <c r="AJ64" s="678"/>
      <c r="AK64" s="1492"/>
      <c r="AL64" s="1504"/>
      <c r="AM64" s="419"/>
      <c r="AN64" s="1492"/>
      <c r="AO64" s="1493"/>
      <c r="AP64" s="419"/>
      <c r="AQ64" s="1492"/>
      <c r="AR64" s="1493"/>
    </row>
    <row r="65" spans="1:44" s="586" customFormat="1" ht="12.75" customHeight="1">
      <c r="A65" s="1492"/>
      <c r="B65" s="1492"/>
      <c r="C65" s="1503"/>
      <c r="D65" s="1492"/>
      <c r="E65" s="1504"/>
      <c r="F65" s="1503"/>
      <c r="G65" s="1492"/>
      <c r="H65" s="1504"/>
      <c r="I65" s="1503"/>
      <c r="J65" s="1492"/>
      <c r="K65" s="1504"/>
      <c r="L65" s="1503"/>
      <c r="M65" s="1492"/>
      <c r="N65" s="1504"/>
      <c r="O65" s="1503"/>
      <c r="P65" s="1492"/>
      <c r="Q65" s="1504"/>
      <c r="R65" s="1503" t="s">
        <v>804</v>
      </c>
      <c r="S65" s="1492">
        <v>2.311175</v>
      </c>
      <c r="T65" s="1504">
        <f t="shared" si="40"/>
        <v>5.3549228276420724</v>
      </c>
      <c r="U65" s="678" t="s">
        <v>800</v>
      </c>
      <c r="V65" s="1492">
        <v>15.7189</v>
      </c>
      <c r="W65" s="1504">
        <f t="shared" si="41"/>
        <v>2.1437402370483629</v>
      </c>
      <c r="X65" s="1503" t="s">
        <v>805</v>
      </c>
      <c r="Y65" s="1492">
        <v>12.933111999999999</v>
      </c>
      <c r="Z65" s="1504"/>
      <c r="AA65" s="1503"/>
      <c r="AB65" s="1492"/>
      <c r="AC65" s="1504"/>
      <c r="AD65" s="1503"/>
      <c r="AE65" s="1492"/>
      <c r="AF65" s="1504"/>
      <c r="AG65" s="1503"/>
      <c r="AH65" s="1492"/>
      <c r="AI65" s="1504"/>
      <c r="AJ65" s="1503"/>
      <c r="AK65" s="1492"/>
      <c r="AL65" s="1504"/>
      <c r="AM65" s="419"/>
      <c r="AN65" s="1492"/>
      <c r="AO65" s="1493"/>
      <c r="AP65" s="419"/>
      <c r="AQ65" s="1492"/>
      <c r="AR65" s="1493"/>
    </row>
    <row r="66" spans="1:44" s="586" customFormat="1" ht="12.75" customHeight="1">
      <c r="A66" s="1492"/>
      <c r="B66" s="1492"/>
      <c r="C66" s="1503"/>
      <c r="D66" s="1492"/>
      <c r="E66" s="1504"/>
      <c r="F66" s="1503"/>
      <c r="G66" s="1492"/>
      <c r="H66" s="1504"/>
      <c r="I66" s="1503"/>
      <c r="J66" s="1492"/>
      <c r="K66" s="1504"/>
      <c r="L66" s="1503"/>
      <c r="M66" s="1492"/>
      <c r="N66" s="1504"/>
      <c r="O66" s="1503"/>
      <c r="P66" s="1492"/>
      <c r="Q66" s="1504"/>
      <c r="R66" s="1503" t="s">
        <v>799</v>
      </c>
      <c r="S66" s="1492">
        <v>2.6348910000000001</v>
      </c>
      <c r="T66" s="1504">
        <f t="shared" si="40"/>
        <v>6.1049630444465031</v>
      </c>
      <c r="U66" s="678" t="s">
        <v>806</v>
      </c>
      <c r="V66" s="1492">
        <v>15.524997000000001</v>
      </c>
      <c r="W66" s="1504">
        <f t="shared" si="41"/>
        <v>2.1172957871705482</v>
      </c>
      <c r="X66" s="1503" t="s">
        <v>807</v>
      </c>
      <c r="Y66" s="1492">
        <v>10.671241999999999</v>
      </c>
      <c r="Z66" s="1504"/>
      <c r="AA66" s="1503"/>
      <c r="AB66" s="1492"/>
      <c r="AC66" s="1504"/>
      <c r="AD66" s="1503"/>
      <c r="AE66" s="1492"/>
      <c r="AF66" s="1504"/>
      <c r="AG66" s="1503"/>
      <c r="AH66" s="1492"/>
      <c r="AI66" s="1504"/>
      <c r="AJ66" s="1503"/>
      <c r="AK66" s="1492"/>
      <c r="AL66" s="1504"/>
      <c r="AM66" s="419"/>
      <c r="AN66" s="1492"/>
      <c r="AO66" s="1493"/>
      <c r="AP66" s="419"/>
      <c r="AQ66" s="1492"/>
      <c r="AR66" s="1493"/>
    </row>
    <row r="67" spans="1:44" s="586" customFormat="1" ht="12.75" customHeight="1">
      <c r="A67" s="1492"/>
      <c r="B67" s="1492"/>
      <c r="C67" s="1503"/>
      <c r="D67" s="1492"/>
      <c r="E67" s="1504"/>
      <c r="F67" s="1503"/>
      <c r="G67" s="1492"/>
      <c r="H67" s="1504"/>
      <c r="I67" s="1503"/>
      <c r="J67" s="1492"/>
      <c r="K67" s="1504"/>
      <c r="L67" s="1503"/>
      <c r="M67" s="1492"/>
      <c r="N67" s="1504"/>
      <c r="O67" s="1503"/>
      <c r="P67" s="1492"/>
      <c r="Q67" s="1504"/>
      <c r="R67" s="1503" t="s">
        <v>779</v>
      </c>
      <c r="S67" s="1492">
        <v>3.4624069999999998</v>
      </c>
      <c r="T67" s="1504">
        <f t="shared" si="40"/>
        <v>8.022292679216287</v>
      </c>
      <c r="U67" s="678" t="s">
        <v>784</v>
      </c>
      <c r="V67" s="1492">
        <v>15.105560000000001</v>
      </c>
      <c r="W67" s="1504">
        <f t="shared" si="41"/>
        <v>2.0600930583659336</v>
      </c>
      <c r="X67" s="1503" t="s">
        <v>769</v>
      </c>
      <c r="Y67" s="1492">
        <v>10.644968</v>
      </c>
      <c r="Z67" s="1504"/>
      <c r="AA67" s="1503"/>
      <c r="AB67" s="1492"/>
      <c r="AC67" s="1504"/>
      <c r="AD67" s="1503"/>
      <c r="AE67" s="1492"/>
      <c r="AF67" s="1504"/>
      <c r="AG67" s="1503"/>
      <c r="AH67" s="1492"/>
      <c r="AI67" s="1504"/>
      <c r="AJ67" s="1503"/>
      <c r="AK67" s="1492"/>
      <c r="AL67" s="1504"/>
      <c r="AM67" s="419"/>
      <c r="AN67" s="1492"/>
      <c r="AO67" s="1493"/>
      <c r="AP67" s="419"/>
      <c r="AQ67" s="1492"/>
      <c r="AR67" s="1493"/>
    </row>
    <row r="68" spans="1:44" s="586" customFormat="1" ht="12.75" customHeight="1">
      <c r="A68" s="1492"/>
      <c r="B68" s="1492"/>
      <c r="C68" s="1503"/>
      <c r="D68" s="1492"/>
      <c r="E68" s="1504"/>
      <c r="F68" s="1503"/>
      <c r="G68" s="1492"/>
      <c r="H68" s="1504"/>
      <c r="I68" s="1503"/>
      <c r="J68" s="1492"/>
      <c r="K68" s="1504"/>
      <c r="L68" s="1503"/>
      <c r="M68" s="1492"/>
      <c r="N68" s="1504"/>
      <c r="O68" s="1503"/>
      <c r="P68" s="1492"/>
      <c r="Q68" s="1504"/>
      <c r="R68" s="1503" t="s">
        <v>775</v>
      </c>
      <c r="S68" s="1492">
        <v>4.7048829999999997</v>
      </c>
      <c r="T68" s="1504">
        <f t="shared" si="40"/>
        <v>10.901072129148643</v>
      </c>
      <c r="U68" s="686" t="s">
        <v>808</v>
      </c>
      <c r="V68" s="1511">
        <v>13.460953999999999</v>
      </c>
      <c r="W68" s="1504">
        <f t="shared" si="41"/>
        <v>1.8358020420549219</v>
      </c>
      <c r="X68" s="1503" t="s">
        <v>787</v>
      </c>
      <c r="Y68" s="1492">
        <v>10.409841</v>
      </c>
      <c r="Z68" s="1504"/>
      <c r="AA68" s="1503"/>
      <c r="AB68" s="1492"/>
      <c r="AC68" s="1504"/>
      <c r="AD68" s="1503"/>
      <c r="AE68" s="1492"/>
      <c r="AF68" s="1504"/>
      <c r="AG68" s="1503"/>
      <c r="AH68" s="1492"/>
      <c r="AI68" s="1504"/>
      <c r="AJ68" s="1503"/>
      <c r="AK68" s="1492"/>
      <c r="AL68" s="1504"/>
      <c r="AM68" s="1492"/>
      <c r="AN68" s="1492"/>
      <c r="AO68" s="1493"/>
      <c r="AP68" s="419"/>
      <c r="AQ68" s="1492"/>
      <c r="AR68" s="1493"/>
    </row>
    <row r="69" spans="1:44" s="586" customFormat="1" ht="12.75" customHeight="1">
      <c r="A69" s="1492"/>
      <c r="B69" s="1492"/>
      <c r="C69" s="1503"/>
      <c r="D69" s="1492"/>
      <c r="E69" s="1504"/>
      <c r="F69" s="1503"/>
      <c r="G69" s="1492"/>
      <c r="H69" s="1504"/>
      <c r="I69" s="1503"/>
      <c r="J69" s="1492"/>
      <c r="K69" s="1504"/>
      <c r="L69" s="1503"/>
      <c r="M69" s="1492"/>
      <c r="N69" s="1504"/>
      <c r="O69" s="1503"/>
      <c r="P69" s="1492"/>
      <c r="Q69" s="1504"/>
      <c r="R69" s="1503" t="s">
        <v>798</v>
      </c>
      <c r="S69" s="1492">
        <v>5.0052649999999996</v>
      </c>
      <c r="T69" s="1504">
        <f t="shared" si="40"/>
        <v>11.597048171124166</v>
      </c>
      <c r="U69" s="686" t="s">
        <v>803</v>
      </c>
      <c r="V69" s="1511">
        <v>10.854715000000001</v>
      </c>
      <c r="W69" s="1504">
        <f t="shared" si="41"/>
        <v>1.4803637218375603</v>
      </c>
      <c r="X69" s="1503" t="s">
        <v>801</v>
      </c>
      <c r="Y69" s="1492">
        <v>9.7363569999999999</v>
      </c>
      <c r="Z69" s="1504"/>
      <c r="AA69" s="1503"/>
      <c r="AB69" s="1492"/>
      <c r="AC69" s="1504"/>
      <c r="AD69" s="1503"/>
      <c r="AE69" s="1492"/>
      <c r="AF69" s="1504"/>
      <c r="AG69" s="1503"/>
      <c r="AH69" s="1492"/>
      <c r="AI69" s="1504"/>
      <c r="AJ69" s="1503"/>
      <c r="AK69" s="1492"/>
      <c r="AL69" s="1504"/>
      <c r="AM69" s="1492"/>
      <c r="AN69" s="1492"/>
      <c r="AO69" s="1493"/>
      <c r="AP69" s="419"/>
      <c r="AQ69" s="1492"/>
      <c r="AR69" s="1493"/>
    </row>
    <row r="70" spans="1:44" s="586" customFormat="1" ht="12.75" customHeight="1">
      <c r="A70" s="1492"/>
      <c r="B70" s="1492"/>
      <c r="C70" s="1503"/>
      <c r="D70" s="1492"/>
      <c r="E70" s="1504"/>
      <c r="F70" s="1503"/>
      <c r="G70" s="1492"/>
      <c r="H70" s="1504"/>
      <c r="I70" s="1503"/>
      <c r="J70" s="1492"/>
      <c r="K70" s="1504"/>
      <c r="L70" s="1503"/>
      <c r="M70" s="1492"/>
      <c r="N70" s="1504"/>
      <c r="O70" s="1503"/>
      <c r="P70" s="1492"/>
      <c r="Q70" s="1504"/>
      <c r="R70" s="1503" t="s">
        <v>770</v>
      </c>
      <c r="S70" s="1492">
        <v>6.1592960000000003</v>
      </c>
      <c r="T70" s="1504">
        <f t="shared" si="40"/>
        <v>14.270903221350398</v>
      </c>
      <c r="U70" s="686" t="s">
        <v>805</v>
      </c>
      <c r="V70" s="1511">
        <v>10.784421</v>
      </c>
      <c r="W70" s="1504">
        <f t="shared" si="41"/>
        <v>1.4707770410759877</v>
      </c>
      <c r="X70" s="1503" t="s">
        <v>809</v>
      </c>
      <c r="Y70" s="1492">
        <v>8.7104169999999996</v>
      </c>
      <c r="Z70" s="1504"/>
      <c r="AA70" s="1503"/>
      <c r="AB70" s="1492"/>
      <c r="AC70" s="1504"/>
      <c r="AD70" s="1503"/>
      <c r="AE70" s="1492"/>
      <c r="AF70" s="1504"/>
      <c r="AG70" s="1503"/>
      <c r="AH70" s="1492"/>
      <c r="AI70" s="1504"/>
      <c r="AJ70" s="1503"/>
      <c r="AK70" s="1492"/>
      <c r="AL70" s="1504"/>
      <c r="AM70" s="1492"/>
      <c r="AN70" s="1492"/>
      <c r="AO70" s="1493"/>
      <c r="AP70" s="1492"/>
      <c r="AQ70" s="1492"/>
      <c r="AR70" s="1493"/>
    </row>
    <row r="71" spans="1:44" s="586" customFormat="1" ht="12.75" customHeight="1">
      <c r="A71" s="1492"/>
      <c r="B71" s="1492"/>
      <c r="C71" s="1503"/>
      <c r="D71" s="1492"/>
      <c r="E71" s="1504"/>
      <c r="F71" s="1503"/>
      <c r="G71" s="1492"/>
      <c r="H71" s="1504"/>
      <c r="I71" s="1503"/>
      <c r="J71" s="1492"/>
      <c r="K71" s="1504"/>
      <c r="L71" s="1503"/>
      <c r="M71" s="1492"/>
      <c r="N71" s="1504"/>
      <c r="O71" s="1503"/>
      <c r="P71" s="1492"/>
      <c r="Q71" s="1504"/>
      <c r="R71" s="1503" t="s">
        <v>810</v>
      </c>
      <c r="S71" s="1492">
        <v>6.8775760000000004</v>
      </c>
      <c r="T71" s="1504">
        <f t="shared" si="40"/>
        <v>15.935136335951739</v>
      </c>
      <c r="U71" s="686" t="s">
        <v>809</v>
      </c>
      <c r="V71" s="1511">
        <v>10.428976</v>
      </c>
      <c r="W71" s="1504">
        <f t="shared" si="41"/>
        <v>1.4223015276139992</v>
      </c>
      <c r="X71" s="1503" t="s">
        <v>774</v>
      </c>
      <c r="Y71" s="1492">
        <v>8.673</v>
      </c>
      <c r="Z71" s="1504"/>
      <c r="AA71" s="1503"/>
      <c r="AB71" s="1492"/>
      <c r="AC71" s="1504"/>
      <c r="AD71" s="1503"/>
      <c r="AE71" s="1492"/>
      <c r="AF71" s="1504"/>
      <c r="AG71" s="1503"/>
      <c r="AH71" s="1492"/>
      <c r="AI71" s="1504"/>
      <c r="AJ71" s="1503"/>
      <c r="AK71" s="1492"/>
      <c r="AL71" s="1504"/>
      <c r="AM71" s="1492"/>
      <c r="AN71" s="1492"/>
      <c r="AO71" s="1493"/>
      <c r="AP71" s="1492"/>
      <c r="AQ71" s="1492"/>
      <c r="AR71" s="1493"/>
    </row>
    <row r="72" spans="1:44" s="586" customFormat="1" ht="12.75" customHeight="1">
      <c r="A72" s="1492"/>
      <c r="B72" s="1492"/>
      <c r="C72" s="1503"/>
      <c r="D72" s="1492"/>
      <c r="E72" s="1504"/>
      <c r="F72" s="1503"/>
      <c r="G72" s="1492"/>
      <c r="H72" s="1504"/>
      <c r="I72" s="1503"/>
      <c r="J72" s="1492"/>
      <c r="K72" s="1504"/>
      <c r="L72" s="1503"/>
      <c r="M72" s="1492"/>
      <c r="N72" s="1504"/>
      <c r="O72" s="1503"/>
      <c r="P72" s="1492"/>
      <c r="Q72" s="1504"/>
      <c r="R72" s="1503"/>
      <c r="S72" s="1492"/>
      <c r="T72" s="1504"/>
      <c r="U72" s="686" t="s">
        <v>797</v>
      </c>
      <c r="V72" s="1511">
        <v>9.9691829999999992</v>
      </c>
      <c r="W72" s="1504">
        <f t="shared" si="41"/>
        <v>1.3595950561170635</v>
      </c>
      <c r="X72" s="1503" t="s">
        <v>798</v>
      </c>
      <c r="Y72" s="1492">
        <v>7.3463089999999998</v>
      </c>
      <c r="Z72" s="1504"/>
      <c r="AA72" s="1503"/>
      <c r="AB72" s="1492"/>
      <c r="AC72" s="1504"/>
      <c r="AD72" s="1503"/>
      <c r="AE72" s="1492"/>
      <c r="AF72" s="1504"/>
      <c r="AG72" s="1503"/>
      <c r="AH72" s="1492"/>
      <c r="AI72" s="1504"/>
      <c r="AJ72" s="1503"/>
      <c r="AK72" s="1492"/>
      <c r="AL72" s="1504"/>
      <c r="AM72" s="1492"/>
      <c r="AN72" s="1492"/>
      <c r="AO72" s="1493"/>
      <c r="AP72" s="1492"/>
      <c r="AQ72" s="1492"/>
      <c r="AR72" s="1493"/>
    </row>
    <row r="73" spans="1:44" s="586" customFormat="1" ht="12.75" customHeight="1">
      <c r="A73" s="1492"/>
      <c r="B73" s="1492"/>
      <c r="C73" s="1503"/>
      <c r="D73" s="1492"/>
      <c r="E73" s="1504"/>
      <c r="F73" s="1503"/>
      <c r="G73" s="1492"/>
      <c r="H73" s="1504"/>
      <c r="I73" s="1503"/>
      <c r="J73" s="1492"/>
      <c r="K73" s="1504"/>
      <c r="L73" s="1503"/>
      <c r="M73" s="1492"/>
      <c r="N73" s="1504"/>
      <c r="O73" s="1503"/>
      <c r="P73" s="1492"/>
      <c r="Q73" s="1504"/>
      <c r="R73" s="1503"/>
      <c r="S73" s="1492"/>
      <c r="T73" s="1504"/>
      <c r="U73" s="686" t="s">
        <v>801</v>
      </c>
      <c r="V73" s="1511">
        <v>9.7363569999999999</v>
      </c>
      <c r="W73" s="1504">
        <f t="shared" si="41"/>
        <v>1.327842295781988</v>
      </c>
      <c r="X73" s="1503" t="s">
        <v>783</v>
      </c>
      <c r="Y73" s="1492">
        <v>6.960801</v>
      </c>
      <c r="Z73" s="1504"/>
      <c r="AA73" s="1503"/>
      <c r="AB73" s="1492"/>
      <c r="AC73" s="1504"/>
      <c r="AD73" s="1503"/>
      <c r="AE73" s="1492"/>
      <c r="AF73" s="1504"/>
      <c r="AG73" s="1503"/>
      <c r="AH73" s="1492"/>
      <c r="AI73" s="1504"/>
      <c r="AJ73" s="1503"/>
      <c r="AK73" s="1492"/>
      <c r="AL73" s="1504"/>
      <c r="AM73" s="1492"/>
      <c r="AN73" s="1492"/>
      <c r="AO73" s="1493"/>
      <c r="AP73" s="1492"/>
      <c r="AQ73" s="1492"/>
      <c r="AR73" s="1493"/>
    </row>
    <row r="74" spans="1:44" s="586" customFormat="1" ht="12.75" customHeight="1" thickBot="1">
      <c r="A74" s="1492"/>
      <c r="B74" s="1492"/>
      <c r="C74" s="1503"/>
      <c r="D74" s="1492"/>
      <c r="E74" s="1504"/>
      <c r="F74" s="1503"/>
      <c r="G74" s="1492"/>
      <c r="H74" s="1504"/>
      <c r="I74" s="1503"/>
      <c r="J74" s="1492"/>
      <c r="K74" s="1504"/>
      <c r="L74" s="1503"/>
      <c r="M74" s="1492"/>
      <c r="N74" s="1504"/>
      <c r="O74" s="1503"/>
      <c r="P74" s="1492"/>
      <c r="Q74" s="1504"/>
      <c r="R74" s="1503"/>
      <c r="S74" s="1492"/>
      <c r="T74" s="1504"/>
      <c r="U74" s="686" t="s">
        <v>811</v>
      </c>
      <c r="V74" s="1511">
        <v>67.599999999999994</v>
      </c>
      <c r="W74" s="1504">
        <f t="shared" si="41"/>
        <v>9.2192736148502341</v>
      </c>
      <c r="X74" s="1503" t="s">
        <v>811</v>
      </c>
      <c r="Y74" s="1492">
        <f>Y47-601.9</f>
        <v>36.399999999999977</v>
      </c>
      <c r="Z74" s="1504"/>
      <c r="AA74" s="1503"/>
      <c r="AB74" s="1492"/>
      <c r="AC74" s="1504"/>
      <c r="AD74" s="1503"/>
      <c r="AE74" s="1492"/>
      <c r="AF74" s="1504"/>
      <c r="AG74" s="1503"/>
      <c r="AH74" s="1492"/>
      <c r="AI74" s="1504"/>
      <c r="AJ74" s="1503"/>
      <c r="AK74" s="1492"/>
      <c r="AL74" s="1504"/>
      <c r="AM74" s="1492"/>
      <c r="AN74" s="1492"/>
      <c r="AO74" s="1493"/>
      <c r="AP74" s="1492"/>
      <c r="AQ74" s="1492"/>
      <c r="AR74" s="1493"/>
    </row>
    <row r="75" spans="1:44" s="586" customFormat="1" ht="12.75" customHeight="1" thickBot="1">
      <c r="A75" s="530" t="s">
        <v>698</v>
      </c>
      <c r="B75" s="1507"/>
      <c r="C75" s="1508"/>
      <c r="D75" s="1507">
        <f>SUM(D55:D74)</f>
        <v>81.322000000000003</v>
      </c>
      <c r="E75" s="1509">
        <f>D75/D$77*100</f>
        <v>100</v>
      </c>
      <c r="F75" s="1508"/>
      <c r="G75" s="1507">
        <f>SUM(G55:G74)</f>
        <v>192.26</v>
      </c>
      <c r="H75" s="1509">
        <f>G75/G$77*100</f>
        <v>100</v>
      </c>
      <c r="I75" s="1508"/>
      <c r="J75" s="1507">
        <f>SUM(J55:J74)</f>
        <v>132.16399999999999</v>
      </c>
      <c r="K75" s="1509">
        <f>J75/J$77*100</f>
        <v>100</v>
      </c>
      <c r="L75" s="1508"/>
      <c r="M75" s="1507">
        <f>SUM(M55:M74)</f>
        <v>183.46799999999999</v>
      </c>
      <c r="N75" s="1509">
        <f>M75/M$77*100</f>
        <v>100</v>
      </c>
      <c r="O75" s="1508"/>
      <c r="P75" s="1507">
        <f>SUM(P55:P74)</f>
        <v>68.123999999999995</v>
      </c>
      <c r="Q75" s="1509">
        <f>P75/P$77*100</f>
        <v>100</v>
      </c>
      <c r="R75" s="1508"/>
      <c r="S75" s="1507">
        <f>SUM(S55:S74)</f>
        <v>43.159818999999992</v>
      </c>
      <c r="T75" s="1509">
        <f>S75/S$77*100</f>
        <v>100</v>
      </c>
      <c r="U75" s="1508"/>
      <c r="V75" s="1507">
        <f>SUM(V55:V74)</f>
        <v>733.24648800000011</v>
      </c>
      <c r="W75" s="1509">
        <f>V75/V$77*100</f>
        <v>100</v>
      </c>
      <c r="X75" s="1508"/>
      <c r="Y75" s="1507">
        <f>SUM(Y55:Y74)</f>
        <v>638.33817599999986</v>
      </c>
      <c r="Z75" s="1509">
        <f>Y75/Y$77*100</f>
        <v>100</v>
      </c>
      <c r="AA75" s="1508"/>
      <c r="AB75" s="1507">
        <f>SUM(AB55:AB74)</f>
        <v>53.713611</v>
      </c>
      <c r="AC75" s="1509">
        <f>AB75/AB$77*100</f>
        <v>100</v>
      </c>
      <c r="AD75" s="1508"/>
      <c r="AE75" s="1507">
        <f>SUM(AE55:AE74)</f>
        <v>63.606294999999996</v>
      </c>
      <c r="AF75" s="1509">
        <f>AE75/AE$77*100</f>
        <v>100</v>
      </c>
      <c r="AG75" s="1508"/>
      <c r="AH75" s="1507">
        <f>SUM(AH55:AH74)</f>
        <v>17.183712217760178</v>
      </c>
      <c r="AI75" s="1509">
        <f>AH75/AH$77*100</f>
        <v>100</v>
      </c>
      <c r="AJ75" s="1508"/>
      <c r="AK75" s="1507">
        <f>SUM(AK55:AK74)</f>
        <v>4.7013635005442476</v>
      </c>
      <c r="AL75" s="1509">
        <f>AK75/AK$77*100</f>
        <v>100</v>
      </c>
      <c r="AM75" s="1492"/>
      <c r="AN75" s="1492"/>
      <c r="AO75" s="1493"/>
      <c r="AP75" s="1492"/>
      <c r="AQ75" s="1492"/>
      <c r="AR75" s="1493"/>
    </row>
    <row r="76" spans="1:44" s="586" customFormat="1" ht="12.75" customHeight="1" thickBot="1">
      <c r="A76" s="530" t="s">
        <v>699</v>
      </c>
      <c r="B76" s="1507"/>
      <c r="C76" s="1508"/>
      <c r="D76" s="1507">
        <f>D51</f>
        <v>0</v>
      </c>
      <c r="E76" s="1509">
        <f>D76/D$77*100</f>
        <v>0</v>
      </c>
      <c r="F76" s="1508"/>
      <c r="G76" s="1507">
        <f>G51</f>
        <v>0</v>
      </c>
      <c r="H76" s="1509">
        <f>G76/G$77*100</f>
        <v>0</v>
      </c>
      <c r="I76" s="1508"/>
      <c r="J76" s="1507">
        <f>J51</f>
        <v>0</v>
      </c>
      <c r="K76" s="1509">
        <f>J76/J$77*100</f>
        <v>0</v>
      </c>
      <c r="L76" s="1508"/>
      <c r="M76" s="1507">
        <f>M51</f>
        <v>0</v>
      </c>
      <c r="N76" s="1509">
        <f>M76/M$77*100</f>
        <v>0</v>
      </c>
      <c r="O76" s="1508"/>
      <c r="P76" s="1507">
        <f>P51</f>
        <v>0</v>
      </c>
      <c r="Q76" s="1509">
        <f>P76/P$77*100</f>
        <v>0</v>
      </c>
      <c r="R76" s="1508"/>
      <c r="S76" s="1507">
        <f>S51</f>
        <v>0</v>
      </c>
      <c r="T76" s="1509">
        <f>S76/S$77*100</f>
        <v>0</v>
      </c>
      <c r="U76" s="1508"/>
      <c r="V76" s="1507">
        <f>V51</f>
        <v>0</v>
      </c>
      <c r="W76" s="1509">
        <f>V76/V$77*100</f>
        <v>0</v>
      </c>
      <c r="X76" s="1508"/>
      <c r="Y76" s="1507">
        <f>Y51</f>
        <v>0</v>
      </c>
      <c r="Z76" s="1509">
        <f>Y76/Y$77*100</f>
        <v>0</v>
      </c>
      <c r="AA76" s="1508"/>
      <c r="AB76" s="1507">
        <f>AB51</f>
        <v>0</v>
      </c>
      <c r="AC76" s="1509">
        <f>AB76/AB$77*100</f>
        <v>0</v>
      </c>
      <c r="AD76" s="1508"/>
      <c r="AE76" s="1507">
        <f>AE51</f>
        <v>0</v>
      </c>
      <c r="AF76" s="1509">
        <f>AE76/AE$77*100</f>
        <v>0</v>
      </c>
      <c r="AG76" s="1508"/>
      <c r="AH76" s="1507">
        <f>AH51</f>
        <v>0</v>
      </c>
      <c r="AI76" s="1509">
        <f>AH76/AH$77*100</f>
        <v>0</v>
      </c>
      <c r="AJ76" s="1508"/>
      <c r="AK76" s="1507">
        <f>AK51</f>
        <v>0</v>
      </c>
      <c r="AL76" s="1509">
        <f>AK76/AK$77*100</f>
        <v>0</v>
      </c>
      <c r="AM76" s="1492"/>
      <c r="AN76" s="1492"/>
      <c r="AO76" s="1493"/>
      <c r="AP76" s="1492"/>
      <c r="AQ76" s="1492"/>
      <c r="AR76" s="1493"/>
    </row>
    <row r="77" spans="1:44" s="586" customFormat="1" ht="12.75" customHeight="1" thickBot="1">
      <c r="A77" s="530" t="s">
        <v>700</v>
      </c>
      <c r="B77" s="1507"/>
      <c r="C77" s="1508"/>
      <c r="D77" s="1507">
        <f>SUM(D75:D76)</f>
        <v>81.322000000000003</v>
      </c>
      <c r="E77" s="1509">
        <f>SUM(E75:E76)</f>
        <v>100</v>
      </c>
      <c r="F77" s="1508"/>
      <c r="G77" s="1507">
        <f>SUM(G75:G76)</f>
        <v>192.26</v>
      </c>
      <c r="H77" s="1509">
        <f>SUM(H75:H76)</f>
        <v>100</v>
      </c>
      <c r="I77" s="1508"/>
      <c r="J77" s="1507">
        <f>SUM(J75:J76)</f>
        <v>132.16399999999999</v>
      </c>
      <c r="K77" s="1509">
        <f>SUM(K75:K76)</f>
        <v>100</v>
      </c>
      <c r="L77" s="1508"/>
      <c r="M77" s="1507">
        <f>SUM(M75:M76)</f>
        <v>183.46799999999999</v>
      </c>
      <c r="N77" s="1509">
        <f>SUM(N75:N76)</f>
        <v>100</v>
      </c>
      <c r="O77" s="1508"/>
      <c r="P77" s="1507">
        <f>SUM(P75:P76)</f>
        <v>68.123999999999995</v>
      </c>
      <c r="Q77" s="1509">
        <f>SUM(Q75:Q76)</f>
        <v>100</v>
      </c>
      <c r="R77" s="1508"/>
      <c r="S77" s="1507">
        <f>SUM(S75:S76)</f>
        <v>43.159818999999992</v>
      </c>
      <c r="T77" s="1509">
        <f>SUM(T75:T76)</f>
        <v>100</v>
      </c>
      <c r="U77" s="1508"/>
      <c r="V77" s="1507">
        <f>SUM(V75:V76)</f>
        <v>733.24648800000011</v>
      </c>
      <c r="W77" s="1509">
        <f>SUM(W75:W76)</f>
        <v>100</v>
      </c>
      <c r="X77" s="1508"/>
      <c r="Y77" s="1507">
        <f>SUM(Y75:Y76)</f>
        <v>638.33817599999986</v>
      </c>
      <c r="Z77" s="1509">
        <f>SUM(Z75:Z76)</f>
        <v>100</v>
      </c>
      <c r="AA77" s="1508"/>
      <c r="AB77" s="1507">
        <f>SUM(AB75:AB76)</f>
        <v>53.713611</v>
      </c>
      <c r="AC77" s="1509">
        <f>SUM(AC75:AC76)</f>
        <v>100</v>
      </c>
      <c r="AD77" s="1508"/>
      <c r="AE77" s="1507">
        <f>SUM(AE75:AE76)</f>
        <v>63.606294999999996</v>
      </c>
      <c r="AF77" s="1509">
        <f>SUM(AF75:AF76)</f>
        <v>100</v>
      </c>
      <c r="AG77" s="1508"/>
      <c r="AH77" s="1507">
        <f>SUM(AH75:AH76)</f>
        <v>17.183712217760178</v>
      </c>
      <c r="AI77" s="1509">
        <f>SUM(AI75:AI76)</f>
        <v>100</v>
      </c>
      <c r="AJ77" s="1508"/>
      <c r="AK77" s="1507">
        <f>SUM(AK75:AK76)</f>
        <v>4.7013635005442476</v>
      </c>
      <c r="AL77" s="1509">
        <f>SUM(AL75:AL76)</f>
        <v>100</v>
      </c>
      <c r="AM77" s="1492"/>
      <c r="AN77" s="1492"/>
      <c r="AO77" s="1493"/>
      <c r="AP77" s="1492"/>
      <c r="AQ77" s="1492"/>
      <c r="AR77" s="1493"/>
    </row>
    <row r="78" spans="1:44" s="586" customFormat="1" ht="12.75" customHeight="1" thickBot="1">
      <c r="A78" s="1492"/>
      <c r="B78" s="1492"/>
      <c r="C78" s="1492"/>
      <c r="D78" s="1492"/>
      <c r="E78" s="1493"/>
      <c r="F78" s="1492"/>
      <c r="G78" s="1492"/>
      <c r="H78" s="1493"/>
      <c r="I78" s="1492"/>
      <c r="J78" s="1492"/>
      <c r="K78" s="1493"/>
      <c r="L78" s="1492"/>
      <c r="M78" s="1492"/>
      <c r="N78" s="1493"/>
      <c r="O78" s="1492"/>
      <c r="P78" s="1492"/>
      <c r="Q78" s="1493"/>
      <c r="R78" s="1492"/>
      <c r="S78" s="1492"/>
      <c r="T78" s="1493"/>
      <c r="U78" s="1492"/>
      <c r="V78" s="1492"/>
      <c r="W78" s="1493"/>
      <c r="X78" s="1492"/>
      <c r="Y78" s="1492"/>
      <c r="Z78" s="1493"/>
      <c r="AA78" s="1492"/>
      <c r="AB78" s="1492"/>
      <c r="AC78" s="1493"/>
      <c r="AD78" s="1492"/>
      <c r="AE78" s="1492"/>
      <c r="AF78" s="1493"/>
      <c r="AG78" s="1492"/>
      <c r="AH78" s="1492"/>
      <c r="AI78" s="1493"/>
      <c r="AJ78" s="1492"/>
      <c r="AK78" s="1492"/>
      <c r="AL78" s="1493"/>
      <c r="AM78" s="1492"/>
      <c r="AN78" s="1492"/>
      <c r="AO78" s="1493"/>
      <c r="AP78" s="1492"/>
      <c r="AQ78" s="1492"/>
      <c r="AR78" s="1493"/>
    </row>
    <row r="79" spans="1:44" s="586" customFormat="1" ht="12.75" customHeight="1">
      <c r="A79" s="1512" t="s">
        <v>190</v>
      </c>
      <c r="B79" s="1512"/>
      <c r="C79" s="1513"/>
      <c r="D79" s="1512">
        <v>1</v>
      </c>
      <c r="E79" s="1514"/>
      <c r="F79" s="1513"/>
      <c r="G79" s="1512">
        <v>1</v>
      </c>
      <c r="H79" s="1514"/>
      <c r="I79" s="1513"/>
      <c r="J79" s="1512">
        <v>2</v>
      </c>
      <c r="K79" s="1514"/>
      <c r="L79" s="1513"/>
      <c r="M79" s="1512">
        <v>2</v>
      </c>
      <c r="N79" s="1514"/>
      <c r="O79" s="1513"/>
      <c r="P79" s="1512">
        <v>2</v>
      </c>
      <c r="Q79" s="1514"/>
      <c r="R79" s="1513"/>
      <c r="S79" s="1512">
        <v>17</v>
      </c>
      <c r="T79" s="1514"/>
      <c r="U79" s="1513"/>
      <c r="V79" s="1512">
        <v>22</v>
      </c>
      <c r="W79" s="1514"/>
      <c r="X79" s="1513"/>
      <c r="Y79" s="1512">
        <v>18</v>
      </c>
      <c r="Z79" s="1514"/>
      <c r="AA79" s="1513"/>
      <c r="AB79" s="1512">
        <v>33</v>
      </c>
      <c r="AC79" s="1514"/>
      <c r="AD79" s="1513"/>
      <c r="AE79" s="1512">
        <v>10</v>
      </c>
      <c r="AF79" s="1514"/>
      <c r="AG79" s="1513"/>
      <c r="AH79" s="1512">
        <v>17</v>
      </c>
      <c r="AI79" s="1514"/>
      <c r="AJ79" s="1513"/>
      <c r="AK79" s="1512">
        <v>8</v>
      </c>
      <c r="AL79" s="1514"/>
      <c r="AM79" s="1497"/>
      <c r="AN79" s="1497"/>
      <c r="AO79" s="1493"/>
      <c r="AP79" s="1497"/>
      <c r="AQ79" s="1497"/>
      <c r="AR79" s="1493"/>
    </row>
    <row r="80" spans="1:44" s="586" customFormat="1" ht="12.75" customHeight="1" thickBot="1">
      <c r="A80" s="1515" t="s">
        <v>191</v>
      </c>
      <c r="B80" s="1515"/>
      <c r="C80" s="1516"/>
      <c r="D80" s="1515">
        <f>D53/D79*1000000</f>
        <v>82200000</v>
      </c>
      <c r="E80" s="1517"/>
      <c r="F80" s="1516"/>
      <c r="G80" s="1515">
        <f>G53/G79*1000000</f>
        <v>194300000</v>
      </c>
      <c r="H80" s="1517"/>
      <c r="I80" s="1516"/>
      <c r="J80" s="1515">
        <f>J53/J79*1000000</f>
        <v>66750000</v>
      </c>
      <c r="K80" s="1517"/>
      <c r="L80" s="1516"/>
      <c r="M80" s="1515">
        <f>M53/M79*1000000</f>
        <v>92700000</v>
      </c>
      <c r="N80" s="1517"/>
      <c r="O80" s="1516"/>
      <c r="P80" s="1515">
        <f>P53/P79*1000000</f>
        <v>34400000</v>
      </c>
      <c r="Q80" s="1517"/>
      <c r="R80" s="1516"/>
      <c r="S80" s="1515">
        <f>S53/S79*1000000</f>
        <v>3070588.2352941181</v>
      </c>
      <c r="T80" s="1517"/>
      <c r="U80" s="1516"/>
      <c r="V80" s="1515">
        <f>V53/V79*1000000</f>
        <v>38140909.090909094</v>
      </c>
      <c r="W80" s="1517"/>
      <c r="X80" s="1516"/>
      <c r="Y80" s="1515">
        <f>Y53/Y79*1000000</f>
        <v>41511111.111111104</v>
      </c>
      <c r="Z80" s="1517"/>
      <c r="AA80" s="1516"/>
      <c r="AB80" s="1515">
        <f>AB53/AB79*1000000</f>
        <v>2000000</v>
      </c>
      <c r="AC80" s="1517"/>
      <c r="AD80" s="1516"/>
      <c r="AE80" s="1515">
        <f>AE53/AE79*1000000</f>
        <v>6827295.3000000007</v>
      </c>
      <c r="AF80" s="1517"/>
      <c r="AG80" s="1516"/>
      <c r="AH80" s="1515">
        <f>AH53/AH79*1000000</f>
        <v>1052084.5035503323</v>
      </c>
      <c r="AI80" s="1517"/>
      <c r="AJ80" s="1516"/>
      <c r="AK80" s="1515">
        <f>AK53/AK79*1000000</f>
        <v>568569.43974151649</v>
      </c>
      <c r="AL80" s="1517"/>
      <c r="AM80" s="1497"/>
      <c r="AN80" s="1497"/>
      <c r="AO80" s="1493"/>
      <c r="AP80" s="1497"/>
      <c r="AQ80" s="1497"/>
      <c r="AR80" s="1493"/>
    </row>
  </sheetData>
  <phoneticPr fontId="0" type="noConversion"/>
  <pageMargins left="0.75" right="0.75" top="1" bottom="1" header="0.5" footer="0.5"/>
  <pageSetup paperSize="9" scale="38" orientation="landscape" horizontalDpi="1200" verticalDpi="1200" r:id="rId1"/>
  <headerFooter alignWithMargins="0">
    <oddHeader xml:space="preserve">&amp;CASSOCIATION OF COLLECTIVE INVESTMENTS
QUARTERLY REPORT
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CT80"/>
  <sheetViews>
    <sheetView workbookViewId="0" xr3:uid="{BF3E6036-5CFF-541C-9DD1-8B260238869F}">
      <pane xSplit="2" ySplit="5" topLeftCell="M6" activePane="bottomRight" state="frozen"/>
      <selection activeCell="AC38" sqref="AC38"/>
      <selection pane="bottomLeft" activeCell="AC38" sqref="AC38"/>
      <selection pane="topRight" activeCell="AC38" sqref="AC38"/>
      <selection pane="bottomRight" activeCell="AC38" sqref="AC38"/>
    </sheetView>
  </sheetViews>
  <sheetFormatPr defaultRowHeight="12.75" customHeight="1"/>
  <cols>
    <col min="1" max="1" width="31" style="393" customWidth="1"/>
    <col min="2" max="2" width="11.28515625" style="419" customWidth="1"/>
    <col min="3" max="3" width="19.42578125" style="419" customWidth="1"/>
    <col min="4" max="4" width="11.85546875" style="419" customWidth="1"/>
    <col min="5" max="5" width="4.7109375" style="419" customWidth="1"/>
    <col min="6" max="6" width="15.7109375" style="419" customWidth="1"/>
    <col min="7" max="7" width="13.85546875" style="419" customWidth="1"/>
    <col min="8" max="8" width="4.7109375" style="419" customWidth="1"/>
    <col min="9" max="9" width="15.7109375" style="419" customWidth="1"/>
    <col min="10" max="10" width="11.7109375" style="419" customWidth="1"/>
    <col min="11" max="11" width="4.7109375" style="419" customWidth="1"/>
    <col min="12" max="12" width="15.7109375" style="419" customWidth="1"/>
    <col min="13" max="13" width="11.42578125" style="419" customWidth="1"/>
    <col min="14" max="14" width="4.7109375" style="419" customWidth="1"/>
    <col min="15" max="15" width="15.7109375" style="419" customWidth="1"/>
    <col min="16" max="16" width="10.7109375" style="419" customWidth="1"/>
    <col min="17" max="17" width="4.7109375" style="419" customWidth="1"/>
    <col min="18" max="18" width="15.7109375" style="419" customWidth="1"/>
    <col min="19" max="19" width="12.42578125" style="419" customWidth="1"/>
    <col min="20" max="20" width="6.140625" style="419" customWidth="1"/>
    <col min="21" max="21" width="15.7109375" style="419" customWidth="1"/>
    <col min="22" max="22" width="10.7109375" style="419" customWidth="1"/>
    <col min="23" max="23" width="5.28515625" style="419" customWidth="1"/>
    <col min="24" max="24" width="15.7109375" style="419" customWidth="1"/>
    <col min="25" max="25" width="10.7109375" style="419" customWidth="1"/>
    <col min="26" max="26" width="4.7109375" style="419" customWidth="1"/>
    <col min="27" max="27" width="15.7109375" style="419" customWidth="1"/>
    <col min="28" max="28" width="10.7109375" style="419" customWidth="1"/>
    <col min="29" max="29" width="4.7109375" style="419" customWidth="1"/>
    <col min="30" max="30" width="15.7109375" style="419" customWidth="1"/>
    <col min="31" max="31" width="10.7109375" style="419" customWidth="1"/>
    <col min="32" max="32" width="4.7109375" style="419" customWidth="1"/>
    <col min="33" max="33" width="15.7109375" style="419" customWidth="1"/>
    <col min="34" max="34" width="10.7109375" style="419" customWidth="1"/>
    <col min="35" max="35" width="4.7109375" style="419" customWidth="1"/>
    <col min="36" max="36" width="15.7109375" style="419" customWidth="1"/>
    <col min="37" max="37" width="10.7109375" style="419" customWidth="1"/>
    <col min="38" max="38" width="4.7109375" style="419" customWidth="1"/>
    <col min="39" max="39" width="15.7109375" style="419" customWidth="1"/>
    <col min="40" max="40" width="10.7109375" style="419" customWidth="1"/>
    <col min="41" max="41" width="4.5703125" style="419" customWidth="1"/>
    <col min="42" max="42" width="15.7109375" style="419" customWidth="1"/>
    <col min="43" max="43" width="10.7109375" style="419" customWidth="1"/>
    <col min="44" max="44" width="4.7109375" style="419" customWidth="1"/>
    <col min="45" max="45" width="15.7109375" style="419" customWidth="1"/>
    <col min="46" max="46" width="10.7109375" style="419" customWidth="1"/>
    <col min="47" max="47" width="4.7109375" style="419" customWidth="1"/>
    <col min="48" max="48" width="15.7109375" style="419" customWidth="1"/>
    <col min="49" max="49" width="10.7109375" style="419" customWidth="1"/>
    <col min="50" max="50" width="4.5703125" style="419" customWidth="1"/>
    <col min="51" max="51" width="15.7109375" style="419" customWidth="1"/>
    <col min="52" max="52" width="10.7109375" style="419" customWidth="1"/>
    <col min="53" max="53" width="4.5703125" style="419" customWidth="1"/>
    <col min="54" max="54" width="17.42578125" style="419" customWidth="1"/>
    <col min="55" max="59" width="9.140625" style="393"/>
    <col min="60" max="16384" width="9.140625" style="419"/>
  </cols>
  <sheetData>
    <row r="1" spans="1:98" ht="12.75" customHeight="1">
      <c r="A1" s="189"/>
      <c r="AE1" s="419" t="str">
        <f>Summary!V1</f>
        <v>QUARTER ENDED 31 MARCH 2006</v>
      </c>
    </row>
    <row r="2" spans="1:98" ht="12.75" customHeight="1">
      <c r="A2" s="419"/>
    </row>
    <row r="3" spans="1:98" ht="12.75" customHeight="1">
      <c r="A3" s="306" t="s">
        <v>16</v>
      </c>
      <c r="B3" s="422" t="s">
        <v>59</v>
      </c>
      <c r="C3" s="269" t="s">
        <v>433</v>
      </c>
      <c r="D3" s="533"/>
      <c r="E3" s="687"/>
      <c r="F3" s="269" t="s">
        <v>433</v>
      </c>
      <c r="G3" s="533"/>
      <c r="H3" s="687"/>
      <c r="I3" s="269" t="s">
        <v>433</v>
      </c>
      <c r="J3" s="533"/>
      <c r="K3" s="687"/>
      <c r="L3" s="269" t="s">
        <v>433</v>
      </c>
      <c r="M3" s="533"/>
      <c r="N3" s="687"/>
      <c r="O3" s="269" t="s">
        <v>433</v>
      </c>
      <c r="P3" s="533"/>
      <c r="Q3" s="687"/>
      <c r="R3" s="269" t="s">
        <v>433</v>
      </c>
      <c r="S3" s="533"/>
      <c r="T3" s="687"/>
      <c r="U3" s="269" t="s">
        <v>458</v>
      </c>
      <c r="V3" s="533"/>
      <c r="W3" s="687"/>
      <c r="X3" s="269" t="s">
        <v>435</v>
      </c>
      <c r="Y3" s="533"/>
      <c r="Z3" s="687"/>
      <c r="AA3" s="269" t="s">
        <v>439</v>
      </c>
      <c r="AB3" s="533"/>
      <c r="AC3" s="687"/>
      <c r="AD3" s="269" t="s">
        <v>440</v>
      </c>
      <c r="AE3" s="533"/>
      <c r="AF3" s="687"/>
      <c r="AG3" s="269" t="s">
        <v>812</v>
      </c>
      <c r="AH3" s="533"/>
      <c r="AI3" s="687"/>
      <c r="AJ3" s="269" t="s">
        <v>813</v>
      </c>
      <c r="AK3" s="533"/>
      <c r="AL3" s="687"/>
      <c r="BC3" s="419"/>
      <c r="BD3" s="419"/>
      <c r="BE3" s="419"/>
      <c r="BF3" s="419"/>
      <c r="BG3" s="419"/>
      <c r="BK3" s="540"/>
      <c r="BL3" s="532"/>
      <c r="BN3" s="540"/>
      <c r="BO3" s="532"/>
      <c r="BQ3" s="540"/>
      <c r="BR3" s="532"/>
      <c r="BT3" s="532"/>
      <c r="BU3" s="532"/>
      <c r="BW3" s="532"/>
      <c r="BX3" s="540"/>
      <c r="BZ3" s="540"/>
      <c r="CA3" s="532"/>
      <c r="CC3" s="532"/>
      <c r="CD3" s="540"/>
      <c r="CF3" s="532"/>
      <c r="CI3" s="540"/>
      <c r="CM3" s="393"/>
    </row>
    <row r="4" spans="1:98" ht="12.75" customHeight="1">
      <c r="A4" s="479" t="s">
        <v>814</v>
      </c>
      <c r="B4" s="577"/>
      <c r="C4" s="478" t="s">
        <v>815</v>
      </c>
      <c r="D4" s="536"/>
      <c r="E4" s="688"/>
      <c r="F4" s="478" t="s">
        <v>816</v>
      </c>
      <c r="G4" s="536"/>
      <c r="H4" s="688"/>
      <c r="I4" s="478" t="s">
        <v>817</v>
      </c>
      <c r="J4" s="536"/>
      <c r="K4" s="688"/>
      <c r="L4" s="478" t="s">
        <v>818</v>
      </c>
      <c r="M4" s="536"/>
      <c r="N4" s="688"/>
      <c r="O4" s="478" t="s">
        <v>819</v>
      </c>
      <c r="P4" s="536"/>
      <c r="Q4" s="688"/>
      <c r="R4" s="478" t="s">
        <v>820</v>
      </c>
      <c r="S4" s="536"/>
      <c r="T4" s="688"/>
      <c r="U4" s="478" t="s">
        <v>821</v>
      </c>
      <c r="V4" s="536"/>
      <c r="W4" s="688"/>
      <c r="X4" s="478" t="s">
        <v>822</v>
      </c>
      <c r="Y4" s="536"/>
      <c r="Z4" s="688"/>
      <c r="AA4" s="478" t="s">
        <v>765</v>
      </c>
      <c r="AB4" s="536"/>
      <c r="AC4" s="688"/>
      <c r="AD4" s="478" t="s">
        <v>823</v>
      </c>
      <c r="AE4" s="536"/>
      <c r="AF4" s="688"/>
      <c r="AG4" s="478" t="s">
        <v>762</v>
      </c>
      <c r="AH4" s="536"/>
      <c r="AI4" s="688"/>
      <c r="AJ4" s="478" t="s">
        <v>461</v>
      </c>
      <c r="AK4" s="536"/>
      <c r="AL4" s="688"/>
      <c r="BC4" s="419"/>
      <c r="BD4" s="419"/>
      <c r="BE4" s="419"/>
      <c r="BF4" s="419"/>
      <c r="BG4" s="419"/>
      <c r="BK4" s="532"/>
      <c r="BL4" s="532"/>
      <c r="BN4" s="532"/>
      <c r="BO4" s="532"/>
      <c r="BQ4" s="532"/>
      <c r="BR4" s="532"/>
      <c r="BT4" s="532"/>
      <c r="BU4" s="532"/>
      <c r="BW4" s="532"/>
      <c r="BX4" s="532"/>
      <c r="BZ4" s="540"/>
      <c r="CA4" s="532"/>
      <c r="CC4" s="532"/>
      <c r="CD4" s="532"/>
      <c r="CF4" s="532"/>
      <c r="CI4" s="540"/>
      <c r="CM4" s="393"/>
    </row>
    <row r="5" spans="1:98" ht="12.75" customHeight="1">
      <c r="A5" s="423"/>
      <c r="B5" s="423" t="s">
        <v>116</v>
      </c>
      <c r="C5" s="1499"/>
      <c r="D5" s="1500" t="s">
        <v>116</v>
      </c>
      <c r="E5" s="1501" t="s">
        <v>117</v>
      </c>
      <c r="F5" s="1499"/>
      <c r="G5" s="1500" t="s">
        <v>116</v>
      </c>
      <c r="H5" s="1501" t="s">
        <v>117</v>
      </c>
      <c r="I5" s="1499"/>
      <c r="J5" s="1500" t="s">
        <v>116</v>
      </c>
      <c r="K5" s="1501" t="s">
        <v>117</v>
      </c>
      <c r="L5" s="1499"/>
      <c r="M5" s="1500" t="s">
        <v>116</v>
      </c>
      <c r="N5" s="1501" t="s">
        <v>117</v>
      </c>
      <c r="O5" s="1499"/>
      <c r="P5" s="1500" t="s">
        <v>116</v>
      </c>
      <c r="Q5" s="1501" t="s">
        <v>117</v>
      </c>
      <c r="R5" s="1499"/>
      <c r="S5" s="1500" t="s">
        <v>116</v>
      </c>
      <c r="T5" s="1501" t="s">
        <v>117</v>
      </c>
      <c r="U5" s="1499"/>
      <c r="V5" s="1500" t="s">
        <v>116</v>
      </c>
      <c r="W5" s="1501" t="s">
        <v>117</v>
      </c>
      <c r="X5" s="1499"/>
      <c r="Y5" s="1500" t="s">
        <v>116</v>
      </c>
      <c r="Z5" s="1501" t="s">
        <v>117</v>
      </c>
      <c r="AA5" s="1499"/>
      <c r="AB5" s="1500" t="s">
        <v>116</v>
      </c>
      <c r="AC5" s="1501" t="s">
        <v>117</v>
      </c>
      <c r="AD5" s="1499"/>
      <c r="AE5" s="1500" t="s">
        <v>116</v>
      </c>
      <c r="AF5" s="1501" t="s">
        <v>117</v>
      </c>
      <c r="AG5" s="1499"/>
      <c r="AH5" s="1500" t="s">
        <v>116</v>
      </c>
      <c r="AI5" s="1501" t="s">
        <v>117</v>
      </c>
      <c r="AJ5" s="1499"/>
      <c r="AK5" s="1500" t="s">
        <v>116</v>
      </c>
      <c r="AL5" s="1501" t="s">
        <v>117</v>
      </c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540"/>
      <c r="CM5" s="540"/>
      <c r="CN5" s="540"/>
      <c r="CO5" s="540"/>
      <c r="CP5" s="393"/>
      <c r="CQ5" s="393"/>
      <c r="CR5" s="393"/>
      <c r="CS5" s="393"/>
      <c r="CT5" s="393"/>
    </row>
    <row r="6" spans="1:98" ht="12.75" customHeight="1">
      <c r="A6" s="189" t="s">
        <v>118</v>
      </c>
      <c r="C6" s="1503"/>
      <c r="D6" s="1492"/>
      <c r="E6" s="1504"/>
      <c r="F6" s="1503"/>
      <c r="G6" s="1492"/>
      <c r="H6" s="1504"/>
      <c r="I6" s="1503"/>
      <c r="J6" s="1492"/>
      <c r="K6" s="1504"/>
      <c r="L6" s="1503"/>
      <c r="M6" s="1492"/>
      <c r="N6" s="1504"/>
      <c r="O6" s="1503"/>
      <c r="P6" s="1492"/>
      <c r="Q6" s="1504"/>
      <c r="R6" s="1503"/>
      <c r="S6" s="1492"/>
      <c r="T6" s="1504"/>
      <c r="U6" s="1503"/>
      <c r="V6" s="1492"/>
      <c r="W6" s="1504"/>
      <c r="X6" s="1503"/>
      <c r="Y6" s="1492"/>
      <c r="Z6" s="1504"/>
      <c r="AA6" s="1503"/>
      <c r="AB6" s="1492"/>
      <c r="AC6" s="1504"/>
      <c r="AD6" s="1503"/>
      <c r="AE6" s="1492"/>
      <c r="AF6" s="1504"/>
      <c r="AG6" s="1503"/>
      <c r="AH6" s="1492"/>
      <c r="AI6" s="1504"/>
      <c r="AJ6" s="1503"/>
      <c r="AK6" s="1492"/>
      <c r="AL6" s="1504"/>
      <c r="CP6" s="393"/>
      <c r="CQ6" s="393"/>
      <c r="CR6" s="393"/>
      <c r="CS6" s="393"/>
      <c r="CT6" s="393"/>
    </row>
    <row r="7" spans="1:98" ht="12.75" customHeight="1">
      <c r="A7" s="419" t="s">
        <v>640</v>
      </c>
      <c r="B7" s="689">
        <f t="shared" ref="B7:B12" si="0">D7+G7+J7+M7+P7+S7+V7+Y7+AB7+AH7+D47+G47+J47+M47+AE7+S47+V47+Y47+AB47+AE47+AH47+AK47+AK7+P47</f>
        <v>4109.5117134973107</v>
      </c>
      <c r="C7" s="1503"/>
      <c r="D7" s="1492">
        <v>113.7</v>
      </c>
      <c r="E7" s="1504">
        <f t="shared" ref="E7:E12" si="1">D7/$D$13*100</f>
        <v>98.441558441558442</v>
      </c>
      <c r="F7" s="1503"/>
      <c r="G7" s="1492">
        <v>288.2</v>
      </c>
      <c r="H7" s="1504">
        <f t="shared" ref="H7:H12" si="2">G7/$G$13*100</f>
        <v>99.447895100069005</v>
      </c>
      <c r="I7" s="1503"/>
      <c r="J7" s="1492">
        <v>142.1</v>
      </c>
      <c r="K7" s="1504">
        <f t="shared" ref="K7:K12" si="3">J7/$J$13*100</f>
        <v>98.543689320388353</v>
      </c>
      <c r="L7" s="1503"/>
      <c r="M7" s="1492">
        <v>577.4</v>
      </c>
      <c r="N7" s="1504">
        <f t="shared" ref="N7:N12" si="4">M7/$M$13*100</f>
        <v>99.243726366448954</v>
      </c>
      <c r="O7" s="1503"/>
      <c r="P7" s="1492">
        <v>1.4</v>
      </c>
      <c r="Q7" s="1504">
        <f t="shared" ref="Q7:Q12" si="5">P7/$P$13*100</f>
        <v>97.222222222222214</v>
      </c>
      <c r="R7" s="1503"/>
      <c r="S7" s="1492">
        <v>702.2</v>
      </c>
      <c r="T7" s="1504">
        <f t="shared" ref="T7:T12" si="6">S7/$S$13*100</f>
        <v>98.915340188758975</v>
      </c>
      <c r="U7" s="1503"/>
      <c r="V7" s="1492">
        <v>54.2</v>
      </c>
      <c r="W7" s="1504">
        <f t="shared" ref="W7:W12" si="7">V7/$V$13*100</f>
        <v>96.6131907308378</v>
      </c>
      <c r="X7" s="1503"/>
      <c r="Y7" s="1492"/>
      <c r="Z7" s="1504">
        <f t="shared" ref="Z7:Z12" si="8">Y7/$Y$13*100</f>
        <v>0</v>
      </c>
      <c r="AA7" s="1503"/>
      <c r="AB7" s="1492">
        <v>192.13886155</v>
      </c>
      <c r="AC7" s="1504">
        <f t="shared" ref="AC7:AC12" si="9">AB7/$AB$13*100</f>
        <v>76.124829923061668</v>
      </c>
      <c r="AD7" s="1503"/>
      <c r="AE7" s="1492">
        <v>42.374664067310839</v>
      </c>
      <c r="AF7" s="1504">
        <f t="shared" ref="AF7:AF12" si="10">AE7/$AE$13*100</f>
        <v>98.450944459259176</v>
      </c>
      <c r="AG7" s="1503"/>
      <c r="AH7" s="1492">
        <v>630.72334770000009</v>
      </c>
      <c r="AI7" s="1504">
        <f t="shared" ref="AI7:AI12" si="11">AH7/$AH$13*100</f>
        <v>68.27258156852038</v>
      </c>
      <c r="AJ7" s="1503"/>
      <c r="AK7" s="1492">
        <v>0</v>
      </c>
      <c r="AL7" s="1504">
        <f t="shared" ref="AL7:AL12" si="12">AK7/$AH$13*100</f>
        <v>0</v>
      </c>
      <c r="BM7" s="420"/>
      <c r="BP7" s="420"/>
      <c r="BS7" s="420"/>
      <c r="BV7" s="420"/>
      <c r="BY7" s="420"/>
      <c r="CB7" s="420"/>
      <c r="CE7" s="420"/>
      <c r="CH7" s="420"/>
      <c r="CK7" s="420"/>
      <c r="CN7" s="420"/>
      <c r="CP7" s="393"/>
      <c r="CQ7" s="393"/>
      <c r="CR7" s="393"/>
      <c r="CS7" s="393"/>
      <c r="CT7" s="393"/>
    </row>
    <row r="8" spans="1:98" ht="12.75" customHeight="1">
      <c r="A8" s="419" t="s">
        <v>641</v>
      </c>
      <c r="B8" s="689">
        <f t="shared" si="0"/>
        <v>368.48902033548478</v>
      </c>
      <c r="C8" s="1503"/>
      <c r="D8" s="1492">
        <v>1.8</v>
      </c>
      <c r="E8" s="1504">
        <f t="shared" si="1"/>
        <v>1.5584415584415585</v>
      </c>
      <c r="F8" s="1503"/>
      <c r="G8" s="1492">
        <v>1.6</v>
      </c>
      <c r="H8" s="1504">
        <f t="shared" si="2"/>
        <v>0.55210489993098688</v>
      </c>
      <c r="I8" s="1503"/>
      <c r="J8" s="1492">
        <v>2.1</v>
      </c>
      <c r="K8" s="1504">
        <f t="shared" si="3"/>
        <v>1.4563106796116507</v>
      </c>
      <c r="L8" s="1503"/>
      <c r="M8" s="1492">
        <v>4.4000000000000004</v>
      </c>
      <c r="N8" s="1504">
        <f t="shared" si="4"/>
        <v>0.7562736335510486</v>
      </c>
      <c r="O8" s="1503"/>
      <c r="P8" s="1492">
        <v>0.04</v>
      </c>
      <c r="Q8" s="1504">
        <f t="shared" si="5"/>
        <v>2.7777777777777781</v>
      </c>
      <c r="R8" s="1503"/>
      <c r="S8" s="1492">
        <v>7.7</v>
      </c>
      <c r="T8" s="1504">
        <f t="shared" si="6"/>
        <v>1.0846598112410197</v>
      </c>
      <c r="U8" s="1503"/>
      <c r="V8" s="1492">
        <v>1.9</v>
      </c>
      <c r="W8" s="1504">
        <f t="shared" si="7"/>
        <v>3.3868092691622103</v>
      </c>
      <c r="X8" s="1503"/>
      <c r="Y8" s="1492">
        <f>2.6+0.8</f>
        <v>3.4000000000000004</v>
      </c>
      <c r="Z8" s="1504">
        <f t="shared" si="8"/>
        <v>2.4602026049204051</v>
      </c>
      <c r="AA8" s="1503"/>
      <c r="AB8" s="1492">
        <v>7.2945229800000009</v>
      </c>
      <c r="AC8" s="1504">
        <f t="shared" si="9"/>
        <v>2.8900677184342616</v>
      </c>
      <c r="AD8" s="1503"/>
      <c r="AE8" s="1492">
        <v>0.66673517985053288</v>
      </c>
      <c r="AF8" s="1504">
        <f t="shared" si="10"/>
        <v>1.5490555407408246</v>
      </c>
      <c r="AG8" s="1503"/>
      <c r="AH8" s="1492">
        <v>293.10776166999995</v>
      </c>
      <c r="AI8" s="1504">
        <f t="shared" si="11"/>
        <v>31.727418431479609</v>
      </c>
      <c r="AJ8" s="1503"/>
      <c r="AK8" s="1492">
        <v>24.185528959999999</v>
      </c>
      <c r="AL8" s="1504">
        <f t="shared" si="12"/>
        <v>2.617960005318845</v>
      </c>
      <c r="BM8" s="420"/>
      <c r="BP8" s="420"/>
      <c r="BS8" s="420"/>
      <c r="BV8" s="420"/>
      <c r="BY8" s="420"/>
      <c r="CB8" s="420"/>
      <c r="CE8" s="420"/>
      <c r="CH8" s="420"/>
      <c r="CK8" s="420"/>
      <c r="CN8" s="420"/>
      <c r="CP8" s="393"/>
      <c r="CQ8" s="393"/>
      <c r="CR8" s="393"/>
      <c r="CS8" s="393"/>
      <c r="CT8" s="393"/>
    </row>
    <row r="9" spans="1:98" ht="12.75" customHeight="1">
      <c r="A9" s="419" t="s">
        <v>642</v>
      </c>
      <c r="B9" s="689">
        <f t="shared" si="0"/>
        <v>0</v>
      </c>
      <c r="C9" s="1503"/>
      <c r="D9" s="1492"/>
      <c r="E9" s="1504">
        <f t="shared" si="1"/>
        <v>0</v>
      </c>
      <c r="F9" s="1503"/>
      <c r="G9" s="1492"/>
      <c r="H9" s="1504">
        <f t="shared" si="2"/>
        <v>0</v>
      </c>
      <c r="I9" s="1503"/>
      <c r="J9" s="1492"/>
      <c r="K9" s="1504">
        <f t="shared" si="3"/>
        <v>0</v>
      </c>
      <c r="L9" s="1503"/>
      <c r="M9" s="1492"/>
      <c r="N9" s="1504">
        <f t="shared" si="4"/>
        <v>0</v>
      </c>
      <c r="O9" s="1503"/>
      <c r="P9" s="1492"/>
      <c r="Q9" s="1504">
        <f t="shared" si="5"/>
        <v>0</v>
      </c>
      <c r="R9" s="1503"/>
      <c r="S9" s="1492"/>
      <c r="T9" s="1504">
        <f t="shared" si="6"/>
        <v>0</v>
      </c>
      <c r="U9" s="1503"/>
      <c r="V9" s="1492"/>
      <c r="W9" s="1504">
        <f t="shared" si="7"/>
        <v>0</v>
      </c>
      <c r="X9" s="1503"/>
      <c r="Y9" s="1492"/>
      <c r="Z9" s="1504">
        <f t="shared" si="8"/>
        <v>0</v>
      </c>
      <c r="AA9" s="1503"/>
      <c r="AB9" s="1492">
        <v>0</v>
      </c>
      <c r="AC9" s="1504">
        <f t="shared" si="9"/>
        <v>0</v>
      </c>
      <c r="AD9" s="1503"/>
      <c r="AE9" s="1492">
        <v>0</v>
      </c>
      <c r="AF9" s="1504">
        <f t="shared" si="10"/>
        <v>0</v>
      </c>
      <c r="AG9" s="1503"/>
      <c r="AH9" s="1492">
        <v>0</v>
      </c>
      <c r="AI9" s="1504">
        <f t="shared" si="11"/>
        <v>0</v>
      </c>
      <c r="AJ9" s="1503"/>
      <c r="AK9" s="1492">
        <v>0</v>
      </c>
      <c r="AL9" s="1504">
        <f t="shared" si="12"/>
        <v>0</v>
      </c>
      <c r="BM9" s="420"/>
      <c r="BP9" s="420"/>
      <c r="BS9" s="420"/>
      <c r="BV9" s="420"/>
      <c r="BY9" s="420"/>
      <c r="CB9" s="420"/>
      <c r="CE9" s="420"/>
      <c r="CH9" s="420"/>
      <c r="CK9" s="420"/>
      <c r="CN9" s="420"/>
      <c r="CP9" s="393"/>
      <c r="CQ9" s="393"/>
      <c r="CR9" s="393"/>
      <c r="CS9" s="393"/>
      <c r="CT9" s="393"/>
    </row>
    <row r="10" spans="1:98" ht="12.75" customHeight="1">
      <c r="A10" s="419" t="s">
        <v>643</v>
      </c>
      <c r="B10" s="689">
        <f t="shared" si="0"/>
        <v>0</v>
      </c>
      <c r="C10" s="1503"/>
      <c r="D10" s="1492"/>
      <c r="E10" s="1504">
        <f t="shared" si="1"/>
        <v>0</v>
      </c>
      <c r="F10" s="1503"/>
      <c r="G10" s="1492"/>
      <c r="H10" s="1504">
        <f t="shared" si="2"/>
        <v>0</v>
      </c>
      <c r="I10" s="1503"/>
      <c r="J10" s="1492"/>
      <c r="K10" s="1504">
        <f t="shared" si="3"/>
        <v>0</v>
      </c>
      <c r="L10" s="1503"/>
      <c r="M10" s="1492"/>
      <c r="N10" s="1504">
        <f t="shared" si="4"/>
        <v>0</v>
      </c>
      <c r="O10" s="1503"/>
      <c r="P10" s="1492"/>
      <c r="Q10" s="1504">
        <f t="shared" si="5"/>
        <v>0</v>
      </c>
      <c r="R10" s="1503"/>
      <c r="S10" s="1492"/>
      <c r="T10" s="1504">
        <f t="shared" si="6"/>
        <v>0</v>
      </c>
      <c r="U10" s="1503"/>
      <c r="V10" s="1492"/>
      <c r="W10" s="1504">
        <f t="shared" si="7"/>
        <v>0</v>
      </c>
      <c r="X10" s="1503"/>
      <c r="Y10" s="1492"/>
      <c r="Z10" s="1504">
        <f t="shared" si="8"/>
        <v>0</v>
      </c>
      <c r="AA10" s="1503"/>
      <c r="AB10" s="1492">
        <v>0</v>
      </c>
      <c r="AC10" s="1504">
        <f t="shared" si="9"/>
        <v>0</v>
      </c>
      <c r="AD10" s="1503"/>
      <c r="AE10" s="1492">
        <v>0</v>
      </c>
      <c r="AF10" s="1504">
        <f t="shared" si="10"/>
        <v>0</v>
      </c>
      <c r="AG10" s="1503"/>
      <c r="AH10" s="1492">
        <v>0</v>
      </c>
      <c r="AI10" s="1504">
        <f t="shared" si="11"/>
        <v>0</v>
      </c>
      <c r="AJ10" s="1503"/>
      <c r="AK10" s="1492">
        <v>0</v>
      </c>
      <c r="AL10" s="1504">
        <f t="shared" si="12"/>
        <v>0</v>
      </c>
      <c r="BM10" s="420"/>
      <c r="BP10" s="420"/>
      <c r="BS10" s="420"/>
      <c r="BV10" s="420"/>
      <c r="BY10" s="420"/>
      <c r="CB10" s="420"/>
      <c r="CE10" s="420"/>
      <c r="CH10" s="420"/>
      <c r="CK10" s="420"/>
      <c r="CN10" s="420"/>
      <c r="CP10" s="393"/>
      <c r="CQ10" s="393"/>
      <c r="CR10" s="393"/>
      <c r="CS10" s="393"/>
      <c r="CT10" s="393"/>
    </row>
    <row r="11" spans="1:98" ht="12.75" customHeight="1">
      <c r="A11" s="532" t="s">
        <v>644</v>
      </c>
      <c r="B11" s="689">
        <f t="shared" si="0"/>
        <v>386.88254301693303</v>
      </c>
      <c r="C11" s="1503"/>
      <c r="D11" s="1492"/>
      <c r="E11" s="1504">
        <f t="shared" si="1"/>
        <v>0</v>
      </c>
      <c r="F11" s="1503"/>
      <c r="G11" s="1492"/>
      <c r="H11" s="1504">
        <f t="shared" si="2"/>
        <v>0</v>
      </c>
      <c r="I11" s="1503"/>
      <c r="J11" s="1492"/>
      <c r="K11" s="1504">
        <f t="shared" si="3"/>
        <v>0</v>
      </c>
      <c r="L11" s="1503"/>
      <c r="M11" s="1492"/>
      <c r="N11" s="1504">
        <f t="shared" si="4"/>
        <v>0</v>
      </c>
      <c r="O11" s="1503"/>
      <c r="P11" s="1492"/>
      <c r="Q11" s="1504">
        <f t="shared" si="5"/>
        <v>0</v>
      </c>
      <c r="R11" s="1503"/>
      <c r="S11" s="1492"/>
      <c r="T11" s="1504">
        <f t="shared" si="6"/>
        <v>0</v>
      </c>
      <c r="U11" s="1503"/>
      <c r="V11" s="1492"/>
      <c r="W11" s="1504">
        <f t="shared" si="7"/>
        <v>0</v>
      </c>
      <c r="X11" s="1503"/>
      <c r="Y11" s="1492">
        <v>134.80000000000001</v>
      </c>
      <c r="Z11" s="1504">
        <f t="shared" si="8"/>
        <v>97.539797395079589</v>
      </c>
      <c r="AA11" s="1503"/>
      <c r="AB11" s="1492">
        <v>0</v>
      </c>
      <c r="AC11" s="1504">
        <f t="shared" si="9"/>
        <v>0</v>
      </c>
      <c r="AD11" s="1503"/>
      <c r="AE11" s="1492">
        <v>0</v>
      </c>
      <c r="AF11" s="1504">
        <f t="shared" si="10"/>
        <v>0</v>
      </c>
      <c r="AG11" s="1503"/>
      <c r="AH11" s="1492">
        <v>0</v>
      </c>
      <c r="AI11" s="1504">
        <f t="shared" si="11"/>
        <v>0</v>
      </c>
      <c r="AJ11" s="1503"/>
      <c r="AK11" s="1492">
        <v>0</v>
      </c>
      <c r="AL11" s="1504">
        <f t="shared" si="12"/>
        <v>0</v>
      </c>
      <c r="BM11" s="420"/>
      <c r="BP11" s="420"/>
      <c r="BS11" s="420"/>
      <c r="BV11" s="420"/>
      <c r="BY11" s="420"/>
      <c r="CB11" s="420"/>
      <c r="CE11" s="420"/>
      <c r="CH11" s="420"/>
      <c r="CK11" s="420"/>
      <c r="CN11" s="420"/>
      <c r="CP11" s="393"/>
      <c r="CQ11" s="393"/>
      <c r="CR11" s="393"/>
      <c r="CS11" s="393"/>
      <c r="CT11" s="393"/>
    </row>
    <row r="12" spans="1:98" ht="12.75" customHeight="1" thickBot="1">
      <c r="A12" s="685" t="s">
        <v>645</v>
      </c>
      <c r="B12" s="689">
        <f t="shared" si="0"/>
        <v>2750.9860513489998</v>
      </c>
      <c r="C12" s="1503"/>
      <c r="D12" s="1492"/>
      <c r="E12" s="1504">
        <f t="shared" si="1"/>
        <v>0</v>
      </c>
      <c r="F12" s="1503"/>
      <c r="G12" s="1492"/>
      <c r="H12" s="1504">
        <f t="shared" si="2"/>
        <v>0</v>
      </c>
      <c r="I12" s="1503"/>
      <c r="J12" s="1492"/>
      <c r="K12" s="1504">
        <f t="shared" si="3"/>
        <v>0</v>
      </c>
      <c r="L12" s="1503"/>
      <c r="M12" s="1492"/>
      <c r="N12" s="1504">
        <f t="shared" si="4"/>
        <v>0</v>
      </c>
      <c r="O12" s="1503"/>
      <c r="P12" s="1492"/>
      <c r="Q12" s="1504">
        <f t="shared" si="5"/>
        <v>0</v>
      </c>
      <c r="R12" s="1503"/>
      <c r="S12" s="1492"/>
      <c r="T12" s="1504">
        <f t="shared" si="6"/>
        <v>0</v>
      </c>
      <c r="U12" s="1503"/>
      <c r="V12" s="1492"/>
      <c r="W12" s="1504">
        <f t="shared" si="7"/>
        <v>0</v>
      </c>
      <c r="X12" s="1503"/>
      <c r="Y12" s="1492"/>
      <c r="Z12" s="1504">
        <f t="shared" si="8"/>
        <v>0</v>
      </c>
      <c r="AA12" s="1503"/>
      <c r="AB12" s="1492">
        <v>52.966340690000003</v>
      </c>
      <c r="AC12" s="1504">
        <f t="shared" si="9"/>
        <v>20.985102358504065</v>
      </c>
      <c r="AD12" s="1503"/>
      <c r="AE12" s="1492"/>
      <c r="AF12" s="1504">
        <f t="shared" si="10"/>
        <v>0</v>
      </c>
      <c r="AG12" s="1503"/>
      <c r="AH12" s="1492">
        <v>0</v>
      </c>
      <c r="AI12" s="1504">
        <f t="shared" si="11"/>
        <v>0</v>
      </c>
      <c r="AJ12" s="1503"/>
      <c r="AK12" s="1492">
        <v>1698.3223432</v>
      </c>
      <c r="AL12" s="1504">
        <f t="shared" si="12"/>
        <v>183.83472108426383</v>
      </c>
      <c r="BM12" s="420"/>
      <c r="BP12" s="420"/>
      <c r="BS12" s="420"/>
      <c r="BV12" s="420"/>
      <c r="BY12" s="420"/>
      <c r="CB12" s="420"/>
      <c r="CE12" s="420"/>
      <c r="CH12" s="420"/>
      <c r="CK12" s="420"/>
      <c r="CN12" s="420"/>
      <c r="CP12" s="393"/>
      <c r="CQ12" s="393"/>
      <c r="CR12" s="393"/>
      <c r="CS12" s="393"/>
      <c r="CT12" s="393"/>
    </row>
    <row r="13" spans="1:98" ht="12.75" customHeight="1" thickBot="1">
      <c r="A13" s="530" t="s">
        <v>127</v>
      </c>
      <c r="B13" s="274">
        <f>SUM(B7:B12)</f>
        <v>7615.8693281987271</v>
      </c>
      <c r="C13" s="1508"/>
      <c r="D13" s="1507">
        <f>SUM(D7:D12)</f>
        <v>115.5</v>
      </c>
      <c r="E13" s="1509">
        <f>SUM(E7:E12)</f>
        <v>100</v>
      </c>
      <c r="F13" s="1508"/>
      <c r="G13" s="1507">
        <f>SUM(G7:G12)</f>
        <v>289.8</v>
      </c>
      <c r="H13" s="1509">
        <f>SUM(H7:H12)</f>
        <v>99.999999999999986</v>
      </c>
      <c r="I13" s="1508"/>
      <c r="J13" s="1507">
        <f>SUM(J7:J12)</f>
        <v>144.19999999999999</v>
      </c>
      <c r="K13" s="1509">
        <f>SUM(K7:K12)</f>
        <v>100</v>
      </c>
      <c r="L13" s="1508"/>
      <c r="M13" s="1507">
        <f>SUM(M7:M12)</f>
        <v>581.79999999999995</v>
      </c>
      <c r="N13" s="1509">
        <f>SUM(N7:N12)</f>
        <v>100</v>
      </c>
      <c r="O13" s="1508"/>
      <c r="P13" s="1507">
        <f>SUM(P7:P12)</f>
        <v>1.44</v>
      </c>
      <c r="Q13" s="1509">
        <f>SUM(Q7:Q12)</f>
        <v>99.999999999999986</v>
      </c>
      <c r="R13" s="1508"/>
      <c r="S13" s="1507">
        <f>SUM(S7:S12)</f>
        <v>709.90000000000009</v>
      </c>
      <c r="T13" s="1509">
        <f>SUM(T7:T12)</f>
        <v>100</v>
      </c>
      <c r="U13" s="1508"/>
      <c r="V13" s="1507">
        <f>SUM(V7:V12)</f>
        <v>56.1</v>
      </c>
      <c r="W13" s="1509">
        <f>SUM(W7:W12)</f>
        <v>100.00000000000001</v>
      </c>
      <c r="X13" s="1508"/>
      <c r="Y13" s="1507">
        <f>SUM(Y7:Y12)</f>
        <v>138.20000000000002</v>
      </c>
      <c r="Z13" s="1509">
        <f>SUM(Z7:Z12)</f>
        <v>100</v>
      </c>
      <c r="AA13" s="1508"/>
      <c r="AB13" s="1507">
        <f>SUM(AB7:AB12)</f>
        <v>252.39972522000002</v>
      </c>
      <c r="AC13" s="1509">
        <f>SUM(AC7:AC12)</f>
        <v>100</v>
      </c>
      <c r="AD13" s="1508"/>
      <c r="AE13" s="1507">
        <f>SUM(AE7:AE12)</f>
        <v>43.041399247161372</v>
      </c>
      <c r="AF13" s="1509">
        <f>SUM(AF7:AF12)</f>
        <v>100</v>
      </c>
      <c r="AG13" s="1508"/>
      <c r="AH13" s="1507">
        <f>SUM(AH7:AH12)</f>
        <v>923.83110937000004</v>
      </c>
      <c r="AI13" s="1509">
        <f>SUM(AI7:AI12)</f>
        <v>99.999999999999986</v>
      </c>
      <c r="AJ13" s="1508"/>
      <c r="AK13" s="1507">
        <f>SUM(AK7:AK12)</f>
        <v>1722.50787216</v>
      </c>
      <c r="AL13" s="1509">
        <f>SUM(AL7:AL12)</f>
        <v>186.45268108958268</v>
      </c>
      <c r="BM13" s="420"/>
      <c r="BP13" s="420"/>
      <c r="BS13" s="420"/>
      <c r="BV13" s="420"/>
      <c r="BY13" s="420"/>
      <c r="CB13" s="420"/>
      <c r="CE13" s="420"/>
      <c r="CH13" s="420"/>
      <c r="CK13" s="420"/>
      <c r="CN13" s="420"/>
      <c r="CP13" s="393"/>
      <c r="CQ13" s="393"/>
      <c r="CR13" s="393"/>
      <c r="CS13" s="393"/>
      <c r="CT13" s="393"/>
    </row>
    <row r="14" spans="1:98" ht="12.75" customHeight="1">
      <c r="A14" s="494" t="s">
        <v>646</v>
      </c>
      <c r="C14" s="678"/>
      <c r="D14" s="1492"/>
      <c r="E14" s="1504"/>
      <c r="F14" s="678"/>
      <c r="G14" s="1492"/>
      <c r="H14" s="1504"/>
      <c r="I14" s="678"/>
      <c r="J14" s="1492"/>
      <c r="K14" s="1504"/>
      <c r="L14" s="678"/>
      <c r="M14" s="1492"/>
      <c r="N14" s="1504"/>
      <c r="O14" s="678"/>
      <c r="P14" s="1492"/>
      <c r="Q14" s="1504"/>
      <c r="R14" s="678"/>
      <c r="S14" s="1492"/>
      <c r="T14" s="1504"/>
      <c r="U14" s="678"/>
      <c r="V14" s="1492"/>
      <c r="W14" s="1504"/>
      <c r="X14" s="678"/>
      <c r="Y14" s="1492"/>
      <c r="Z14" s="1504"/>
      <c r="AA14" s="678"/>
      <c r="AB14" s="1492"/>
      <c r="AC14" s="1504"/>
      <c r="AD14" s="678"/>
      <c r="AE14" s="1492"/>
      <c r="AF14" s="1504"/>
      <c r="AG14" s="678"/>
      <c r="AH14" s="1492"/>
      <c r="AI14" s="1504"/>
      <c r="AJ14" s="678"/>
      <c r="AK14" s="1492"/>
      <c r="AL14" s="1504"/>
      <c r="BM14" s="420"/>
      <c r="BP14" s="420"/>
      <c r="BS14" s="420"/>
      <c r="BV14" s="420"/>
      <c r="BY14" s="420"/>
      <c r="CB14" s="420"/>
      <c r="CE14" s="420"/>
      <c r="CH14" s="420"/>
      <c r="CK14" s="420"/>
      <c r="CN14" s="420"/>
      <c r="CP14" s="393"/>
      <c r="CQ14" s="393"/>
      <c r="CR14" s="393"/>
      <c r="CS14" s="393"/>
      <c r="CT14" s="393"/>
    </row>
    <row r="15" spans="1:98" ht="12.75" customHeight="1">
      <c r="B15" s="689"/>
      <c r="C15" s="686" t="s">
        <v>824</v>
      </c>
      <c r="D15" s="1511">
        <v>17.783386829999998</v>
      </c>
      <c r="E15" s="1504">
        <f>D15/D$37*100</f>
        <v>15.634504346865691</v>
      </c>
      <c r="F15" s="686" t="s">
        <v>776</v>
      </c>
      <c r="G15" s="1511">
        <v>58.415394869999993</v>
      </c>
      <c r="H15" s="1504">
        <f t="shared" ref="H15:H20" si="13">G15/G$37*100</f>
        <v>20.272103669219504</v>
      </c>
      <c r="I15" s="686" t="s">
        <v>824</v>
      </c>
      <c r="J15" s="1511">
        <v>17.454241119999999</v>
      </c>
      <c r="K15" s="1504">
        <f>J15/J$37*100</f>
        <v>12.284517417045231</v>
      </c>
      <c r="L15" s="686" t="s">
        <v>824</v>
      </c>
      <c r="M15" s="1511">
        <v>42.316110359999996</v>
      </c>
      <c r="N15" s="1504">
        <f>M15/M$37*100</f>
        <v>7.3290976150038798</v>
      </c>
      <c r="O15" s="686" t="s">
        <v>825</v>
      </c>
      <c r="P15" s="1511">
        <v>0.72369795000000003</v>
      </c>
      <c r="Q15" s="1504">
        <f>P15/P$37*100</f>
        <v>49.958726119426558</v>
      </c>
      <c r="R15" s="686" t="s">
        <v>826</v>
      </c>
      <c r="S15" s="1511">
        <v>55.166365579999997</v>
      </c>
      <c r="T15" s="1504">
        <f>S15/S$37*100</f>
        <v>7.8557859224758362</v>
      </c>
      <c r="U15" s="686" t="s">
        <v>827</v>
      </c>
      <c r="V15" s="1511">
        <v>5.48350895</v>
      </c>
      <c r="W15" s="1504">
        <f t="shared" ref="W15:W20" si="14">V15/V$37*100</f>
        <v>10.121759630103135</v>
      </c>
      <c r="X15" s="686" t="s">
        <v>828</v>
      </c>
      <c r="Y15" s="1511">
        <v>70.785941481722503</v>
      </c>
      <c r="Z15" s="1504">
        <f>Y15/Y$37*100</f>
        <v>52.511826025016695</v>
      </c>
      <c r="AA15" s="686" t="s">
        <v>829</v>
      </c>
      <c r="AB15" s="1511">
        <v>3.4006179999999997E-2</v>
      </c>
      <c r="AC15" s="1504">
        <f>AB15/AB$37*100</f>
        <v>1.3473129952456416E-2</v>
      </c>
      <c r="AD15" s="686" t="s">
        <v>741</v>
      </c>
      <c r="AE15" s="1511">
        <v>29.378116261768522</v>
      </c>
      <c r="AF15" s="1504">
        <f>AE15/AE$37*100</f>
        <v>69.329437550471894</v>
      </c>
      <c r="AG15" s="686" t="s">
        <v>830</v>
      </c>
      <c r="AH15" s="1511">
        <v>11.349014050000001</v>
      </c>
      <c r="AI15" s="1504">
        <f>AH15/AH$37*100</f>
        <v>12.285141859709896</v>
      </c>
      <c r="AJ15" s="686" t="s">
        <v>829</v>
      </c>
      <c r="AK15" s="1511">
        <v>1.4280196000000001</v>
      </c>
      <c r="AL15" s="1504">
        <f>AK15/AK$37*100</f>
        <v>8.2903895500725688E-2</v>
      </c>
      <c r="BM15" s="420"/>
      <c r="BP15" s="420"/>
      <c r="BS15" s="420"/>
      <c r="BV15" s="420"/>
      <c r="BY15" s="420"/>
      <c r="BZ15" s="393"/>
      <c r="CB15" s="420"/>
      <c r="CC15" s="393"/>
      <c r="CE15" s="420"/>
      <c r="CH15" s="420"/>
      <c r="CK15" s="420"/>
      <c r="CL15" s="393"/>
      <c r="CN15" s="420"/>
      <c r="CP15" s="393"/>
      <c r="CQ15" s="393"/>
      <c r="CR15" s="393"/>
      <c r="CS15" s="393"/>
      <c r="CT15" s="393"/>
    </row>
    <row r="16" spans="1:98" ht="12.75" customHeight="1">
      <c r="B16" s="689"/>
      <c r="C16" s="686" t="s">
        <v>831</v>
      </c>
      <c r="D16" s="1511">
        <v>23.30800958</v>
      </c>
      <c r="E16" s="1504">
        <f t="shared" ref="E16:E21" si="15">D16/D$37*100</f>
        <v>20.491550939023082</v>
      </c>
      <c r="F16" s="686" t="s">
        <v>824</v>
      </c>
      <c r="G16" s="1511">
        <v>26.042402320000001</v>
      </c>
      <c r="H16" s="1504">
        <f t="shared" si="13"/>
        <v>9.0375881358235972</v>
      </c>
      <c r="I16" s="686" t="s">
        <v>826</v>
      </c>
      <c r="J16" s="1511">
        <v>28.760171790000001</v>
      </c>
      <c r="K16" s="1504">
        <f t="shared" ref="K16:K23" si="16">J16/J$37*100</f>
        <v>20.241775557152838</v>
      </c>
      <c r="L16" s="686" t="s">
        <v>826</v>
      </c>
      <c r="M16" s="1511">
        <v>160.55111238000001</v>
      </c>
      <c r="N16" s="1504">
        <f t="shared" ref="N16:N24" si="17">M16/M$37*100</f>
        <v>27.807252718169678</v>
      </c>
      <c r="O16" s="686" t="s">
        <v>832</v>
      </c>
      <c r="P16" s="1511">
        <v>0.72489373000000001</v>
      </c>
      <c r="Q16" s="1504">
        <f>P16/P$37*100</f>
        <v>50.041273880573442</v>
      </c>
      <c r="R16" s="686" t="s">
        <v>833</v>
      </c>
      <c r="S16" s="1511">
        <v>52.829944329999996</v>
      </c>
      <c r="T16" s="1504">
        <f t="shared" ref="T16:T25" si="18">S16/S$37*100</f>
        <v>7.5230754933628905</v>
      </c>
      <c r="U16" s="686" t="s">
        <v>834</v>
      </c>
      <c r="V16" s="1511">
        <v>5.3879869500000002</v>
      </c>
      <c r="W16" s="1504">
        <f t="shared" si="14"/>
        <v>9.9454399172691268</v>
      </c>
      <c r="X16" s="686" t="s">
        <v>835</v>
      </c>
      <c r="Y16" s="1511">
        <v>26.6126492235</v>
      </c>
      <c r="Z16" s="1504">
        <f>Y16/Y$37*100</f>
        <v>19.742321382418396</v>
      </c>
      <c r="AA16" s="686" t="s">
        <v>836</v>
      </c>
      <c r="AB16" s="1511">
        <v>9.1931960000000007E-2</v>
      </c>
      <c r="AC16" s="1504">
        <f t="shared" ref="AC16:AC23" si="19">AB16/AB$37*100</f>
        <v>3.6423122028526149E-2</v>
      </c>
      <c r="AD16" s="686" t="s">
        <v>743</v>
      </c>
      <c r="AE16" s="1511">
        <v>9.4972613991189334</v>
      </c>
      <c r="AF16" s="1504">
        <f>AE16/AE$37*100</f>
        <v>22.41259395952456</v>
      </c>
      <c r="AG16" s="686" t="s">
        <v>837</v>
      </c>
      <c r="AH16" s="1511">
        <v>49.976410109999996</v>
      </c>
      <c r="AI16" s="1504">
        <f t="shared" ref="AI16:AI22" si="20">AH16/AH$37*100</f>
        <v>54.098733611171248</v>
      </c>
      <c r="AJ16" s="686" t="s">
        <v>838</v>
      </c>
      <c r="AK16" s="1511">
        <v>26.12428559</v>
      </c>
      <c r="AL16" s="1504">
        <f>AK16/AK$37*100</f>
        <v>1.5166493811320756</v>
      </c>
      <c r="BM16" s="420"/>
      <c r="BP16" s="420"/>
      <c r="BS16" s="420"/>
      <c r="BV16" s="420"/>
      <c r="BY16" s="420"/>
      <c r="BZ16" s="393"/>
      <c r="CB16" s="420"/>
      <c r="CC16" s="393"/>
      <c r="CE16" s="420"/>
      <c r="CH16" s="420"/>
      <c r="CK16" s="420"/>
      <c r="CL16" s="393"/>
      <c r="CN16" s="420"/>
      <c r="CP16" s="393"/>
      <c r="CQ16" s="393"/>
      <c r="CR16" s="393"/>
      <c r="CS16" s="393"/>
      <c r="CT16" s="393"/>
    </row>
    <row r="17" spans="1:98" ht="12.75" customHeight="1">
      <c r="B17" s="689"/>
      <c r="C17" s="686" t="s">
        <v>839</v>
      </c>
      <c r="D17" s="1511">
        <v>15.997383149999999</v>
      </c>
      <c r="E17" s="1504">
        <f t="shared" si="15"/>
        <v>14.064315126701372</v>
      </c>
      <c r="F17" s="686" t="s">
        <v>826</v>
      </c>
      <c r="G17" s="1511">
        <v>91.670479919999991</v>
      </c>
      <c r="H17" s="1504">
        <f t="shared" si="13"/>
        <v>31.812734921693171</v>
      </c>
      <c r="I17" s="686" t="s">
        <v>840</v>
      </c>
      <c r="J17" s="1511">
        <v>17.603506880000001</v>
      </c>
      <c r="K17" s="1504">
        <f t="shared" si="16"/>
        <v>12.389572561859715</v>
      </c>
      <c r="L17" s="686" t="s">
        <v>840</v>
      </c>
      <c r="M17" s="1511">
        <v>51.257334669999999</v>
      </c>
      <c r="N17" s="1504">
        <f t="shared" si="17"/>
        <v>8.8777065303350984</v>
      </c>
      <c r="O17" s="686"/>
      <c r="P17" s="1511"/>
      <c r="Q17" s="1504"/>
      <c r="R17" s="686" t="s">
        <v>841</v>
      </c>
      <c r="S17" s="1511">
        <v>42.514582090000005</v>
      </c>
      <c r="T17" s="1504">
        <f t="shared" si="18"/>
        <v>6.0541500599352212</v>
      </c>
      <c r="U17" s="686" t="s">
        <v>842</v>
      </c>
      <c r="V17" s="1511">
        <v>7.61229624</v>
      </c>
      <c r="W17" s="1504">
        <f t="shared" si="14"/>
        <v>14.051191212958244</v>
      </c>
      <c r="X17" s="686" t="s">
        <v>843</v>
      </c>
      <c r="Y17" s="1511">
        <v>37.410939989034993</v>
      </c>
      <c r="Z17" s="1504">
        <f>Y17/Y$37*100</f>
        <v>27.75292284053041</v>
      </c>
      <c r="AA17" s="686" t="s">
        <v>844</v>
      </c>
      <c r="AB17" s="1511">
        <v>2.6624897700000001</v>
      </c>
      <c r="AC17" s="1504">
        <f t="shared" si="19"/>
        <v>1.0548691640253567</v>
      </c>
      <c r="AD17" s="686" t="s">
        <v>746</v>
      </c>
      <c r="AE17" s="1511">
        <v>3.4992864064233902</v>
      </c>
      <c r="AF17" s="1504">
        <f>AE17/AE$37*100</f>
        <v>8.2579684900035595</v>
      </c>
      <c r="AG17" s="686" t="s">
        <v>845</v>
      </c>
      <c r="AH17" s="1511">
        <v>66.89509339</v>
      </c>
      <c r="AI17" s="1504">
        <f t="shared" si="20"/>
        <v>72.412961019701243</v>
      </c>
      <c r="AJ17" s="686" t="s">
        <v>846</v>
      </c>
      <c r="AK17" s="1511">
        <v>1698.3223432</v>
      </c>
      <c r="AL17" s="1504">
        <f>AK17/AK$37*100</f>
        <v>98.596362449927426</v>
      </c>
      <c r="BM17" s="420"/>
      <c r="BP17" s="420"/>
      <c r="BS17" s="420"/>
      <c r="BV17" s="420"/>
      <c r="BY17" s="420"/>
      <c r="BZ17" s="393"/>
      <c r="CB17" s="420"/>
      <c r="CC17" s="393"/>
      <c r="CE17" s="420"/>
      <c r="CH17" s="420"/>
      <c r="CK17" s="420"/>
      <c r="CL17" s="393"/>
      <c r="CN17" s="420"/>
      <c r="CP17" s="393"/>
      <c r="CQ17" s="393"/>
      <c r="CR17" s="393"/>
      <c r="CS17" s="393"/>
      <c r="CT17" s="393"/>
    </row>
    <row r="18" spans="1:98" ht="12.75" customHeight="1">
      <c r="B18" s="689"/>
      <c r="C18" s="686" t="s">
        <v>847</v>
      </c>
      <c r="D18" s="1511">
        <v>8.2599580899999996</v>
      </c>
      <c r="E18" s="1504">
        <f t="shared" si="15"/>
        <v>7.2618535432844453</v>
      </c>
      <c r="F18" s="686" t="s">
        <v>848</v>
      </c>
      <c r="G18" s="1511">
        <v>42.551817909999997</v>
      </c>
      <c r="H18" s="1504">
        <f t="shared" si="13"/>
        <v>14.766909748790871</v>
      </c>
      <c r="I18" s="686" t="s">
        <v>849</v>
      </c>
      <c r="J18" s="1511">
        <v>17.879081190000001</v>
      </c>
      <c r="K18" s="1504">
        <f t="shared" si="16"/>
        <v>12.583525274418852</v>
      </c>
      <c r="L18" s="686" t="s">
        <v>848</v>
      </c>
      <c r="M18" s="1511">
        <v>68.894735920000002</v>
      </c>
      <c r="N18" s="1504">
        <f t="shared" si="17"/>
        <v>11.932482461688952</v>
      </c>
      <c r="O18" s="686"/>
      <c r="P18" s="1511"/>
      <c r="Q18" s="1504"/>
      <c r="R18" s="686" t="s">
        <v>832</v>
      </c>
      <c r="S18" s="1511">
        <v>28.19170806</v>
      </c>
      <c r="T18" s="1504">
        <f t="shared" si="18"/>
        <v>4.0145480127222219</v>
      </c>
      <c r="U18" s="686" t="s">
        <v>850</v>
      </c>
      <c r="V18" s="1511">
        <v>11.041817529999999</v>
      </c>
      <c r="W18" s="1504">
        <f t="shared" si="14"/>
        <v>20.381588493280219</v>
      </c>
      <c r="X18" s="686"/>
      <c r="Y18" s="1511"/>
      <c r="Z18" s="1504"/>
      <c r="AA18" s="686" t="s">
        <v>851</v>
      </c>
      <c r="AB18" s="1511">
        <v>7.3853675299999999</v>
      </c>
      <c r="AC18" s="1504">
        <f t="shared" si="19"/>
        <v>2.9260568660855784</v>
      </c>
      <c r="AD18" s="686"/>
      <c r="AE18" s="1511"/>
      <c r="AF18" s="1504"/>
      <c r="AG18" s="686" t="s">
        <v>852</v>
      </c>
      <c r="AH18" s="1511">
        <v>77.431680400000005</v>
      </c>
      <c r="AI18" s="1504">
        <f t="shared" si="20"/>
        <v>83.818662481056521</v>
      </c>
      <c r="AJ18" s="686"/>
      <c r="AK18" s="1511"/>
      <c r="AL18" s="1504"/>
      <c r="BM18" s="420"/>
      <c r="BP18" s="420"/>
      <c r="BS18" s="420"/>
      <c r="BV18" s="420"/>
      <c r="BY18" s="420"/>
      <c r="BZ18" s="393"/>
      <c r="CB18" s="420"/>
      <c r="CC18" s="393"/>
      <c r="CE18" s="420"/>
      <c r="CH18" s="420"/>
      <c r="CK18" s="420"/>
      <c r="CL18" s="393"/>
      <c r="CN18" s="420"/>
      <c r="CP18" s="393"/>
      <c r="CQ18" s="393"/>
      <c r="CR18" s="393"/>
      <c r="CS18" s="393"/>
      <c r="CT18" s="393"/>
    </row>
    <row r="19" spans="1:98" ht="12.75" customHeight="1">
      <c r="B19" s="689"/>
      <c r="C19" s="686" t="s">
        <v>849</v>
      </c>
      <c r="D19" s="1511">
        <v>18.46631382</v>
      </c>
      <c r="E19" s="1504">
        <f t="shared" si="15"/>
        <v>16.23490881963658</v>
      </c>
      <c r="F19" s="686" t="s">
        <v>853</v>
      </c>
      <c r="G19" s="1511">
        <v>42.011659630000004</v>
      </c>
      <c r="H19" s="1504">
        <f t="shared" si="13"/>
        <v>14.579456686557602</v>
      </c>
      <c r="I19" s="686" t="s">
        <v>854</v>
      </c>
      <c r="J19" s="1511">
        <v>17.839032800000002</v>
      </c>
      <c r="K19" s="1504">
        <f t="shared" si="16"/>
        <v>12.555338706976748</v>
      </c>
      <c r="L19" s="686" t="s">
        <v>855</v>
      </c>
      <c r="M19" s="1511">
        <v>29.153390599999998</v>
      </c>
      <c r="N19" s="1504">
        <f t="shared" si="17"/>
        <v>5.0493309450697943</v>
      </c>
      <c r="O19" s="686"/>
      <c r="P19" s="1511"/>
      <c r="Q19" s="1504"/>
      <c r="R19" s="686" t="s">
        <v>856</v>
      </c>
      <c r="S19" s="1511">
        <v>35.664980499999999</v>
      </c>
      <c r="T19" s="1504">
        <f t="shared" si="18"/>
        <v>5.0787549404713781</v>
      </c>
      <c r="U19" s="686" t="s">
        <v>857</v>
      </c>
      <c r="V19" s="1511">
        <v>8.0048727599999996</v>
      </c>
      <c r="W19" s="1504">
        <f t="shared" si="14"/>
        <v>14.775830346056107</v>
      </c>
      <c r="X19" s="686"/>
      <c r="Y19" s="1511"/>
      <c r="Z19" s="1504"/>
      <c r="AA19" s="686" t="s">
        <v>838</v>
      </c>
      <c r="AB19" s="1511">
        <v>7.4325673800000001</v>
      </c>
      <c r="AC19" s="1504">
        <f t="shared" si="19"/>
        <v>2.9447572820919174</v>
      </c>
      <c r="AD19" s="686"/>
      <c r="AE19" s="1511"/>
      <c r="AF19" s="1504"/>
      <c r="AG19" s="686" t="s">
        <v>858</v>
      </c>
      <c r="AH19" s="1511">
        <v>124.20797213</v>
      </c>
      <c r="AI19" s="1504">
        <f t="shared" si="20"/>
        <v>134.4533147109764</v>
      </c>
      <c r="AJ19" s="686"/>
      <c r="AK19" s="1511"/>
      <c r="AL19" s="1504"/>
      <c r="BM19" s="420"/>
      <c r="BP19" s="420"/>
      <c r="BS19" s="420"/>
      <c r="BV19" s="420"/>
      <c r="BY19" s="420"/>
      <c r="BZ19" s="393"/>
      <c r="CB19" s="420"/>
      <c r="CC19" s="393"/>
      <c r="CE19" s="420"/>
      <c r="CH19" s="420"/>
      <c r="CK19" s="420"/>
      <c r="CL19" s="393"/>
      <c r="CN19" s="420"/>
      <c r="CP19" s="393"/>
      <c r="CQ19" s="393"/>
      <c r="CR19" s="393"/>
      <c r="CS19" s="393"/>
      <c r="CT19" s="393"/>
    </row>
    <row r="20" spans="1:98" ht="12.75" customHeight="1">
      <c r="B20" s="689"/>
      <c r="C20" s="686" t="s">
        <v>853</v>
      </c>
      <c r="D20" s="1511">
        <v>18.486822140000001</v>
      </c>
      <c r="E20" s="1504">
        <f t="shared" si="15"/>
        <v>16.252938985726541</v>
      </c>
      <c r="F20" s="686" t="s">
        <v>859</v>
      </c>
      <c r="G20" s="1511">
        <v>27.46479695</v>
      </c>
      <c r="H20" s="1504">
        <f t="shared" si="13"/>
        <v>9.5312068379152564</v>
      </c>
      <c r="I20" s="686" t="s">
        <v>853</v>
      </c>
      <c r="J20" s="1511">
        <v>15.892578820000001</v>
      </c>
      <c r="K20" s="1504">
        <f t="shared" si="16"/>
        <v>11.18539958132847</v>
      </c>
      <c r="L20" s="686" t="s">
        <v>854</v>
      </c>
      <c r="M20" s="1511">
        <v>46.225687539999996</v>
      </c>
      <c r="N20" s="1504">
        <f t="shared" si="17"/>
        <v>8.0062315136973883</v>
      </c>
      <c r="O20" s="686"/>
      <c r="P20" s="1511"/>
      <c r="Q20" s="1504"/>
      <c r="R20" s="686" t="s">
        <v>854</v>
      </c>
      <c r="S20" s="1511">
        <v>122.95298169</v>
      </c>
      <c r="T20" s="1504">
        <f t="shared" si="18"/>
        <v>17.508717359421365</v>
      </c>
      <c r="U20" s="686" t="s">
        <v>860</v>
      </c>
      <c r="V20" s="1511">
        <v>16.644968779999999</v>
      </c>
      <c r="W20" s="1504">
        <f t="shared" si="14"/>
        <v>30.724190400333168</v>
      </c>
      <c r="X20" s="686"/>
      <c r="Y20" s="1511"/>
      <c r="Z20" s="1504"/>
      <c r="AA20" s="686" t="s">
        <v>830</v>
      </c>
      <c r="AB20" s="1511">
        <v>8.5117640600000009</v>
      </c>
      <c r="AC20" s="1504">
        <f t="shared" si="19"/>
        <v>3.3723312440570523</v>
      </c>
      <c r="AD20" s="686"/>
      <c r="AE20" s="1511"/>
      <c r="AF20" s="1504"/>
      <c r="AG20" s="686" t="s">
        <v>861</v>
      </c>
      <c r="AH20" s="1511">
        <v>147.35987731</v>
      </c>
      <c r="AI20" s="1504">
        <f t="shared" si="20"/>
        <v>159.51491373673957</v>
      </c>
      <c r="AJ20" s="686"/>
      <c r="AK20" s="1511"/>
      <c r="AL20" s="1504"/>
      <c r="BM20" s="420"/>
      <c r="BP20" s="420"/>
      <c r="BS20" s="420"/>
      <c r="BV20" s="420"/>
      <c r="BY20" s="420"/>
      <c r="BZ20" s="393"/>
      <c r="CB20" s="420"/>
      <c r="CC20" s="393"/>
      <c r="CE20" s="420"/>
      <c r="CH20" s="420"/>
      <c r="CK20" s="420"/>
      <c r="CL20" s="393"/>
      <c r="CN20" s="420"/>
      <c r="CP20" s="393"/>
      <c r="CQ20" s="393"/>
      <c r="CR20" s="393"/>
      <c r="CS20" s="393"/>
      <c r="CT20" s="393"/>
    </row>
    <row r="21" spans="1:98" ht="12.75" customHeight="1">
      <c r="B21" s="689"/>
      <c r="C21" s="686" t="s">
        <v>859</v>
      </c>
      <c r="D21" s="1511">
        <v>11.442613810000001</v>
      </c>
      <c r="E21" s="1504">
        <f t="shared" si="15"/>
        <v>10.059928238762291</v>
      </c>
      <c r="F21" s="686"/>
      <c r="G21" s="1511"/>
      <c r="H21" s="1504"/>
      <c r="I21" s="686" t="s">
        <v>862</v>
      </c>
      <c r="J21" s="1511">
        <v>9.7821347499999991</v>
      </c>
      <c r="K21" s="1504">
        <f t="shared" si="16"/>
        <v>6.8847911453774158</v>
      </c>
      <c r="L21" s="686" t="s">
        <v>853</v>
      </c>
      <c r="M21" s="1511">
        <v>68.765365869999997</v>
      </c>
      <c r="N21" s="1504">
        <f t="shared" si="17"/>
        <v>11.910075730142939</v>
      </c>
      <c r="O21" s="686"/>
      <c r="P21" s="1511"/>
      <c r="Q21" s="1504"/>
      <c r="R21" s="686" t="s">
        <v>772</v>
      </c>
      <c r="S21" s="1511">
        <v>64.12194473000001</v>
      </c>
      <c r="T21" s="1504">
        <f t="shared" si="18"/>
        <v>9.1310758908201333</v>
      </c>
      <c r="U21" s="686"/>
      <c r="V21" s="1511"/>
      <c r="W21" s="1504"/>
      <c r="X21" s="686"/>
      <c r="Y21" s="1511"/>
      <c r="Z21" s="1504"/>
      <c r="AA21" s="686" t="s">
        <v>837</v>
      </c>
      <c r="AB21" s="1511">
        <v>8.5578312100000016</v>
      </c>
      <c r="AC21" s="1504">
        <f t="shared" si="19"/>
        <v>3.3905828882725837</v>
      </c>
      <c r="AD21" s="686"/>
      <c r="AE21" s="1511"/>
      <c r="AF21" s="1504"/>
      <c r="AG21" s="686" t="s">
        <v>838</v>
      </c>
      <c r="AH21" s="1511">
        <v>169.96975212999999</v>
      </c>
      <c r="AI21" s="1504">
        <f t="shared" si="20"/>
        <v>183.98977281879195</v>
      </c>
      <c r="AJ21" s="686"/>
      <c r="AK21" s="1511"/>
      <c r="AL21" s="1504"/>
      <c r="BM21" s="420"/>
      <c r="BP21" s="420"/>
      <c r="BS21" s="420"/>
      <c r="BV21" s="420"/>
      <c r="BY21" s="420"/>
      <c r="BZ21" s="393"/>
      <c r="CB21" s="420"/>
      <c r="CC21" s="393"/>
      <c r="CE21" s="420"/>
      <c r="CH21" s="420"/>
      <c r="CK21" s="420"/>
      <c r="CL21" s="393"/>
      <c r="CN21" s="420"/>
      <c r="CP21" s="393"/>
      <c r="CQ21" s="393"/>
      <c r="CR21" s="393"/>
      <c r="CS21" s="393"/>
      <c r="CT21" s="393"/>
    </row>
    <row r="22" spans="1:98" ht="12.75" customHeight="1">
      <c r="B22" s="689"/>
      <c r="C22" s="678"/>
      <c r="D22" s="1492"/>
      <c r="E22" s="1504"/>
      <c r="F22" s="678"/>
      <c r="G22" s="1492"/>
      <c r="H22" s="1504"/>
      <c r="I22" s="678" t="s">
        <v>859</v>
      </c>
      <c r="J22" s="1492">
        <v>8.8810400900000008</v>
      </c>
      <c r="K22" s="1504">
        <f t="shared" si="16"/>
        <v>6.2505892359920585</v>
      </c>
      <c r="L22" s="678" t="s">
        <v>862</v>
      </c>
      <c r="M22" s="1492">
        <v>50.061954800000002</v>
      </c>
      <c r="N22" s="1504">
        <f t="shared" si="17"/>
        <v>8.6706682255451053</v>
      </c>
      <c r="O22" s="678"/>
      <c r="P22" s="1492"/>
      <c r="Q22" s="1504"/>
      <c r="R22" s="678" t="s">
        <v>863</v>
      </c>
      <c r="S22" s="1492">
        <v>115.97399970000001</v>
      </c>
      <c r="T22" s="1504">
        <f t="shared" si="18"/>
        <v>16.514898247108288</v>
      </c>
      <c r="U22" s="678"/>
      <c r="V22" s="1492"/>
      <c r="W22" s="1504"/>
      <c r="X22" s="678"/>
      <c r="Y22" s="1492"/>
      <c r="Z22" s="1504"/>
      <c r="AA22" s="678" t="s">
        <v>864</v>
      </c>
      <c r="AB22" s="1492">
        <v>42.918483389999999</v>
      </c>
      <c r="AC22" s="1504">
        <f t="shared" si="19"/>
        <v>17.004153482567354</v>
      </c>
      <c r="AD22" s="678"/>
      <c r="AE22" s="1492"/>
      <c r="AF22" s="1504"/>
      <c r="AG22" s="678" t="s">
        <v>865</v>
      </c>
      <c r="AH22" s="1492">
        <v>277.71127244000002</v>
      </c>
      <c r="AI22" s="1504">
        <f t="shared" si="20"/>
        <v>300.61839406798015</v>
      </c>
      <c r="AJ22" s="678"/>
      <c r="AK22" s="1492"/>
      <c r="AL22" s="1504"/>
      <c r="BM22" s="420"/>
      <c r="BP22" s="420"/>
      <c r="BS22" s="420"/>
      <c r="BV22" s="420"/>
      <c r="BY22" s="420"/>
      <c r="BZ22" s="393"/>
      <c r="CB22" s="420"/>
      <c r="CC22" s="393"/>
      <c r="CE22" s="420"/>
      <c r="CH22" s="420"/>
      <c r="CK22" s="420"/>
      <c r="CL22" s="393"/>
      <c r="CN22" s="420"/>
      <c r="CP22" s="393"/>
      <c r="CQ22" s="393"/>
      <c r="CR22" s="393"/>
      <c r="CS22" s="393"/>
      <c r="CT22" s="393"/>
    </row>
    <row r="23" spans="1:98" ht="12.75" customHeight="1">
      <c r="B23" s="689"/>
      <c r="C23" s="678"/>
      <c r="D23" s="1492"/>
      <c r="E23" s="1504"/>
      <c r="F23" s="678"/>
      <c r="G23" s="1492"/>
      <c r="H23" s="1504"/>
      <c r="I23" s="678" t="s">
        <v>866</v>
      </c>
      <c r="J23" s="1492">
        <v>7.9914587099999999</v>
      </c>
      <c r="K23" s="1504">
        <f t="shared" si="16"/>
        <v>5.6244905198486688</v>
      </c>
      <c r="L23" s="678" t="s">
        <v>859</v>
      </c>
      <c r="M23" s="1492">
        <v>32.115892009999996</v>
      </c>
      <c r="N23" s="1504">
        <f t="shared" si="17"/>
        <v>5.5624324998620489</v>
      </c>
      <c r="O23" s="678"/>
      <c r="P23" s="1492"/>
      <c r="Q23" s="1504"/>
      <c r="R23" s="678" t="s">
        <v>862</v>
      </c>
      <c r="S23" s="1492">
        <v>125.94388430999999</v>
      </c>
      <c r="T23" s="1504">
        <f t="shared" si="18"/>
        <v>17.93462706818438</v>
      </c>
      <c r="U23" s="678"/>
      <c r="V23" s="1492"/>
      <c r="W23" s="1504"/>
      <c r="X23" s="678"/>
      <c r="Y23" s="1492"/>
      <c r="Z23" s="1504"/>
      <c r="AA23" s="678" t="s">
        <v>865</v>
      </c>
      <c r="AB23" s="1492">
        <v>175.06926627999999</v>
      </c>
      <c r="AC23" s="1504">
        <f t="shared" si="19"/>
        <v>69.361832916006335</v>
      </c>
      <c r="AD23" s="678"/>
      <c r="AE23" s="1492"/>
      <c r="AF23" s="1504"/>
      <c r="AG23" s="678"/>
      <c r="AH23" s="1492"/>
      <c r="AI23" s="1504"/>
      <c r="AJ23" s="678"/>
      <c r="AK23" s="1492"/>
      <c r="AL23" s="1504"/>
      <c r="BM23" s="420"/>
      <c r="BP23" s="420"/>
      <c r="BS23" s="420"/>
      <c r="BV23" s="420"/>
      <c r="BY23" s="420"/>
      <c r="BZ23" s="393"/>
      <c r="CB23" s="420"/>
      <c r="CC23" s="393"/>
      <c r="CE23" s="420"/>
      <c r="CH23" s="420"/>
      <c r="CK23" s="420"/>
      <c r="CN23" s="420"/>
      <c r="CP23" s="393"/>
      <c r="CQ23" s="393"/>
      <c r="CR23" s="393"/>
      <c r="CS23" s="393"/>
      <c r="CT23" s="393"/>
    </row>
    <row r="24" spans="1:98" ht="12.75" customHeight="1">
      <c r="B24" s="689"/>
      <c r="C24" s="678"/>
      <c r="D24" s="1492"/>
      <c r="E24" s="1504"/>
      <c r="F24" s="678"/>
      <c r="G24" s="1492"/>
      <c r="H24" s="1504"/>
      <c r="I24" s="678"/>
      <c r="J24" s="1492"/>
      <c r="K24" s="1504"/>
      <c r="L24" s="678" t="s">
        <v>866</v>
      </c>
      <c r="M24" s="1492">
        <v>28.029772909999998</v>
      </c>
      <c r="N24" s="1504">
        <f t="shared" si="17"/>
        <v>4.8547217604851092</v>
      </c>
      <c r="O24" s="678"/>
      <c r="P24" s="1492"/>
      <c r="Q24" s="1504"/>
      <c r="R24" s="678" t="s">
        <v>859</v>
      </c>
      <c r="S24" s="1492">
        <v>14.601956229999999</v>
      </c>
      <c r="T24" s="1504">
        <f t="shared" si="18"/>
        <v>2.0793438354370983</v>
      </c>
      <c r="U24" s="678"/>
      <c r="V24" s="1492"/>
      <c r="W24" s="1504"/>
      <c r="X24" s="678"/>
      <c r="Y24" s="1492"/>
      <c r="Z24" s="1504"/>
      <c r="AA24" s="678"/>
      <c r="AB24" s="1492"/>
      <c r="AC24" s="1504"/>
      <c r="AD24" s="678"/>
      <c r="AE24" s="1492"/>
      <c r="AF24" s="1504"/>
      <c r="AG24" s="678"/>
      <c r="AH24" s="1492"/>
      <c r="AI24" s="1504"/>
      <c r="AJ24" s="678"/>
      <c r="AK24" s="1492"/>
      <c r="AL24" s="1504"/>
      <c r="BM24" s="420"/>
      <c r="BP24" s="420"/>
      <c r="BS24" s="420"/>
      <c r="BV24" s="420"/>
      <c r="BY24" s="420"/>
      <c r="BZ24" s="393"/>
      <c r="CB24" s="420"/>
      <c r="CC24" s="393"/>
      <c r="CE24" s="420"/>
      <c r="CH24" s="420"/>
      <c r="CK24" s="420"/>
      <c r="CN24" s="420"/>
      <c r="CP24" s="393"/>
      <c r="CQ24" s="393"/>
      <c r="CR24" s="393"/>
      <c r="CS24" s="393"/>
      <c r="CT24" s="393"/>
    </row>
    <row r="25" spans="1:98" ht="12.75" customHeight="1">
      <c r="A25" s="419"/>
      <c r="B25" s="689"/>
      <c r="C25" s="1503"/>
      <c r="D25" s="1492"/>
      <c r="E25" s="1504"/>
      <c r="F25" s="1503"/>
      <c r="G25" s="1492"/>
      <c r="H25" s="1504"/>
      <c r="I25" s="1503"/>
      <c r="J25" s="1492"/>
      <c r="K25" s="1504"/>
      <c r="L25" s="1503"/>
      <c r="M25" s="1492"/>
      <c r="N25" s="1504"/>
      <c r="O25" s="1503"/>
      <c r="P25" s="1492"/>
      <c r="Q25" s="1504"/>
      <c r="R25" s="1503" t="s">
        <v>866</v>
      </c>
      <c r="S25" s="1492">
        <v>44.276310049999999</v>
      </c>
      <c r="T25" s="1504">
        <f t="shared" si="18"/>
        <v>6.3050231700611761</v>
      </c>
      <c r="U25" s="1503"/>
      <c r="V25" s="1492"/>
      <c r="W25" s="1504"/>
      <c r="X25" s="1503"/>
      <c r="Y25" s="1492"/>
      <c r="Z25" s="1504"/>
      <c r="AA25" s="1503"/>
      <c r="AB25" s="1492"/>
      <c r="AC25" s="1504"/>
      <c r="AD25" s="1503"/>
      <c r="AE25" s="1492"/>
      <c r="AF25" s="1504"/>
      <c r="AG25" s="1503"/>
      <c r="AH25" s="1492"/>
      <c r="AI25" s="1504"/>
      <c r="AJ25" s="1503"/>
      <c r="AK25" s="1492"/>
      <c r="AL25" s="1504"/>
      <c r="BM25" s="420"/>
      <c r="BP25" s="420"/>
      <c r="BS25" s="420"/>
      <c r="BV25" s="420"/>
      <c r="BY25" s="420"/>
      <c r="BZ25" s="393"/>
      <c r="CB25" s="420"/>
      <c r="CE25" s="420"/>
      <c r="CH25" s="420"/>
      <c r="CK25" s="420"/>
      <c r="CN25" s="420"/>
      <c r="CP25" s="393"/>
      <c r="CQ25" s="393"/>
      <c r="CR25" s="393"/>
      <c r="CS25" s="393"/>
      <c r="CT25" s="393"/>
    </row>
    <row r="26" spans="1:98" ht="12.75" customHeight="1">
      <c r="A26" s="419"/>
      <c r="B26" s="689"/>
      <c r="C26" s="1503"/>
      <c r="D26" s="1492"/>
      <c r="E26" s="1504"/>
      <c r="F26" s="1503"/>
      <c r="G26" s="1492"/>
      <c r="H26" s="1504"/>
      <c r="I26" s="1503"/>
      <c r="J26" s="1492"/>
      <c r="K26" s="1504"/>
      <c r="L26" s="1503"/>
      <c r="M26" s="1492"/>
      <c r="N26" s="1504"/>
      <c r="O26" s="1503"/>
      <c r="P26" s="1492"/>
      <c r="Q26" s="1504"/>
      <c r="R26" s="1503"/>
      <c r="S26" s="1492"/>
      <c r="T26" s="1504"/>
      <c r="U26" s="1503"/>
      <c r="V26" s="1492"/>
      <c r="W26" s="1504"/>
      <c r="X26" s="1503"/>
      <c r="Y26" s="1492"/>
      <c r="Z26" s="1504"/>
      <c r="AA26" s="1503"/>
      <c r="AB26" s="1492"/>
      <c r="AC26" s="1504"/>
      <c r="AD26" s="1503"/>
      <c r="AE26" s="1492"/>
      <c r="AF26" s="1504"/>
      <c r="AG26" s="1503"/>
      <c r="AH26" s="1492"/>
      <c r="AI26" s="1504"/>
      <c r="AJ26" s="1503"/>
      <c r="AK26" s="1492"/>
      <c r="AL26" s="1504"/>
      <c r="BM26" s="420"/>
      <c r="BP26" s="420"/>
      <c r="BS26" s="420"/>
      <c r="BV26" s="420"/>
      <c r="BY26" s="420"/>
      <c r="BZ26" s="393"/>
      <c r="CB26" s="420"/>
      <c r="CE26" s="420"/>
      <c r="CH26" s="420"/>
      <c r="CK26" s="420"/>
      <c r="CN26" s="420"/>
      <c r="CP26" s="393"/>
      <c r="CQ26" s="393"/>
      <c r="CR26" s="393"/>
      <c r="CS26" s="393"/>
      <c r="CT26" s="393"/>
    </row>
    <row r="27" spans="1:98" ht="12.75" customHeight="1">
      <c r="A27" s="419"/>
      <c r="B27" s="689"/>
      <c r="C27" s="1503"/>
      <c r="D27" s="1492"/>
      <c r="E27" s="1504"/>
      <c r="F27" s="1503"/>
      <c r="G27" s="1492"/>
      <c r="H27" s="1504"/>
      <c r="I27" s="1503"/>
      <c r="J27" s="1492"/>
      <c r="K27" s="1504"/>
      <c r="L27" s="1503"/>
      <c r="M27" s="1492"/>
      <c r="N27" s="1504"/>
      <c r="O27" s="1503"/>
      <c r="P27" s="1492"/>
      <c r="Q27" s="1504"/>
      <c r="R27" s="1503"/>
      <c r="S27" s="1492"/>
      <c r="T27" s="1504"/>
      <c r="U27" s="1503"/>
      <c r="V27" s="1492"/>
      <c r="W27" s="1504"/>
      <c r="X27" s="1503"/>
      <c r="Y27" s="1492"/>
      <c r="Z27" s="1504"/>
      <c r="AA27" s="1503"/>
      <c r="AB27" s="1492"/>
      <c r="AC27" s="1504"/>
      <c r="AD27" s="1503"/>
      <c r="AE27" s="1492"/>
      <c r="AF27" s="1504"/>
      <c r="AG27" s="1503"/>
      <c r="AH27" s="1492"/>
      <c r="AI27" s="1504"/>
      <c r="AJ27" s="1503"/>
      <c r="AK27" s="1492"/>
      <c r="AL27" s="1504"/>
      <c r="BM27" s="420"/>
      <c r="BP27" s="420"/>
      <c r="BS27" s="420"/>
      <c r="BV27" s="420"/>
      <c r="BY27" s="420"/>
      <c r="CB27" s="420"/>
      <c r="CE27" s="420"/>
      <c r="CH27" s="420"/>
      <c r="CK27" s="420"/>
      <c r="CN27" s="420"/>
      <c r="CP27" s="393"/>
      <c r="CQ27" s="393"/>
      <c r="CR27" s="393"/>
      <c r="CS27" s="393"/>
      <c r="CT27" s="393"/>
    </row>
    <row r="28" spans="1:98" ht="12.75" customHeight="1">
      <c r="A28" s="419"/>
      <c r="B28" s="689"/>
      <c r="C28" s="1503"/>
      <c r="D28" s="1492"/>
      <c r="E28" s="1504"/>
      <c r="F28" s="1503"/>
      <c r="G28" s="1492"/>
      <c r="H28" s="1504"/>
      <c r="I28" s="1503"/>
      <c r="J28" s="1492"/>
      <c r="K28" s="1504"/>
      <c r="L28" s="1503"/>
      <c r="M28" s="1492"/>
      <c r="N28" s="1504"/>
      <c r="O28" s="1503"/>
      <c r="P28" s="1492"/>
      <c r="Q28" s="1504"/>
      <c r="R28" s="1503"/>
      <c r="S28" s="1492"/>
      <c r="T28" s="1504"/>
      <c r="U28" s="1503"/>
      <c r="V28" s="1492"/>
      <c r="W28" s="1504"/>
      <c r="X28" s="1503"/>
      <c r="Y28" s="1492"/>
      <c r="Z28" s="1504"/>
      <c r="AA28" s="1503"/>
      <c r="AB28" s="1492"/>
      <c r="AC28" s="1504"/>
      <c r="AD28" s="1503"/>
      <c r="AE28" s="1492"/>
      <c r="AF28" s="1504"/>
      <c r="AG28" s="1503"/>
      <c r="AH28" s="1492"/>
      <c r="AI28" s="1504"/>
      <c r="AJ28" s="1503"/>
      <c r="AK28" s="1492"/>
      <c r="AL28" s="1504"/>
      <c r="BM28" s="420"/>
      <c r="BP28" s="420"/>
      <c r="BS28" s="420"/>
      <c r="BV28" s="420"/>
      <c r="BY28" s="420"/>
      <c r="CB28" s="420"/>
      <c r="CE28" s="420"/>
      <c r="CH28" s="420"/>
      <c r="CK28" s="420"/>
      <c r="CN28" s="420"/>
      <c r="CP28" s="393"/>
      <c r="CQ28" s="393"/>
      <c r="CR28" s="393"/>
      <c r="CS28" s="393"/>
      <c r="CT28" s="393"/>
    </row>
    <row r="29" spans="1:98" ht="12.75" customHeight="1">
      <c r="A29" s="419"/>
      <c r="B29" s="689"/>
      <c r="C29" s="1503"/>
      <c r="D29" s="1492"/>
      <c r="E29" s="1504"/>
      <c r="F29" s="1503"/>
      <c r="G29" s="1492"/>
      <c r="H29" s="1504"/>
      <c r="I29" s="1503"/>
      <c r="J29" s="1492"/>
      <c r="K29" s="1504"/>
      <c r="L29" s="1503"/>
      <c r="M29" s="1492"/>
      <c r="N29" s="1504"/>
      <c r="O29" s="1503"/>
      <c r="P29" s="1492"/>
      <c r="Q29" s="1504"/>
      <c r="R29" s="1503"/>
      <c r="S29" s="1492"/>
      <c r="T29" s="1504"/>
      <c r="U29" s="1503"/>
      <c r="V29" s="1492"/>
      <c r="W29" s="1504"/>
      <c r="X29" s="1503"/>
      <c r="Y29" s="1492"/>
      <c r="Z29" s="1504"/>
      <c r="AA29" s="1503"/>
      <c r="AB29" s="1492"/>
      <c r="AC29" s="1504"/>
      <c r="AD29" s="1503"/>
      <c r="AE29" s="1492"/>
      <c r="AF29" s="1504"/>
      <c r="AG29" s="1503"/>
      <c r="AH29" s="1492"/>
      <c r="AI29" s="1504"/>
      <c r="AJ29" s="1503"/>
      <c r="AK29" s="1492"/>
      <c r="AL29" s="1504"/>
      <c r="BM29" s="420"/>
      <c r="BP29" s="420"/>
      <c r="BS29" s="420"/>
      <c r="BV29" s="420"/>
      <c r="BY29" s="420"/>
      <c r="CB29" s="420"/>
      <c r="CE29" s="420"/>
      <c r="CH29" s="420"/>
      <c r="CK29" s="420"/>
      <c r="CN29" s="420"/>
      <c r="CP29" s="393"/>
      <c r="CQ29" s="393"/>
      <c r="CR29" s="393"/>
      <c r="CS29" s="393"/>
      <c r="CT29" s="393"/>
    </row>
    <row r="30" spans="1:98" ht="12.75" customHeight="1">
      <c r="A30" s="419"/>
      <c r="B30" s="689"/>
      <c r="C30" s="1503"/>
      <c r="D30" s="1492"/>
      <c r="E30" s="1504"/>
      <c r="F30" s="1503"/>
      <c r="G30" s="1492"/>
      <c r="H30" s="1504"/>
      <c r="I30" s="1503"/>
      <c r="J30" s="1492"/>
      <c r="K30" s="1504"/>
      <c r="L30" s="1503"/>
      <c r="M30" s="1492"/>
      <c r="N30" s="1504"/>
      <c r="O30" s="1503"/>
      <c r="P30" s="1492"/>
      <c r="Q30" s="1504"/>
      <c r="R30" s="1503"/>
      <c r="S30" s="1492"/>
      <c r="T30" s="1504"/>
      <c r="U30" s="1503"/>
      <c r="V30" s="1492"/>
      <c r="W30" s="1504"/>
      <c r="X30" s="1503"/>
      <c r="Y30" s="1492"/>
      <c r="Z30" s="1504"/>
      <c r="AA30" s="1503"/>
      <c r="AB30" s="1492"/>
      <c r="AC30" s="1504"/>
      <c r="AD30" s="1503"/>
      <c r="AE30" s="1492"/>
      <c r="AF30" s="1504"/>
      <c r="AG30" s="1503"/>
      <c r="AH30" s="1492"/>
      <c r="AI30" s="1504"/>
      <c r="AJ30" s="1503"/>
      <c r="AK30" s="1492"/>
      <c r="AL30" s="1504"/>
      <c r="BM30" s="420"/>
      <c r="BP30" s="420"/>
      <c r="BS30" s="420"/>
      <c r="BV30" s="420"/>
      <c r="BY30" s="420"/>
      <c r="CB30" s="420"/>
      <c r="CE30" s="420"/>
      <c r="CH30" s="420"/>
      <c r="CK30" s="420"/>
      <c r="CN30" s="420"/>
      <c r="CP30" s="393"/>
      <c r="CQ30" s="393"/>
      <c r="CR30" s="393"/>
      <c r="CS30" s="393"/>
      <c r="CT30" s="393"/>
    </row>
    <row r="31" spans="1:98" ht="12.75" customHeight="1">
      <c r="A31" s="419"/>
      <c r="B31" s="689"/>
      <c r="C31" s="1503"/>
      <c r="D31" s="1492"/>
      <c r="E31" s="1504"/>
      <c r="F31" s="1503"/>
      <c r="G31" s="1492"/>
      <c r="H31" s="1504"/>
      <c r="I31" s="1503"/>
      <c r="J31" s="1492"/>
      <c r="K31" s="1504"/>
      <c r="L31" s="1503"/>
      <c r="M31" s="1492"/>
      <c r="N31" s="1504"/>
      <c r="O31" s="1503"/>
      <c r="P31" s="1492"/>
      <c r="Q31" s="1504"/>
      <c r="R31" s="1503"/>
      <c r="S31" s="1492"/>
      <c r="T31" s="1504"/>
      <c r="U31" s="1503"/>
      <c r="V31" s="1492"/>
      <c r="W31" s="1504"/>
      <c r="X31" s="1503"/>
      <c r="Y31" s="1492"/>
      <c r="Z31" s="1504"/>
      <c r="AA31" s="1503"/>
      <c r="AB31" s="1492"/>
      <c r="AC31" s="1504"/>
      <c r="AD31" s="1503"/>
      <c r="AE31" s="1492"/>
      <c r="AF31" s="1504"/>
      <c r="AG31" s="1503"/>
      <c r="AH31" s="1492"/>
      <c r="AI31" s="1504"/>
      <c r="AJ31" s="1503"/>
      <c r="AK31" s="1492"/>
      <c r="AL31" s="1504"/>
      <c r="BM31" s="420"/>
      <c r="BP31" s="420"/>
      <c r="BS31" s="420"/>
      <c r="BV31" s="420"/>
      <c r="BY31" s="420"/>
      <c r="CB31" s="420"/>
      <c r="CE31" s="420"/>
      <c r="CH31" s="420"/>
      <c r="CK31" s="420"/>
      <c r="CN31" s="420"/>
      <c r="CP31" s="393"/>
      <c r="CQ31" s="393"/>
      <c r="CR31" s="393"/>
      <c r="CS31" s="393"/>
      <c r="CT31" s="393"/>
    </row>
    <row r="32" spans="1:98" ht="12.75" customHeight="1">
      <c r="A32" s="419"/>
      <c r="C32" s="1503"/>
      <c r="D32" s="1492"/>
      <c r="E32" s="1504"/>
      <c r="F32" s="1503"/>
      <c r="G32" s="1492"/>
      <c r="H32" s="1504"/>
      <c r="I32" s="1503"/>
      <c r="J32" s="1492"/>
      <c r="K32" s="1504"/>
      <c r="L32" s="1503"/>
      <c r="M32" s="1492"/>
      <c r="N32" s="1504"/>
      <c r="O32" s="1503"/>
      <c r="P32" s="1492"/>
      <c r="Q32" s="1504"/>
      <c r="R32" s="1503"/>
      <c r="S32" s="1492"/>
      <c r="T32" s="1504"/>
      <c r="U32" s="1503"/>
      <c r="V32" s="1492"/>
      <c r="W32" s="1504"/>
      <c r="X32" s="1503"/>
      <c r="Y32" s="1492"/>
      <c r="Z32" s="1504"/>
      <c r="AA32" s="1503"/>
      <c r="AB32" s="1492"/>
      <c r="AC32" s="1504"/>
      <c r="AD32" s="1503"/>
      <c r="AE32" s="1492"/>
      <c r="AF32" s="1504"/>
      <c r="AG32" s="1503"/>
      <c r="AH32" s="1492"/>
      <c r="AI32" s="1504"/>
      <c r="AJ32" s="1503"/>
      <c r="AK32" s="1492"/>
      <c r="AL32" s="1504"/>
      <c r="BM32" s="420"/>
      <c r="BP32" s="420"/>
      <c r="BS32" s="420"/>
      <c r="BV32" s="420"/>
      <c r="BY32" s="420"/>
      <c r="CB32" s="420"/>
      <c r="CE32" s="420"/>
      <c r="CH32" s="420"/>
      <c r="CK32" s="420"/>
      <c r="CN32" s="420"/>
      <c r="CP32" s="393"/>
      <c r="CQ32" s="393"/>
      <c r="CR32" s="393"/>
      <c r="CS32" s="393"/>
      <c r="CT32" s="393"/>
    </row>
    <row r="33" spans="1:98" ht="12.75" customHeight="1">
      <c r="A33" s="419"/>
      <c r="C33" s="1503"/>
      <c r="D33" s="1492"/>
      <c r="E33" s="1504"/>
      <c r="F33" s="1503"/>
      <c r="G33" s="1492"/>
      <c r="H33" s="1504"/>
      <c r="I33" s="1503"/>
      <c r="J33" s="1492"/>
      <c r="K33" s="1504"/>
      <c r="L33" s="1503"/>
      <c r="M33" s="1492"/>
      <c r="N33" s="1504"/>
      <c r="O33" s="1503"/>
      <c r="P33" s="1492"/>
      <c r="Q33" s="1504"/>
      <c r="R33" s="1503"/>
      <c r="S33" s="1492"/>
      <c r="T33" s="1504"/>
      <c r="U33" s="1503"/>
      <c r="V33" s="1492"/>
      <c r="W33" s="1504"/>
      <c r="X33" s="1503"/>
      <c r="Y33" s="1492"/>
      <c r="Z33" s="1504"/>
      <c r="AA33" s="1503"/>
      <c r="AB33" s="1492"/>
      <c r="AC33" s="1504"/>
      <c r="AD33" s="1503"/>
      <c r="AE33" s="1492"/>
      <c r="AF33" s="1504"/>
      <c r="AG33" s="1503"/>
      <c r="AH33" s="1492"/>
      <c r="AI33" s="1504"/>
      <c r="AJ33" s="1503"/>
      <c r="AK33" s="1492"/>
      <c r="AL33" s="1504"/>
      <c r="BM33" s="420"/>
      <c r="BP33" s="420"/>
      <c r="BS33" s="420"/>
      <c r="BV33" s="420"/>
      <c r="BY33" s="420"/>
      <c r="CB33" s="420"/>
      <c r="CE33" s="420"/>
      <c r="CH33" s="420"/>
      <c r="CK33" s="420"/>
      <c r="CN33" s="420"/>
      <c r="CP33" s="393"/>
      <c r="CQ33" s="393"/>
      <c r="CR33" s="393"/>
      <c r="CS33" s="393"/>
      <c r="CT33" s="393"/>
    </row>
    <row r="34" spans="1:98" ht="12.75" customHeight="1" thickBot="1">
      <c r="A34" s="419"/>
      <c r="B34" s="432"/>
      <c r="C34" s="1503"/>
      <c r="D34" s="1492"/>
      <c r="E34" s="1504"/>
      <c r="F34" s="1503"/>
      <c r="G34" s="1492"/>
      <c r="H34" s="1504"/>
      <c r="I34" s="1503"/>
      <c r="J34" s="1492"/>
      <c r="K34" s="1504"/>
      <c r="L34" s="1503"/>
      <c r="M34" s="1492"/>
      <c r="N34" s="1504"/>
      <c r="O34" s="1503"/>
      <c r="P34" s="1492"/>
      <c r="Q34" s="1504"/>
      <c r="R34" s="1503"/>
      <c r="S34" s="1492"/>
      <c r="T34" s="1504"/>
      <c r="U34" s="1503"/>
      <c r="V34" s="1492"/>
      <c r="W34" s="1504"/>
      <c r="X34" s="1503"/>
      <c r="Y34" s="1492"/>
      <c r="Z34" s="1504"/>
      <c r="AA34" s="1503"/>
      <c r="AB34" s="1492"/>
      <c r="AC34" s="1504"/>
      <c r="AD34" s="1503"/>
      <c r="AE34" s="1492"/>
      <c r="AF34" s="1504"/>
      <c r="AG34" s="1503"/>
      <c r="AH34" s="1492"/>
      <c r="AI34" s="1504"/>
      <c r="AJ34" s="1503"/>
      <c r="AK34" s="1492"/>
      <c r="AL34" s="1504"/>
      <c r="BM34" s="420"/>
      <c r="BP34" s="420"/>
      <c r="BS34" s="420"/>
      <c r="BV34" s="420"/>
      <c r="BY34" s="420"/>
      <c r="CB34" s="420"/>
      <c r="CE34" s="420"/>
      <c r="CH34" s="420"/>
      <c r="CK34" s="420"/>
      <c r="CN34" s="420"/>
      <c r="CP34" s="393"/>
      <c r="CQ34" s="393"/>
      <c r="CR34" s="393"/>
      <c r="CS34" s="393"/>
      <c r="CT34" s="393"/>
    </row>
    <row r="35" spans="1:98" ht="12.75" customHeight="1" thickBot="1">
      <c r="A35" s="530" t="s">
        <v>698</v>
      </c>
      <c r="B35" s="1508">
        <f>D35+G35+J35+M35+P35+S35+V35+Y35+AB35+AH35+D75+G75+J75+M75+AE35+S75+V75+Y75+AB75+AE75+AH75+AK75+AK35+P75</f>
        <v>3616.4362954573107</v>
      </c>
      <c r="C35" s="1508"/>
      <c r="D35" s="1507">
        <f>SUM(D15:D34)</f>
        <v>113.74448742</v>
      </c>
      <c r="E35" s="1509">
        <f>D35/D$37*100</f>
        <v>100</v>
      </c>
      <c r="F35" s="1508"/>
      <c r="G35" s="1507">
        <f>SUM(G15:G34)</f>
        <v>288.1565516</v>
      </c>
      <c r="H35" s="1509">
        <f>G35/G$37*100</f>
        <v>100</v>
      </c>
      <c r="I35" s="1508"/>
      <c r="J35" s="1507">
        <f>SUM(J15:J34)</f>
        <v>142.08324615000001</v>
      </c>
      <c r="K35" s="1509">
        <f>J35/J$37*100</f>
        <v>100</v>
      </c>
      <c r="L35" s="1508"/>
      <c r="M35" s="1507">
        <f>SUM(M15:M34)</f>
        <v>577.37135706000004</v>
      </c>
      <c r="N35" s="1509">
        <f>M35/M$37*100</f>
        <v>100</v>
      </c>
      <c r="O35" s="1508"/>
      <c r="P35" s="1507">
        <f>SUM(P15:P34)</f>
        <v>1.44859168</v>
      </c>
      <c r="Q35" s="1509">
        <f>P35/P$37*100</f>
        <v>100</v>
      </c>
      <c r="R35" s="1508"/>
      <c r="S35" s="1507">
        <f>SUM(S15:S34)</f>
        <v>702.23865727000009</v>
      </c>
      <c r="T35" s="1509">
        <f>S35/S$37*100</f>
        <v>100</v>
      </c>
      <c r="U35" s="1508"/>
      <c r="V35" s="1507">
        <f>SUM(V15:V34)</f>
        <v>54.175451209999999</v>
      </c>
      <c r="W35" s="1509">
        <f>V35/V$37*100</f>
        <v>100</v>
      </c>
      <c r="X35" s="1508"/>
      <c r="Y35" s="1507">
        <v>0</v>
      </c>
      <c r="Z35" s="1509">
        <f>Y35/Y$37*100</f>
        <v>0</v>
      </c>
      <c r="AA35" s="1508"/>
      <c r="AB35" s="1507">
        <v>199.4</v>
      </c>
      <c r="AC35" s="1509">
        <f>AB35/AB$37*100</f>
        <v>79.001584786053883</v>
      </c>
      <c r="AD35" s="1508"/>
      <c r="AE35" s="1507">
        <f>SUM(AE15:AE34)</f>
        <v>42.374664067310839</v>
      </c>
      <c r="AF35" s="1509">
        <f>AE35/AE$37*100</f>
        <v>100</v>
      </c>
      <c r="AG35" s="1508"/>
      <c r="AH35" s="1507">
        <v>92.38</v>
      </c>
      <c r="AI35" s="1509">
        <f>AH35/AH$37*100</f>
        <v>100</v>
      </c>
      <c r="AJ35" s="1508"/>
      <c r="AK35" s="1507">
        <v>24.2</v>
      </c>
      <c r="AL35" s="1509">
        <f>AK35/AK$37*100</f>
        <v>1.4049346879535558</v>
      </c>
      <c r="BM35" s="420"/>
      <c r="BP35" s="420"/>
      <c r="BS35" s="420"/>
      <c r="BV35" s="420"/>
      <c r="BY35" s="420"/>
      <c r="CB35" s="420"/>
      <c r="CE35" s="420"/>
      <c r="CH35" s="420"/>
      <c r="CK35" s="420"/>
      <c r="CN35" s="420"/>
      <c r="CP35" s="393"/>
      <c r="CQ35" s="393"/>
      <c r="CR35" s="393"/>
      <c r="CS35" s="393"/>
      <c r="CT35" s="393"/>
    </row>
    <row r="36" spans="1:98" ht="12.75" customHeight="1" thickBot="1">
      <c r="A36" s="530" t="s">
        <v>699</v>
      </c>
      <c r="B36" s="1508">
        <f>D36+G36+J36+M36+P36+S36+V36+Y36+AB36+AH36+D76+G76+J76+M76+AE36+S76+V76+Y76+AB76+AE76+AH76+AK76+AK36+P76</f>
        <v>3137.8825430169327</v>
      </c>
      <c r="C36" s="1508"/>
      <c r="D36" s="1507">
        <f>D11</f>
        <v>0</v>
      </c>
      <c r="E36" s="1509">
        <f>D36/D$37*100</f>
        <v>0</v>
      </c>
      <c r="F36" s="1508"/>
      <c r="G36" s="1507">
        <f>G11</f>
        <v>0</v>
      </c>
      <c r="H36" s="1509">
        <f>G36/G$37*100</f>
        <v>0</v>
      </c>
      <c r="I36" s="1508"/>
      <c r="J36" s="1507">
        <f>J11</f>
        <v>0</v>
      </c>
      <c r="K36" s="1509">
        <f>J36/J$37*100</f>
        <v>0</v>
      </c>
      <c r="L36" s="1508"/>
      <c r="M36" s="1507">
        <f>M11</f>
        <v>0</v>
      </c>
      <c r="N36" s="1509">
        <f>M36/M$37*100</f>
        <v>0</v>
      </c>
      <c r="O36" s="1508"/>
      <c r="P36" s="1507">
        <f>P11</f>
        <v>0</v>
      </c>
      <c r="Q36" s="1509">
        <f>P36/P$37*100</f>
        <v>0</v>
      </c>
      <c r="R36" s="1508"/>
      <c r="S36" s="1507">
        <f>S11</f>
        <v>0</v>
      </c>
      <c r="T36" s="1509">
        <f>S36/S$37*100</f>
        <v>0</v>
      </c>
      <c r="U36" s="1508"/>
      <c r="V36" s="1507">
        <f>V11</f>
        <v>0</v>
      </c>
      <c r="W36" s="1509">
        <f>V36/V$37*100</f>
        <v>0</v>
      </c>
      <c r="X36" s="1508"/>
      <c r="Y36" s="1507">
        <f>Y11</f>
        <v>134.80000000000001</v>
      </c>
      <c r="Z36" s="1509">
        <f>Y36/Y$37*100</f>
        <v>100</v>
      </c>
      <c r="AA36" s="1508"/>
      <c r="AB36" s="1507">
        <v>53</v>
      </c>
      <c r="AC36" s="1509">
        <f>AB36/AB$37*100</f>
        <v>20.998415213946117</v>
      </c>
      <c r="AD36" s="1508"/>
      <c r="AE36" s="1507">
        <f>AE11</f>
        <v>0</v>
      </c>
      <c r="AF36" s="1509">
        <f>AE36/AE$37*100</f>
        <v>0</v>
      </c>
      <c r="AG36" s="1508"/>
      <c r="AH36" s="1507">
        <f>AH11</f>
        <v>0</v>
      </c>
      <c r="AI36" s="1509">
        <f>AH36/AH$37*100</f>
        <v>0</v>
      </c>
      <c r="AJ36" s="1508"/>
      <c r="AK36" s="1507">
        <v>1698.3</v>
      </c>
      <c r="AL36" s="1509">
        <f>AK36/AK$37*100</f>
        <v>98.595065312046444</v>
      </c>
      <c r="BM36" s="420"/>
      <c r="BP36" s="420"/>
      <c r="BS36" s="420"/>
      <c r="BV36" s="420"/>
      <c r="BY36" s="420"/>
      <c r="CB36" s="420"/>
      <c r="CE36" s="420"/>
      <c r="CH36" s="420"/>
      <c r="CK36" s="420"/>
      <c r="CN36" s="420"/>
      <c r="CP36" s="393"/>
      <c r="CQ36" s="393"/>
      <c r="CR36" s="393"/>
      <c r="CS36" s="393"/>
      <c r="CT36" s="393"/>
    </row>
    <row r="37" spans="1:98" ht="12.75" customHeight="1" thickBot="1">
      <c r="A37" s="530" t="s">
        <v>700</v>
      </c>
      <c r="B37" s="1508">
        <f>SUM(B35:B36)</f>
        <v>6754.3188384742434</v>
      </c>
      <c r="C37" s="1508"/>
      <c r="D37" s="1507">
        <f>SUM(D35:D36)</f>
        <v>113.74448742</v>
      </c>
      <c r="E37" s="1509">
        <f>SUM(E35:E36)</f>
        <v>100</v>
      </c>
      <c r="F37" s="1508"/>
      <c r="G37" s="1507">
        <f>SUM(G35:G36)</f>
        <v>288.1565516</v>
      </c>
      <c r="H37" s="1509">
        <f>SUM(H35:H36)</f>
        <v>100</v>
      </c>
      <c r="I37" s="1508"/>
      <c r="J37" s="1507">
        <f>SUM(J35:J36)</f>
        <v>142.08324615000001</v>
      </c>
      <c r="K37" s="1509">
        <f>SUM(K35:K36)</f>
        <v>100</v>
      </c>
      <c r="L37" s="1508"/>
      <c r="M37" s="1507">
        <f>SUM(M35:M36)</f>
        <v>577.37135706000004</v>
      </c>
      <c r="N37" s="1509">
        <f>SUM(N35:N36)</f>
        <v>100</v>
      </c>
      <c r="O37" s="1508"/>
      <c r="P37" s="1507">
        <f>SUM(P35:P36)</f>
        <v>1.44859168</v>
      </c>
      <c r="Q37" s="1509">
        <f>SUM(Q35:Q36)</f>
        <v>100</v>
      </c>
      <c r="R37" s="1508"/>
      <c r="S37" s="1507">
        <f>SUM(S35:S36)</f>
        <v>702.23865727000009</v>
      </c>
      <c r="T37" s="1509">
        <f>SUM(T35:T36)</f>
        <v>100</v>
      </c>
      <c r="U37" s="1508"/>
      <c r="V37" s="1507">
        <f>SUM(V35:V36)</f>
        <v>54.175451209999999</v>
      </c>
      <c r="W37" s="1509">
        <f>SUM(W35:W36)</f>
        <v>100</v>
      </c>
      <c r="X37" s="1508"/>
      <c r="Y37" s="1507">
        <f>SUM(Y35:Y36)</f>
        <v>134.80000000000001</v>
      </c>
      <c r="Z37" s="1509">
        <f>SUM(Z35:Z36)</f>
        <v>100</v>
      </c>
      <c r="AA37" s="1508"/>
      <c r="AB37" s="1507">
        <f>SUM(AB35:AB36)</f>
        <v>252.4</v>
      </c>
      <c r="AC37" s="1509">
        <f>SUM(AC35:AC36)</f>
        <v>100</v>
      </c>
      <c r="AD37" s="1508"/>
      <c r="AE37" s="1507">
        <f>AE35+AE36</f>
        <v>42.374664067310839</v>
      </c>
      <c r="AF37" s="1509">
        <f>SUM(AF35:AF36)</f>
        <v>100</v>
      </c>
      <c r="AG37" s="1508"/>
      <c r="AH37" s="1507">
        <f>SUM(AH35:AH36)</f>
        <v>92.38</v>
      </c>
      <c r="AI37" s="1509">
        <f>SUM(AI35:AI36)</f>
        <v>100</v>
      </c>
      <c r="AJ37" s="1508"/>
      <c r="AK37" s="1507">
        <f>SUM(AK35:AK36)</f>
        <v>1722.5</v>
      </c>
      <c r="AL37" s="1509">
        <f>SUM(AL35:AL36)</f>
        <v>100</v>
      </c>
      <c r="BM37" s="420"/>
      <c r="BP37" s="420"/>
      <c r="BS37" s="420"/>
      <c r="BV37" s="420"/>
      <c r="BY37" s="420"/>
      <c r="CB37" s="420"/>
      <c r="CE37" s="420"/>
      <c r="CH37" s="420"/>
      <c r="CK37" s="420"/>
      <c r="CN37" s="420"/>
      <c r="CP37" s="393"/>
      <c r="CQ37" s="393"/>
      <c r="CR37" s="393"/>
      <c r="CS37" s="393"/>
      <c r="CT37" s="393"/>
    </row>
    <row r="38" spans="1:98" ht="12.75" customHeight="1" thickBot="1">
      <c r="A38" s="419"/>
      <c r="B38" s="1492"/>
      <c r="C38" s="1492"/>
      <c r="D38" s="1492"/>
      <c r="E38" s="1493"/>
      <c r="F38" s="1492"/>
      <c r="G38" s="1492"/>
      <c r="H38" s="1493"/>
      <c r="I38" s="1492"/>
      <c r="J38" s="1492"/>
      <c r="K38" s="1493"/>
      <c r="L38" s="1492"/>
      <c r="M38" s="1492"/>
      <c r="N38" s="1493"/>
      <c r="O38" s="1492"/>
      <c r="P38" s="1492"/>
      <c r="Q38" s="1493"/>
      <c r="R38" s="1492"/>
      <c r="S38" s="1492"/>
      <c r="T38" s="1493"/>
      <c r="U38" s="1492"/>
      <c r="V38" s="1492"/>
      <c r="W38" s="1493"/>
      <c r="X38" s="1492"/>
      <c r="Y38" s="1492"/>
      <c r="Z38" s="1493"/>
      <c r="AA38" s="1492"/>
      <c r="AB38" s="1492"/>
      <c r="AC38" s="1493"/>
      <c r="AD38" s="1492"/>
      <c r="AE38" s="1492"/>
      <c r="AF38" s="1493"/>
      <c r="AG38" s="1492"/>
      <c r="AH38" s="1492"/>
      <c r="AI38" s="1493"/>
      <c r="AJ38" s="1492"/>
      <c r="AK38" s="1492"/>
      <c r="AL38" s="1493"/>
      <c r="BM38" s="420"/>
      <c r="BP38" s="420"/>
      <c r="BS38" s="420"/>
      <c r="BV38" s="420"/>
      <c r="BY38" s="420"/>
      <c r="CB38" s="420"/>
      <c r="CE38" s="420"/>
      <c r="CH38" s="420"/>
      <c r="CK38" s="420"/>
      <c r="CN38" s="420"/>
      <c r="CP38" s="393"/>
      <c r="CQ38" s="393"/>
      <c r="CR38" s="393"/>
      <c r="CS38" s="393"/>
      <c r="CT38" s="393"/>
    </row>
    <row r="39" spans="1:98" s="542" customFormat="1" ht="12.75" customHeight="1">
      <c r="A39" s="424" t="s">
        <v>190</v>
      </c>
      <c r="B39" s="1513">
        <f>D39+G39+J39+M39+P39+S39+V39+Y39+AB39+AH39+D79+G79+J79+M79+AE39+S79+V79+Y79+AB79+AE79+AH79+AK79+AK39+P79</f>
        <v>11185</v>
      </c>
      <c r="C39" s="1513"/>
      <c r="D39" s="1512">
        <v>4</v>
      </c>
      <c r="E39" s="1514"/>
      <c r="F39" s="1513"/>
      <c r="G39" s="1512">
        <v>4</v>
      </c>
      <c r="H39" s="1514"/>
      <c r="I39" s="1513"/>
      <c r="J39" s="1512">
        <v>4</v>
      </c>
      <c r="K39" s="1514"/>
      <c r="L39" s="1513"/>
      <c r="M39" s="1512">
        <v>4</v>
      </c>
      <c r="N39" s="1514"/>
      <c r="O39" s="1513"/>
      <c r="P39" s="1512">
        <v>4</v>
      </c>
      <c r="Q39" s="1514"/>
      <c r="R39" s="1513"/>
      <c r="S39" s="1512">
        <v>4</v>
      </c>
      <c r="T39" s="1514"/>
      <c r="U39" s="1513"/>
      <c r="V39" s="1512">
        <v>4</v>
      </c>
      <c r="W39" s="1514"/>
      <c r="X39" s="1513"/>
      <c r="Y39" s="1512">
        <v>46</v>
      </c>
      <c r="Z39" s="1514"/>
      <c r="AA39" s="1513"/>
      <c r="AB39" s="1512">
        <v>2005</v>
      </c>
      <c r="AC39" s="1514"/>
      <c r="AD39" s="1513"/>
      <c r="AE39" s="1512">
        <v>93</v>
      </c>
      <c r="AF39" s="1514"/>
      <c r="AG39" s="1513"/>
      <c r="AH39" s="1512">
        <v>108</v>
      </c>
      <c r="AI39" s="1514"/>
      <c r="AJ39" s="1513"/>
      <c r="AK39" s="1512">
        <v>5912</v>
      </c>
      <c r="AL39" s="1514"/>
      <c r="BM39" s="420"/>
      <c r="BP39" s="420"/>
      <c r="BS39" s="420"/>
      <c r="BV39" s="420"/>
      <c r="BY39" s="420"/>
      <c r="CB39" s="420"/>
      <c r="CE39" s="420"/>
      <c r="CH39" s="420"/>
      <c r="CK39" s="420"/>
      <c r="CN39" s="420"/>
    </row>
    <row r="40" spans="1:98" s="542" customFormat="1" ht="12.75" customHeight="1" thickBot="1">
      <c r="A40" s="426" t="s">
        <v>191</v>
      </c>
      <c r="B40" s="1516">
        <f>B13/B39*1000000</f>
        <v>680900.25285639043</v>
      </c>
      <c r="C40" s="1516"/>
      <c r="D40" s="1515">
        <f>D13/D39*1000000</f>
        <v>28875000</v>
      </c>
      <c r="E40" s="1517"/>
      <c r="F40" s="1516"/>
      <c r="G40" s="1515">
        <f>G13/G39*1000000</f>
        <v>72450000</v>
      </c>
      <c r="H40" s="1517"/>
      <c r="I40" s="1516"/>
      <c r="J40" s="1515">
        <f>J13/J39*1000000</f>
        <v>36050000</v>
      </c>
      <c r="K40" s="1517"/>
      <c r="L40" s="1516"/>
      <c r="M40" s="1515">
        <f>M13/M39*1000000</f>
        <v>145450000</v>
      </c>
      <c r="N40" s="1517"/>
      <c r="O40" s="1516"/>
      <c r="P40" s="1515">
        <f>P13/P39*1000000</f>
        <v>360000</v>
      </c>
      <c r="Q40" s="1517"/>
      <c r="R40" s="1516"/>
      <c r="S40" s="1515">
        <f>S13/S39*1000000</f>
        <v>177475000.00000003</v>
      </c>
      <c r="T40" s="1517"/>
      <c r="U40" s="1516"/>
      <c r="V40" s="1515">
        <f>V13/V39*1000000</f>
        <v>14025000</v>
      </c>
      <c r="W40" s="1517"/>
      <c r="X40" s="1516"/>
      <c r="Y40" s="1515">
        <f>Y13/Y39*1000000</f>
        <v>3004347.8260869565</v>
      </c>
      <c r="Z40" s="1517"/>
      <c r="AA40" s="1516"/>
      <c r="AB40" s="1515">
        <f>AB13/AB39*1000000</f>
        <v>125885.14973566087</v>
      </c>
      <c r="AC40" s="1517"/>
      <c r="AD40" s="1516"/>
      <c r="AE40" s="1515">
        <f>AE13/AE39*1000000</f>
        <v>462810.74459313304</v>
      </c>
      <c r="AF40" s="1517"/>
      <c r="AG40" s="1516"/>
      <c r="AH40" s="1515">
        <f>AH13/AH39*1000000</f>
        <v>8553991.753425926</v>
      </c>
      <c r="AI40" s="1517"/>
      <c r="AJ40" s="1516"/>
      <c r="AK40" s="1515">
        <f>AK13/AK39*1000000</f>
        <v>291357.89447902574</v>
      </c>
      <c r="AL40" s="1517"/>
      <c r="BM40" s="420"/>
      <c r="BP40" s="420"/>
      <c r="BS40" s="420"/>
      <c r="BV40" s="420"/>
      <c r="BY40" s="420"/>
      <c r="CB40" s="420"/>
      <c r="CE40" s="420"/>
      <c r="CH40" s="420"/>
      <c r="CK40" s="420"/>
      <c r="CN40" s="420"/>
    </row>
    <row r="41" spans="1:98" ht="12.75" customHeight="1">
      <c r="A41" s="542"/>
    </row>
    <row r="43" spans="1:98" ht="12.75" customHeight="1">
      <c r="A43" s="306"/>
      <c r="B43" s="422"/>
      <c r="C43" s="269" t="s">
        <v>439</v>
      </c>
      <c r="D43" s="533"/>
      <c r="E43" s="687"/>
      <c r="F43" s="269" t="s">
        <v>439</v>
      </c>
      <c r="G43" s="533"/>
      <c r="H43" s="687"/>
      <c r="I43" s="269" t="s">
        <v>522</v>
      </c>
      <c r="J43" s="533"/>
      <c r="K43" s="687"/>
      <c r="L43" s="269" t="s">
        <v>522</v>
      </c>
      <c r="M43" s="533"/>
      <c r="N43" s="687"/>
      <c r="O43" s="269" t="s">
        <v>522</v>
      </c>
      <c r="P43" s="533"/>
      <c r="Q43" s="687"/>
      <c r="R43" s="269" t="s">
        <v>440</v>
      </c>
      <c r="S43" s="533"/>
      <c r="T43" s="687"/>
      <c r="U43" s="269" t="s">
        <v>440</v>
      </c>
      <c r="V43" s="533"/>
      <c r="W43" s="687"/>
      <c r="X43" s="269" t="s">
        <v>440</v>
      </c>
      <c r="Y43" s="533"/>
      <c r="Z43" s="687"/>
      <c r="AA43" s="269" t="s">
        <v>867</v>
      </c>
      <c r="AB43" s="533"/>
      <c r="AC43" s="687"/>
      <c r="AD43" s="269" t="s">
        <v>867</v>
      </c>
      <c r="AE43" s="533"/>
      <c r="AF43" s="687"/>
      <c r="AG43" s="269" t="s">
        <v>867</v>
      </c>
      <c r="AH43" s="533"/>
      <c r="AI43" s="687"/>
      <c r="AJ43" s="269" t="s">
        <v>867</v>
      </c>
      <c r="AK43" s="533"/>
      <c r="AL43" s="687"/>
      <c r="BC43" s="419"/>
      <c r="BD43" s="419"/>
      <c r="BE43" s="419"/>
      <c r="BF43" s="419"/>
      <c r="BG43" s="419"/>
      <c r="BK43" s="540"/>
      <c r="BL43" s="532"/>
      <c r="BN43" s="540"/>
      <c r="BO43" s="532"/>
      <c r="BQ43" s="540"/>
      <c r="BR43" s="532"/>
      <c r="BT43" s="532"/>
      <c r="BU43" s="532"/>
      <c r="BW43" s="532"/>
      <c r="BX43" s="540"/>
      <c r="BZ43" s="540"/>
      <c r="CA43" s="532"/>
      <c r="CC43" s="532"/>
      <c r="CD43" s="540"/>
      <c r="CF43" s="532"/>
      <c r="CI43" s="540"/>
      <c r="CM43" s="393"/>
    </row>
    <row r="44" spans="1:98" ht="12.75" customHeight="1">
      <c r="A44" s="479"/>
      <c r="B44" s="577"/>
      <c r="C44" s="478" t="s">
        <v>737</v>
      </c>
      <c r="D44" s="536"/>
      <c r="E44" s="688"/>
      <c r="F44" s="478" t="s">
        <v>707</v>
      </c>
      <c r="G44" s="536"/>
      <c r="H44" s="688"/>
      <c r="I44" s="478" t="s">
        <v>868</v>
      </c>
      <c r="J44" s="536"/>
      <c r="K44" s="688"/>
      <c r="L44" s="478" t="s">
        <v>869</v>
      </c>
      <c r="M44" s="536"/>
      <c r="N44" s="688"/>
      <c r="O44" s="478" t="s">
        <v>633</v>
      </c>
      <c r="P44" s="536"/>
      <c r="Q44" s="688"/>
      <c r="R44" s="478" t="s">
        <v>870</v>
      </c>
      <c r="S44" s="536"/>
      <c r="T44" s="688"/>
      <c r="U44" s="478" t="s">
        <v>871</v>
      </c>
      <c r="V44" s="536"/>
      <c r="W44" s="688"/>
      <c r="X44" s="478" t="s">
        <v>872</v>
      </c>
      <c r="Y44" s="536"/>
      <c r="Z44" s="688"/>
      <c r="AA44" s="478" t="s">
        <v>873</v>
      </c>
      <c r="AB44" s="536"/>
      <c r="AC44" s="688"/>
      <c r="AD44" s="478" t="s">
        <v>707</v>
      </c>
      <c r="AE44" s="536"/>
      <c r="AF44" s="688"/>
      <c r="AG44" s="478" t="s">
        <v>874</v>
      </c>
      <c r="AH44" s="536"/>
      <c r="AI44" s="688"/>
      <c r="AJ44" s="478" t="s">
        <v>422</v>
      </c>
      <c r="AK44" s="536"/>
      <c r="AL44" s="688"/>
      <c r="BC44" s="419"/>
      <c r="BD44" s="419"/>
      <c r="BE44" s="419"/>
      <c r="BF44" s="419"/>
      <c r="BG44" s="419"/>
      <c r="BK44" s="532"/>
      <c r="BL44" s="532"/>
      <c r="BN44" s="532"/>
      <c r="BO44" s="532"/>
      <c r="BQ44" s="532"/>
      <c r="BR44" s="532"/>
      <c r="BT44" s="532"/>
      <c r="BU44" s="532"/>
      <c r="BW44" s="532"/>
      <c r="BX44" s="532"/>
      <c r="BZ44" s="540"/>
      <c r="CA44" s="532"/>
      <c r="CC44" s="532"/>
      <c r="CD44" s="532"/>
      <c r="CF44" s="532"/>
      <c r="CI44" s="540"/>
      <c r="CM44" s="393"/>
    </row>
    <row r="45" spans="1:98" s="586" customFormat="1" ht="12.75" customHeight="1">
      <c r="A45" s="1496"/>
      <c r="B45" s="1496"/>
      <c r="C45" s="1518"/>
      <c r="D45" s="1496" t="s">
        <v>116</v>
      </c>
      <c r="E45" s="1502" t="s">
        <v>117</v>
      </c>
      <c r="F45" s="1518"/>
      <c r="G45" s="1496"/>
      <c r="H45" s="1502"/>
      <c r="I45" s="1518"/>
      <c r="J45" s="1496" t="s">
        <v>116</v>
      </c>
      <c r="K45" s="1502" t="s">
        <v>117</v>
      </c>
      <c r="L45" s="1518"/>
      <c r="M45" s="1496" t="s">
        <v>116</v>
      </c>
      <c r="N45" s="1502" t="s">
        <v>117</v>
      </c>
      <c r="O45" s="1518"/>
      <c r="P45" s="1496" t="s">
        <v>116</v>
      </c>
      <c r="Q45" s="1502" t="s">
        <v>117</v>
      </c>
      <c r="R45" s="1518"/>
      <c r="S45" s="1496" t="s">
        <v>116</v>
      </c>
      <c r="T45" s="1502" t="s">
        <v>117</v>
      </c>
      <c r="U45" s="1518"/>
      <c r="V45" s="1496" t="s">
        <v>116</v>
      </c>
      <c r="W45" s="1502" t="s">
        <v>117</v>
      </c>
      <c r="X45" s="1518"/>
      <c r="Y45" s="1496" t="s">
        <v>116</v>
      </c>
      <c r="Z45" s="1502" t="s">
        <v>117</v>
      </c>
      <c r="AA45" s="1518"/>
      <c r="AB45" s="1496" t="s">
        <v>116</v>
      </c>
      <c r="AC45" s="1502" t="s">
        <v>117</v>
      </c>
      <c r="AD45" s="1518"/>
      <c r="AE45" s="1496" t="s">
        <v>116</v>
      </c>
      <c r="AF45" s="1502" t="s">
        <v>117</v>
      </c>
      <c r="AG45" s="1518"/>
      <c r="AH45" s="1496" t="s">
        <v>116</v>
      </c>
      <c r="AI45" s="1502" t="s">
        <v>117</v>
      </c>
      <c r="AJ45" s="1518"/>
      <c r="AK45" s="1496" t="s">
        <v>116</v>
      </c>
      <c r="AL45" s="1502" t="s">
        <v>117</v>
      </c>
      <c r="AM45" s="1519"/>
      <c r="AN45" s="1519"/>
      <c r="AO45" s="1519"/>
      <c r="AP45" s="1519"/>
      <c r="AQ45" s="1519"/>
      <c r="AR45" s="1519"/>
      <c r="AS45" s="1492"/>
      <c r="AT45" s="1492"/>
      <c r="AU45" s="1492"/>
      <c r="AV45" s="1492"/>
      <c r="AW45" s="1492"/>
      <c r="AX45" s="1492"/>
      <c r="AY45" s="1492"/>
      <c r="AZ45" s="1492"/>
      <c r="BA45" s="1492"/>
      <c r="BB45" s="1492"/>
      <c r="BC45" s="1492"/>
      <c r="BD45" s="1492"/>
      <c r="BE45" s="1492"/>
      <c r="BF45" s="1492"/>
      <c r="BG45" s="1492"/>
      <c r="BH45" s="1492"/>
      <c r="BI45" s="1492"/>
      <c r="BJ45" s="1492"/>
      <c r="BK45" s="1492"/>
      <c r="BL45" s="1492"/>
      <c r="BM45" s="1492"/>
      <c r="BN45" s="1492"/>
      <c r="BO45" s="1492"/>
      <c r="BP45" s="1492"/>
      <c r="BQ45" s="1492"/>
      <c r="BR45" s="1492"/>
      <c r="BS45" s="1492"/>
      <c r="BT45" s="1492"/>
      <c r="BU45" s="1492"/>
      <c r="BV45" s="1492"/>
      <c r="BW45" s="1492"/>
      <c r="BX45" s="1492"/>
      <c r="BY45" s="1492"/>
      <c r="BZ45" s="1492"/>
      <c r="CA45" s="1492"/>
      <c r="CB45" s="1492"/>
      <c r="CC45" s="1492"/>
      <c r="CD45" s="1492"/>
      <c r="CE45" s="1492"/>
      <c r="CF45" s="1492"/>
      <c r="CG45" s="1492"/>
      <c r="CH45" s="1492"/>
      <c r="CI45" s="1492"/>
      <c r="CJ45" s="1492"/>
      <c r="CK45" s="1492"/>
      <c r="CL45" s="1492"/>
      <c r="CM45" s="1492"/>
      <c r="CN45" s="1492"/>
      <c r="CO45" s="1492"/>
      <c r="CP45" s="1492"/>
      <c r="CQ45" s="1492"/>
      <c r="CR45" s="1492"/>
      <c r="CS45" s="1492"/>
      <c r="CT45" s="1492"/>
    </row>
    <row r="46" spans="1:98" s="586" customFormat="1" ht="12.75" customHeight="1">
      <c r="A46" s="189" t="s">
        <v>118</v>
      </c>
      <c r="B46" s="1492"/>
      <c r="C46" s="1503"/>
      <c r="D46" s="1492"/>
      <c r="E46" s="1504"/>
      <c r="F46" s="1503"/>
      <c r="G46" s="1492"/>
      <c r="H46" s="1504"/>
      <c r="I46" s="1503"/>
      <c r="J46" s="1492"/>
      <c r="K46" s="1504"/>
      <c r="L46" s="1503"/>
      <c r="M46" s="1492"/>
      <c r="N46" s="1504"/>
      <c r="O46" s="1503"/>
      <c r="P46" s="1492"/>
      <c r="Q46" s="1504"/>
      <c r="R46" s="1503"/>
      <c r="S46" s="1492"/>
      <c r="T46" s="1504"/>
      <c r="U46" s="1503"/>
      <c r="V46" s="1492"/>
      <c r="W46" s="1504"/>
      <c r="X46" s="1503"/>
      <c r="Y46" s="1492"/>
      <c r="Z46" s="1504"/>
      <c r="AA46" s="1503"/>
      <c r="AB46" s="1492"/>
      <c r="AC46" s="1504"/>
      <c r="AD46" s="1503"/>
      <c r="AE46" s="1492"/>
      <c r="AF46" s="1504"/>
      <c r="AG46" s="1503"/>
      <c r="AH46" s="1492"/>
      <c r="AI46" s="1504"/>
      <c r="AJ46" s="1503"/>
      <c r="AK46" s="1492"/>
      <c r="AL46" s="1504"/>
      <c r="AM46" s="1492"/>
      <c r="AN46" s="1492"/>
      <c r="AO46" s="1492"/>
      <c r="AP46" s="1492"/>
      <c r="AQ46" s="1492"/>
      <c r="AR46" s="1492"/>
      <c r="AS46" s="1492"/>
      <c r="AT46" s="1492"/>
      <c r="AU46" s="1492"/>
      <c r="AV46" s="1492"/>
      <c r="AW46" s="1492"/>
      <c r="AX46" s="1492"/>
      <c r="AY46" s="1492"/>
      <c r="AZ46" s="1492"/>
      <c r="BA46" s="1492"/>
      <c r="BB46" s="1492"/>
      <c r="BC46" s="1492"/>
      <c r="BD46" s="1492"/>
      <c r="BE46" s="1492"/>
      <c r="BF46" s="1492"/>
      <c r="BG46" s="1492"/>
      <c r="BH46" s="1492"/>
      <c r="BI46" s="1492"/>
      <c r="BJ46" s="1492"/>
      <c r="BK46" s="1492"/>
      <c r="BL46" s="1492"/>
      <c r="BM46" s="1492"/>
      <c r="BN46" s="1492"/>
      <c r="BO46" s="1492"/>
      <c r="BP46" s="1492"/>
      <c r="BQ46" s="1492"/>
      <c r="BR46" s="1492"/>
      <c r="BS46" s="1492"/>
      <c r="BT46" s="1492"/>
      <c r="BU46" s="1492"/>
      <c r="BV46" s="1492"/>
      <c r="BW46" s="1492"/>
      <c r="BX46" s="1492"/>
      <c r="BY46" s="1492"/>
      <c r="BZ46" s="1492"/>
      <c r="CA46" s="1492"/>
      <c r="CB46" s="1492"/>
      <c r="CC46" s="1492"/>
      <c r="CD46" s="1492"/>
      <c r="CE46" s="1492"/>
      <c r="CF46" s="1492"/>
      <c r="CG46" s="1492"/>
      <c r="CH46" s="1492"/>
      <c r="CI46" s="1492"/>
      <c r="CJ46" s="1492"/>
      <c r="CK46" s="1492"/>
      <c r="CL46" s="1492"/>
      <c r="CM46" s="1492"/>
      <c r="CN46" s="1492"/>
      <c r="CO46" s="1492"/>
      <c r="CP46" s="1492"/>
      <c r="CQ46" s="1492"/>
      <c r="CR46" s="1492"/>
      <c r="CS46" s="1492"/>
      <c r="CT46" s="1492"/>
    </row>
    <row r="47" spans="1:98" s="586" customFormat="1" ht="12.75" customHeight="1">
      <c r="A47" s="1492" t="s">
        <v>640</v>
      </c>
      <c r="B47" s="1492"/>
      <c r="C47" s="1503"/>
      <c r="D47" s="1492">
        <v>359.20777701999998</v>
      </c>
      <c r="E47" s="1504">
        <f t="shared" ref="E47:E52" si="21">D47/$D$53*100</f>
        <v>83.106505816519444</v>
      </c>
      <c r="F47" s="1503"/>
      <c r="G47" s="1492">
        <v>521.65311615999997</v>
      </c>
      <c r="H47" s="1504">
        <f t="shared" ref="H47:H52" si="22">G47/$G$53*100</f>
        <v>87.649760983786734</v>
      </c>
      <c r="I47" s="1503"/>
      <c r="J47" s="1492">
        <v>0</v>
      </c>
      <c r="K47" s="1504">
        <f t="shared" ref="K47:K52" si="23">J47/$J$53*100</f>
        <v>0</v>
      </c>
      <c r="L47" s="1503"/>
      <c r="M47" s="1492">
        <v>0</v>
      </c>
      <c r="N47" s="1504">
        <f t="shared" ref="N47:N52" si="24">M47/$M$53*100</f>
        <v>0</v>
      </c>
      <c r="O47" s="1503"/>
      <c r="P47" s="1492">
        <v>0</v>
      </c>
      <c r="Q47" s="1504">
        <f t="shared" ref="Q47:Q52" si="25">P47/$P$53*100</f>
        <v>0</v>
      </c>
      <c r="R47" s="1503"/>
      <c r="S47" s="1492">
        <v>0</v>
      </c>
      <c r="T47" s="1504">
        <f t="shared" ref="T47:T52" si="26">S47/$S$53*100</f>
        <v>0</v>
      </c>
      <c r="U47" s="1503"/>
      <c r="V47" s="1492"/>
      <c r="W47" s="1504">
        <f t="shared" ref="W47:W52" si="27">V47/$V$53*100</f>
        <v>0</v>
      </c>
      <c r="X47" s="1503"/>
      <c r="Y47" s="1492">
        <v>0</v>
      </c>
      <c r="Z47" s="1504">
        <f t="shared" ref="Z47:Z52" si="28">Y47/$V$53*100</f>
        <v>0</v>
      </c>
      <c r="AA47" s="1503"/>
      <c r="AB47" s="1492">
        <v>175.5</v>
      </c>
      <c r="AC47" s="1504">
        <f t="shared" ref="AC47:AC52" si="29">AB47/$V$53*100</f>
        <v>268.54944745005258</v>
      </c>
      <c r="AD47" s="1503"/>
      <c r="AE47" s="1492">
        <v>92.748947000000001</v>
      </c>
      <c r="AF47" s="1504">
        <f t="shared" ref="AF47:AF52" si="30">AE47/$V$53*100</f>
        <v>141.92409383717501</v>
      </c>
      <c r="AG47" s="1503"/>
      <c r="AH47" s="1492">
        <v>196.26499999999999</v>
      </c>
      <c r="AI47" s="1504">
        <f t="shared" ref="AI47:AI52" si="31">AH47/$V$53*100</f>
        <v>300.32397324093773</v>
      </c>
      <c r="AJ47" s="1503"/>
      <c r="AK47" s="1492">
        <v>19.7</v>
      </c>
      <c r="AL47" s="1504">
        <f t="shared" ref="AL47:AL52" si="32">AK47/$V$53*100</f>
        <v>30.144866750803622</v>
      </c>
      <c r="AM47" s="1492"/>
      <c r="AN47" s="1492"/>
      <c r="AO47" s="1493"/>
      <c r="AP47" s="1492"/>
      <c r="AQ47" s="1492"/>
      <c r="AR47" s="1493"/>
      <c r="AS47" s="1492"/>
      <c r="AT47" s="1492"/>
      <c r="AU47" s="1492"/>
      <c r="AV47" s="1492"/>
      <c r="AW47" s="1492"/>
      <c r="AX47" s="1492"/>
      <c r="AY47" s="1492"/>
      <c r="AZ47" s="1492"/>
      <c r="BA47" s="1492"/>
      <c r="BB47" s="1492"/>
      <c r="BC47" s="1492"/>
      <c r="BD47" s="1492"/>
      <c r="BE47" s="1492"/>
      <c r="BF47" s="1492"/>
      <c r="BG47" s="1492"/>
      <c r="BH47" s="1492"/>
      <c r="BI47" s="1492"/>
      <c r="BJ47" s="1492"/>
      <c r="BK47" s="1492"/>
      <c r="BL47" s="1492"/>
      <c r="BM47" s="1492"/>
      <c r="BN47" s="1492"/>
      <c r="BO47" s="1492"/>
      <c r="BP47" s="1492"/>
      <c r="BQ47" s="1492"/>
      <c r="BR47" s="1492"/>
      <c r="BS47" s="1492"/>
      <c r="BT47" s="1492"/>
      <c r="BU47" s="1492"/>
      <c r="BV47" s="1492"/>
      <c r="BW47" s="1492"/>
      <c r="BX47" s="1492"/>
      <c r="BY47" s="1492"/>
      <c r="BZ47" s="1492"/>
      <c r="CA47" s="1492"/>
      <c r="CB47" s="1492"/>
      <c r="CC47" s="1492"/>
      <c r="CD47" s="1492"/>
      <c r="CE47" s="1492"/>
      <c r="CF47" s="1492"/>
      <c r="CG47" s="1492"/>
      <c r="CH47" s="1492"/>
      <c r="CI47" s="1492"/>
      <c r="CJ47" s="1492"/>
      <c r="CK47" s="1492"/>
      <c r="CL47" s="1492"/>
      <c r="CM47" s="1492"/>
      <c r="CN47" s="1492"/>
      <c r="CO47" s="1492"/>
      <c r="CP47" s="1492"/>
      <c r="CQ47" s="1492"/>
      <c r="CR47" s="1492"/>
      <c r="CS47" s="1492"/>
      <c r="CT47" s="1492"/>
    </row>
    <row r="48" spans="1:98" s="586" customFormat="1" ht="12.75" customHeight="1">
      <c r="A48" s="1492" t="s">
        <v>641</v>
      </c>
      <c r="B48" s="1492"/>
      <c r="C48" s="1503"/>
      <c r="D48" s="1492">
        <v>17.094665199999998</v>
      </c>
      <c r="E48" s="1504">
        <f t="shared" si="21"/>
        <v>3.9550309981071252</v>
      </c>
      <c r="F48" s="1503"/>
      <c r="G48" s="1492">
        <v>9.1026713599999987</v>
      </c>
      <c r="H48" s="1504">
        <f t="shared" si="22"/>
        <v>1.5294588382622591</v>
      </c>
      <c r="I48" s="1503"/>
      <c r="J48" s="1492">
        <v>-6.4783088499999995</v>
      </c>
      <c r="K48" s="1504">
        <f t="shared" si="23"/>
        <v>-2.3012676484470185</v>
      </c>
      <c r="L48" s="1503"/>
      <c r="M48" s="1492">
        <v>5.9003059999999996</v>
      </c>
      <c r="N48" s="1504">
        <f t="shared" si="24"/>
        <v>2.4472118840517387</v>
      </c>
      <c r="O48" s="1503"/>
      <c r="P48" s="1492">
        <v>-11.79780356</v>
      </c>
      <c r="Q48" s="1504">
        <f t="shared" si="25"/>
        <v>-3.4257701254911366</v>
      </c>
      <c r="R48" s="1503"/>
      <c r="S48" s="1492">
        <v>0.56171229466434103</v>
      </c>
      <c r="T48" s="1504">
        <f t="shared" si="26"/>
        <v>0.31223274942868906</v>
      </c>
      <c r="U48" s="1503"/>
      <c r="V48" s="1492">
        <v>0.11946164327004301</v>
      </c>
      <c r="W48" s="1504">
        <f t="shared" si="27"/>
        <v>0.18279976234555753</v>
      </c>
      <c r="X48" s="1503"/>
      <c r="Y48" s="1492">
        <v>0.11311645769988901</v>
      </c>
      <c r="Z48" s="1504">
        <f t="shared" si="28"/>
        <v>0.17309038297898827</v>
      </c>
      <c r="AA48" s="1503"/>
      <c r="AB48" s="1492">
        <v>2</v>
      </c>
      <c r="AC48" s="1504">
        <f t="shared" si="29"/>
        <v>3.0603925635333629</v>
      </c>
      <c r="AD48" s="1503"/>
      <c r="AE48" s="1492">
        <v>0.86523399999999995</v>
      </c>
      <c r="AF48" s="1504">
        <f t="shared" si="30"/>
        <v>1.3239778496581127</v>
      </c>
      <c r="AG48" s="1503"/>
      <c r="AH48" s="1492">
        <v>2.7134170000000002</v>
      </c>
      <c r="AI48" s="1504">
        <f t="shared" si="31"/>
        <v>4.1520606042825037</v>
      </c>
      <c r="AJ48" s="1503"/>
      <c r="AK48" s="1492">
        <v>0.1</v>
      </c>
      <c r="AL48" s="1504">
        <f t="shared" si="32"/>
        <v>0.15301962817666814</v>
      </c>
      <c r="AM48" s="1492"/>
      <c r="AN48" s="1492"/>
      <c r="AO48" s="1493"/>
      <c r="AP48" s="1492"/>
      <c r="AQ48" s="1492"/>
      <c r="AR48" s="1493"/>
      <c r="AS48" s="1492"/>
      <c r="AT48" s="1492"/>
      <c r="AU48" s="1492"/>
      <c r="AV48" s="1492"/>
      <c r="AW48" s="1492"/>
      <c r="AX48" s="1492"/>
      <c r="AY48" s="1492"/>
      <c r="AZ48" s="1492"/>
      <c r="BA48" s="1492"/>
      <c r="BB48" s="1492"/>
      <c r="BC48" s="1492"/>
      <c r="BD48" s="1492"/>
      <c r="BE48" s="1492"/>
      <c r="BF48" s="1492"/>
      <c r="BG48" s="1492"/>
      <c r="BH48" s="1492"/>
      <c r="BI48" s="1492"/>
      <c r="BJ48" s="1492"/>
      <c r="BK48" s="1492"/>
      <c r="BL48" s="1492"/>
      <c r="BM48" s="1492"/>
      <c r="BN48" s="1492"/>
      <c r="BO48" s="1492"/>
      <c r="BP48" s="1492"/>
      <c r="BQ48" s="1492"/>
      <c r="BR48" s="1492"/>
      <c r="BS48" s="1492"/>
      <c r="BT48" s="1492"/>
      <c r="BU48" s="1492"/>
      <c r="BV48" s="1492"/>
      <c r="BW48" s="1492"/>
      <c r="BX48" s="1492"/>
      <c r="BY48" s="1492"/>
      <c r="BZ48" s="1492"/>
      <c r="CA48" s="1492"/>
      <c r="CB48" s="1492"/>
      <c r="CC48" s="1492"/>
      <c r="CD48" s="1492"/>
      <c r="CE48" s="1492"/>
      <c r="CF48" s="1492"/>
      <c r="CG48" s="1492"/>
      <c r="CH48" s="1492"/>
      <c r="CI48" s="1492"/>
      <c r="CJ48" s="1492"/>
      <c r="CK48" s="1492"/>
      <c r="CL48" s="1492"/>
      <c r="CM48" s="1492"/>
      <c r="CN48" s="1492"/>
      <c r="CO48" s="1492"/>
      <c r="CP48" s="1492"/>
      <c r="CQ48" s="1492"/>
      <c r="CR48" s="1492"/>
      <c r="CS48" s="1492"/>
      <c r="CT48" s="1492"/>
    </row>
    <row r="49" spans="1:44" s="586" customFormat="1" ht="12.75" customHeight="1">
      <c r="A49" s="1492" t="s">
        <v>642</v>
      </c>
      <c r="B49" s="1492"/>
      <c r="C49" s="1503"/>
      <c r="D49" s="1492">
        <v>0</v>
      </c>
      <c r="E49" s="1504">
        <f t="shared" si="21"/>
        <v>0</v>
      </c>
      <c r="F49" s="1503"/>
      <c r="G49" s="1492">
        <v>0</v>
      </c>
      <c r="H49" s="1504">
        <f t="shared" si="22"/>
        <v>0</v>
      </c>
      <c r="I49" s="1503"/>
      <c r="J49" s="1492">
        <v>0</v>
      </c>
      <c r="K49" s="1504">
        <f t="shared" si="23"/>
        <v>0</v>
      </c>
      <c r="L49" s="1503"/>
      <c r="M49" s="1492">
        <v>0</v>
      </c>
      <c r="N49" s="1504">
        <f t="shared" si="24"/>
        <v>0</v>
      </c>
      <c r="O49" s="1503"/>
      <c r="P49" s="1492">
        <v>0</v>
      </c>
      <c r="Q49" s="1504">
        <f t="shared" si="25"/>
        <v>0</v>
      </c>
      <c r="R49" s="1503"/>
      <c r="S49" s="1492">
        <v>0</v>
      </c>
      <c r="T49" s="1504">
        <f t="shared" si="26"/>
        <v>0</v>
      </c>
      <c r="U49" s="1503"/>
      <c r="V49" s="1492">
        <v>0</v>
      </c>
      <c r="W49" s="1504">
        <f t="shared" si="27"/>
        <v>0</v>
      </c>
      <c r="X49" s="1503"/>
      <c r="Y49" s="1492">
        <v>0</v>
      </c>
      <c r="Z49" s="1504">
        <f t="shared" si="28"/>
        <v>0</v>
      </c>
      <c r="AA49" s="1503"/>
      <c r="AB49" s="1492"/>
      <c r="AC49" s="1504">
        <f t="shared" si="29"/>
        <v>0</v>
      </c>
      <c r="AD49" s="1503"/>
      <c r="AE49" s="1492"/>
      <c r="AF49" s="1504">
        <f t="shared" si="30"/>
        <v>0</v>
      </c>
      <c r="AG49" s="1503"/>
      <c r="AH49" s="1492"/>
      <c r="AI49" s="1504">
        <f t="shared" si="31"/>
        <v>0</v>
      </c>
      <c r="AJ49" s="1503"/>
      <c r="AK49" s="1492"/>
      <c r="AL49" s="1504">
        <f t="shared" si="32"/>
        <v>0</v>
      </c>
      <c r="AM49" s="1492"/>
      <c r="AN49" s="1492"/>
      <c r="AO49" s="1493"/>
      <c r="AP49" s="1492"/>
      <c r="AQ49" s="1492"/>
      <c r="AR49" s="1493"/>
    </row>
    <row r="50" spans="1:44" s="586" customFormat="1" ht="12.75" customHeight="1">
      <c r="A50" s="1492" t="s">
        <v>643</v>
      </c>
      <c r="B50" s="1492"/>
      <c r="C50" s="1503"/>
      <c r="D50" s="1492">
        <v>0</v>
      </c>
      <c r="E50" s="1504">
        <f t="shared" si="21"/>
        <v>0</v>
      </c>
      <c r="F50" s="1503"/>
      <c r="G50" s="1492">
        <v>0</v>
      </c>
      <c r="H50" s="1504">
        <f t="shared" si="22"/>
        <v>0</v>
      </c>
      <c r="I50" s="1503"/>
      <c r="J50" s="1492">
        <v>0</v>
      </c>
      <c r="K50" s="1504">
        <f t="shared" si="23"/>
        <v>0</v>
      </c>
      <c r="L50" s="1503"/>
      <c r="M50" s="1492">
        <v>0</v>
      </c>
      <c r="N50" s="1504">
        <f t="shared" si="24"/>
        <v>0</v>
      </c>
      <c r="O50" s="1503"/>
      <c r="P50" s="1492">
        <v>0</v>
      </c>
      <c r="Q50" s="1504">
        <f t="shared" si="25"/>
        <v>0</v>
      </c>
      <c r="R50" s="1503"/>
      <c r="S50" s="1492">
        <v>0</v>
      </c>
      <c r="T50" s="1504">
        <f t="shared" si="26"/>
        <v>0</v>
      </c>
      <c r="U50" s="1503"/>
      <c r="V50" s="1492">
        <v>0</v>
      </c>
      <c r="W50" s="1504">
        <f t="shared" si="27"/>
        <v>0</v>
      </c>
      <c r="X50" s="1503"/>
      <c r="Y50" s="1492">
        <v>0</v>
      </c>
      <c r="Z50" s="1504">
        <f t="shared" si="28"/>
        <v>0</v>
      </c>
      <c r="AA50" s="1503"/>
      <c r="AB50" s="1492"/>
      <c r="AC50" s="1504">
        <f t="shared" si="29"/>
        <v>0</v>
      </c>
      <c r="AD50" s="1503"/>
      <c r="AE50" s="1492"/>
      <c r="AF50" s="1504">
        <f t="shared" si="30"/>
        <v>0</v>
      </c>
      <c r="AG50" s="1503"/>
      <c r="AH50" s="1492"/>
      <c r="AI50" s="1504">
        <f t="shared" si="31"/>
        <v>0</v>
      </c>
      <c r="AJ50" s="1503"/>
      <c r="AK50" s="1492"/>
      <c r="AL50" s="1504">
        <f t="shared" si="32"/>
        <v>0</v>
      </c>
      <c r="AM50" s="1492"/>
      <c r="AN50" s="1492"/>
      <c r="AO50" s="1493"/>
      <c r="AP50" s="1492"/>
      <c r="AQ50" s="1492"/>
      <c r="AR50" s="1493"/>
    </row>
    <row r="51" spans="1:44" s="586" customFormat="1" ht="12.75" customHeight="1">
      <c r="A51" s="1505" t="s">
        <v>644</v>
      </c>
      <c r="B51" s="1492"/>
      <c r="C51" s="1503"/>
      <c r="D51" s="1492">
        <v>0</v>
      </c>
      <c r="E51" s="1504">
        <f t="shared" si="21"/>
        <v>0</v>
      </c>
      <c r="F51" s="1503"/>
      <c r="G51" s="1492">
        <v>0</v>
      </c>
      <c r="H51" s="1504">
        <f t="shared" si="22"/>
        <v>0</v>
      </c>
      <c r="I51" s="1503"/>
      <c r="J51" s="1492">
        <v>0</v>
      </c>
      <c r="K51" s="1504">
        <f t="shared" si="23"/>
        <v>0</v>
      </c>
      <c r="L51" s="1503"/>
      <c r="M51" s="1492">
        <v>0</v>
      </c>
      <c r="N51" s="1504">
        <f t="shared" si="24"/>
        <v>0</v>
      </c>
      <c r="O51" s="1503"/>
      <c r="P51" s="1492">
        <v>0</v>
      </c>
      <c r="Q51" s="1504">
        <f t="shared" si="25"/>
        <v>0</v>
      </c>
      <c r="R51" s="1503"/>
      <c r="S51" s="1492">
        <v>179.34007433474579</v>
      </c>
      <c r="T51" s="1504">
        <f t="shared" si="26"/>
        <v>99.687767250571312</v>
      </c>
      <c r="U51" s="1503"/>
      <c r="V51" s="1492">
        <v>65.231631671729673</v>
      </c>
      <c r="W51" s="1504">
        <f t="shared" si="27"/>
        <v>99.817200237654447</v>
      </c>
      <c r="X51" s="1503"/>
      <c r="Y51" s="1492">
        <v>7.5108370104574931</v>
      </c>
      <c r="Z51" s="1504">
        <f t="shared" si="28"/>
        <v>11.493054866357634</v>
      </c>
      <c r="AA51" s="1503"/>
      <c r="AB51" s="1492"/>
      <c r="AC51" s="1504">
        <f t="shared" si="29"/>
        <v>0</v>
      </c>
      <c r="AD51" s="1503"/>
      <c r="AE51" s="1492"/>
      <c r="AF51" s="1504">
        <f t="shared" si="30"/>
        <v>0</v>
      </c>
      <c r="AG51" s="1503"/>
      <c r="AH51" s="1492"/>
      <c r="AI51" s="1504">
        <f t="shared" si="31"/>
        <v>0</v>
      </c>
      <c r="AJ51" s="1503"/>
      <c r="AK51" s="1492"/>
      <c r="AL51" s="1504">
        <f t="shared" si="32"/>
        <v>0</v>
      </c>
      <c r="AM51" s="1492"/>
      <c r="AN51" s="1492"/>
      <c r="AO51" s="1493"/>
      <c r="AP51" s="1492"/>
      <c r="AQ51" s="1492"/>
      <c r="AR51" s="1493"/>
    </row>
    <row r="52" spans="1:44" s="586" customFormat="1" ht="12.75" customHeight="1" thickBot="1">
      <c r="A52" s="1506" t="s">
        <v>645</v>
      </c>
      <c r="B52" s="1492"/>
      <c r="C52" s="1503"/>
      <c r="D52" s="1492">
        <v>55.923378720000002</v>
      </c>
      <c r="E52" s="1504">
        <f t="shared" si="21"/>
        <v>12.938463185373433</v>
      </c>
      <c r="F52" s="1503"/>
      <c r="G52" s="1492">
        <v>64.400560089999999</v>
      </c>
      <c r="H52" s="1504">
        <f t="shared" si="22"/>
        <v>10.820780177950995</v>
      </c>
      <c r="I52" s="1503"/>
      <c r="J52" s="1492">
        <v>287.98875611899996</v>
      </c>
      <c r="K52" s="1504">
        <f t="shared" si="23"/>
        <v>102.30126764844702</v>
      </c>
      <c r="L52" s="1503"/>
      <c r="M52" s="1492">
        <v>235.20288733000001</v>
      </c>
      <c r="N52" s="1504">
        <f t="shared" si="24"/>
        <v>97.55278811594826</v>
      </c>
      <c r="O52" s="1503"/>
      <c r="P52" s="1492">
        <v>356.18178519999998</v>
      </c>
      <c r="Q52" s="1504">
        <f t="shared" si="25"/>
        <v>103.42577012549113</v>
      </c>
      <c r="R52" s="1503"/>
      <c r="S52" s="1492"/>
      <c r="T52" s="1504">
        <f t="shared" si="26"/>
        <v>0</v>
      </c>
      <c r="U52" s="1503"/>
      <c r="V52" s="1492"/>
      <c r="W52" s="1504">
        <f t="shared" si="27"/>
        <v>0</v>
      </c>
      <c r="X52" s="1503"/>
      <c r="Y52" s="1492"/>
      <c r="Z52" s="1504">
        <f t="shared" si="28"/>
        <v>0</v>
      </c>
      <c r="AA52" s="1503"/>
      <c r="AB52" s="1492"/>
      <c r="AC52" s="1504">
        <f t="shared" si="29"/>
        <v>0</v>
      </c>
      <c r="AD52" s="1503"/>
      <c r="AE52" s="1492"/>
      <c r="AF52" s="1504">
        <f t="shared" si="30"/>
        <v>0</v>
      </c>
      <c r="AG52" s="1503"/>
      <c r="AH52" s="1492"/>
      <c r="AI52" s="1504">
        <f t="shared" si="31"/>
        <v>0</v>
      </c>
      <c r="AJ52" s="1503"/>
      <c r="AK52" s="1492"/>
      <c r="AL52" s="1504">
        <f t="shared" si="32"/>
        <v>0</v>
      </c>
      <c r="AM52" s="1492"/>
      <c r="AN52" s="1492"/>
      <c r="AO52" s="1493"/>
      <c r="AP52" s="1492"/>
      <c r="AQ52" s="1492"/>
      <c r="AR52" s="1493"/>
    </row>
    <row r="53" spans="1:44" s="586" customFormat="1" ht="12.75" customHeight="1" thickBot="1">
      <c r="A53" s="530" t="s">
        <v>127</v>
      </c>
      <c r="B53" s="1507"/>
      <c r="C53" s="1508"/>
      <c r="D53" s="1507">
        <f>SUM(D47:D52)</f>
        <v>432.22582094000001</v>
      </c>
      <c r="E53" s="1509">
        <v>100</v>
      </c>
      <c r="F53" s="1508"/>
      <c r="G53" s="1507">
        <f>SUM(G47:G52)</f>
        <v>595.15634761000001</v>
      </c>
      <c r="H53" s="1509">
        <f>SUM(H47:H52)</f>
        <v>99.999999999999986</v>
      </c>
      <c r="I53" s="1508"/>
      <c r="J53" s="1507">
        <f>SUM(J47:J52)</f>
        <v>281.51044726899994</v>
      </c>
      <c r="K53" s="1509">
        <f>SUM(K47:K52)</f>
        <v>100</v>
      </c>
      <c r="L53" s="1508"/>
      <c r="M53" s="1507">
        <f>SUM(M47:M52)</f>
        <v>241.10319333000001</v>
      </c>
      <c r="N53" s="1509">
        <f>SUM(N47:N52)</f>
        <v>100</v>
      </c>
      <c r="O53" s="1508"/>
      <c r="P53" s="1507">
        <f>SUM(P47:P52)</f>
        <v>344.38398164</v>
      </c>
      <c r="Q53" s="1509">
        <f>SUM(Q47:Q52)</f>
        <v>99.999999999999986</v>
      </c>
      <c r="R53" s="1508"/>
      <c r="S53" s="1507">
        <f>SUM(S47:S52)</f>
        <v>179.90178662941014</v>
      </c>
      <c r="T53" s="1509">
        <f>SUM(T47:T52)</f>
        <v>100</v>
      </c>
      <c r="U53" s="1508"/>
      <c r="V53" s="1507">
        <f>SUM(V47:V52)</f>
        <v>65.351093314999716</v>
      </c>
      <c r="W53" s="1509">
        <f>SUM(W47:W52)</f>
        <v>100</v>
      </c>
      <c r="X53" s="1508"/>
      <c r="Y53" s="1507">
        <f>SUM(Y47:Y52)</f>
        <v>7.6239534681573824</v>
      </c>
      <c r="Z53" s="1509">
        <f>SUM(Z47:Z52)</f>
        <v>11.666145249336623</v>
      </c>
      <c r="AA53" s="1508"/>
      <c r="AB53" s="1507">
        <f>SUM(AB47:AB52)</f>
        <v>177.5</v>
      </c>
      <c r="AC53" s="1509">
        <f>SUM(AC47:AC52)</f>
        <v>271.60984001358594</v>
      </c>
      <c r="AD53" s="1508"/>
      <c r="AE53" s="1507">
        <f>SUM(AE47:AE52)</f>
        <v>93.614181000000002</v>
      </c>
      <c r="AF53" s="1509">
        <f>SUM(AF47:AF52)</f>
        <v>143.24807168683313</v>
      </c>
      <c r="AG53" s="1508"/>
      <c r="AH53" s="1507">
        <f>SUM(AH47:AH52)</f>
        <v>198.97841699999998</v>
      </c>
      <c r="AI53" s="1509">
        <f>SUM(AI47:AI52)</f>
        <v>304.47603384522023</v>
      </c>
      <c r="AJ53" s="1508"/>
      <c r="AK53" s="1507">
        <f>SUM(AK47:AK52)</f>
        <v>19.8</v>
      </c>
      <c r="AL53" s="1509">
        <f>SUM(AL47:AL52)</f>
        <v>30.297886378980291</v>
      </c>
      <c r="AM53" s="1492"/>
      <c r="AN53" s="1492"/>
      <c r="AO53" s="1493"/>
      <c r="AP53" s="1492"/>
      <c r="AQ53" s="1492"/>
      <c r="AR53" s="1493"/>
    </row>
    <row r="54" spans="1:44" s="586" customFormat="1" ht="12.75" customHeight="1">
      <c r="A54" s="189" t="s">
        <v>646</v>
      </c>
      <c r="B54" s="1492"/>
      <c r="C54" s="678"/>
      <c r="D54" s="1492"/>
      <c r="E54" s="1504"/>
      <c r="F54" s="678"/>
      <c r="G54" s="1492"/>
      <c r="H54" s="1504"/>
      <c r="I54" s="678"/>
      <c r="J54" s="1492"/>
      <c r="K54" s="1504"/>
      <c r="L54" s="678"/>
      <c r="M54" s="1492"/>
      <c r="N54" s="1504"/>
      <c r="O54" s="678"/>
      <c r="P54" s="1492"/>
      <c r="Q54" s="1504"/>
      <c r="R54" s="678"/>
      <c r="S54" s="1492"/>
      <c r="T54" s="1504"/>
      <c r="U54" s="678"/>
      <c r="V54" s="1492"/>
      <c r="W54" s="1504"/>
      <c r="X54" s="678"/>
      <c r="Y54" s="1492"/>
      <c r="Z54" s="1504"/>
      <c r="AA54" s="678"/>
      <c r="AB54" s="1492"/>
      <c r="AC54" s="1504"/>
      <c r="AD54" s="678"/>
      <c r="AE54" s="1492"/>
      <c r="AF54" s="1504"/>
      <c r="AG54" s="678"/>
      <c r="AH54" s="1492"/>
      <c r="AI54" s="1504"/>
      <c r="AJ54" s="678"/>
      <c r="AK54" s="1492"/>
      <c r="AL54" s="1504"/>
      <c r="AM54" s="1492"/>
      <c r="AN54" s="1492"/>
      <c r="AO54" s="1493"/>
      <c r="AP54" s="1492"/>
      <c r="AQ54" s="1492"/>
      <c r="AR54" s="1493"/>
    </row>
    <row r="55" spans="1:44" s="586" customFormat="1" ht="12.75" customHeight="1">
      <c r="A55" s="1492"/>
      <c r="B55" s="1492"/>
      <c r="C55" s="686" t="s">
        <v>829</v>
      </c>
      <c r="D55" s="1511">
        <v>5.035357E-2</v>
      </c>
      <c r="E55" s="1504">
        <f>D55/D$77*100</f>
        <v>1.1650525219805646E-2</v>
      </c>
      <c r="F55" s="686" t="s">
        <v>845</v>
      </c>
      <c r="G55" s="1511">
        <v>5.8254149599999998</v>
      </c>
      <c r="H55" s="1504">
        <f>G55/G$77*100</f>
        <v>0.97873235215053778</v>
      </c>
      <c r="I55" s="686" t="s">
        <v>844</v>
      </c>
      <c r="J55" s="1511">
        <v>3.4885162699999999</v>
      </c>
      <c r="K55" s="1504">
        <f>J55/J$77*100</f>
        <v>1.2392597761989343</v>
      </c>
      <c r="L55" s="686" t="s">
        <v>838</v>
      </c>
      <c r="M55" s="1511">
        <v>6.3148415499999997</v>
      </c>
      <c r="N55" s="1504">
        <f>M55/M$77*100</f>
        <v>2.61917940688511</v>
      </c>
      <c r="O55" s="686" t="s">
        <v>875</v>
      </c>
      <c r="P55" s="1511">
        <v>6.2800370000000008E-2</v>
      </c>
      <c r="Q55" s="1504">
        <f>P55/P$77*100</f>
        <v>1.8234718350754939E-2</v>
      </c>
      <c r="R55" s="686" t="s">
        <v>876</v>
      </c>
      <c r="S55" s="1511">
        <v>179.34007433474579</v>
      </c>
      <c r="T55" s="1504">
        <f>S55/S$77*100</f>
        <v>100</v>
      </c>
      <c r="U55" s="686" t="s">
        <v>877</v>
      </c>
      <c r="V55" s="1511">
        <v>65.231631671729673</v>
      </c>
      <c r="W55" s="1504">
        <f>V55/V$77*100</f>
        <v>100</v>
      </c>
      <c r="X55" s="686" t="s">
        <v>878</v>
      </c>
      <c r="Y55" s="1511">
        <v>7.5108370104574931</v>
      </c>
      <c r="Z55" s="1504">
        <f>Y55/Y$77*100</f>
        <v>100</v>
      </c>
      <c r="AA55" s="686" t="s">
        <v>827</v>
      </c>
      <c r="AB55" s="1511">
        <v>9.2E-5</v>
      </c>
      <c r="AC55" s="1504">
        <f>AB55/AB$77*100</f>
        <v>5.2435756295589376E-5</v>
      </c>
      <c r="AD55" s="686" t="s">
        <v>879</v>
      </c>
      <c r="AE55" s="1511">
        <v>1.9849999999999998E-3</v>
      </c>
      <c r="AF55" s="1504">
        <f>AE55/AE$77*100</f>
        <v>2.1401861381879698E-3</v>
      </c>
      <c r="AG55" s="686" t="s">
        <v>880</v>
      </c>
      <c r="AH55" s="1511">
        <v>35.294635999999997</v>
      </c>
      <c r="AI55" s="1504">
        <f>AH55/AH$77*100</f>
        <v>17.983078255806333</v>
      </c>
      <c r="AJ55" s="686" t="s">
        <v>827</v>
      </c>
      <c r="AK55" s="1511">
        <v>3.0000000000000001E-6</v>
      </c>
      <c r="AL55" s="1504">
        <f>AK55/AK$77*100</f>
        <v>1.5231726345585937E-5</v>
      </c>
      <c r="AM55" s="419"/>
      <c r="AN55" s="1492"/>
      <c r="AO55" s="1493"/>
      <c r="AP55" s="419"/>
      <c r="AQ55" s="1492"/>
      <c r="AR55" s="1493"/>
    </row>
    <row r="56" spans="1:44" s="586" customFormat="1" ht="12.75" customHeight="1">
      <c r="A56" s="1493"/>
      <c r="B56" s="1492"/>
      <c r="C56" s="686" t="s">
        <v>836</v>
      </c>
      <c r="D56" s="1511">
        <v>9.2180240000000011E-2</v>
      </c>
      <c r="E56" s="1504">
        <f t="shared" ref="E56:E63" si="33">D56/D$77*100</f>
        <v>2.1328144377602967E-2</v>
      </c>
      <c r="F56" s="686" t="s">
        <v>838</v>
      </c>
      <c r="G56" s="1511">
        <v>9.505634109999999</v>
      </c>
      <c r="H56" s="1504">
        <f t="shared" ref="H56:H62" si="34">G56/G$77*100</f>
        <v>1.5970487415994623</v>
      </c>
      <c r="I56" s="686" t="s">
        <v>881</v>
      </c>
      <c r="J56" s="1511">
        <v>16.395531070000001</v>
      </c>
      <c r="K56" s="1504">
        <f>J56/J$77*100</f>
        <v>5.8243449626998229</v>
      </c>
      <c r="L56" s="686" t="s">
        <v>882</v>
      </c>
      <c r="M56" s="1511">
        <v>235.20288733000001</v>
      </c>
      <c r="N56" s="1504">
        <f>M56/M$77*100</f>
        <v>97.554080186644555</v>
      </c>
      <c r="O56" s="686" t="s">
        <v>883</v>
      </c>
      <c r="P56" s="1511">
        <v>0.36729303000000002</v>
      </c>
      <c r="Q56" s="1504">
        <f t="shared" ref="Q56:Q73" si="35">P56/P$77*100</f>
        <v>0.10664722125435541</v>
      </c>
      <c r="R56" s="686"/>
      <c r="S56" s="1511"/>
      <c r="T56" s="1504"/>
      <c r="U56" s="686"/>
      <c r="V56" s="1511"/>
      <c r="W56" s="1504"/>
      <c r="X56" s="686"/>
      <c r="Y56" s="1511"/>
      <c r="Z56" s="1504"/>
      <c r="AA56" s="686" t="s">
        <v>880</v>
      </c>
      <c r="AB56" s="1511">
        <v>17.078357</v>
      </c>
      <c r="AC56" s="1504">
        <f>AB56/AB$77*100</f>
        <v>9.7338757128377473</v>
      </c>
      <c r="AD56" s="686" t="s">
        <v>776</v>
      </c>
      <c r="AE56" s="1511">
        <v>0.104479</v>
      </c>
      <c r="AF56" s="1504">
        <f t="shared" ref="AF56:AF62" si="36">AE56/AE$77*100</f>
        <v>0.1126471070688871</v>
      </c>
      <c r="AG56" s="686" t="s">
        <v>884</v>
      </c>
      <c r="AH56" s="1511">
        <v>36.414124999999999</v>
      </c>
      <c r="AI56" s="1504">
        <f>AH56/AH$77*100</f>
        <v>18.553472530265331</v>
      </c>
      <c r="AJ56" s="686" t="s">
        <v>772</v>
      </c>
      <c r="AK56" s="1511">
        <v>1.8664099999999999</v>
      </c>
      <c r="AL56" s="1504">
        <f t="shared" ref="AL56:AL61" si="37">AK56/AK$77*100</f>
        <v>9.4762154562216825</v>
      </c>
      <c r="AM56" s="419"/>
      <c r="AN56" s="1492"/>
      <c r="AO56" s="1493"/>
      <c r="AP56" s="419"/>
      <c r="AQ56" s="1492"/>
      <c r="AR56" s="1493"/>
    </row>
    <row r="57" spans="1:44" s="586" customFormat="1" ht="12.75" customHeight="1">
      <c r="A57" s="1493"/>
      <c r="B57" s="1492"/>
      <c r="C57" s="686" t="s">
        <v>851</v>
      </c>
      <c r="D57" s="1511">
        <v>12.861199220000001</v>
      </c>
      <c r="E57" s="1504">
        <f t="shared" si="33"/>
        <v>2.9757517862100884</v>
      </c>
      <c r="F57" s="686" t="s">
        <v>844</v>
      </c>
      <c r="G57" s="1511">
        <v>12.158578050000001</v>
      </c>
      <c r="H57" s="1504">
        <f t="shared" si="34"/>
        <v>2.0427718497983873</v>
      </c>
      <c r="I57" s="686" t="s">
        <v>882</v>
      </c>
      <c r="J57" s="1511">
        <v>37.935378970000002</v>
      </c>
      <c r="K57" s="1504">
        <f>J57/J$77*100</f>
        <v>13.476155939609235</v>
      </c>
      <c r="L57" s="686"/>
      <c r="M57" s="1511"/>
      <c r="N57" s="1504"/>
      <c r="O57" s="686" t="s">
        <v>885</v>
      </c>
      <c r="P57" s="1511">
        <v>0.59478027</v>
      </c>
      <c r="Q57" s="1504">
        <f t="shared" si="35"/>
        <v>0.17270042682926831</v>
      </c>
      <c r="R57" s="686"/>
      <c r="S57" s="1511"/>
      <c r="T57" s="1504"/>
      <c r="U57" s="686"/>
      <c r="V57" s="1511"/>
      <c r="W57" s="1504"/>
      <c r="X57" s="686"/>
      <c r="Y57" s="1511"/>
      <c r="Z57" s="1504"/>
      <c r="AA57" s="686" t="s">
        <v>860</v>
      </c>
      <c r="AB57" s="1511">
        <v>24.371881999999999</v>
      </c>
      <c r="AC57" s="1504">
        <f>AB57/AB$77*100</f>
        <v>13.890848532791969</v>
      </c>
      <c r="AD57" s="686" t="s">
        <v>880</v>
      </c>
      <c r="AE57" s="1511">
        <v>11.287119000000001</v>
      </c>
      <c r="AF57" s="1504">
        <f t="shared" si="36"/>
        <v>12.169539357117412</v>
      </c>
      <c r="AG57" s="686" t="s">
        <v>886</v>
      </c>
      <c r="AH57" s="1511">
        <v>36.983224999999997</v>
      </c>
      <c r="AI57" s="1504">
        <f>AH57/AH$77*100</f>
        <v>18.843436416998131</v>
      </c>
      <c r="AJ57" s="686" t="s">
        <v>887</v>
      </c>
      <c r="AK57" s="1511">
        <v>2.5381740000000002</v>
      </c>
      <c r="AL57" s="1504">
        <f t="shared" si="37"/>
        <v>12.886923928493749</v>
      </c>
      <c r="AM57" s="419"/>
      <c r="AN57" s="1492"/>
      <c r="AO57" s="1493"/>
      <c r="AP57" s="419"/>
      <c r="AQ57" s="1492"/>
      <c r="AR57" s="1493"/>
    </row>
    <row r="58" spans="1:44" s="586" customFormat="1" ht="12.75" customHeight="1">
      <c r="A58" s="393"/>
      <c r="B58" s="1492"/>
      <c r="C58" s="686" t="s">
        <v>838</v>
      </c>
      <c r="D58" s="1511">
        <v>17.281473420000001</v>
      </c>
      <c r="E58" s="1504">
        <f t="shared" si="33"/>
        <v>3.9984899167052292</v>
      </c>
      <c r="F58" s="686" t="s">
        <v>830</v>
      </c>
      <c r="G58" s="1511">
        <v>12.24056876</v>
      </c>
      <c r="H58" s="1504">
        <f t="shared" si="34"/>
        <v>2.0565471706989249</v>
      </c>
      <c r="I58" s="686" t="s">
        <v>888</v>
      </c>
      <c r="J58" s="1511">
        <v>75.957647269999995</v>
      </c>
      <c r="K58" s="1504">
        <f>J58/J$77*100</f>
        <v>26.98317842628774</v>
      </c>
      <c r="L58" s="686"/>
      <c r="M58" s="1511"/>
      <c r="N58" s="1504"/>
      <c r="O58" s="686" t="s">
        <v>889</v>
      </c>
      <c r="P58" s="1511">
        <v>1.05110642</v>
      </c>
      <c r="Q58" s="1504">
        <f t="shared" si="35"/>
        <v>0.30519930894308944</v>
      </c>
      <c r="R58" s="686"/>
      <c r="S58" s="1511"/>
      <c r="T58" s="1504"/>
      <c r="U58" s="686"/>
      <c r="V58" s="1511"/>
      <c r="W58" s="1504"/>
      <c r="X58" s="686"/>
      <c r="Y58" s="1511"/>
      <c r="Z58" s="1504"/>
      <c r="AA58" s="686" t="s">
        <v>890</v>
      </c>
      <c r="AB58" s="1511">
        <v>58.788096000000003</v>
      </c>
      <c r="AC58" s="1504">
        <f>AB58/AB$77*100</f>
        <v>33.506502988453398</v>
      </c>
      <c r="AD58" s="686" t="s">
        <v>784</v>
      </c>
      <c r="AE58" s="1511">
        <v>12.578631</v>
      </c>
      <c r="AF58" s="1504">
        <f t="shared" si="36"/>
        <v>13.562021009360947</v>
      </c>
      <c r="AG58" s="686" t="s">
        <v>891</v>
      </c>
      <c r="AH58" s="1511">
        <v>38.736141000000003</v>
      </c>
      <c r="AI58" s="1504">
        <f>AH58/AH$77*100</f>
        <v>19.736570025285101</v>
      </c>
      <c r="AJ58" s="686" t="s">
        <v>784</v>
      </c>
      <c r="AK58" s="1511">
        <v>3.7735500000000002</v>
      </c>
      <c r="AL58" s="1504">
        <f t="shared" si="37"/>
        <v>19.159226983795271</v>
      </c>
      <c r="AM58" s="419"/>
      <c r="AN58" s="1492"/>
      <c r="AO58" s="1493"/>
      <c r="AP58" s="419"/>
      <c r="AQ58" s="1492"/>
      <c r="AR58" s="1493"/>
    </row>
    <row r="59" spans="1:44" s="586" customFormat="1" ht="12.75" customHeight="1">
      <c r="A59" s="393"/>
      <c r="B59" s="1492"/>
      <c r="C59" s="686" t="s">
        <v>830</v>
      </c>
      <c r="D59" s="1511">
        <v>19.397169089999998</v>
      </c>
      <c r="E59" s="1504">
        <f t="shared" si="33"/>
        <v>4.4880076561776949</v>
      </c>
      <c r="F59" s="686" t="s">
        <v>837</v>
      </c>
      <c r="G59" s="1511">
        <v>15.95775607</v>
      </c>
      <c r="H59" s="1504">
        <f t="shared" si="34"/>
        <v>2.6810746085349466</v>
      </c>
      <c r="I59" s="686" t="s">
        <v>892</v>
      </c>
      <c r="J59" s="1511">
        <v>154.19561355000002</v>
      </c>
      <c r="K59" s="1504">
        <f>J59/J$77*100</f>
        <v>54.77641689165187</v>
      </c>
      <c r="L59" s="686"/>
      <c r="M59" s="1511"/>
      <c r="N59" s="1504"/>
      <c r="O59" s="686" t="s">
        <v>829</v>
      </c>
      <c r="P59" s="1511">
        <v>1.1169389299999999</v>
      </c>
      <c r="Q59" s="1504">
        <f t="shared" si="35"/>
        <v>0.32431443960511031</v>
      </c>
      <c r="R59" s="686"/>
      <c r="S59" s="1511"/>
      <c r="T59" s="1504"/>
      <c r="U59" s="686"/>
      <c r="V59" s="1511"/>
      <c r="W59" s="1504"/>
      <c r="X59" s="686"/>
      <c r="Y59" s="1511"/>
      <c r="Z59" s="1504"/>
      <c r="AA59" s="686" t="s">
        <v>893</v>
      </c>
      <c r="AB59" s="1511">
        <v>75.214367999999993</v>
      </c>
      <c r="AC59" s="1504">
        <f>AB59/AB$77*100</f>
        <v>42.868720330160599</v>
      </c>
      <c r="AD59" s="686" t="s">
        <v>772</v>
      </c>
      <c r="AE59" s="1511">
        <v>15.524718999999999</v>
      </c>
      <c r="AF59" s="1504">
        <f t="shared" si="36"/>
        <v>16.738432444868213</v>
      </c>
      <c r="AG59" s="686" t="s">
        <v>772</v>
      </c>
      <c r="AH59" s="1511">
        <v>48.837693000000002</v>
      </c>
      <c r="AI59" s="1504">
        <f>AH59/AH$77*100</f>
        <v>24.883442771645111</v>
      </c>
      <c r="AJ59" s="686" t="s">
        <v>787</v>
      </c>
      <c r="AK59" s="1511">
        <v>3.8322560000000001</v>
      </c>
      <c r="AL59" s="1504">
        <f t="shared" si="37"/>
        <v>19.457291559409928</v>
      </c>
      <c r="AM59" s="419"/>
      <c r="AN59" s="1492"/>
      <c r="AO59" s="1493"/>
      <c r="AP59" s="419"/>
      <c r="AQ59" s="1492"/>
      <c r="AR59" s="1493"/>
    </row>
    <row r="60" spans="1:44" s="586" customFormat="1" ht="12.75" customHeight="1">
      <c r="A60" s="419"/>
      <c r="B60" s="1492"/>
      <c r="C60" s="686" t="s">
        <v>837</v>
      </c>
      <c r="D60" s="1511">
        <v>28.997553</v>
      </c>
      <c r="E60" s="1504">
        <f t="shared" si="33"/>
        <v>6.7092903748264696</v>
      </c>
      <c r="F60" s="686" t="s">
        <v>852</v>
      </c>
      <c r="G60" s="1511">
        <v>49.387734180000002</v>
      </c>
      <c r="H60" s="1504">
        <f t="shared" si="34"/>
        <v>8.2976703931451627</v>
      </c>
      <c r="I60" s="686"/>
      <c r="J60" s="1511"/>
      <c r="K60" s="1504"/>
      <c r="L60" s="686"/>
      <c r="M60" s="1511"/>
      <c r="N60" s="1504"/>
      <c r="O60" s="686" t="s">
        <v>894</v>
      </c>
      <c r="P60" s="1511">
        <v>11.875848869999999</v>
      </c>
      <c r="Q60" s="1504">
        <f t="shared" si="35"/>
        <v>3.4482720296167244</v>
      </c>
      <c r="R60" s="686"/>
      <c r="S60" s="1511"/>
      <c r="T60" s="1504"/>
      <c r="U60" s="686"/>
      <c r="V60" s="1511"/>
      <c r="W60" s="1504"/>
      <c r="X60" s="686"/>
      <c r="Y60" s="1511"/>
      <c r="Z60" s="1504"/>
      <c r="AA60" s="686"/>
      <c r="AB60" s="1511"/>
      <c r="AC60" s="1504"/>
      <c r="AD60" s="686" t="s">
        <v>895</v>
      </c>
      <c r="AE60" s="1511">
        <v>16.441248999999999</v>
      </c>
      <c r="AF60" s="1504">
        <f t="shared" si="36"/>
        <v>17.726616223827111</v>
      </c>
      <c r="AG60" s="686"/>
      <c r="AH60" s="1511"/>
      <c r="AI60" s="1504"/>
      <c r="AJ60" s="686" t="s">
        <v>799</v>
      </c>
      <c r="AK60" s="1511">
        <v>3.8372790000000001</v>
      </c>
      <c r="AL60" s="1504">
        <f t="shared" si="37"/>
        <v>19.482794546554555</v>
      </c>
      <c r="AM60" s="419"/>
      <c r="AN60" s="1492"/>
      <c r="AO60" s="1493"/>
      <c r="AP60" s="419"/>
      <c r="AQ60" s="1492"/>
      <c r="AR60" s="1493"/>
    </row>
    <row r="61" spans="1:44" s="586" customFormat="1" ht="12.75" customHeight="1">
      <c r="A61" s="419"/>
      <c r="B61" s="1492"/>
      <c r="C61" s="686" t="s">
        <v>852</v>
      </c>
      <c r="D61" s="1511">
        <v>40.648711509999998</v>
      </c>
      <c r="E61" s="1504">
        <f t="shared" si="33"/>
        <v>9.4050697616844054</v>
      </c>
      <c r="F61" s="686" t="s">
        <v>864</v>
      </c>
      <c r="G61" s="1511">
        <v>52.241982039999996</v>
      </c>
      <c r="H61" s="1504">
        <f t="shared" si="34"/>
        <v>8.7772147244623664</v>
      </c>
      <c r="I61" s="686"/>
      <c r="J61" s="1511"/>
      <c r="K61" s="1504"/>
      <c r="L61" s="686"/>
      <c r="M61" s="1511"/>
      <c r="N61" s="1504"/>
      <c r="O61" s="686" t="s">
        <v>896</v>
      </c>
      <c r="P61" s="1511">
        <v>12.285668710000001</v>
      </c>
      <c r="Q61" s="1504">
        <f t="shared" si="35"/>
        <v>3.5672673373983748</v>
      </c>
      <c r="R61" s="686"/>
      <c r="S61" s="1511"/>
      <c r="T61" s="1504"/>
      <c r="U61" s="686"/>
      <c r="V61" s="1511"/>
      <c r="W61" s="1504"/>
      <c r="X61" s="686"/>
      <c r="Y61" s="1511"/>
      <c r="Z61" s="1504"/>
      <c r="AA61" s="686"/>
      <c r="AB61" s="1511"/>
      <c r="AC61" s="1504"/>
      <c r="AD61" s="686" t="s">
        <v>897</v>
      </c>
      <c r="AE61" s="1511">
        <v>18.343505</v>
      </c>
      <c r="AF61" s="1504">
        <f t="shared" si="36"/>
        <v>19.777589484524793</v>
      </c>
      <c r="AG61" s="686"/>
      <c r="AH61" s="1511"/>
      <c r="AI61" s="1504"/>
      <c r="AJ61" s="686" t="s">
        <v>897</v>
      </c>
      <c r="AK61" s="1511">
        <v>3.8480599999999998</v>
      </c>
      <c r="AL61" s="1504">
        <f t="shared" si="37"/>
        <v>19.537532293798474</v>
      </c>
      <c r="AM61" s="419"/>
      <c r="AN61" s="1492"/>
      <c r="AO61" s="1493"/>
      <c r="AP61" s="419"/>
      <c r="AQ61" s="1492"/>
      <c r="AR61" s="1493"/>
    </row>
    <row r="62" spans="1:44" s="586" customFormat="1" ht="12.75" customHeight="1">
      <c r="A62" s="1492"/>
      <c r="B62" s="1492"/>
      <c r="C62" s="678" t="s">
        <v>864</v>
      </c>
      <c r="D62" s="1492">
        <v>43.034348610000002</v>
      </c>
      <c r="E62" s="1504">
        <f t="shared" si="33"/>
        <v>9.9570450277649236</v>
      </c>
      <c r="F62" s="678" t="s">
        <v>865</v>
      </c>
      <c r="G62" s="1492">
        <v>438.24164218999999</v>
      </c>
      <c r="H62" s="1504">
        <f t="shared" si="34"/>
        <v>73.629308163642477</v>
      </c>
      <c r="I62" s="678"/>
      <c r="J62" s="1492"/>
      <c r="K62" s="1504"/>
      <c r="L62" s="678"/>
      <c r="M62" s="1492"/>
      <c r="N62" s="1504"/>
      <c r="O62" s="678" t="s">
        <v>898</v>
      </c>
      <c r="P62" s="1492">
        <v>14.364084980000001</v>
      </c>
      <c r="Q62" s="1504">
        <f t="shared" si="35"/>
        <v>4.1707563821138214</v>
      </c>
      <c r="R62" s="678"/>
      <c r="S62" s="1492"/>
      <c r="T62" s="1504"/>
      <c r="U62" s="678"/>
      <c r="V62" s="1492"/>
      <c r="W62" s="1504"/>
      <c r="X62" s="678"/>
      <c r="Y62" s="1492"/>
      <c r="Z62" s="1504"/>
      <c r="AA62" s="678"/>
      <c r="AB62" s="1492"/>
      <c r="AC62" s="1504"/>
      <c r="AD62" s="678" t="s">
        <v>799</v>
      </c>
      <c r="AE62" s="1492">
        <v>18.467255000000002</v>
      </c>
      <c r="AF62" s="1504">
        <f t="shared" si="36"/>
        <v>19.911014187094448</v>
      </c>
      <c r="AG62" s="678"/>
      <c r="AH62" s="1492"/>
      <c r="AI62" s="1504"/>
      <c r="AJ62" s="678"/>
      <c r="AK62" s="1492"/>
      <c r="AL62" s="1504"/>
      <c r="AM62" s="419"/>
      <c r="AN62" s="1492"/>
      <c r="AO62" s="1493"/>
      <c r="AP62" s="419"/>
      <c r="AQ62" s="1492"/>
      <c r="AR62" s="1493"/>
    </row>
    <row r="63" spans="1:44" s="586" customFormat="1" ht="12.75" customHeight="1">
      <c r="A63" s="1492"/>
      <c r="B63" s="1492"/>
      <c r="C63" s="678" t="s">
        <v>865</v>
      </c>
      <c r="D63" s="1492">
        <v>270.16434342000002</v>
      </c>
      <c r="E63" s="1504">
        <f t="shared" si="33"/>
        <v>62.509103058769099</v>
      </c>
      <c r="F63" s="678"/>
      <c r="G63" s="1492"/>
      <c r="H63" s="1504"/>
      <c r="I63" s="678"/>
      <c r="J63" s="1492"/>
      <c r="K63" s="1504"/>
      <c r="L63" s="678"/>
      <c r="M63" s="1492"/>
      <c r="N63" s="1504"/>
      <c r="O63" s="678" t="s">
        <v>899</v>
      </c>
      <c r="P63" s="1492">
        <v>14.462409970000001</v>
      </c>
      <c r="Q63" s="1504">
        <f t="shared" si="35"/>
        <v>4.1993060307781649</v>
      </c>
      <c r="R63" s="678"/>
      <c r="S63" s="1492"/>
      <c r="T63" s="1504"/>
      <c r="U63" s="678"/>
      <c r="V63" s="1492"/>
      <c r="W63" s="1504"/>
      <c r="X63" s="678"/>
      <c r="Y63" s="1492"/>
      <c r="Z63" s="1504"/>
      <c r="AA63" s="678"/>
      <c r="AB63" s="1492"/>
      <c r="AC63" s="1504"/>
      <c r="AD63" s="678"/>
      <c r="AE63" s="1492"/>
      <c r="AF63" s="1504"/>
      <c r="AG63" s="678"/>
      <c r="AH63" s="1492"/>
      <c r="AI63" s="1504"/>
      <c r="AJ63" s="678"/>
      <c r="AK63" s="1492"/>
      <c r="AL63" s="1504"/>
      <c r="AM63" s="419"/>
      <c r="AN63" s="1492"/>
      <c r="AO63" s="1493"/>
      <c r="AP63" s="419"/>
      <c r="AQ63" s="1492"/>
      <c r="AR63" s="1493"/>
    </row>
    <row r="64" spans="1:44" s="586" customFormat="1" ht="12.75" customHeight="1">
      <c r="A64" s="1492"/>
      <c r="B64" s="1492"/>
      <c r="C64" s="678"/>
      <c r="D64" s="1492"/>
      <c r="E64" s="1504"/>
      <c r="F64" s="678"/>
      <c r="G64" s="1492"/>
      <c r="H64" s="1504"/>
      <c r="I64" s="678"/>
      <c r="J64" s="1492"/>
      <c r="K64" s="1504"/>
      <c r="L64" s="678"/>
      <c r="M64" s="1492"/>
      <c r="N64" s="1504"/>
      <c r="O64" s="678" t="s">
        <v>900</v>
      </c>
      <c r="P64" s="1492">
        <v>14.594001669999999</v>
      </c>
      <c r="Q64" s="1504">
        <f t="shared" si="35"/>
        <v>4.2375150029036002</v>
      </c>
      <c r="R64" s="678"/>
      <c r="S64" s="1492"/>
      <c r="T64" s="1504"/>
      <c r="U64" s="678"/>
      <c r="V64" s="1492"/>
      <c r="W64" s="1504"/>
      <c r="X64" s="678"/>
      <c r="Y64" s="1492"/>
      <c r="Z64" s="1504"/>
      <c r="AA64" s="678"/>
      <c r="AB64" s="1492"/>
      <c r="AC64" s="1504"/>
      <c r="AD64" s="678"/>
      <c r="AE64" s="1492"/>
      <c r="AF64" s="1504"/>
      <c r="AG64" s="678"/>
      <c r="AH64" s="1492"/>
      <c r="AI64" s="1504"/>
      <c r="AJ64" s="678"/>
      <c r="AK64" s="1492"/>
      <c r="AL64" s="1504"/>
      <c r="AM64" s="419"/>
      <c r="AN64" s="1492"/>
      <c r="AO64" s="1493"/>
      <c r="AP64" s="419"/>
      <c r="AQ64" s="1492"/>
      <c r="AR64" s="1493"/>
    </row>
    <row r="65" spans="1:44" s="586" customFormat="1" ht="12.75" customHeight="1">
      <c r="A65" s="1492"/>
      <c r="B65" s="1492"/>
      <c r="C65" s="1503"/>
      <c r="D65" s="1492"/>
      <c r="E65" s="1504"/>
      <c r="F65" s="1503"/>
      <c r="G65" s="1492"/>
      <c r="H65" s="1504"/>
      <c r="I65" s="1503"/>
      <c r="J65" s="1492"/>
      <c r="K65" s="1504"/>
      <c r="L65" s="1503"/>
      <c r="M65" s="1492"/>
      <c r="N65" s="1504"/>
      <c r="O65" s="1503" t="s">
        <v>901</v>
      </c>
      <c r="P65" s="1492">
        <v>15.0894291</v>
      </c>
      <c r="Q65" s="1504">
        <f t="shared" si="35"/>
        <v>4.3813673344947741</v>
      </c>
      <c r="R65" s="1503"/>
      <c r="S65" s="1492"/>
      <c r="T65" s="1504"/>
      <c r="U65" s="1503"/>
      <c r="V65" s="1492"/>
      <c r="W65" s="1504"/>
      <c r="X65" s="1503"/>
      <c r="Y65" s="1492"/>
      <c r="Z65" s="1504"/>
      <c r="AA65" s="1503"/>
      <c r="AB65" s="1492"/>
      <c r="AC65" s="1504"/>
      <c r="AD65" s="1503"/>
      <c r="AE65" s="1492"/>
      <c r="AF65" s="1504"/>
      <c r="AG65" s="1503"/>
      <c r="AH65" s="1492"/>
      <c r="AI65" s="1504"/>
      <c r="AJ65" s="1503"/>
      <c r="AK65" s="1492"/>
      <c r="AL65" s="1504"/>
      <c r="AM65" s="419"/>
      <c r="AN65" s="1492"/>
      <c r="AO65" s="1493"/>
      <c r="AP65" s="419"/>
      <c r="AQ65" s="1492"/>
      <c r="AR65" s="1493"/>
    </row>
    <row r="66" spans="1:44" s="586" customFormat="1" ht="12.75" customHeight="1">
      <c r="A66" s="1492"/>
      <c r="B66" s="1492"/>
      <c r="C66" s="1503"/>
      <c r="D66" s="1492"/>
      <c r="E66" s="1504"/>
      <c r="F66" s="1503"/>
      <c r="G66" s="1492"/>
      <c r="H66" s="1504"/>
      <c r="I66" s="1503"/>
      <c r="J66" s="1492"/>
      <c r="K66" s="1504"/>
      <c r="L66" s="1503"/>
      <c r="M66" s="1492"/>
      <c r="N66" s="1504"/>
      <c r="O66" s="1503" t="s">
        <v>902</v>
      </c>
      <c r="P66" s="1492">
        <v>15.951635039999999</v>
      </c>
      <c r="Q66" s="1504">
        <f t="shared" si="35"/>
        <v>4.6317174912891987</v>
      </c>
      <c r="R66" s="1503"/>
      <c r="S66" s="1492"/>
      <c r="T66" s="1504"/>
      <c r="U66" s="1503"/>
      <c r="V66" s="1492"/>
      <c r="W66" s="1504"/>
      <c r="X66" s="1503"/>
      <c r="Y66" s="1492"/>
      <c r="Z66" s="1504"/>
      <c r="AA66" s="1503"/>
      <c r="AB66" s="1492"/>
      <c r="AC66" s="1504"/>
      <c r="AD66" s="1503"/>
      <c r="AE66" s="1492"/>
      <c r="AF66" s="1504"/>
      <c r="AG66" s="1503"/>
      <c r="AH66" s="1492"/>
      <c r="AI66" s="1504"/>
      <c r="AJ66" s="1503"/>
      <c r="AK66" s="1492"/>
      <c r="AL66" s="1504"/>
      <c r="AM66" s="419"/>
      <c r="AN66" s="1492"/>
      <c r="AO66" s="1493"/>
      <c r="AP66" s="419"/>
      <c r="AQ66" s="1492"/>
      <c r="AR66" s="1493"/>
    </row>
    <row r="67" spans="1:44" s="586" customFormat="1" ht="12.75" customHeight="1">
      <c r="A67" s="1492"/>
      <c r="B67" s="1492"/>
      <c r="C67" s="1503"/>
      <c r="D67" s="1492"/>
      <c r="E67" s="1504"/>
      <c r="F67" s="1503"/>
      <c r="G67" s="1492"/>
      <c r="H67" s="1504"/>
      <c r="I67" s="1503"/>
      <c r="J67" s="1492"/>
      <c r="K67" s="1504"/>
      <c r="L67" s="1503"/>
      <c r="M67" s="1492"/>
      <c r="N67" s="1504"/>
      <c r="O67" s="1503" t="s">
        <v>903</v>
      </c>
      <c r="P67" s="1492">
        <v>16.079718029999999</v>
      </c>
      <c r="Q67" s="1504">
        <f t="shared" si="35"/>
        <v>4.6689076742160278</v>
      </c>
      <c r="R67" s="1503"/>
      <c r="S67" s="1492"/>
      <c r="T67" s="1504"/>
      <c r="U67" s="1503"/>
      <c r="V67" s="1492"/>
      <c r="W67" s="1504"/>
      <c r="X67" s="1503"/>
      <c r="Y67" s="1492"/>
      <c r="Z67" s="1504"/>
      <c r="AA67" s="1503"/>
      <c r="AB67" s="1492"/>
      <c r="AC67" s="1504"/>
      <c r="AD67" s="1503"/>
      <c r="AE67" s="1492"/>
      <c r="AF67" s="1504"/>
      <c r="AG67" s="1503"/>
      <c r="AH67" s="1492"/>
      <c r="AI67" s="1504"/>
      <c r="AJ67" s="1503"/>
      <c r="AK67" s="1492"/>
      <c r="AL67" s="1504"/>
      <c r="AM67" s="419"/>
      <c r="AN67" s="1492"/>
      <c r="AO67" s="1493"/>
      <c r="AP67" s="419"/>
      <c r="AQ67" s="1492"/>
      <c r="AR67" s="1493"/>
    </row>
    <row r="68" spans="1:44" s="586" customFormat="1" ht="12.75" customHeight="1">
      <c r="A68" s="1492"/>
      <c r="B68" s="1492"/>
      <c r="C68" s="1503"/>
      <c r="D68" s="1492"/>
      <c r="E68" s="1504"/>
      <c r="F68" s="1503"/>
      <c r="G68" s="1492"/>
      <c r="H68" s="1504"/>
      <c r="I68" s="1503"/>
      <c r="J68" s="1492"/>
      <c r="K68" s="1504"/>
      <c r="L68" s="1503"/>
      <c r="M68" s="1492"/>
      <c r="N68" s="1504"/>
      <c r="O68" s="1503" t="s">
        <v>904</v>
      </c>
      <c r="P68" s="1492">
        <v>19.87362053</v>
      </c>
      <c r="Q68" s="1504">
        <f t="shared" si="35"/>
        <v>5.7705053803716613</v>
      </c>
      <c r="R68" s="1503"/>
      <c r="S68" s="1492"/>
      <c r="T68" s="1504"/>
      <c r="U68" s="1503"/>
      <c r="V68" s="1492"/>
      <c r="W68" s="1504"/>
      <c r="X68" s="1503"/>
      <c r="Y68" s="1492"/>
      <c r="Z68" s="1504"/>
      <c r="AA68" s="1503"/>
      <c r="AB68" s="1492"/>
      <c r="AC68" s="1504"/>
      <c r="AD68" s="1503"/>
      <c r="AE68" s="1492"/>
      <c r="AF68" s="1504"/>
      <c r="AG68" s="1503"/>
      <c r="AH68" s="1492"/>
      <c r="AI68" s="1504"/>
      <c r="AJ68" s="1503"/>
      <c r="AK68" s="1492"/>
      <c r="AL68" s="1504"/>
      <c r="AM68" s="1492"/>
      <c r="AN68" s="1492"/>
      <c r="AO68" s="1493"/>
      <c r="AP68" s="419"/>
      <c r="AQ68" s="1492"/>
      <c r="AR68" s="1493"/>
    </row>
    <row r="69" spans="1:44" s="586" customFormat="1" ht="12.75" customHeight="1">
      <c r="A69" s="1492"/>
      <c r="B69" s="1492"/>
      <c r="C69" s="1503"/>
      <c r="D69" s="1492"/>
      <c r="E69" s="1504"/>
      <c r="F69" s="1503"/>
      <c r="G69" s="1492"/>
      <c r="H69" s="1504"/>
      <c r="I69" s="1503"/>
      <c r="J69" s="1492"/>
      <c r="K69" s="1504"/>
      <c r="L69" s="1503"/>
      <c r="M69" s="1492"/>
      <c r="N69" s="1504"/>
      <c r="O69" s="1503" t="s">
        <v>905</v>
      </c>
      <c r="P69" s="1492">
        <v>27.95759151</v>
      </c>
      <c r="Q69" s="1504">
        <f t="shared" si="35"/>
        <v>8.1177675696864107</v>
      </c>
      <c r="R69" s="1503"/>
      <c r="S69" s="1492"/>
      <c r="T69" s="1504"/>
      <c r="U69" s="1503"/>
      <c r="V69" s="1492"/>
      <c r="W69" s="1504"/>
      <c r="X69" s="1503"/>
      <c r="Y69" s="1492"/>
      <c r="Z69" s="1504"/>
      <c r="AA69" s="1503"/>
      <c r="AB69" s="1492"/>
      <c r="AC69" s="1504"/>
      <c r="AD69" s="1503"/>
      <c r="AE69" s="1492"/>
      <c r="AF69" s="1504"/>
      <c r="AG69" s="1503"/>
      <c r="AH69" s="1492"/>
      <c r="AI69" s="1504"/>
      <c r="AJ69" s="1503"/>
      <c r="AK69" s="1492"/>
      <c r="AL69" s="1504"/>
      <c r="AM69" s="1492"/>
      <c r="AN69" s="1492"/>
      <c r="AO69" s="1493"/>
      <c r="AP69" s="419"/>
      <c r="AQ69" s="1492"/>
      <c r="AR69" s="1493"/>
    </row>
    <row r="70" spans="1:44" s="586" customFormat="1" ht="12.75" customHeight="1">
      <c r="A70" s="1492"/>
      <c r="B70" s="1492"/>
      <c r="C70" s="1503"/>
      <c r="D70" s="1492"/>
      <c r="E70" s="1504"/>
      <c r="F70" s="1503"/>
      <c r="G70" s="1492"/>
      <c r="H70" s="1504"/>
      <c r="I70" s="1503"/>
      <c r="J70" s="1492"/>
      <c r="K70" s="1504"/>
      <c r="L70" s="1503"/>
      <c r="M70" s="1492"/>
      <c r="N70" s="1504"/>
      <c r="O70" s="1503" t="s">
        <v>906</v>
      </c>
      <c r="P70" s="1492">
        <v>40.891740270000007</v>
      </c>
      <c r="Q70" s="1504">
        <f t="shared" si="35"/>
        <v>11.873327604529619</v>
      </c>
      <c r="R70" s="1503"/>
      <c r="S70" s="1492"/>
      <c r="T70" s="1504"/>
      <c r="U70" s="1503"/>
      <c r="V70" s="1492"/>
      <c r="W70" s="1504"/>
      <c r="X70" s="1503"/>
      <c r="Y70" s="1492"/>
      <c r="Z70" s="1504"/>
      <c r="AA70" s="1503"/>
      <c r="AB70" s="1492"/>
      <c r="AC70" s="1504"/>
      <c r="AD70" s="1503"/>
      <c r="AE70" s="1492"/>
      <c r="AF70" s="1504"/>
      <c r="AG70" s="1503"/>
      <c r="AH70" s="1492"/>
      <c r="AI70" s="1504"/>
      <c r="AJ70" s="1503"/>
      <c r="AK70" s="1492"/>
      <c r="AL70" s="1504"/>
      <c r="AM70" s="1492"/>
      <c r="AN70" s="1492"/>
      <c r="AO70" s="1493"/>
      <c r="AP70" s="1492"/>
      <c r="AQ70" s="1492"/>
      <c r="AR70" s="1493"/>
    </row>
    <row r="71" spans="1:44" s="586" customFormat="1" ht="12.75" customHeight="1">
      <c r="A71" s="1492"/>
      <c r="B71" s="1492"/>
      <c r="C71" s="1503"/>
      <c r="D71" s="1492"/>
      <c r="E71" s="1504"/>
      <c r="F71" s="1503"/>
      <c r="G71" s="1492"/>
      <c r="H71" s="1504"/>
      <c r="I71" s="1503"/>
      <c r="J71" s="1492"/>
      <c r="K71" s="1504"/>
      <c r="L71" s="1503"/>
      <c r="M71" s="1492"/>
      <c r="N71" s="1504"/>
      <c r="O71" s="1503" t="s">
        <v>907</v>
      </c>
      <c r="P71" s="1492">
        <v>44.262990159999994</v>
      </c>
      <c r="Q71" s="1504">
        <f t="shared" si="35"/>
        <v>12.852203879210219</v>
      </c>
      <c r="R71" s="1503"/>
      <c r="S71" s="1492"/>
      <c r="T71" s="1504"/>
      <c r="U71" s="1503"/>
      <c r="V71" s="1492"/>
      <c r="W71" s="1504"/>
      <c r="X71" s="1503"/>
      <c r="Y71" s="1492"/>
      <c r="Z71" s="1504"/>
      <c r="AA71" s="1503"/>
      <c r="AB71" s="1492"/>
      <c r="AC71" s="1504"/>
      <c r="AD71" s="1503"/>
      <c r="AE71" s="1492"/>
      <c r="AF71" s="1504"/>
      <c r="AG71" s="1503"/>
      <c r="AH71" s="1492"/>
      <c r="AI71" s="1504"/>
      <c r="AJ71" s="1503"/>
      <c r="AK71" s="1492"/>
      <c r="AL71" s="1504"/>
      <c r="AM71" s="1492"/>
      <c r="AN71" s="1492"/>
      <c r="AO71" s="1493"/>
      <c r="AP71" s="1492"/>
      <c r="AQ71" s="1492"/>
      <c r="AR71" s="1493"/>
    </row>
    <row r="72" spans="1:44" s="586" customFormat="1" ht="12.75" customHeight="1">
      <c r="A72" s="1492"/>
      <c r="B72" s="1492"/>
      <c r="C72" s="1503"/>
      <c r="D72" s="1492"/>
      <c r="E72" s="1504"/>
      <c r="F72" s="1503"/>
      <c r="G72" s="1492"/>
      <c r="H72" s="1504"/>
      <c r="I72" s="1503"/>
      <c r="J72" s="1492"/>
      <c r="K72" s="1504"/>
      <c r="L72" s="1503"/>
      <c r="M72" s="1492"/>
      <c r="N72" s="1504"/>
      <c r="O72" s="1503" t="s">
        <v>908</v>
      </c>
      <c r="P72" s="1492">
        <v>53.305004459999999</v>
      </c>
      <c r="Q72" s="1504">
        <f t="shared" si="35"/>
        <v>15.477643571428572</v>
      </c>
      <c r="R72" s="1503"/>
      <c r="S72" s="1492"/>
      <c r="T72" s="1504"/>
      <c r="U72" s="1503"/>
      <c r="V72" s="1492"/>
      <c r="W72" s="1504"/>
      <c r="X72" s="1503"/>
      <c r="Y72" s="1492"/>
      <c r="Z72" s="1504"/>
      <c r="AA72" s="1503"/>
      <c r="AB72" s="1492"/>
      <c r="AC72" s="1504"/>
      <c r="AD72" s="1503"/>
      <c r="AE72" s="1492"/>
      <c r="AF72" s="1504"/>
      <c r="AG72" s="1503"/>
      <c r="AH72" s="1492"/>
      <c r="AI72" s="1504"/>
      <c r="AJ72" s="1503"/>
      <c r="AK72" s="1492"/>
      <c r="AL72" s="1504"/>
      <c r="AM72" s="1492"/>
      <c r="AN72" s="1492"/>
      <c r="AO72" s="1493"/>
      <c r="AP72" s="1492"/>
      <c r="AQ72" s="1492"/>
      <c r="AR72" s="1493"/>
    </row>
    <row r="73" spans="1:44" s="586" customFormat="1" ht="12.75" customHeight="1">
      <c r="A73" s="1492"/>
      <c r="B73" s="1492"/>
      <c r="C73" s="1503"/>
      <c r="D73" s="1492"/>
      <c r="E73" s="1504"/>
      <c r="F73" s="1503"/>
      <c r="G73" s="1492"/>
      <c r="H73" s="1504"/>
      <c r="I73" s="1503"/>
      <c r="J73" s="1492"/>
      <c r="K73" s="1504"/>
      <c r="L73" s="1503"/>
      <c r="M73" s="1492"/>
      <c r="N73" s="1504"/>
      <c r="O73" s="1503" t="s">
        <v>909</v>
      </c>
      <c r="P73" s="1492">
        <v>54.163169229999994</v>
      </c>
      <c r="Q73" s="1504">
        <f t="shared" si="35"/>
        <v>15.726820333914052</v>
      </c>
      <c r="R73" s="1503"/>
      <c r="S73" s="1492"/>
      <c r="T73" s="1504"/>
      <c r="U73" s="1503"/>
      <c r="V73" s="1492"/>
      <c r="W73" s="1504"/>
      <c r="X73" s="1503"/>
      <c r="Y73" s="1492"/>
      <c r="Z73" s="1504"/>
      <c r="AA73" s="1503"/>
      <c r="AB73" s="1492"/>
      <c r="AC73" s="1504"/>
      <c r="AD73" s="1503"/>
      <c r="AE73" s="1492"/>
      <c r="AF73" s="1504"/>
      <c r="AG73" s="1503"/>
      <c r="AH73" s="1492"/>
      <c r="AI73" s="1504"/>
      <c r="AJ73" s="1503"/>
      <c r="AK73" s="1492"/>
      <c r="AL73" s="1504"/>
      <c r="AM73" s="1492"/>
      <c r="AN73" s="1492"/>
      <c r="AO73" s="1493"/>
      <c r="AP73" s="1492"/>
      <c r="AQ73" s="1492"/>
      <c r="AR73" s="1493"/>
    </row>
    <row r="74" spans="1:44" s="586" customFormat="1" ht="12.75" customHeight="1" thickBot="1">
      <c r="A74" s="1492"/>
      <c r="B74" s="1492"/>
      <c r="C74" s="1503"/>
      <c r="D74" s="1492"/>
      <c r="E74" s="1504"/>
      <c r="F74" s="1503"/>
      <c r="G74" s="1492"/>
      <c r="H74" s="1504"/>
      <c r="I74" s="1503"/>
      <c r="J74" s="1492"/>
      <c r="K74" s="1504"/>
      <c r="L74" s="1503"/>
      <c r="M74" s="1492"/>
      <c r="N74" s="1504"/>
      <c r="O74" s="1503"/>
      <c r="P74" s="1492"/>
      <c r="Q74" s="1504"/>
      <c r="R74" s="1503"/>
      <c r="S74" s="1492"/>
      <c r="T74" s="1504"/>
      <c r="U74" s="1503"/>
      <c r="V74" s="1492"/>
      <c r="W74" s="1504"/>
      <c r="X74" s="1503"/>
      <c r="Y74" s="1492"/>
      <c r="Z74" s="1504"/>
      <c r="AA74" s="1503"/>
      <c r="AB74" s="1492"/>
      <c r="AC74" s="1504"/>
      <c r="AD74" s="1503"/>
      <c r="AE74" s="1492"/>
      <c r="AF74" s="1504"/>
      <c r="AG74" s="1503"/>
      <c r="AH74" s="1492"/>
      <c r="AI74" s="1504"/>
      <c r="AJ74" s="1503"/>
      <c r="AK74" s="1492"/>
      <c r="AL74" s="1504"/>
      <c r="AM74" s="1492"/>
      <c r="AN74" s="1492"/>
      <c r="AO74" s="1493"/>
      <c r="AP74" s="1492"/>
      <c r="AQ74" s="1492"/>
      <c r="AR74" s="1493"/>
    </row>
    <row r="75" spans="1:44" s="586" customFormat="1" ht="12.75" customHeight="1" thickBot="1">
      <c r="A75" s="530" t="s">
        <v>698</v>
      </c>
      <c r="B75" s="1507"/>
      <c r="C75" s="1508"/>
      <c r="D75" s="1507">
        <v>376.3</v>
      </c>
      <c r="E75" s="1509">
        <f>D75/D$77*100</f>
        <v>87.066173068024071</v>
      </c>
      <c r="F75" s="1508"/>
      <c r="G75" s="1507">
        <v>530.79999999999995</v>
      </c>
      <c r="H75" s="1509">
        <f>G75/G$77*100</f>
        <v>89.180107526881727</v>
      </c>
      <c r="I75" s="1508"/>
      <c r="J75" s="1507">
        <v>-6.5</v>
      </c>
      <c r="K75" s="1509">
        <f>J75/J$77*100</f>
        <v>-2.3090586145648313</v>
      </c>
      <c r="L75" s="1508"/>
      <c r="M75" s="1507">
        <v>5.9</v>
      </c>
      <c r="N75" s="1509">
        <f>M75/M$77*100</f>
        <v>2.4471173786810452</v>
      </c>
      <c r="O75" s="1508"/>
      <c r="P75" s="1507">
        <v>-11.8</v>
      </c>
      <c r="Q75" s="1509">
        <f>P75/P$77*100</f>
        <v>-3.426248548199768</v>
      </c>
      <c r="R75" s="1508"/>
      <c r="S75" s="1507">
        <v>0</v>
      </c>
      <c r="T75" s="1509">
        <f>S75/S$77*100</f>
        <v>0</v>
      </c>
      <c r="U75" s="1508"/>
      <c r="V75" s="1507">
        <v>0</v>
      </c>
      <c r="W75" s="1509">
        <f>V75/V$77*100</f>
        <v>0</v>
      </c>
      <c r="X75" s="1508"/>
      <c r="Y75" s="1507">
        <v>0</v>
      </c>
      <c r="Z75" s="1509">
        <f>Y75/Y$77*100</f>
        <v>0</v>
      </c>
      <c r="AA75" s="1508"/>
      <c r="AB75" s="1507">
        <f>SUM(AB55:AB74)</f>
        <v>175.45279499999998</v>
      </c>
      <c r="AC75" s="1509">
        <f>AB75/AB$77*100</f>
        <v>100</v>
      </c>
      <c r="AD75" s="1508"/>
      <c r="AE75" s="1507">
        <f>SUM(AE55:AE74)</f>
        <v>92.748942</v>
      </c>
      <c r="AF75" s="1509">
        <f>AE75/AE$77*100</f>
        <v>100</v>
      </c>
      <c r="AG75" s="1508"/>
      <c r="AH75" s="1507">
        <f>SUM(AH55:AH74)</f>
        <v>196.26581999999999</v>
      </c>
      <c r="AI75" s="1509">
        <f>AH75/AH$77*100</f>
        <v>100</v>
      </c>
      <c r="AJ75" s="1508"/>
      <c r="AK75" s="1507">
        <f>SUM(AK55:AK74)</f>
        <v>19.695732</v>
      </c>
      <c r="AL75" s="1509">
        <f>AK75/AK$77*100</f>
        <v>100</v>
      </c>
      <c r="AM75" s="1492"/>
      <c r="AN75" s="1492"/>
      <c r="AO75" s="1493"/>
      <c r="AP75" s="1492"/>
      <c r="AQ75" s="1492"/>
      <c r="AR75" s="1493"/>
    </row>
    <row r="76" spans="1:44" s="586" customFormat="1" ht="12.75" customHeight="1" thickBot="1">
      <c r="A76" s="530" t="s">
        <v>699</v>
      </c>
      <c r="B76" s="1507"/>
      <c r="C76" s="1508"/>
      <c r="D76" s="1507">
        <v>55.9</v>
      </c>
      <c r="E76" s="1509">
        <f>D76/D$77*100</f>
        <v>12.933826931975936</v>
      </c>
      <c r="F76" s="1508"/>
      <c r="G76" s="1507">
        <v>64.400000000000006</v>
      </c>
      <c r="H76" s="1509">
        <f>G76/G$77*100</f>
        <v>10.819892473118282</v>
      </c>
      <c r="I76" s="1508"/>
      <c r="J76" s="1507">
        <v>288</v>
      </c>
      <c r="K76" s="1509">
        <f>J76/J$77*100</f>
        <v>102.30905861456483</v>
      </c>
      <c r="L76" s="1508"/>
      <c r="M76" s="1507">
        <v>235.2</v>
      </c>
      <c r="N76" s="1509">
        <f>M76/M$77*100</f>
        <v>97.552882621318943</v>
      </c>
      <c r="O76" s="1508"/>
      <c r="P76" s="1507">
        <v>356.2</v>
      </c>
      <c r="Q76" s="1509">
        <f>P76/P$77*100</f>
        <v>103.42624854819977</v>
      </c>
      <c r="R76" s="1508"/>
      <c r="S76" s="1507">
        <f>S51</f>
        <v>179.34007433474579</v>
      </c>
      <c r="T76" s="1509">
        <f>S76/S$77*100</f>
        <v>100</v>
      </c>
      <c r="U76" s="1508"/>
      <c r="V76" s="1507">
        <f>V51</f>
        <v>65.231631671729673</v>
      </c>
      <c r="W76" s="1509">
        <f>V76/V$77*100</f>
        <v>100</v>
      </c>
      <c r="X76" s="1508"/>
      <c r="Y76" s="1507">
        <f>Y51</f>
        <v>7.5108370104574931</v>
      </c>
      <c r="Z76" s="1509">
        <f>Y76/Y$77*100</f>
        <v>100</v>
      </c>
      <c r="AA76" s="1508"/>
      <c r="AB76" s="1507">
        <f>AB51</f>
        <v>0</v>
      </c>
      <c r="AC76" s="1509">
        <f>AB76/AB$77*100</f>
        <v>0</v>
      </c>
      <c r="AD76" s="1508"/>
      <c r="AE76" s="1507">
        <f>AE51</f>
        <v>0</v>
      </c>
      <c r="AF76" s="1509">
        <f>AE76/AE$77*100</f>
        <v>0</v>
      </c>
      <c r="AG76" s="1508"/>
      <c r="AH76" s="1507">
        <f>AH51</f>
        <v>0</v>
      </c>
      <c r="AI76" s="1509">
        <f>AH76/AH$77*100</f>
        <v>0</v>
      </c>
      <c r="AJ76" s="1508"/>
      <c r="AK76" s="1507">
        <f>AK51</f>
        <v>0</v>
      </c>
      <c r="AL76" s="1509">
        <f>AK76/AK$77*100</f>
        <v>0</v>
      </c>
      <c r="AM76" s="1492"/>
      <c r="AN76" s="1492"/>
      <c r="AO76" s="1493"/>
      <c r="AP76" s="1492"/>
      <c r="AQ76" s="1492"/>
      <c r="AR76" s="1493"/>
    </row>
    <row r="77" spans="1:44" s="586" customFormat="1" ht="12.75" customHeight="1" thickBot="1">
      <c r="A77" s="530" t="s">
        <v>700</v>
      </c>
      <c r="B77" s="1507"/>
      <c r="C77" s="1508"/>
      <c r="D77" s="1507">
        <f>SUM(D75:D76)</f>
        <v>432.2</v>
      </c>
      <c r="E77" s="1509">
        <f>SUM(E75:E76)</f>
        <v>100</v>
      </c>
      <c r="F77" s="1508"/>
      <c r="G77" s="1507">
        <f>SUM(G75:G76)</f>
        <v>595.19999999999993</v>
      </c>
      <c r="H77" s="1509">
        <f>SUM(H75:H76)</f>
        <v>100.00000000000001</v>
      </c>
      <c r="I77" s="1508"/>
      <c r="J77" s="1507">
        <f>SUM(J75:J76)</f>
        <v>281.5</v>
      </c>
      <c r="K77" s="1509">
        <f>SUM(K75:K76)</f>
        <v>100</v>
      </c>
      <c r="L77" s="1508"/>
      <c r="M77" s="1507">
        <f>SUM(M75:M76)</f>
        <v>241.1</v>
      </c>
      <c r="N77" s="1509">
        <f>SUM(N75:N76)</f>
        <v>99.999999999999986</v>
      </c>
      <c r="O77" s="1508"/>
      <c r="P77" s="1507">
        <f>SUM(P75:P76)</f>
        <v>344.4</v>
      </c>
      <c r="Q77" s="1509">
        <f>SUM(Q75:Q76)</f>
        <v>100</v>
      </c>
      <c r="R77" s="1508"/>
      <c r="S77" s="1507">
        <f>SUM(S75:S76)</f>
        <v>179.34007433474579</v>
      </c>
      <c r="T77" s="1509">
        <f>SUM(T75:T76)</f>
        <v>100</v>
      </c>
      <c r="U77" s="1508"/>
      <c r="V77" s="1507">
        <f>SUM(V75:V76)</f>
        <v>65.231631671729673</v>
      </c>
      <c r="W77" s="1509">
        <f>SUM(W75:W76)</f>
        <v>100</v>
      </c>
      <c r="X77" s="1508"/>
      <c r="Y77" s="1507">
        <f>SUM(Y75:Y76)</f>
        <v>7.5108370104574931</v>
      </c>
      <c r="Z77" s="1509">
        <f>SUM(Z75:Z76)</f>
        <v>100</v>
      </c>
      <c r="AA77" s="1508"/>
      <c r="AB77" s="1507">
        <f>SUM(AB75:AB76)</f>
        <v>175.45279499999998</v>
      </c>
      <c r="AC77" s="1509">
        <f>SUM(AC75:AC76)</f>
        <v>100</v>
      </c>
      <c r="AD77" s="1508"/>
      <c r="AE77" s="1507">
        <f>SUM(AE75:AE76)</f>
        <v>92.748942</v>
      </c>
      <c r="AF77" s="1509">
        <f>SUM(AF75:AF76)</f>
        <v>100</v>
      </c>
      <c r="AG77" s="1508"/>
      <c r="AH77" s="1507">
        <f>SUM(AH75:AH76)</f>
        <v>196.26581999999999</v>
      </c>
      <c r="AI77" s="1509">
        <f>SUM(AI75:AI76)</f>
        <v>100</v>
      </c>
      <c r="AJ77" s="1508"/>
      <c r="AK77" s="1507">
        <f>SUM(AK75:AK76)</f>
        <v>19.695732</v>
      </c>
      <c r="AL77" s="1509">
        <f>SUM(AL75:AL76)</f>
        <v>100</v>
      </c>
      <c r="AM77" s="1492"/>
      <c r="AN77" s="1492"/>
      <c r="AO77" s="1493"/>
      <c r="AP77" s="1492"/>
      <c r="AQ77" s="1492"/>
      <c r="AR77" s="1493"/>
    </row>
    <row r="78" spans="1:44" s="586" customFormat="1" ht="12.75" customHeight="1" thickBot="1">
      <c r="A78" s="1492"/>
      <c r="B78" s="1492"/>
      <c r="C78" s="1492"/>
      <c r="D78" s="1492"/>
      <c r="E78" s="1493"/>
      <c r="F78" s="1492"/>
      <c r="G78" s="1492"/>
      <c r="H78" s="1493"/>
      <c r="I78" s="1492"/>
      <c r="J78" s="1492"/>
      <c r="K78" s="1493"/>
      <c r="L78" s="1492"/>
      <c r="M78" s="1492"/>
      <c r="N78" s="1493"/>
      <c r="O78" s="1492"/>
      <c r="P78" s="1492"/>
      <c r="Q78" s="1493"/>
      <c r="R78" s="1492"/>
      <c r="S78" s="1492"/>
      <c r="T78" s="1493"/>
      <c r="U78" s="1492"/>
      <c r="V78" s="1492"/>
      <c r="W78" s="1493"/>
      <c r="X78" s="1492"/>
      <c r="Y78" s="1492"/>
      <c r="Z78" s="1493"/>
      <c r="AA78" s="1492"/>
      <c r="AB78" s="1492"/>
      <c r="AC78" s="1493"/>
      <c r="AD78" s="1492"/>
      <c r="AE78" s="1492"/>
      <c r="AF78" s="1493"/>
      <c r="AG78" s="1492"/>
      <c r="AH78" s="1492"/>
      <c r="AI78" s="1493"/>
      <c r="AJ78" s="1492"/>
      <c r="AK78" s="1492"/>
      <c r="AL78" s="1493"/>
      <c r="AM78" s="1492"/>
      <c r="AN78" s="1492"/>
      <c r="AO78" s="1493"/>
      <c r="AP78" s="1492"/>
      <c r="AQ78" s="1492"/>
      <c r="AR78" s="1493"/>
    </row>
    <row r="79" spans="1:44" s="586" customFormat="1" ht="12.75" customHeight="1">
      <c r="A79" s="1512" t="s">
        <v>190</v>
      </c>
      <c r="B79" s="1512"/>
      <c r="C79" s="1513"/>
      <c r="D79" s="1512">
        <v>57</v>
      </c>
      <c r="E79" s="1514"/>
      <c r="F79" s="1513"/>
      <c r="G79" s="1512">
        <v>594</v>
      </c>
      <c r="H79" s="1514"/>
      <c r="I79" s="1513"/>
      <c r="J79" s="1512">
        <v>158</v>
      </c>
      <c r="K79" s="1514"/>
      <c r="L79" s="1513"/>
      <c r="M79" s="1512">
        <v>195</v>
      </c>
      <c r="N79" s="1514"/>
      <c r="O79" s="1513"/>
      <c r="P79" s="1512">
        <v>1861</v>
      </c>
      <c r="Q79" s="1514"/>
      <c r="R79" s="1513"/>
      <c r="S79" s="1512">
        <v>16</v>
      </c>
      <c r="T79" s="1514"/>
      <c r="U79" s="1513"/>
      <c r="V79" s="1512">
        <v>6</v>
      </c>
      <c r="W79" s="1514"/>
      <c r="X79" s="1513"/>
      <c r="Y79" s="1512">
        <v>9</v>
      </c>
      <c r="Z79" s="1514"/>
      <c r="AA79" s="1513"/>
      <c r="AB79" s="1512">
        <v>22</v>
      </c>
      <c r="AC79" s="1514"/>
      <c r="AD79" s="1513"/>
      <c r="AE79" s="1512">
        <v>24</v>
      </c>
      <c r="AF79" s="1514"/>
      <c r="AG79" s="1513"/>
      <c r="AH79" s="1512">
        <v>46</v>
      </c>
      <c r="AI79" s="1514"/>
      <c r="AJ79" s="1513"/>
      <c r="AK79" s="1512">
        <v>5</v>
      </c>
      <c r="AL79" s="1514"/>
      <c r="AM79" s="1497"/>
      <c r="AN79" s="1497"/>
      <c r="AO79" s="1493"/>
      <c r="AP79" s="1497"/>
      <c r="AQ79" s="1497"/>
      <c r="AR79" s="1493"/>
    </row>
    <row r="80" spans="1:44" s="586" customFormat="1" ht="12.75" customHeight="1" thickBot="1">
      <c r="A80" s="1515" t="s">
        <v>191</v>
      </c>
      <c r="B80" s="1515"/>
      <c r="C80" s="1516"/>
      <c r="D80" s="1515">
        <f>D53/D79*1000000</f>
        <v>7582909.1392982453</v>
      </c>
      <c r="E80" s="1517"/>
      <c r="F80" s="1516"/>
      <c r="G80" s="1515">
        <f>G53/G79*1000000</f>
        <v>1001946.7131481481</v>
      </c>
      <c r="H80" s="1517"/>
      <c r="I80" s="1516"/>
      <c r="J80" s="1515">
        <f>J53/J79*1000000</f>
        <v>1781711.6915759491</v>
      </c>
      <c r="K80" s="1517"/>
      <c r="L80" s="1516"/>
      <c r="M80" s="1515">
        <f>M53/M79*1000000</f>
        <v>1236426.6324615385</v>
      </c>
      <c r="N80" s="1517"/>
      <c r="O80" s="1516"/>
      <c r="P80" s="1515">
        <f>P53/P79*1000000</f>
        <v>185053.1873401397</v>
      </c>
      <c r="Q80" s="1517"/>
      <c r="R80" s="1516"/>
      <c r="S80" s="1515">
        <f>S53/S79*1000000</f>
        <v>11243861.664338134</v>
      </c>
      <c r="T80" s="1517"/>
      <c r="U80" s="1516"/>
      <c r="V80" s="1515">
        <f>V53/V79*1000000</f>
        <v>10891848.885833286</v>
      </c>
      <c r="W80" s="1517"/>
      <c r="X80" s="1516"/>
      <c r="Y80" s="1515">
        <f>Y53/Y79*1000000</f>
        <v>847105.94090637576</v>
      </c>
      <c r="Z80" s="1517"/>
      <c r="AA80" s="1516"/>
      <c r="AB80" s="1515">
        <f>AB53/AB79*1000000</f>
        <v>8068181.8181818184</v>
      </c>
      <c r="AC80" s="1517"/>
      <c r="AD80" s="1516"/>
      <c r="AE80" s="1515">
        <f>AE53/AE79*1000000</f>
        <v>3900590.8750000005</v>
      </c>
      <c r="AF80" s="1517"/>
      <c r="AG80" s="1516"/>
      <c r="AH80" s="1515">
        <f>AH53/AH79*1000000</f>
        <v>4325617.7608695645</v>
      </c>
      <c r="AI80" s="1517"/>
      <c r="AJ80" s="1516"/>
      <c r="AK80" s="1515">
        <f>AK53/AK79*1000000</f>
        <v>3960000</v>
      </c>
      <c r="AL80" s="1517"/>
      <c r="AM80" s="1497"/>
      <c r="AN80" s="1497"/>
      <c r="AO80" s="1493"/>
      <c r="AP80" s="1497"/>
      <c r="AQ80" s="1497"/>
      <c r="AR80" s="1493"/>
    </row>
  </sheetData>
  <phoneticPr fontId="0" type="noConversion"/>
  <pageMargins left="0.75" right="0.75" top="1" bottom="1" header="0.5" footer="0.5"/>
  <pageSetup paperSize="9" scale="30" orientation="landscape" horizontalDpi="4294967292" verticalDpi="200" r:id="rId1"/>
  <headerFooter alignWithMargins="0">
    <oddHeader xml:space="preserve">&amp;CASSOCIATION OF COLLECTIVE INVESTMENTS
QUARTERLY REPORT
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DU80"/>
  <sheetViews>
    <sheetView workbookViewId="0" xr3:uid="{44C9DB06-433C-50F5-8210-7EB2F2901AA3}">
      <pane xSplit="2" ySplit="5" topLeftCell="AE32" activePane="bottomRight" state="frozen"/>
      <selection activeCell="AC38" sqref="AC38"/>
      <selection pane="bottomLeft" activeCell="AC38" sqref="AC38"/>
      <selection pane="topRight" activeCell="AC38" sqref="AC38"/>
      <selection pane="bottomRight" activeCell="AE32" sqref="AE32"/>
    </sheetView>
  </sheetViews>
  <sheetFormatPr defaultRowHeight="12.75" customHeight="1"/>
  <cols>
    <col min="1" max="1" width="31" style="393" customWidth="1"/>
    <col min="2" max="4" width="10.7109375" style="419" customWidth="1"/>
    <col min="5" max="5" width="4.7109375" style="419" customWidth="1"/>
    <col min="6" max="6" width="21.85546875" style="419" customWidth="1"/>
    <col min="7" max="7" width="10.7109375" style="419" customWidth="1"/>
    <col min="8" max="8" width="4.7109375" style="419" customWidth="1"/>
    <col min="9" max="9" width="21.85546875" style="419" customWidth="1"/>
    <col min="10" max="10" width="10.7109375" style="419" customWidth="1"/>
    <col min="11" max="11" width="4.7109375" style="419" customWidth="1"/>
    <col min="12" max="12" width="21.85546875" style="419" customWidth="1"/>
    <col min="13" max="13" width="10.7109375" style="419" customWidth="1"/>
    <col min="14" max="14" width="6.7109375" style="419" customWidth="1"/>
    <col min="15" max="15" width="21.85546875" style="419" customWidth="1"/>
    <col min="16" max="16" width="11.42578125" style="419" customWidth="1"/>
    <col min="17" max="17" width="4.7109375" style="419" customWidth="1"/>
    <col min="18" max="18" width="21.85546875" style="419" customWidth="1"/>
    <col min="19" max="19" width="11.7109375" style="419" customWidth="1"/>
    <col min="20" max="20" width="4.7109375" style="419" customWidth="1"/>
    <col min="21" max="21" width="15.7109375" style="419" customWidth="1"/>
    <col min="22" max="22" width="10.7109375" style="419" customWidth="1"/>
    <col min="23" max="23" width="4.7109375" style="419" customWidth="1"/>
    <col min="24" max="24" width="15.7109375" style="419" customWidth="1"/>
    <col min="25" max="25" width="10.7109375" style="419" customWidth="1"/>
    <col min="26" max="26" width="4.7109375" style="419" customWidth="1"/>
    <col min="27" max="27" width="15.7109375" style="419" customWidth="1"/>
    <col min="28" max="28" width="10.7109375" style="419" customWidth="1"/>
    <col min="29" max="29" width="4.7109375" style="419" customWidth="1"/>
    <col min="30" max="30" width="15.7109375" style="419" customWidth="1"/>
    <col min="31" max="31" width="10.7109375" style="419" customWidth="1"/>
    <col min="32" max="32" width="4.7109375" style="419" customWidth="1"/>
    <col min="33" max="33" width="15.7109375" style="419" customWidth="1"/>
    <col min="34" max="34" width="10.7109375" style="419" customWidth="1"/>
    <col min="35" max="35" width="4.7109375" style="419" customWidth="1"/>
    <col min="36" max="36" width="15.7109375" style="419" customWidth="1"/>
    <col min="37" max="37" width="10.7109375" style="419" customWidth="1"/>
    <col min="38" max="38" width="4.7109375" style="419" customWidth="1"/>
    <col min="39" max="39" width="15.7109375" style="419" customWidth="1"/>
    <col min="40" max="40" width="10.7109375" style="419" customWidth="1"/>
    <col min="41" max="41" width="4.5703125" style="419" customWidth="1"/>
    <col min="42" max="42" width="15.7109375" style="419" customWidth="1"/>
    <col min="43" max="43" width="10.7109375" style="419" customWidth="1"/>
    <col min="44" max="44" width="4.7109375" style="419" customWidth="1"/>
    <col min="45" max="45" width="15.7109375" style="419" customWidth="1"/>
    <col min="46" max="46" width="10.7109375" style="419" customWidth="1"/>
    <col min="47" max="47" width="4.7109375" style="419" customWidth="1"/>
    <col min="48" max="48" width="15.7109375" style="419" customWidth="1"/>
    <col min="49" max="49" width="10.7109375" style="419" customWidth="1"/>
    <col min="50" max="50" width="4.5703125" style="419" customWidth="1"/>
    <col min="51" max="51" width="15.7109375" style="419" customWidth="1"/>
    <col min="52" max="52" width="10.7109375" style="419" customWidth="1"/>
    <col min="53" max="53" width="4.5703125" style="419" customWidth="1"/>
    <col min="54" max="54" width="17.42578125" style="419" customWidth="1"/>
    <col min="55" max="59" width="9.140625" style="393"/>
    <col min="60" max="16384" width="9.140625" style="419"/>
  </cols>
  <sheetData>
    <row r="1" spans="1:125" ht="12.75" customHeight="1">
      <c r="A1" s="189"/>
      <c r="F1" s="189"/>
      <c r="I1" s="189"/>
      <c r="L1" s="189"/>
      <c r="O1" s="189"/>
      <c r="R1" s="189"/>
      <c r="X1" s="419" t="str">
        <f>Summary!V1</f>
        <v>QUARTER ENDED 31 MARCH 2006</v>
      </c>
    </row>
    <row r="2" spans="1:125" ht="12.75" customHeight="1">
      <c r="A2" s="419"/>
    </row>
    <row r="3" spans="1:125" ht="12.75" customHeight="1">
      <c r="A3" s="306" t="s">
        <v>16</v>
      </c>
      <c r="B3" s="422" t="s">
        <v>59</v>
      </c>
      <c r="C3" s="269" t="s">
        <v>580</v>
      </c>
      <c r="D3" s="533"/>
      <c r="E3" s="687"/>
      <c r="F3" s="269" t="s">
        <v>580</v>
      </c>
      <c r="G3" s="533"/>
      <c r="H3" s="687"/>
      <c r="I3" s="269" t="s">
        <v>580</v>
      </c>
      <c r="J3" s="533"/>
      <c r="K3" s="687"/>
      <c r="L3" s="269" t="s">
        <v>910</v>
      </c>
      <c r="M3" s="533"/>
      <c r="N3" s="687"/>
      <c r="O3" s="269" t="s">
        <v>583</v>
      </c>
      <c r="P3" s="533"/>
      <c r="Q3" s="687"/>
      <c r="R3" s="269" t="s">
        <v>453</v>
      </c>
      <c r="S3" s="533"/>
      <c r="T3" s="687"/>
      <c r="U3" s="269" t="s">
        <v>453</v>
      </c>
      <c r="V3" s="533"/>
      <c r="W3" s="687"/>
      <c r="X3" s="269" t="s">
        <v>532</v>
      </c>
      <c r="Y3" s="533"/>
      <c r="Z3" s="687"/>
      <c r="AA3" s="269" t="s">
        <v>453</v>
      </c>
      <c r="AB3" s="533"/>
      <c r="AC3" s="687"/>
      <c r="AD3" s="269" t="s">
        <v>453</v>
      </c>
      <c r="AE3" s="533"/>
      <c r="AF3" s="687"/>
      <c r="AG3" s="269" t="s">
        <v>911</v>
      </c>
      <c r="AH3" s="533"/>
      <c r="AI3" s="687"/>
      <c r="AJ3" s="269" t="s">
        <v>911</v>
      </c>
      <c r="AK3" s="533"/>
      <c r="AL3" s="687"/>
      <c r="BC3" s="419"/>
      <c r="BD3" s="419"/>
      <c r="BE3" s="419"/>
      <c r="BF3" s="419"/>
      <c r="BG3" s="419"/>
      <c r="BK3" s="540"/>
      <c r="BL3" s="532"/>
      <c r="BN3" s="540"/>
      <c r="BO3" s="532"/>
      <c r="BQ3" s="540"/>
      <c r="BR3" s="532"/>
      <c r="BT3" s="532"/>
      <c r="BU3" s="532"/>
      <c r="BW3" s="532"/>
      <c r="BX3" s="540"/>
      <c r="BZ3" s="540"/>
      <c r="CA3" s="532"/>
      <c r="CC3" s="532"/>
      <c r="CD3" s="540"/>
      <c r="CF3" s="532"/>
      <c r="CI3" s="540"/>
      <c r="CM3" s="393"/>
    </row>
    <row r="4" spans="1:125" ht="12.75" customHeight="1">
      <c r="A4" s="479" t="s">
        <v>912</v>
      </c>
      <c r="B4" s="577"/>
      <c r="C4" s="478" t="s">
        <v>631</v>
      </c>
      <c r="D4" s="536"/>
      <c r="E4" s="688"/>
      <c r="F4" s="478" t="s">
        <v>765</v>
      </c>
      <c r="G4" s="536"/>
      <c r="H4" s="688"/>
      <c r="I4" s="478" t="s">
        <v>913</v>
      </c>
      <c r="J4" s="536"/>
      <c r="K4" s="688"/>
      <c r="L4" s="478" t="s">
        <v>914</v>
      </c>
      <c r="M4" s="536"/>
      <c r="N4" s="688"/>
      <c r="O4" s="478" t="s">
        <v>915</v>
      </c>
      <c r="P4" s="536"/>
      <c r="Q4" s="688"/>
      <c r="R4" s="478" t="s">
        <v>916</v>
      </c>
      <c r="S4" s="536"/>
      <c r="T4" s="688"/>
      <c r="U4" s="478" t="s">
        <v>463</v>
      </c>
      <c r="V4" s="536"/>
      <c r="W4" s="688"/>
      <c r="X4" s="478" t="s">
        <v>917</v>
      </c>
      <c r="Y4" s="536"/>
      <c r="Z4" s="688"/>
      <c r="AA4" s="478" t="s">
        <v>918</v>
      </c>
      <c r="AB4" s="536"/>
      <c r="AC4" s="688"/>
      <c r="AD4" s="478" t="s">
        <v>919</v>
      </c>
      <c r="AE4" s="536"/>
      <c r="AF4" s="688"/>
      <c r="AG4" s="478" t="s">
        <v>920</v>
      </c>
      <c r="AH4" s="536"/>
      <c r="AI4" s="688"/>
      <c r="AJ4" s="478" t="s">
        <v>737</v>
      </c>
      <c r="AK4" s="536"/>
      <c r="AL4" s="688"/>
      <c r="BC4" s="419"/>
      <c r="BD4" s="419"/>
      <c r="BE4" s="419"/>
      <c r="BF4" s="419"/>
      <c r="BG4" s="419"/>
      <c r="BK4" s="532"/>
      <c r="BL4" s="532"/>
      <c r="BN4" s="532"/>
      <c r="BO4" s="532"/>
      <c r="BQ4" s="532"/>
      <c r="BR4" s="532"/>
      <c r="BT4" s="532"/>
      <c r="BU4" s="532"/>
      <c r="BW4" s="532"/>
      <c r="BX4" s="532"/>
      <c r="BZ4" s="540"/>
      <c r="CA4" s="532"/>
      <c r="CC4" s="532"/>
      <c r="CD4" s="532"/>
      <c r="CF4" s="532"/>
      <c r="CI4" s="540"/>
      <c r="CM4" s="393"/>
    </row>
    <row r="5" spans="1:125" ht="12.75" customHeight="1">
      <c r="A5" s="423"/>
      <c r="B5" s="423" t="s">
        <v>116</v>
      </c>
      <c r="C5" s="1499"/>
      <c r="D5" s="1500" t="s">
        <v>116</v>
      </c>
      <c r="E5" s="1501" t="s">
        <v>117</v>
      </c>
      <c r="F5" s="1499"/>
      <c r="G5" s="1500" t="s">
        <v>116</v>
      </c>
      <c r="H5" s="1501" t="s">
        <v>117</v>
      </c>
      <c r="I5" s="1499"/>
      <c r="J5" s="1500" t="s">
        <v>116</v>
      </c>
      <c r="K5" s="1501" t="s">
        <v>117</v>
      </c>
      <c r="L5" s="1499"/>
      <c r="M5" s="1500" t="s">
        <v>116</v>
      </c>
      <c r="N5" s="1501" t="s">
        <v>117</v>
      </c>
      <c r="O5" s="1499"/>
      <c r="P5" s="1500" t="s">
        <v>116</v>
      </c>
      <c r="Q5" s="1501" t="s">
        <v>117</v>
      </c>
      <c r="R5" s="1499"/>
      <c r="S5" s="1500" t="s">
        <v>116</v>
      </c>
      <c r="T5" s="1501" t="s">
        <v>117</v>
      </c>
      <c r="U5" s="1499"/>
      <c r="V5" s="1500" t="s">
        <v>116</v>
      </c>
      <c r="W5" s="1501" t="s">
        <v>117</v>
      </c>
      <c r="X5" s="1499"/>
      <c r="Y5" s="1500" t="s">
        <v>116</v>
      </c>
      <c r="Z5" s="1501" t="s">
        <v>117</v>
      </c>
      <c r="AA5" s="1499"/>
      <c r="AB5" s="1500" t="s">
        <v>116</v>
      </c>
      <c r="AC5" s="1501" t="s">
        <v>117</v>
      </c>
      <c r="AD5" s="1499"/>
      <c r="AE5" s="1500" t="s">
        <v>116</v>
      </c>
      <c r="AF5" s="1501" t="s">
        <v>117</v>
      </c>
      <c r="AG5" s="1499"/>
      <c r="AH5" s="1500" t="s">
        <v>116</v>
      </c>
      <c r="AI5" s="1501" t="s">
        <v>117</v>
      </c>
      <c r="AJ5" s="1499"/>
      <c r="AK5" s="1500" t="s">
        <v>116</v>
      </c>
      <c r="AL5" s="1501" t="s">
        <v>117</v>
      </c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540"/>
      <c r="CM5" s="540"/>
      <c r="CN5" s="540"/>
      <c r="CO5" s="540"/>
      <c r="CP5" s="393"/>
      <c r="CQ5" s="393"/>
      <c r="CR5" s="393"/>
      <c r="CS5" s="393"/>
      <c r="CT5" s="393"/>
    </row>
    <row r="6" spans="1:125" ht="12.75" customHeight="1">
      <c r="A6" s="189" t="s">
        <v>118</v>
      </c>
      <c r="C6" s="1503"/>
      <c r="D6" s="1492"/>
      <c r="E6" s="1504"/>
      <c r="F6" s="1503"/>
      <c r="G6" s="1492"/>
      <c r="H6" s="1504"/>
      <c r="I6" s="1503"/>
      <c r="J6" s="1492"/>
      <c r="K6" s="1504"/>
      <c r="L6" s="1503"/>
      <c r="M6" s="1492"/>
      <c r="N6" s="1504"/>
      <c r="O6" s="1503"/>
      <c r="P6" s="1492"/>
      <c r="Q6" s="1504"/>
      <c r="R6" s="1503"/>
      <c r="S6" s="1492"/>
      <c r="T6" s="1504"/>
      <c r="U6" s="1503"/>
      <c r="V6" s="1492"/>
      <c r="W6" s="1504"/>
      <c r="X6" s="1503"/>
      <c r="Y6" s="1492"/>
      <c r="Z6" s="1504"/>
      <c r="AA6" s="1503"/>
      <c r="AB6" s="1492"/>
      <c r="AC6" s="1504"/>
      <c r="AD6" s="1503"/>
      <c r="AE6" s="1492"/>
      <c r="AF6" s="1504"/>
      <c r="AG6" s="1503"/>
      <c r="AH6" s="1492"/>
      <c r="AI6" s="1504"/>
      <c r="AJ6" s="1503"/>
      <c r="AK6" s="1492"/>
      <c r="AL6" s="1504"/>
      <c r="BC6" s="419"/>
      <c r="BD6" s="419"/>
      <c r="BE6" s="419"/>
      <c r="BH6" s="393"/>
      <c r="BI6" s="393"/>
      <c r="BJ6" s="393"/>
      <c r="CO6" s="393"/>
      <c r="CP6" s="393"/>
      <c r="CQ6" s="393"/>
      <c r="CR6" s="393"/>
      <c r="CS6" s="393"/>
      <c r="CT6" s="393"/>
      <c r="CU6" s="393"/>
      <c r="CV6" s="393"/>
      <c r="CW6" s="393"/>
      <c r="DH6" s="393"/>
      <c r="DI6" s="393"/>
      <c r="DJ6" s="393"/>
      <c r="DK6" s="393"/>
      <c r="DL6" s="393"/>
    </row>
    <row r="7" spans="1:125" ht="12.75" customHeight="1">
      <c r="A7" s="419" t="s">
        <v>640</v>
      </c>
      <c r="B7" s="419">
        <f t="shared" ref="B7:B12" si="0">D7+G7+J7+M7+P7+S7+V7+Y7+AB7+AH7+D47+G47+J47+M47+P47+S47+V47+Y47+AE7+AB47+AE47+AH47+AK7</f>
        <v>13949.438403849999</v>
      </c>
      <c r="C7" s="1503"/>
      <c r="D7" s="1492">
        <v>324.10000000000002</v>
      </c>
      <c r="E7" s="1504">
        <f t="shared" ref="E7:E12" si="1">D7/$D$13*100</f>
        <v>84.678520372506327</v>
      </c>
      <c r="F7" s="1503"/>
      <c r="G7" s="1492">
        <v>39.840023010000003</v>
      </c>
      <c r="H7" s="1504">
        <f t="shared" ref="H7:H12" si="2">G7/$G$13*100</f>
        <v>58.383687736496647</v>
      </c>
      <c r="I7" s="1503"/>
      <c r="J7" s="1492">
        <v>1017.39838084</v>
      </c>
      <c r="K7" s="1504">
        <f t="shared" ref="K7:K12" si="3">J7/$J$13*100</f>
        <v>99.874189737785841</v>
      </c>
      <c r="L7" s="1503"/>
      <c r="M7" s="1492"/>
      <c r="N7" s="1504">
        <f t="shared" ref="N7:N12" si="4">M7/$M$13*100</f>
        <v>0</v>
      </c>
      <c r="O7" s="1503"/>
      <c r="P7" s="1492">
        <v>79.3</v>
      </c>
      <c r="Q7" s="1504">
        <f t="shared" ref="Q7:Q12" si="5">P7/$P$13*100</f>
        <v>98.754669987546691</v>
      </c>
      <c r="R7" s="1503"/>
      <c r="S7" s="1492">
        <v>7357.3</v>
      </c>
      <c r="T7" s="1504">
        <f t="shared" ref="T7:T12" si="6">S7/$S$13*100</f>
        <v>98.961597955477842</v>
      </c>
      <c r="U7" s="1503"/>
      <c r="V7" s="1492">
        <v>0</v>
      </c>
      <c r="W7" s="1504">
        <v>0</v>
      </c>
      <c r="X7" s="1503"/>
      <c r="Y7" s="1492">
        <v>409.1</v>
      </c>
      <c r="Z7" s="1504">
        <f t="shared" ref="Z7:Z12" si="7">Y7/$Y$13*100</f>
        <v>98.673420164013507</v>
      </c>
      <c r="AA7" s="1503"/>
      <c r="AB7" s="1492">
        <v>3324.2</v>
      </c>
      <c r="AC7" s="1504">
        <f t="shared" ref="AC7:AC12" si="8">AB7/$AB$13*100</f>
        <v>98.17483756645008</v>
      </c>
      <c r="AD7" s="1503"/>
      <c r="AE7" s="1492">
        <v>0</v>
      </c>
      <c r="AF7" s="1504">
        <v>0</v>
      </c>
      <c r="AG7" s="1503"/>
      <c r="AH7" s="1492">
        <v>11.2</v>
      </c>
      <c r="AI7" s="1504">
        <f t="shared" ref="AI7:AI12" si="9">AH7/$AH$13*100</f>
        <v>98.245614035087726</v>
      </c>
      <c r="AJ7" s="1503"/>
      <c r="AK7" s="1492">
        <v>1.9</v>
      </c>
      <c r="AL7" s="1504">
        <f t="shared" ref="AL7:AL12" si="10">AK7/$AH$13*100</f>
        <v>16.666666666666668</v>
      </c>
      <c r="BC7" s="419"/>
      <c r="BD7" s="419"/>
      <c r="BE7" s="419"/>
      <c r="BF7" s="419"/>
      <c r="BG7" s="419"/>
      <c r="CA7" s="393"/>
      <c r="CB7" s="393"/>
      <c r="CC7" s="393"/>
      <c r="CD7" s="393"/>
      <c r="CE7" s="393"/>
      <c r="CT7" s="420"/>
      <c r="CW7" s="420"/>
      <c r="CZ7" s="420"/>
      <c r="DC7" s="420"/>
      <c r="DF7" s="420"/>
      <c r="DI7" s="420"/>
      <c r="DL7" s="420"/>
      <c r="DO7" s="420"/>
      <c r="DQ7" s="393"/>
      <c r="DR7" s="393"/>
      <c r="DS7" s="393"/>
      <c r="DT7" s="393"/>
      <c r="DU7" s="393"/>
    </row>
    <row r="8" spans="1:125" ht="12.75" customHeight="1">
      <c r="A8" s="419" t="s">
        <v>641</v>
      </c>
      <c r="B8" s="419">
        <f t="shared" si="0"/>
        <v>230.8706602</v>
      </c>
      <c r="C8" s="1503"/>
      <c r="D8" s="1492">
        <v>2.54169007</v>
      </c>
      <c r="E8" s="1504">
        <f t="shared" si="1"/>
        <v>0.66407452753190999</v>
      </c>
      <c r="F8" s="1503"/>
      <c r="G8" s="1492">
        <v>1.94736617</v>
      </c>
      <c r="H8" s="1504">
        <f t="shared" si="2"/>
        <v>2.8537739134678635</v>
      </c>
      <c r="I8" s="1503"/>
      <c r="J8" s="1492">
        <v>1.28160396</v>
      </c>
      <c r="K8" s="1504">
        <f t="shared" si="3"/>
        <v>0.12581026221415556</v>
      </c>
      <c r="L8" s="1503"/>
      <c r="M8" s="1492">
        <v>3.2</v>
      </c>
      <c r="N8" s="1504">
        <f t="shared" si="4"/>
        <v>7.0235469838323015</v>
      </c>
      <c r="O8" s="1503"/>
      <c r="P8" s="1492">
        <v>1</v>
      </c>
      <c r="Q8" s="1504">
        <f t="shared" si="5"/>
        <v>1.2453300124533002</v>
      </c>
      <c r="R8" s="1503"/>
      <c r="S8" s="1492">
        <v>77.2</v>
      </c>
      <c r="T8" s="1504">
        <f t="shared" si="6"/>
        <v>1.0384020445221602</v>
      </c>
      <c r="U8" s="1503"/>
      <c r="V8" s="1492">
        <v>0</v>
      </c>
      <c r="W8" s="1504">
        <v>0</v>
      </c>
      <c r="X8" s="1503"/>
      <c r="Y8" s="1492">
        <v>5.5</v>
      </c>
      <c r="Z8" s="1504">
        <f t="shared" si="7"/>
        <v>1.3265798359864931</v>
      </c>
      <c r="AA8" s="1503"/>
      <c r="AB8" s="1492">
        <v>61.8</v>
      </c>
      <c r="AC8" s="1504">
        <f t="shared" si="8"/>
        <v>1.8251624335499113</v>
      </c>
      <c r="AD8" s="1503"/>
      <c r="AE8" s="1492">
        <v>0</v>
      </c>
      <c r="AF8" s="1504">
        <v>0</v>
      </c>
      <c r="AG8" s="1503"/>
      <c r="AH8" s="1492">
        <v>0.2</v>
      </c>
      <c r="AI8" s="1504">
        <f t="shared" si="9"/>
        <v>1.754385964912281</v>
      </c>
      <c r="AJ8" s="1503"/>
      <c r="AK8" s="1492">
        <v>0.1</v>
      </c>
      <c r="AL8" s="1504">
        <f t="shared" si="10"/>
        <v>0.87719298245614052</v>
      </c>
      <c r="BC8" s="419"/>
      <c r="BD8" s="419"/>
      <c r="BE8" s="419"/>
      <c r="BF8" s="419"/>
      <c r="BG8" s="419"/>
      <c r="CA8" s="393"/>
      <c r="CB8" s="393"/>
      <c r="CC8" s="393"/>
      <c r="CD8" s="393"/>
      <c r="CE8" s="393"/>
      <c r="CT8" s="420"/>
      <c r="CW8" s="420"/>
      <c r="CZ8" s="420"/>
      <c r="DC8" s="420"/>
      <c r="DF8" s="420"/>
      <c r="DI8" s="420"/>
      <c r="DL8" s="420"/>
      <c r="DO8" s="420"/>
      <c r="DQ8" s="393"/>
      <c r="DR8" s="393"/>
      <c r="DS8" s="393"/>
      <c r="DT8" s="393"/>
      <c r="DU8" s="393"/>
    </row>
    <row r="9" spans="1:125" ht="12.75" customHeight="1">
      <c r="A9" s="419" t="s">
        <v>642</v>
      </c>
      <c r="B9" s="419">
        <f t="shared" si="0"/>
        <v>0</v>
      </c>
      <c r="C9" s="1503"/>
      <c r="D9" s="1492"/>
      <c r="E9" s="1504">
        <f t="shared" si="1"/>
        <v>0</v>
      </c>
      <c r="F9" s="1503"/>
      <c r="G9" s="1492"/>
      <c r="H9" s="1504">
        <f t="shared" si="2"/>
        <v>0</v>
      </c>
      <c r="I9" s="1503"/>
      <c r="J9" s="1492"/>
      <c r="K9" s="1504">
        <f t="shared" si="3"/>
        <v>0</v>
      </c>
      <c r="L9" s="1503"/>
      <c r="M9" s="1492"/>
      <c r="N9" s="1504">
        <f t="shared" si="4"/>
        <v>0</v>
      </c>
      <c r="O9" s="1503"/>
      <c r="P9" s="1492"/>
      <c r="Q9" s="1504">
        <f t="shared" si="5"/>
        <v>0</v>
      </c>
      <c r="R9" s="1503"/>
      <c r="S9" s="1492"/>
      <c r="T9" s="1504">
        <f t="shared" si="6"/>
        <v>0</v>
      </c>
      <c r="U9" s="1503"/>
      <c r="V9" s="1492"/>
      <c r="W9" s="1504">
        <v>0</v>
      </c>
      <c r="X9" s="1503"/>
      <c r="Y9" s="1492"/>
      <c r="Z9" s="1504">
        <f t="shared" si="7"/>
        <v>0</v>
      </c>
      <c r="AA9" s="1503"/>
      <c r="AB9" s="1492"/>
      <c r="AC9" s="1504">
        <f t="shared" si="8"/>
        <v>0</v>
      </c>
      <c r="AD9" s="1503"/>
      <c r="AE9" s="1492">
        <v>0</v>
      </c>
      <c r="AF9" s="1504">
        <v>0</v>
      </c>
      <c r="AG9" s="1503"/>
      <c r="AH9" s="1492"/>
      <c r="AI9" s="1504">
        <f t="shared" si="9"/>
        <v>0</v>
      </c>
      <c r="AJ9" s="1503"/>
      <c r="AK9" s="1492"/>
      <c r="AL9" s="1504">
        <f t="shared" si="10"/>
        <v>0</v>
      </c>
      <c r="BC9" s="419"/>
      <c r="BD9" s="419"/>
      <c r="BE9" s="419"/>
      <c r="BF9" s="419"/>
      <c r="BG9" s="419"/>
      <c r="CA9" s="393"/>
      <c r="CB9" s="393"/>
      <c r="CC9" s="393"/>
      <c r="CD9" s="393"/>
      <c r="CE9" s="393"/>
      <c r="CT9" s="420"/>
      <c r="CW9" s="420"/>
      <c r="CZ9" s="420"/>
      <c r="DC9" s="420"/>
      <c r="DF9" s="420"/>
      <c r="DI9" s="420"/>
      <c r="DL9" s="420"/>
      <c r="DO9" s="420"/>
      <c r="DQ9" s="393"/>
      <c r="DR9" s="393"/>
      <c r="DS9" s="393"/>
      <c r="DT9" s="393"/>
      <c r="DU9" s="393"/>
    </row>
    <row r="10" spans="1:125" ht="12.75" customHeight="1">
      <c r="A10" s="419" t="s">
        <v>643</v>
      </c>
      <c r="B10" s="419">
        <f t="shared" si="0"/>
        <v>0</v>
      </c>
      <c r="C10" s="1503"/>
      <c r="D10" s="1492"/>
      <c r="E10" s="1504">
        <f t="shared" si="1"/>
        <v>0</v>
      </c>
      <c r="F10" s="1503"/>
      <c r="G10" s="1492"/>
      <c r="H10" s="1504">
        <f t="shared" si="2"/>
        <v>0</v>
      </c>
      <c r="I10" s="1503"/>
      <c r="J10" s="1492"/>
      <c r="K10" s="1504">
        <f t="shared" si="3"/>
        <v>0</v>
      </c>
      <c r="L10" s="1503"/>
      <c r="M10" s="1492"/>
      <c r="N10" s="1504">
        <f t="shared" si="4"/>
        <v>0</v>
      </c>
      <c r="O10" s="1503"/>
      <c r="P10" s="1492"/>
      <c r="Q10" s="1504">
        <f t="shared" si="5"/>
        <v>0</v>
      </c>
      <c r="R10" s="1503"/>
      <c r="S10" s="1492"/>
      <c r="T10" s="1504">
        <f t="shared" si="6"/>
        <v>0</v>
      </c>
      <c r="U10" s="1503"/>
      <c r="V10" s="1492"/>
      <c r="W10" s="1504">
        <v>0</v>
      </c>
      <c r="X10" s="1503"/>
      <c r="Y10" s="1492"/>
      <c r="Z10" s="1504">
        <f t="shared" si="7"/>
        <v>0</v>
      </c>
      <c r="AA10" s="1503"/>
      <c r="AB10" s="1492"/>
      <c r="AC10" s="1504">
        <f t="shared" si="8"/>
        <v>0</v>
      </c>
      <c r="AD10" s="1503"/>
      <c r="AE10" s="1492">
        <v>0</v>
      </c>
      <c r="AF10" s="1504">
        <v>0</v>
      </c>
      <c r="AG10" s="1503"/>
      <c r="AH10" s="1492"/>
      <c r="AI10" s="1504">
        <f t="shared" si="9"/>
        <v>0</v>
      </c>
      <c r="AJ10" s="1503"/>
      <c r="AK10" s="1492"/>
      <c r="AL10" s="1504">
        <f t="shared" si="10"/>
        <v>0</v>
      </c>
      <c r="BC10" s="419"/>
      <c r="BD10" s="419"/>
      <c r="BE10" s="419"/>
      <c r="BF10" s="419"/>
      <c r="BG10" s="419"/>
      <c r="CA10" s="393"/>
      <c r="CB10" s="393"/>
      <c r="CC10" s="393"/>
      <c r="CD10" s="393"/>
      <c r="CE10" s="393"/>
      <c r="CT10" s="420"/>
      <c r="CW10" s="420"/>
      <c r="CZ10" s="420"/>
      <c r="DC10" s="420"/>
      <c r="DF10" s="420"/>
      <c r="DI10" s="420"/>
      <c r="DL10" s="420"/>
      <c r="DO10" s="420"/>
      <c r="DQ10" s="393"/>
      <c r="DR10" s="393"/>
      <c r="DS10" s="393"/>
      <c r="DT10" s="393"/>
      <c r="DU10" s="393"/>
    </row>
    <row r="11" spans="1:125" ht="12.75" customHeight="1">
      <c r="A11" s="532" t="s">
        <v>644</v>
      </c>
      <c r="B11" s="419">
        <f t="shared" si="0"/>
        <v>248.81191362999999</v>
      </c>
      <c r="C11" s="1503"/>
      <c r="D11" s="1492">
        <v>56.1</v>
      </c>
      <c r="E11" s="1504">
        <f t="shared" si="1"/>
        <v>14.657405099961753</v>
      </c>
      <c r="F11" s="1503"/>
      <c r="G11" s="1492">
        <v>26.450888589999998</v>
      </c>
      <c r="H11" s="1504">
        <f t="shared" si="2"/>
        <v>38.762538350035506</v>
      </c>
      <c r="I11" s="1503"/>
      <c r="J11" s="1492"/>
      <c r="K11" s="1504">
        <f t="shared" si="3"/>
        <v>0</v>
      </c>
      <c r="L11" s="1503"/>
      <c r="M11" s="1492">
        <v>42.361025040000001</v>
      </c>
      <c r="N11" s="1504">
        <f t="shared" si="4"/>
        <v>92.976453016167696</v>
      </c>
      <c r="O11" s="1503"/>
      <c r="P11" s="1492"/>
      <c r="Q11" s="1504">
        <f t="shared" si="5"/>
        <v>0</v>
      </c>
      <c r="R11" s="1503"/>
      <c r="S11" s="1492"/>
      <c r="T11" s="1504">
        <f t="shared" si="6"/>
        <v>0</v>
      </c>
      <c r="U11" s="1503"/>
      <c r="V11" s="1492"/>
      <c r="W11" s="1504">
        <v>0</v>
      </c>
      <c r="X11" s="1503"/>
      <c r="Y11" s="1492"/>
      <c r="Z11" s="1504">
        <f t="shared" si="7"/>
        <v>0</v>
      </c>
      <c r="AA11" s="1503"/>
      <c r="AB11" s="1492"/>
      <c r="AC11" s="1504">
        <f t="shared" si="8"/>
        <v>0</v>
      </c>
      <c r="AD11" s="1503"/>
      <c r="AE11" s="1492">
        <v>0</v>
      </c>
      <c r="AF11" s="1504">
        <v>0</v>
      </c>
      <c r="AG11" s="1503"/>
      <c r="AH11" s="1492"/>
      <c r="AI11" s="1504">
        <f t="shared" si="9"/>
        <v>0</v>
      </c>
      <c r="AJ11" s="1503"/>
      <c r="AK11" s="1492"/>
      <c r="AL11" s="1504">
        <f t="shared" si="10"/>
        <v>0</v>
      </c>
      <c r="BC11" s="419"/>
      <c r="BD11" s="419"/>
      <c r="BE11" s="419"/>
      <c r="BF11" s="419"/>
      <c r="BG11" s="419"/>
      <c r="CA11" s="393"/>
      <c r="CB11" s="393"/>
      <c r="CC11" s="393"/>
      <c r="CD11" s="393"/>
      <c r="CE11" s="393"/>
      <c r="CT11" s="420"/>
      <c r="CW11" s="420"/>
      <c r="CZ11" s="420"/>
      <c r="DC11" s="420"/>
      <c r="DF11" s="420"/>
      <c r="DI11" s="420"/>
      <c r="DL11" s="420"/>
      <c r="DO11" s="420"/>
      <c r="DQ11" s="393"/>
      <c r="DR11" s="393"/>
      <c r="DS11" s="393"/>
      <c r="DT11" s="393"/>
      <c r="DU11" s="393"/>
    </row>
    <row r="12" spans="1:125" ht="12.75" customHeight="1" thickBot="1">
      <c r="A12" s="685" t="s">
        <v>645</v>
      </c>
      <c r="B12" s="419">
        <f t="shared" si="0"/>
        <v>8.6</v>
      </c>
      <c r="C12" s="1503"/>
      <c r="D12" s="1492"/>
      <c r="E12" s="1504">
        <f t="shared" si="1"/>
        <v>0</v>
      </c>
      <c r="F12" s="1503"/>
      <c r="G12" s="1492"/>
      <c r="H12" s="1504">
        <f t="shared" si="2"/>
        <v>0</v>
      </c>
      <c r="I12" s="1503"/>
      <c r="J12" s="1492"/>
      <c r="K12" s="1504">
        <f t="shared" si="3"/>
        <v>0</v>
      </c>
      <c r="L12" s="1503"/>
      <c r="M12" s="1492"/>
      <c r="N12" s="1504">
        <f t="shared" si="4"/>
        <v>0</v>
      </c>
      <c r="O12" s="1503"/>
      <c r="P12" s="1492"/>
      <c r="Q12" s="1504">
        <f t="shared" si="5"/>
        <v>0</v>
      </c>
      <c r="R12" s="1503"/>
      <c r="S12" s="1492"/>
      <c r="T12" s="1504">
        <f t="shared" si="6"/>
        <v>0</v>
      </c>
      <c r="U12" s="1503"/>
      <c r="V12" s="1492"/>
      <c r="W12" s="1504">
        <v>0</v>
      </c>
      <c r="X12" s="1503"/>
      <c r="Y12" s="1492"/>
      <c r="Z12" s="1504">
        <f t="shared" si="7"/>
        <v>0</v>
      </c>
      <c r="AA12" s="1503"/>
      <c r="AB12" s="1492"/>
      <c r="AC12" s="1504">
        <f t="shared" si="8"/>
        <v>0</v>
      </c>
      <c r="AD12" s="1503"/>
      <c r="AE12" s="1492">
        <v>0</v>
      </c>
      <c r="AF12" s="1504">
        <v>0</v>
      </c>
      <c r="AG12" s="1503"/>
      <c r="AH12" s="1492"/>
      <c r="AI12" s="1504">
        <f t="shared" si="9"/>
        <v>0</v>
      </c>
      <c r="AJ12" s="1503"/>
      <c r="AK12" s="1492"/>
      <c r="AL12" s="1504">
        <f t="shared" si="10"/>
        <v>0</v>
      </c>
      <c r="BC12" s="419"/>
      <c r="BD12" s="419"/>
      <c r="BE12" s="419"/>
      <c r="BF12" s="419"/>
      <c r="BG12" s="419"/>
      <c r="CA12" s="393"/>
      <c r="CB12" s="393"/>
      <c r="CC12" s="393"/>
      <c r="CD12" s="393"/>
      <c r="CE12" s="393"/>
      <c r="CT12" s="420"/>
      <c r="CW12" s="420"/>
      <c r="CZ12" s="420"/>
      <c r="DC12" s="420"/>
      <c r="DF12" s="420"/>
      <c r="DI12" s="420"/>
      <c r="DL12" s="420"/>
      <c r="DO12" s="420"/>
      <c r="DQ12" s="393"/>
      <c r="DR12" s="393"/>
      <c r="DS12" s="393"/>
      <c r="DT12" s="393"/>
      <c r="DU12" s="393"/>
    </row>
    <row r="13" spans="1:125" ht="12.75" customHeight="1" thickBot="1">
      <c r="A13" s="530" t="s">
        <v>127</v>
      </c>
      <c r="B13" s="274">
        <f>SUM(B7:B12)</f>
        <v>14437.720977679999</v>
      </c>
      <c r="C13" s="1508"/>
      <c r="D13" s="1507">
        <f>SUM(D7:D12)</f>
        <v>382.74169007000006</v>
      </c>
      <c r="E13" s="1509">
        <f>SUM(E7:E12)</f>
        <v>99.999999999999986</v>
      </c>
      <c r="F13" s="1508"/>
      <c r="G13" s="1507">
        <f>SUM(G7:G12)</f>
        <v>68.238277769999996</v>
      </c>
      <c r="H13" s="1509">
        <f>SUM(H7:H12)</f>
        <v>100.00000000000001</v>
      </c>
      <c r="I13" s="1508"/>
      <c r="J13" s="1507">
        <f>SUM(J7:J12)</f>
        <v>1018.6799847999999</v>
      </c>
      <c r="K13" s="1509">
        <f>SUM(K7:K12)</f>
        <v>100</v>
      </c>
      <c r="L13" s="1508"/>
      <c r="M13" s="1507">
        <f>SUM(M7:M12)</f>
        <v>45.561025040000004</v>
      </c>
      <c r="N13" s="1509">
        <f>SUM(N7:N12)</f>
        <v>100</v>
      </c>
      <c r="O13" s="1508"/>
      <c r="P13" s="1507">
        <f>SUM(P7:P12)</f>
        <v>80.3</v>
      </c>
      <c r="Q13" s="1509">
        <f>SUM(Q7:Q12)</f>
        <v>99.999999999999986</v>
      </c>
      <c r="R13" s="1508"/>
      <c r="S13" s="1507">
        <f>SUM(S7:S12)</f>
        <v>7434.5</v>
      </c>
      <c r="T13" s="1509">
        <f>SUM(T7:T12)</f>
        <v>100</v>
      </c>
      <c r="U13" s="1508"/>
      <c r="V13" s="1507">
        <f>SUM(V7:V12)</f>
        <v>0</v>
      </c>
      <c r="W13" s="1509">
        <v>0</v>
      </c>
      <c r="X13" s="1508"/>
      <c r="Y13" s="1507">
        <f>SUM(Y7:Y12)</f>
        <v>414.6</v>
      </c>
      <c r="Z13" s="1509">
        <f>SUM(Z7:Z12)</f>
        <v>100</v>
      </c>
      <c r="AA13" s="1508"/>
      <c r="AB13" s="1507">
        <f>SUM(AB7:AB12)</f>
        <v>3386</v>
      </c>
      <c r="AC13" s="1509">
        <f>SUM(AC7:AC12)</f>
        <v>99.999999999999986</v>
      </c>
      <c r="AD13" s="1508"/>
      <c r="AE13" s="1507">
        <v>0</v>
      </c>
      <c r="AF13" s="1509">
        <v>0</v>
      </c>
      <c r="AG13" s="1508"/>
      <c r="AH13" s="1507">
        <f>SUM(AH7:AH12)</f>
        <v>11.399999999999999</v>
      </c>
      <c r="AI13" s="1509">
        <f>SUM(AI7:AI12)</f>
        <v>100.00000000000001</v>
      </c>
      <c r="AJ13" s="1508"/>
      <c r="AK13" s="1507">
        <f>SUM(AK7:AK12)</f>
        <v>2</v>
      </c>
      <c r="AL13" s="1509">
        <f>SUM(AL7:AL12)</f>
        <v>17.543859649122808</v>
      </c>
      <c r="BC13" s="419"/>
      <c r="BD13" s="419"/>
      <c r="BE13" s="419"/>
      <c r="BF13" s="419"/>
      <c r="BG13" s="419"/>
      <c r="CA13" s="393"/>
      <c r="CB13" s="393"/>
      <c r="CC13" s="393"/>
      <c r="CD13" s="393"/>
      <c r="CE13" s="393"/>
      <c r="CT13" s="420"/>
      <c r="CW13" s="420"/>
      <c r="CZ13" s="420"/>
      <c r="DC13" s="420"/>
      <c r="DF13" s="420"/>
      <c r="DI13" s="420"/>
      <c r="DL13" s="420"/>
      <c r="DO13" s="420"/>
      <c r="DQ13" s="393"/>
      <c r="DR13" s="393"/>
      <c r="DS13" s="393"/>
      <c r="DT13" s="393"/>
      <c r="DU13" s="393"/>
    </row>
    <row r="14" spans="1:125" ht="12.75" customHeight="1">
      <c r="A14" s="494" t="s">
        <v>646</v>
      </c>
      <c r="C14" s="678"/>
      <c r="D14" s="1492"/>
      <c r="E14" s="1504"/>
      <c r="F14" s="678"/>
      <c r="G14" s="1492"/>
      <c r="H14" s="1504"/>
      <c r="I14" s="678"/>
      <c r="J14" s="1492"/>
      <c r="K14" s="1504"/>
      <c r="L14" s="678"/>
      <c r="M14" s="1492"/>
      <c r="N14" s="1504"/>
      <c r="O14" s="678"/>
      <c r="P14" s="1492"/>
      <c r="Q14" s="1504"/>
      <c r="R14" s="678"/>
      <c r="S14" s="1492"/>
      <c r="T14" s="1504"/>
      <c r="U14" s="678"/>
      <c r="V14" s="1492"/>
      <c r="W14" s="1504"/>
      <c r="X14" s="678"/>
      <c r="Y14" s="1492"/>
      <c r="Z14" s="1504"/>
      <c r="AA14" s="678"/>
      <c r="AB14" s="1492"/>
      <c r="AC14" s="1504"/>
      <c r="AD14" s="678"/>
      <c r="AE14" s="1492"/>
      <c r="AF14" s="1504"/>
      <c r="AG14" s="678"/>
      <c r="AH14" s="1492"/>
      <c r="AI14" s="1504"/>
      <c r="AJ14" s="678"/>
      <c r="AK14" s="1492"/>
      <c r="AL14" s="1504"/>
      <c r="BC14" s="419"/>
      <c r="BD14" s="419"/>
      <c r="BE14" s="419"/>
      <c r="BF14" s="419"/>
      <c r="BG14" s="419"/>
      <c r="CA14" s="393"/>
      <c r="CB14" s="393"/>
      <c r="CC14" s="393"/>
      <c r="CD14" s="393"/>
      <c r="CE14" s="393"/>
      <c r="CT14" s="420"/>
      <c r="CW14" s="420"/>
      <c r="CZ14" s="420"/>
      <c r="DC14" s="420"/>
      <c r="DF14" s="420"/>
      <c r="DI14" s="420"/>
      <c r="DL14" s="420"/>
      <c r="DO14" s="420"/>
      <c r="DQ14" s="393"/>
      <c r="DR14" s="393"/>
      <c r="DS14" s="393"/>
      <c r="DT14" s="393"/>
      <c r="DU14" s="393"/>
    </row>
    <row r="15" spans="1:125" ht="12.75" customHeight="1">
      <c r="C15" s="686" t="s">
        <v>921</v>
      </c>
      <c r="D15" s="1511">
        <v>23.708580319999999</v>
      </c>
      <c r="E15" s="1504">
        <f>D15/D$37*100</f>
        <v>6.2356241164458304</v>
      </c>
      <c r="F15" s="686" t="s">
        <v>922</v>
      </c>
      <c r="G15" s="1511">
        <v>36.823569840000005</v>
      </c>
      <c r="H15" s="1504">
        <f>G15/G$37*100</f>
        <v>55.548443898605257</v>
      </c>
      <c r="I15" s="686" t="s">
        <v>921</v>
      </c>
      <c r="J15" s="1511">
        <v>693.31466383999998</v>
      </c>
      <c r="K15" s="1504">
        <f>J15/J$37*100</f>
        <v>68.145839122289047</v>
      </c>
      <c r="L15" s="686"/>
      <c r="M15" s="1511"/>
      <c r="N15" s="1504"/>
      <c r="O15" s="686" t="s">
        <v>662</v>
      </c>
      <c r="P15" s="1511">
        <v>12.8</v>
      </c>
      <c r="Q15" s="1504">
        <f t="shared" ref="Q15:Q20" si="11">P15/P$37*100</f>
        <v>16.141235813366965</v>
      </c>
      <c r="R15" s="686" t="s">
        <v>923</v>
      </c>
      <c r="S15" s="1511">
        <v>1001.3</v>
      </c>
      <c r="T15" s="1504">
        <f>S15/S$37*100</f>
        <v>13.609797205458598</v>
      </c>
      <c r="U15" s="686"/>
      <c r="V15" s="1511"/>
      <c r="W15" s="1504"/>
      <c r="X15" s="686" t="s">
        <v>924</v>
      </c>
      <c r="Y15" s="1511">
        <v>205</v>
      </c>
      <c r="Z15" s="1504">
        <f>Y15/Y$37*100</f>
        <v>50.109997555609873</v>
      </c>
      <c r="AA15" s="686" t="s">
        <v>924</v>
      </c>
      <c r="AB15" s="1511">
        <v>1991.5</v>
      </c>
      <c r="AC15" s="1504">
        <f>AB15/AB$37*100</f>
        <v>59.909151073942603</v>
      </c>
      <c r="AD15" s="686"/>
      <c r="AE15" s="1511"/>
      <c r="AF15" s="1504"/>
      <c r="AG15" s="686" t="s">
        <v>925</v>
      </c>
      <c r="AH15" s="1511">
        <v>1.1000000000000001</v>
      </c>
      <c r="AI15" s="1504">
        <f>AH15/AH$37*100</f>
        <v>9.8214285714285712</v>
      </c>
      <c r="AJ15" s="686" t="s">
        <v>926</v>
      </c>
      <c r="AK15" s="1511">
        <v>0.6</v>
      </c>
      <c r="AL15" s="1504">
        <f>AK15/AK$37*100</f>
        <v>31.578947368421051</v>
      </c>
      <c r="BC15" s="419"/>
      <c r="BD15" s="419"/>
      <c r="BE15" s="419"/>
      <c r="BF15" s="419"/>
      <c r="BG15" s="419"/>
      <c r="CA15" s="393"/>
      <c r="CB15" s="393"/>
      <c r="CC15" s="393"/>
      <c r="CD15" s="393"/>
      <c r="CE15" s="393"/>
      <c r="CT15" s="420"/>
      <c r="CW15" s="420"/>
      <c r="CZ15" s="420"/>
      <c r="DC15" s="420"/>
      <c r="DF15" s="420"/>
      <c r="DI15" s="420"/>
      <c r="DL15" s="420"/>
      <c r="DO15" s="420"/>
      <c r="DQ15" s="393"/>
      <c r="DR15" s="393"/>
      <c r="DS15" s="393"/>
      <c r="DT15" s="393"/>
      <c r="DU15" s="393"/>
    </row>
    <row r="16" spans="1:125" ht="12.75" customHeight="1">
      <c r="C16" s="686" t="s">
        <v>922</v>
      </c>
      <c r="D16" s="1511">
        <v>205.22611903000001</v>
      </c>
      <c r="E16" s="1504">
        <f>D16/D$37*100</f>
        <v>53.976784770554772</v>
      </c>
      <c r="F16" s="686" t="s">
        <v>927</v>
      </c>
      <c r="G16" s="1511">
        <v>3.0164531700000001</v>
      </c>
      <c r="H16" s="1504">
        <f>G16/G$37*100</f>
        <v>4.5503268807062236</v>
      </c>
      <c r="I16" s="686" t="s">
        <v>928</v>
      </c>
      <c r="J16" s="1511">
        <v>76.722481189999996</v>
      </c>
      <c r="K16" s="1504">
        <f>J16/J$37*100</f>
        <v>7.5410461265581343</v>
      </c>
      <c r="L16" s="686"/>
      <c r="M16" s="1511"/>
      <c r="N16" s="1504"/>
      <c r="O16" s="686" t="s">
        <v>929</v>
      </c>
      <c r="P16" s="1511">
        <v>7.6</v>
      </c>
      <c r="Q16" s="1504">
        <f t="shared" si="11"/>
        <v>9.5838587641866333</v>
      </c>
      <c r="R16" s="686" t="s">
        <v>930</v>
      </c>
      <c r="S16" s="1511">
        <v>995.5</v>
      </c>
      <c r="T16" s="1504">
        <f t="shared" ref="T16:T21" si="12">S16/S$37*100</f>
        <v>13.530962866307835</v>
      </c>
      <c r="U16" s="686"/>
      <c r="V16" s="1511"/>
      <c r="W16" s="1504"/>
      <c r="X16" s="686" t="s">
        <v>931</v>
      </c>
      <c r="Y16" s="1511">
        <v>204.1</v>
      </c>
      <c r="Z16" s="1504">
        <f>Y16/Y$37*100</f>
        <v>49.89000244439012</v>
      </c>
      <c r="AA16" s="686" t="s">
        <v>931</v>
      </c>
      <c r="AB16" s="1511">
        <v>1332.7</v>
      </c>
      <c r="AC16" s="1504">
        <f>AB16/AB$37*100</f>
        <v>40.090848926057397</v>
      </c>
      <c r="AD16" s="686"/>
      <c r="AE16" s="1511"/>
      <c r="AF16" s="1504"/>
      <c r="AG16" s="686" t="s">
        <v>932</v>
      </c>
      <c r="AH16" s="1511">
        <v>2.2000000000000002</v>
      </c>
      <c r="AI16" s="1504">
        <f>AH16/AH$37*100</f>
        <v>19.642857142857142</v>
      </c>
      <c r="AJ16" s="686" t="s">
        <v>933</v>
      </c>
      <c r="AK16" s="1511">
        <v>0.8</v>
      </c>
      <c r="AL16" s="1504">
        <f>AK16/AK$37*100</f>
        <v>42.10526315789474</v>
      </c>
      <c r="BC16" s="419"/>
      <c r="BD16" s="419"/>
      <c r="BE16" s="419"/>
      <c r="BF16" s="419"/>
      <c r="BG16" s="419"/>
      <c r="CA16" s="393"/>
      <c r="CB16" s="393"/>
      <c r="CC16" s="393"/>
      <c r="CD16" s="393"/>
      <c r="CE16" s="393"/>
      <c r="CT16" s="420"/>
      <c r="CW16" s="420"/>
      <c r="CZ16" s="420"/>
      <c r="DC16" s="420"/>
      <c r="DF16" s="420"/>
      <c r="DI16" s="420"/>
      <c r="DL16" s="420"/>
      <c r="DO16" s="420"/>
      <c r="DQ16" s="393"/>
      <c r="DR16" s="393"/>
      <c r="DS16" s="393"/>
      <c r="DT16" s="393"/>
      <c r="DU16" s="393"/>
    </row>
    <row r="17" spans="1:125" ht="12.75" customHeight="1">
      <c r="C17" s="686" t="s">
        <v>928</v>
      </c>
      <c r="D17" s="1511">
        <v>32.125734389999998</v>
      </c>
      <c r="E17" s="1504">
        <f>D17/D$37*100</f>
        <v>8.4494306034777029</v>
      </c>
      <c r="F17" s="686"/>
      <c r="G17" s="1511"/>
      <c r="H17" s="1504"/>
      <c r="I17" s="686" t="s">
        <v>927</v>
      </c>
      <c r="J17" s="1511">
        <v>247.36123581000001</v>
      </c>
      <c r="K17" s="1504">
        <f>J17/J$37*100</f>
        <v>24.313114751152824</v>
      </c>
      <c r="L17" s="686"/>
      <c r="M17" s="1511"/>
      <c r="N17" s="1504"/>
      <c r="O17" s="686" t="s">
        <v>661</v>
      </c>
      <c r="P17" s="1511">
        <v>17.7</v>
      </c>
      <c r="Q17" s="1504">
        <f t="shared" si="11"/>
        <v>22.320302648171506</v>
      </c>
      <c r="R17" s="686" t="s">
        <v>934</v>
      </c>
      <c r="S17" s="1511">
        <v>1831</v>
      </c>
      <c r="T17" s="1504">
        <f t="shared" si="12"/>
        <v>24.887185342249772</v>
      </c>
      <c r="U17" s="686"/>
      <c r="V17" s="1511"/>
      <c r="W17" s="1504"/>
      <c r="X17" s="686"/>
      <c r="Y17" s="1511"/>
      <c r="Z17" s="1504"/>
      <c r="AA17" s="686"/>
      <c r="AB17" s="1511"/>
      <c r="AC17" s="1504"/>
      <c r="AD17" s="686"/>
      <c r="AE17" s="1511"/>
      <c r="AF17" s="1504"/>
      <c r="AG17" s="686" t="s">
        <v>933</v>
      </c>
      <c r="AH17" s="1511">
        <v>7.9</v>
      </c>
      <c r="AI17" s="1504">
        <f>AH17/AH$37*100</f>
        <v>70.535714285714278</v>
      </c>
      <c r="AJ17" s="686" t="s">
        <v>681</v>
      </c>
      <c r="AK17" s="1511">
        <v>0.3</v>
      </c>
      <c r="AL17" s="1504">
        <f>AK17/AK$37*100</f>
        <v>15.789473684210526</v>
      </c>
      <c r="BC17" s="419"/>
      <c r="BD17" s="419"/>
      <c r="BE17" s="419"/>
      <c r="BF17" s="419"/>
      <c r="BG17" s="419"/>
      <c r="CA17" s="393"/>
      <c r="CB17" s="393"/>
      <c r="CC17" s="393"/>
      <c r="CD17" s="393"/>
      <c r="CE17" s="393"/>
      <c r="CT17" s="420"/>
      <c r="CW17" s="420"/>
      <c r="CZ17" s="420"/>
      <c r="DC17" s="420"/>
      <c r="DF17" s="420"/>
      <c r="DI17" s="420"/>
      <c r="DL17" s="420"/>
      <c r="DO17" s="420"/>
      <c r="DQ17" s="393"/>
      <c r="DR17" s="393"/>
      <c r="DS17" s="393"/>
      <c r="DT17" s="393"/>
      <c r="DU17" s="393"/>
    </row>
    <row r="18" spans="1:125" ht="12.75" customHeight="1">
      <c r="C18" s="686" t="s">
        <v>927</v>
      </c>
      <c r="D18" s="1511">
        <v>63.051392329999999</v>
      </c>
      <c r="E18" s="1504">
        <f>D18/D$37*100</f>
        <v>16.583227560731302</v>
      </c>
      <c r="F18" s="686"/>
      <c r="G18" s="1511"/>
      <c r="H18" s="1504"/>
      <c r="I18" s="686"/>
      <c r="J18" s="1511"/>
      <c r="K18" s="1504"/>
      <c r="L18" s="686"/>
      <c r="M18" s="1511"/>
      <c r="N18" s="1504"/>
      <c r="O18" s="686" t="s">
        <v>935</v>
      </c>
      <c r="P18" s="1511">
        <v>5.4</v>
      </c>
      <c r="Q18" s="1504">
        <f t="shared" si="11"/>
        <v>6.8095838587641886</v>
      </c>
      <c r="R18" s="686" t="s">
        <v>936</v>
      </c>
      <c r="S18" s="1511">
        <v>386.9</v>
      </c>
      <c r="T18" s="1504">
        <f t="shared" si="12"/>
        <v>5.2587941064535419</v>
      </c>
      <c r="U18" s="686"/>
      <c r="V18" s="1511"/>
      <c r="W18" s="1504"/>
      <c r="X18" s="686"/>
      <c r="Y18" s="1511"/>
      <c r="Z18" s="1504"/>
      <c r="AA18" s="686"/>
      <c r="AB18" s="1511"/>
      <c r="AC18" s="1504"/>
      <c r="AD18" s="686"/>
      <c r="AE18" s="1511"/>
      <c r="AF18" s="1504"/>
      <c r="AG18" s="686"/>
      <c r="AH18" s="1511"/>
      <c r="AI18" s="1504"/>
      <c r="AJ18" s="686" t="s">
        <v>787</v>
      </c>
      <c r="AK18" s="1511">
        <v>0.2</v>
      </c>
      <c r="AL18" s="1504">
        <f>AK18/AK$37*100</f>
        <v>10.526315789473685</v>
      </c>
      <c r="BC18" s="419"/>
      <c r="BD18" s="419"/>
      <c r="BE18" s="419"/>
      <c r="BF18" s="419"/>
      <c r="BG18" s="419"/>
      <c r="CA18" s="393"/>
      <c r="CB18" s="393"/>
      <c r="CC18" s="393"/>
      <c r="CD18" s="393"/>
      <c r="CE18" s="393"/>
      <c r="CT18" s="420"/>
      <c r="CW18" s="420"/>
      <c r="CZ18" s="420"/>
      <c r="DC18" s="420"/>
      <c r="DF18" s="420"/>
      <c r="DI18" s="420"/>
      <c r="DL18" s="420"/>
      <c r="DO18" s="420"/>
      <c r="DQ18" s="393"/>
      <c r="DR18" s="393"/>
      <c r="DS18" s="393"/>
      <c r="DT18" s="393"/>
      <c r="DU18" s="393"/>
    </row>
    <row r="19" spans="1:125" ht="12.75" customHeight="1">
      <c r="C19" s="686"/>
      <c r="D19" s="1511"/>
      <c r="E19" s="1504"/>
      <c r="F19" s="686"/>
      <c r="G19" s="1511"/>
      <c r="H19" s="1504"/>
      <c r="I19" s="686"/>
      <c r="J19" s="1511"/>
      <c r="K19" s="1504"/>
      <c r="L19" s="686"/>
      <c r="M19" s="1511"/>
      <c r="N19" s="1504"/>
      <c r="O19" s="686" t="s">
        <v>937</v>
      </c>
      <c r="P19" s="1511">
        <v>5.4</v>
      </c>
      <c r="Q19" s="1504">
        <f t="shared" si="11"/>
        <v>6.8095838587641886</v>
      </c>
      <c r="R19" s="686" t="s">
        <v>938</v>
      </c>
      <c r="S19" s="1511">
        <v>371</v>
      </c>
      <c r="T19" s="1504">
        <f t="shared" si="12"/>
        <v>5.0426792801609315</v>
      </c>
      <c r="U19" s="686"/>
      <c r="V19" s="1511"/>
      <c r="W19" s="1504"/>
      <c r="X19" s="686"/>
      <c r="Y19" s="1511"/>
      <c r="Z19" s="1504"/>
      <c r="AA19" s="686"/>
      <c r="AB19" s="1511"/>
      <c r="AC19" s="1504"/>
      <c r="AD19" s="686"/>
      <c r="AE19" s="1511"/>
      <c r="AF19" s="1504"/>
      <c r="AG19" s="686"/>
      <c r="AH19" s="1511"/>
      <c r="AI19" s="1504"/>
      <c r="AJ19" s="686"/>
      <c r="AK19" s="1511"/>
      <c r="AL19" s="1504"/>
      <c r="BC19" s="419"/>
      <c r="BD19" s="419"/>
      <c r="BE19" s="419"/>
      <c r="BF19" s="419"/>
      <c r="BG19" s="419"/>
      <c r="CA19" s="393"/>
      <c r="CB19" s="393"/>
      <c r="CC19" s="393"/>
      <c r="CD19" s="393"/>
      <c r="CE19" s="393"/>
      <c r="CT19" s="420"/>
      <c r="CW19" s="420"/>
      <c r="CZ19" s="420"/>
      <c r="DC19" s="420"/>
      <c r="DF19" s="420"/>
      <c r="DI19" s="420"/>
      <c r="DL19" s="420"/>
      <c r="DO19" s="420"/>
      <c r="DQ19" s="393"/>
      <c r="DR19" s="393"/>
      <c r="DS19" s="393"/>
      <c r="DT19" s="393"/>
      <c r="DU19" s="393"/>
    </row>
    <row r="20" spans="1:125" ht="12.75" customHeight="1">
      <c r="C20" s="686"/>
      <c r="D20" s="1511"/>
      <c r="E20" s="1504"/>
      <c r="F20" s="686"/>
      <c r="G20" s="1511"/>
      <c r="H20" s="1504"/>
      <c r="I20" s="686"/>
      <c r="J20" s="1511"/>
      <c r="K20" s="1504"/>
      <c r="L20" s="686"/>
      <c r="M20" s="1511"/>
      <c r="N20" s="1504"/>
      <c r="O20" s="686" t="s">
        <v>681</v>
      </c>
      <c r="P20" s="1511">
        <v>30.4</v>
      </c>
      <c r="Q20" s="1504">
        <f t="shared" si="11"/>
        <v>38.335435056746533</v>
      </c>
      <c r="R20" s="686" t="s">
        <v>939</v>
      </c>
      <c r="S20" s="1511">
        <v>1784.5</v>
      </c>
      <c r="T20" s="1504">
        <f t="shared" si="12"/>
        <v>24.255151416299682</v>
      </c>
      <c r="U20" s="686"/>
      <c r="V20" s="1511"/>
      <c r="W20" s="1504"/>
      <c r="X20" s="686"/>
      <c r="Y20" s="1511"/>
      <c r="Z20" s="1504"/>
      <c r="AA20" s="686"/>
      <c r="AB20" s="1511"/>
      <c r="AC20" s="1504"/>
      <c r="AD20" s="686"/>
      <c r="AE20" s="1511"/>
      <c r="AF20" s="1504"/>
      <c r="AG20" s="686"/>
      <c r="AH20" s="1511"/>
      <c r="AI20" s="1504"/>
      <c r="AJ20" s="686"/>
      <c r="AK20" s="1511"/>
      <c r="AL20" s="1504"/>
      <c r="BC20" s="419"/>
      <c r="BD20" s="419"/>
      <c r="BE20" s="419"/>
      <c r="BF20" s="419"/>
      <c r="BG20" s="419"/>
      <c r="CA20" s="393"/>
      <c r="CB20" s="393"/>
      <c r="CC20" s="393"/>
      <c r="CD20" s="393"/>
      <c r="CE20" s="393"/>
      <c r="CT20" s="420"/>
      <c r="CW20" s="420"/>
      <c r="CZ20" s="420"/>
      <c r="DC20" s="420"/>
      <c r="DF20" s="420"/>
      <c r="DI20" s="420"/>
      <c r="DL20" s="420"/>
      <c r="DO20" s="420"/>
      <c r="DQ20" s="393"/>
      <c r="DR20" s="393"/>
      <c r="DS20" s="393"/>
      <c r="DT20" s="393"/>
      <c r="DU20" s="393"/>
    </row>
    <row r="21" spans="1:125" ht="12.75" customHeight="1">
      <c r="C21" s="686"/>
      <c r="D21" s="1511"/>
      <c r="E21" s="1504"/>
      <c r="F21" s="686"/>
      <c r="G21" s="1511"/>
      <c r="H21" s="1504"/>
      <c r="I21" s="686"/>
      <c r="J21" s="1511"/>
      <c r="K21" s="1504"/>
      <c r="L21" s="686"/>
      <c r="M21" s="1511"/>
      <c r="N21" s="1504"/>
      <c r="O21" s="686"/>
      <c r="P21" s="1511"/>
      <c r="Q21" s="1504"/>
      <c r="R21" s="686" t="s">
        <v>940</v>
      </c>
      <c r="S21" s="1511">
        <v>987</v>
      </c>
      <c r="T21" s="1504">
        <f t="shared" si="12"/>
        <v>13.415429783069646</v>
      </c>
      <c r="U21" s="686"/>
      <c r="V21" s="1511"/>
      <c r="W21" s="1504"/>
      <c r="X21" s="686"/>
      <c r="Y21" s="1511"/>
      <c r="Z21" s="1504"/>
      <c r="AA21" s="686"/>
      <c r="AB21" s="1511"/>
      <c r="AC21" s="1504"/>
      <c r="AD21" s="686"/>
      <c r="AE21" s="1511"/>
      <c r="AF21" s="1504"/>
      <c r="AG21" s="686"/>
      <c r="AH21" s="1511"/>
      <c r="AI21" s="1504"/>
      <c r="AJ21" s="686"/>
      <c r="AK21" s="1511"/>
      <c r="AL21" s="1504"/>
      <c r="BC21" s="419"/>
      <c r="BD21" s="419"/>
      <c r="BE21" s="419"/>
      <c r="BF21" s="419"/>
      <c r="BG21" s="419"/>
      <c r="CA21" s="393"/>
      <c r="CB21" s="393"/>
      <c r="CC21" s="393"/>
      <c r="CD21" s="393"/>
      <c r="CE21" s="393"/>
      <c r="CT21" s="420"/>
      <c r="CW21" s="420"/>
      <c r="CZ21" s="420"/>
      <c r="DC21" s="420"/>
      <c r="DF21" s="420"/>
      <c r="DI21" s="420"/>
      <c r="DL21" s="420"/>
      <c r="DO21" s="420"/>
      <c r="DQ21" s="393"/>
      <c r="DR21" s="393"/>
      <c r="DS21" s="393"/>
      <c r="DT21" s="393"/>
      <c r="DU21" s="393"/>
    </row>
    <row r="22" spans="1:125" ht="12.75" customHeight="1">
      <c r="C22" s="678"/>
      <c r="D22" s="1492"/>
      <c r="E22" s="1504"/>
      <c r="F22" s="678"/>
      <c r="G22" s="1492"/>
      <c r="H22" s="1504"/>
      <c r="I22" s="678"/>
      <c r="J22" s="1492"/>
      <c r="K22" s="1504"/>
      <c r="L22" s="678"/>
      <c r="M22" s="1492"/>
      <c r="N22" s="1504"/>
      <c r="O22" s="678"/>
      <c r="P22" s="1492"/>
      <c r="Q22" s="1504"/>
      <c r="R22" s="678"/>
      <c r="S22" s="1492"/>
      <c r="T22" s="1504"/>
      <c r="U22" s="678"/>
      <c r="V22" s="1492"/>
      <c r="W22" s="1504"/>
      <c r="X22" s="678"/>
      <c r="Y22" s="1492"/>
      <c r="Z22" s="1504"/>
      <c r="AA22" s="678"/>
      <c r="AB22" s="1492"/>
      <c r="AC22" s="1504"/>
      <c r="AD22" s="678"/>
      <c r="AE22" s="1492"/>
      <c r="AF22" s="1504"/>
      <c r="AG22" s="678"/>
      <c r="AH22" s="1492"/>
      <c r="AI22" s="1504"/>
      <c r="AJ22" s="678"/>
      <c r="AK22" s="1492"/>
      <c r="AL22" s="1504"/>
      <c r="BC22" s="419"/>
      <c r="BD22" s="419"/>
      <c r="BE22" s="419"/>
      <c r="BF22" s="419"/>
      <c r="BG22" s="419"/>
      <c r="CA22" s="393"/>
      <c r="CB22" s="393"/>
      <c r="CC22" s="393"/>
      <c r="CD22" s="393"/>
      <c r="CE22" s="393"/>
      <c r="CT22" s="420"/>
      <c r="CW22" s="420"/>
      <c r="CZ22" s="420"/>
      <c r="DC22" s="420"/>
      <c r="DF22" s="420"/>
      <c r="DI22" s="420"/>
      <c r="DL22" s="420"/>
      <c r="DO22" s="420"/>
      <c r="DQ22" s="393"/>
      <c r="DR22" s="393"/>
      <c r="DS22" s="393"/>
      <c r="DT22" s="393"/>
      <c r="DU22" s="393"/>
    </row>
    <row r="23" spans="1:125" ht="12.75" customHeight="1">
      <c r="C23" s="678"/>
      <c r="D23" s="1492"/>
      <c r="E23" s="1504"/>
      <c r="F23" s="678"/>
      <c r="G23" s="1492"/>
      <c r="H23" s="1504"/>
      <c r="I23" s="678"/>
      <c r="J23" s="1492"/>
      <c r="K23" s="1504"/>
      <c r="L23" s="678"/>
      <c r="M23" s="1492"/>
      <c r="N23" s="1504"/>
      <c r="O23" s="678"/>
      <c r="P23" s="1492"/>
      <c r="Q23" s="1504"/>
      <c r="R23" s="678"/>
      <c r="S23" s="1492"/>
      <c r="T23" s="1504"/>
      <c r="U23" s="678"/>
      <c r="V23" s="1492"/>
      <c r="W23" s="1504"/>
      <c r="X23" s="678"/>
      <c r="Y23" s="1492"/>
      <c r="Z23" s="1504"/>
      <c r="AA23" s="678"/>
      <c r="AB23" s="1492"/>
      <c r="AC23" s="1504"/>
      <c r="AD23" s="678"/>
      <c r="AE23" s="1492"/>
      <c r="AF23" s="1504"/>
      <c r="AG23" s="678"/>
      <c r="AH23" s="1492"/>
      <c r="AI23" s="1504"/>
      <c r="AJ23" s="678"/>
      <c r="AK23" s="1492"/>
      <c r="AL23" s="1504"/>
      <c r="BC23" s="419"/>
      <c r="BD23" s="419"/>
      <c r="BE23" s="419"/>
      <c r="BF23" s="419"/>
      <c r="BG23" s="419"/>
      <c r="CA23" s="393"/>
      <c r="CB23" s="393"/>
      <c r="CC23" s="393"/>
      <c r="CD23" s="393"/>
      <c r="CE23" s="393"/>
      <c r="CT23" s="420"/>
      <c r="CW23" s="420"/>
      <c r="CZ23" s="420"/>
      <c r="DC23" s="420"/>
      <c r="DF23" s="420"/>
      <c r="DI23" s="420"/>
      <c r="DL23" s="420"/>
      <c r="DO23" s="420"/>
      <c r="DQ23" s="393"/>
      <c r="DR23" s="393"/>
      <c r="DS23" s="393"/>
      <c r="DT23" s="393"/>
      <c r="DU23" s="393"/>
    </row>
    <row r="24" spans="1:125" ht="12.75" customHeight="1">
      <c r="C24" s="678"/>
      <c r="D24" s="1492"/>
      <c r="E24" s="1504"/>
      <c r="F24" s="678"/>
      <c r="G24" s="1492"/>
      <c r="H24" s="1504"/>
      <c r="I24" s="678"/>
      <c r="J24" s="1492"/>
      <c r="K24" s="1504"/>
      <c r="L24" s="678"/>
      <c r="M24" s="1492"/>
      <c r="N24" s="1504"/>
      <c r="O24" s="678"/>
      <c r="P24" s="1492"/>
      <c r="Q24" s="1504"/>
      <c r="R24" s="678"/>
      <c r="S24" s="1492"/>
      <c r="T24" s="1504"/>
      <c r="U24" s="678"/>
      <c r="V24" s="1492"/>
      <c r="W24" s="1504"/>
      <c r="X24" s="678"/>
      <c r="Y24" s="1492"/>
      <c r="Z24" s="1504"/>
      <c r="AA24" s="678"/>
      <c r="AB24" s="1492"/>
      <c r="AC24" s="1504"/>
      <c r="AD24" s="678"/>
      <c r="AE24" s="1492"/>
      <c r="AF24" s="1504"/>
      <c r="AG24" s="678"/>
      <c r="AH24" s="1492"/>
      <c r="AI24" s="1504"/>
      <c r="AJ24" s="678"/>
      <c r="AK24" s="1492"/>
      <c r="AL24" s="1504"/>
      <c r="BC24" s="419"/>
      <c r="BD24" s="419"/>
      <c r="BE24" s="419"/>
      <c r="BF24" s="419"/>
      <c r="BG24" s="419"/>
      <c r="CA24" s="393"/>
      <c r="CB24" s="393"/>
      <c r="CC24" s="393"/>
      <c r="CD24" s="393"/>
      <c r="CE24" s="393"/>
      <c r="CT24" s="420"/>
      <c r="CW24" s="420"/>
      <c r="CZ24" s="420"/>
      <c r="DC24" s="420"/>
      <c r="DF24" s="420"/>
      <c r="DI24" s="420"/>
      <c r="DL24" s="420"/>
      <c r="DO24" s="420"/>
      <c r="DQ24" s="393"/>
      <c r="DR24" s="393"/>
      <c r="DS24" s="393"/>
      <c r="DT24" s="393"/>
      <c r="DU24" s="393"/>
    </row>
    <row r="25" spans="1:125" ht="12.75" customHeight="1">
      <c r="A25" s="419"/>
      <c r="C25" s="1503"/>
      <c r="D25" s="1492"/>
      <c r="E25" s="1504"/>
      <c r="F25" s="1503"/>
      <c r="G25" s="1492"/>
      <c r="H25" s="1504"/>
      <c r="I25" s="1503"/>
      <c r="J25" s="1492"/>
      <c r="K25" s="1504"/>
      <c r="L25" s="1503"/>
      <c r="M25" s="1492"/>
      <c r="N25" s="1504"/>
      <c r="O25" s="1503"/>
      <c r="P25" s="1492"/>
      <c r="Q25" s="1504"/>
      <c r="R25" s="1503"/>
      <c r="S25" s="1492"/>
      <c r="T25" s="1504"/>
      <c r="U25" s="1503"/>
      <c r="V25" s="1492"/>
      <c r="W25" s="1504"/>
      <c r="X25" s="1503"/>
      <c r="Y25" s="1492"/>
      <c r="Z25" s="1504"/>
      <c r="AA25" s="1503"/>
      <c r="AB25" s="1492"/>
      <c r="AC25" s="1504"/>
      <c r="AD25" s="1503"/>
      <c r="AE25" s="1492"/>
      <c r="AF25" s="1504"/>
      <c r="AG25" s="1503"/>
      <c r="AH25" s="1492"/>
      <c r="AI25" s="1504"/>
      <c r="AJ25" s="1503"/>
      <c r="AK25" s="1492"/>
      <c r="AL25" s="1504"/>
      <c r="BC25" s="419"/>
      <c r="BD25" s="419"/>
      <c r="BE25" s="419"/>
      <c r="BF25" s="419"/>
      <c r="BG25" s="419"/>
      <c r="CA25" s="393"/>
      <c r="CB25" s="393"/>
      <c r="CC25" s="393"/>
      <c r="CD25" s="393"/>
      <c r="CE25" s="393"/>
      <c r="CT25" s="420"/>
      <c r="CW25" s="420"/>
      <c r="CZ25" s="420"/>
      <c r="DC25" s="420"/>
      <c r="DF25" s="420"/>
      <c r="DI25" s="420"/>
      <c r="DL25" s="420"/>
      <c r="DO25" s="420"/>
      <c r="DQ25" s="393"/>
      <c r="DR25" s="393"/>
      <c r="DS25" s="393"/>
      <c r="DT25" s="393"/>
      <c r="DU25" s="393"/>
    </row>
    <row r="26" spans="1:125" ht="12.75" customHeight="1">
      <c r="A26" s="419"/>
      <c r="C26" s="1503"/>
      <c r="D26" s="1492"/>
      <c r="E26" s="1504"/>
      <c r="F26" s="1503"/>
      <c r="G26" s="1492"/>
      <c r="H26" s="1504"/>
      <c r="I26" s="1503"/>
      <c r="J26" s="1492"/>
      <c r="K26" s="1504"/>
      <c r="L26" s="1503"/>
      <c r="M26" s="1492"/>
      <c r="N26" s="1504"/>
      <c r="O26" s="1503"/>
      <c r="P26" s="1492"/>
      <c r="Q26" s="1504"/>
      <c r="R26" s="1503"/>
      <c r="S26" s="1492"/>
      <c r="T26" s="1504"/>
      <c r="U26" s="1503"/>
      <c r="V26" s="1492"/>
      <c r="W26" s="1504"/>
      <c r="X26" s="1503"/>
      <c r="Y26" s="1492"/>
      <c r="Z26" s="1504"/>
      <c r="AA26" s="1503"/>
      <c r="AB26" s="1492"/>
      <c r="AC26" s="1504"/>
      <c r="AD26" s="1503"/>
      <c r="AE26" s="1492"/>
      <c r="AF26" s="1504"/>
      <c r="AG26" s="1503"/>
      <c r="AH26" s="1492"/>
      <c r="AI26" s="1504"/>
      <c r="AJ26" s="1503"/>
      <c r="AK26" s="1492"/>
      <c r="AL26" s="1504"/>
      <c r="BC26" s="419"/>
      <c r="BD26" s="419"/>
      <c r="BE26" s="419"/>
      <c r="BF26" s="419"/>
      <c r="BG26" s="419"/>
      <c r="CA26" s="393"/>
      <c r="CB26" s="393"/>
      <c r="CC26" s="393"/>
      <c r="CD26" s="393"/>
      <c r="CE26" s="393"/>
      <c r="CT26" s="420"/>
      <c r="CW26" s="420"/>
      <c r="CZ26" s="420"/>
      <c r="DC26" s="420"/>
      <c r="DF26" s="420"/>
      <c r="DI26" s="420"/>
      <c r="DL26" s="420"/>
      <c r="DO26" s="420"/>
      <c r="DQ26" s="393"/>
      <c r="DR26" s="393"/>
      <c r="DS26" s="393"/>
      <c r="DT26" s="393"/>
      <c r="DU26" s="393"/>
    </row>
    <row r="27" spans="1:125" ht="12.75" customHeight="1">
      <c r="A27" s="419"/>
      <c r="C27" s="1503"/>
      <c r="D27" s="1492"/>
      <c r="E27" s="1504"/>
      <c r="F27" s="1503"/>
      <c r="G27" s="1492"/>
      <c r="H27" s="1504"/>
      <c r="I27" s="1503"/>
      <c r="J27" s="1492"/>
      <c r="K27" s="1504"/>
      <c r="L27" s="1503"/>
      <c r="M27" s="1492"/>
      <c r="N27" s="1504"/>
      <c r="O27" s="1503"/>
      <c r="P27" s="1492"/>
      <c r="Q27" s="1504"/>
      <c r="R27" s="1503"/>
      <c r="S27" s="1492"/>
      <c r="T27" s="1504"/>
      <c r="U27" s="1503"/>
      <c r="V27" s="1492"/>
      <c r="W27" s="1504"/>
      <c r="X27" s="1503"/>
      <c r="Y27" s="1492"/>
      <c r="Z27" s="1504"/>
      <c r="AA27" s="1503"/>
      <c r="AB27" s="1492"/>
      <c r="AC27" s="1504"/>
      <c r="AD27" s="1503"/>
      <c r="AE27" s="1492"/>
      <c r="AF27" s="1504"/>
      <c r="AG27" s="1503"/>
      <c r="AH27" s="1492"/>
      <c r="AI27" s="1504"/>
      <c r="AJ27" s="1503"/>
      <c r="AK27" s="1492"/>
      <c r="AL27" s="1504"/>
      <c r="BC27" s="419"/>
      <c r="BD27" s="419"/>
      <c r="BE27" s="419"/>
      <c r="BF27" s="419"/>
      <c r="BG27" s="419"/>
      <c r="CA27" s="393"/>
      <c r="CB27" s="393"/>
      <c r="CC27" s="393"/>
      <c r="CD27" s="393"/>
      <c r="CE27" s="393"/>
      <c r="CT27" s="420"/>
      <c r="CW27" s="420"/>
      <c r="CZ27" s="420"/>
      <c r="DC27" s="420"/>
      <c r="DF27" s="420"/>
      <c r="DI27" s="420"/>
      <c r="DL27" s="420"/>
      <c r="DO27" s="420"/>
      <c r="DQ27" s="393"/>
      <c r="DR27" s="393"/>
      <c r="DS27" s="393"/>
      <c r="DT27" s="393"/>
      <c r="DU27" s="393"/>
    </row>
    <row r="28" spans="1:125" ht="12.75" customHeight="1">
      <c r="A28" s="419"/>
      <c r="C28" s="1503"/>
      <c r="D28" s="1492"/>
      <c r="E28" s="1504"/>
      <c r="F28" s="1503"/>
      <c r="G28" s="1492"/>
      <c r="H28" s="1504"/>
      <c r="I28" s="1503"/>
      <c r="J28" s="1492"/>
      <c r="K28" s="1504"/>
      <c r="L28" s="1503"/>
      <c r="M28" s="1492"/>
      <c r="N28" s="1504"/>
      <c r="O28" s="1503"/>
      <c r="P28" s="1492"/>
      <c r="Q28" s="1504"/>
      <c r="R28" s="1503"/>
      <c r="S28" s="1492"/>
      <c r="T28" s="1504"/>
      <c r="U28" s="1503"/>
      <c r="V28" s="1492"/>
      <c r="W28" s="1504"/>
      <c r="X28" s="1503"/>
      <c r="Y28" s="1492"/>
      <c r="Z28" s="1504"/>
      <c r="AA28" s="1503"/>
      <c r="AB28" s="1492"/>
      <c r="AC28" s="1504"/>
      <c r="AD28" s="1503"/>
      <c r="AE28" s="1492"/>
      <c r="AF28" s="1504"/>
      <c r="AG28" s="1503"/>
      <c r="AH28" s="1492"/>
      <c r="AI28" s="1504"/>
      <c r="AJ28" s="1503"/>
      <c r="AK28" s="1492"/>
      <c r="AL28" s="1504"/>
      <c r="BC28" s="419"/>
      <c r="BD28" s="419"/>
      <c r="BE28" s="419"/>
      <c r="BF28" s="419"/>
      <c r="BG28" s="419"/>
      <c r="CA28" s="393"/>
      <c r="CB28" s="393"/>
      <c r="CC28" s="393"/>
      <c r="CD28" s="393"/>
      <c r="CE28" s="393"/>
      <c r="CT28" s="420"/>
      <c r="CW28" s="420"/>
      <c r="CZ28" s="420"/>
      <c r="DC28" s="420"/>
      <c r="DF28" s="420"/>
      <c r="DI28" s="420"/>
      <c r="DL28" s="420"/>
      <c r="DO28" s="420"/>
      <c r="DQ28" s="393"/>
      <c r="DR28" s="393"/>
      <c r="DS28" s="393"/>
      <c r="DT28" s="393"/>
      <c r="DU28" s="393"/>
    </row>
    <row r="29" spans="1:125" ht="12.75" customHeight="1">
      <c r="A29" s="419"/>
      <c r="C29" s="1503"/>
      <c r="D29" s="1492"/>
      <c r="E29" s="1504"/>
      <c r="F29" s="1503"/>
      <c r="G29" s="1492"/>
      <c r="H29" s="1504"/>
      <c r="I29" s="1503"/>
      <c r="J29" s="1492"/>
      <c r="K29" s="1504"/>
      <c r="L29" s="1503"/>
      <c r="M29" s="1492"/>
      <c r="N29" s="1504"/>
      <c r="O29" s="1503"/>
      <c r="P29" s="1492"/>
      <c r="Q29" s="1504"/>
      <c r="R29" s="1503"/>
      <c r="S29" s="1492"/>
      <c r="T29" s="1504"/>
      <c r="U29" s="1503"/>
      <c r="V29" s="1492"/>
      <c r="W29" s="1504"/>
      <c r="X29" s="1503"/>
      <c r="Y29" s="1492"/>
      <c r="Z29" s="1504"/>
      <c r="AA29" s="1503"/>
      <c r="AB29" s="1492"/>
      <c r="AC29" s="1504"/>
      <c r="AD29" s="1503"/>
      <c r="AE29" s="1492"/>
      <c r="AF29" s="1504"/>
      <c r="AG29" s="1503"/>
      <c r="AH29" s="1492"/>
      <c r="AI29" s="1504"/>
      <c r="AJ29" s="1503"/>
      <c r="AK29" s="1492"/>
      <c r="AL29" s="1504"/>
      <c r="BC29" s="419"/>
      <c r="BD29" s="419"/>
      <c r="BE29" s="419"/>
      <c r="BF29" s="419"/>
      <c r="BG29" s="419"/>
      <c r="CA29" s="393"/>
      <c r="CB29" s="393"/>
      <c r="CC29" s="393"/>
      <c r="CD29" s="393"/>
      <c r="CE29" s="393"/>
      <c r="CT29" s="420"/>
      <c r="CW29" s="420"/>
      <c r="CZ29" s="420"/>
      <c r="DC29" s="420"/>
      <c r="DF29" s="420"/>
      <c r="DI29" s="420"/>
      <c r="DL29" s="420"/>
      <c r="DO29" s="420"/>
      <c r="DQ29" s="393"/>
      <c r="DR29" s="393"/>
      <c r="DS29" s="393"/>
      <c r="DT29" s="393"/>
      <c r="DU29" s="393"/>
    </row>
    <row r="30" spans="1:125" ht="12.75" customHeight="1">
      <c r="A30" s="419"/>
      <c r="C30" s="1503"/>
      <c r="D30" s="1492"/>
      <c r="E30" s="1504"/>
      <c r="F30" s="1503"/>
      <c r="G30" s="1492"/>
      <c r="H30" s="1504"/>
      <c r="I30" s="1503"/>
      <c r="J30" s="1492"/>
      <c r="K30" s="1504"/>
      <c r="L30" s="1503"/>
      <c r="M30" s="1492"/>
      <c r="N30" s="1504"/>
      <c r="O30" s="1503"/>
      <c r="P30" s="1492"/>
      <c r="Q30" s="1504"/>
      <c r="R30" s="1503"/>
      <c r="S30" s="1492"/>
      <c r="T30" s="1504"/>
      <c r="U30" s="1503"/>
      <c r="V30" s="1492"/>
      <c r="W30" s="1504"/>
      <c r="X30" s="1503"/>
      <c r="Y30" s="1492"/>
      <c r="Z30" s="1504"/>
      <c r="AA30" s="1503"/>
      <c r="AB30" s="1492"/>
      <c r="AC30" s="1504"/>
      <c r="AD30" s="1503"/>
      <c r="AE30" s="1492"/>
      <c r="AF30" s="1504"/>
      <c r="AG30" s="1503"/>
      <c r="AH30" s="1492"/>
      <c r="AI30" s="1504"/>
      <c r="AJ30" s="1503"/>
      <c r="AK30" s="1492"/>
      <c r="AL30" s="1504"/>
      <c r="BC30" s="419"/>
      <c r="BD30" s="419"/>
      <c r="BE30" s="419"/>
      <c r="BF30" s="419"/>
      <c r="BG30" s="419"/>
      <c r="CA30" s="393"/>
      <c r="CB30" s="393"/>
      <c r="CC30" s="393"/>
      <c r="CD30" s="393"/>
      <c r="CE30" s="393"/>
      <c r="CT30" s="420"/>
      <c r="CW30" s="420"/>
      <c r="CZ30" s="420"/>
      <c r="DC30" s="420"/>
      <c r="DF30" s="420"/>
      <c r="DI30" s="420"/>
      <c r="DL30" s="420"/>
      <c r="DO30" s="420"/>
      <c r="DQ30" s="393"/>
      <c r="DR30" s="393"/>
      <c r="DS30" s="393"/>
      <c r="DT30" s="393"/>
      <c r="DU30" s="393"/>
    </row>
    <row r="31" spans="1:125" ht="12.75" customHeight="1">
      <c r="A31" s="419"/>
      <c r="C31" s="1503"/>
      <c r="D31" s="1492"/>
      <c r="E31" s="1504"/>
      <c r="F31" s="1503"/>
      <c r="G31" s="1492"/>
      <c r="H31" s="1504"/>
      <c r="I31" s="1503"/>
      <c r="J31" s="1492"/>
      <c r="K31" s="1504"/>
      <c r="L31" s="1503"/>
      <c r="M31" s="1492"/>
      <c r="N31" s="1504"/>
      <c r="O31" s="1503"/>
      <c r="P31" s="1492"/>
      <c r="Q31" s="1504"/>
      <c r="R31" s="1503"/>
      <c r="S31" s="1492"/>
      <c r="T31" s="1504"/>
      <c r="U31" s="1503"/>
      <c r="V31" s="1492"/>
      <c r="W31" s="1504"/>
      <c r="X31" s="1503"/>
      <c r="Y31" s="1492"/>
      <c r="Z31" s="1504"/>
      <c r="AA31" s="1503"/>
      <c r="AB31" s="1492"/>
      <c r="AC31" s="1504"/>
      <c r="AD31" s="1503"/>
      <c r="AE31" s="1492"/>
      <c r="AF31" s="1504"/>
      <c r="AG31" s="1503"/>
      <c r="AH31" s="1492"/>
      <c r="AI31" s="1504"/>
      <c r="AJ31" s="1503"/>
      <c r="AK31" s="1492"/>
      <c r="AL31" s="1504"/>
      <c r="BC31" s="419"/>
      <c r="BD31" s="419"/>
      <c r="BE31" s="419"/>
      <c r="BF31" s="419"/>
      <c r="BG31" s="419"/>
      <c r="CA31" s="393"/>
      <c r="CB31" s="393"/>
      <c r="CC31" s="393"/>
      <c r="CD31" s="393"/>
      <c r="CE31" s="393"/>
      <c r="CT31" s="420"/>
      <c r="CW31" s="420"/>
      <c r="CZ31" s="420"/>
      <c r="DC31" s="420"/>
      <c r="DF31" s="420"/>
      <c r="DI31" s="420"/>
      <c r="DL31" s="420"/>
      <c r="DO31" s="420"/>
      <c r="DQ31" s="393"/>
      <c r="DR31" s="393"/>
      <c r="DS31" s="393"/>
      <c r="DT31" s="393"/>
      <c r="DU31" s="393"/>
    </row>
    <row r="32" spans="1:125" ht="12.75" customHeight="1">
      <c r="A32" s="419"/>
      <c r="C32" s="1503"/>
      <c r="D32" s="1492"/>
      <c r="E32" s="1504"/>
      <c r="F32" s="1503"/>
      <c r="G32" s="1492"/>
      <c r="H32" s="1504"/>
      <c r="I32" s="1503"/>
      <c r="J32" s="1492"/>
      <c r="K32" s="1504"/>
      <c r="L32" s="1503"/>
      <c r="M32" s="1492"/>
      <c r="N32" s="1504"/>
      <c r="O32" s="1503"/>
      <c r="P32" s="1492"/>
      <c r="Q32" s="1504"/>
      <c r="R32" s="1503"/>
      <c r="S32" s="1492"/>
      <c r="T32" s="1504"/>
      <c r="U32" s="1503"/>
      <c r="V32" s="1492"/>
      <c r="W32" s="1504"/>
      <c r="X32" s="1503"/>
      <c r="Y32" s="1492"/>
      <c r="Z32" s="1504"/>
      <c r="AA32" s="1503"/>
      <c r="AB32" s="1492"/>
      <c r="AC32" s="1504"/>
      <c r="AD32" s="1503"/>
      <c r="AE32" s="1492"/>
      <c r="AF32" s="1504"/>
      <c r="AG32" s="1503"/>
      <c r="AH32" s="1492"/>
      <c r="AI32" s="1504"/>
      <c r="AJ32" s="1503"/>
      <c r="AK32" s="1492"/>
      <c r="AL32" s="1504"/>
      <c r="BC32" s="419"/>
      <c r="BD32" s="419"/>
      <c r="BE32" s="419"/>
      <c r="BF32" s="419"/>
      <c r="BG32" s="419"/>
      <c r="CA32" s="393"/>
      <c r="CB32" s="393"/>
      <c r="CC32" s="393"/>
      <c r="CD32" s="393"/>
      <c r="CE32" s="393"/>
      <c r="CT32" s="420"/>
      <c r="CW32" s="420"/>
      <c r="CZ32" s="420"/>
      <c r="DC32" s="420"/>
      <c r="DF32" s="420"/>
      <c r="DI32" s="420"/>
      <c r="DL32" s="420"/>
      <c r="DO32" s="420"/>
      <c r="DQ32" s="393"/>
      <c r="DR32" s="393"/>
      <c r="DS32" s="393"/>
      <c r="DT32" s="393"/>
      <c r="DU32" s="393"/>
    </row>
    <row r="33" spans="1:125" ht="12.75" customHeight="1">
      <c r="A33" s="419"/>
      <c r="C33" s="1503"/>
      <c r="D33" s="1492"/>
      <c r="E33" s="1504"/>
      <c r="F33" s="1503"/>
      <c r="G33" s="1492"/>
      <c r="H33" s="1504"/>
      <c r="I33" s="1503"/>
      <c r="J33" s="1492"/>
      <c r="K33" s="1504"/>
      <c r="L33" s="1503"/>
      <c r="M33" s="1492"/>
      <c r="N33" s="1504"/>
      <c r="O33" s="1503"/>
      <c r="P33" s="1492"/>
      <c r="Q33" s="1504"/>
      <c r="R33" s="1503"/>
      <c r="S33" s="1492"/>
      <c r="T33" s="1504"/>
      <c r="U33" s="1503"/>
      <c r="V33" s="1492"/>
      <c r="W33" s="1504"/>
      <c r="X33" s="1503"/>
      <c r="Y33" s="1492"/>
      <c r="Z33" s="1504"/>
      <c r="AA33" s="1503"/>
      <c r="AB33" s="1492"/>
      <c r="AC33" s="1504"/>
      <c r="AD33" s="1503"/>
      <c r="AE33" s="1492"/>
      <c r="AF33" s="1504"/>
      <c r="AG33" s="1503"/>
      <c r="AH33" s="1492"/>
      <c r="AI33" s="1504"/>
      <c r="AJ33" s="1503"/>
      <c r="AK33" s="1492"/>
      <c r="AL33" s="1504"/>
      <c r="BC33" s="419"/>
      <c r="BD33" s="419"/>
      <c r="BE33" s="419"/>
      <c r="BF33" s="419"/>
      <c r="BG33" s="419"/>
      <c r="CA33" s="393"/>
      <c r="CB33" s="393"/>
      <c r="CC33" s="393"/>
      <c r="CD33" s="393"/>
      <c r="CE33" s="393"/>
      <c r="CT33" s="420"/>
      <c r="CW33" s="420"/>
      <c r="CZ33" s="420"/>
      <c r="DC33" s="420"/>
      <c r="DF33" s="420"/>
      <c r="DI33" s="420"/>
      <c r="DL33" s="420"/>
      <c r="DO33" s="420"/>
      <c r="DQ33" s="393"/>
      <c r="DR33" s="393"/>
      <c r="DS33" s="393"/>
      <c r="DT33" s="393"/>
      <c r="DU33" s="393"/>
    </row>
    <row r="34" spans="1:125" ht="12.75" customHeight="1" thickBot="1">
      <c r="A34" s="419"/>
      <c r="C34" s="1503"/>
      <c r="D34" s="1492"/>
      <c r="E34" s="1504"/>
      <c r="F34" s="1503"/>
      <c r="G34" s="1492"/>
      <c r="H34" s="1504"/>
      <c r="I34" s="1503"/>
      <c r="J34" s="1492"/>
      <c r="K34" s="1504"/>
      <c r="L34" s="1503"/>
      <c r="M34" s="1492"/>
      <c r="N34" s="1504"/>
      <c r="O34" s="1503"/>
      <c r="P34" s="1492"/>
      <c r="Q34" s="1504"/>
      <c r="R34" s="1503"/>
      <c r="S34" s="1492"/>
      <c r="T34" s="1504"/>
      <c r="U34" s="1503"/>
      <c r="V34" s="1492"/>
      <c r="W34" s="1504"/>
      <c r="X34" s="1503"/>
      <c r="Y34" s="1492"/>
      <c r="Z34" s="1504"/>
      <c r="AA34" s="1503"/>
      <c r="AB34" s="1492"/>
      <c r="AC34" s="1504"/>
      <c r="AD34" s="1503"/>
      <c r="AE34" s="1492"/>
      <c r="AF34" s="1504"/>
      <c r="AG34" s="1503"/>
      <c r="AH34" s="1492"/>
      <c r="AI34" s="1504"/>
      <c r="AJ34" s="1503"/>
      <c r="AK34" s="1492"/>
      <c r="AL34" s="1504"/>
      <c r="BC34" s="419"/>
      <c r="BD34" s="419"/>
      <c r="BE34" s="419"/>
      <c r="BF34" s="419"/>
      <c r="BG34" s="419"/>
      <c r="CA34" s="393"/>
      <c r="CB34" s="393"/>
      <c r="CC34" s="393"/>
      <c r="CD34" s="393"/>
      <c r="CE34" s="393"/>
      <c r="CT34" s="420"/>
      <c r="CW34" s="420"/>
      <c r="CZ34" s="420"/>
      <c r="DC34" s="420"/>
      <c r="DF34" s="420"/>
      <c r="DI34" s="420"/>
      <c r="DL34" s="420"/>
      <c r="DO34" s="420"/>
      <c r="DQ34" s="393"/>
      <c r="DR34" s="393"/>
      <c r="DS34" s="393"/>
      <c r="DT34" s="393"/>
      <c r="DU34" s="393"/>
    </row>
    <row r="35" spans="1:125" ht="12.75" customHeight="1" thickBot="1">
      <c r="A35" s="530" t="s">
        <v>698</v>
      </c>
      <c r="B35" s="1508">
        <f>D35+G35+J35+M35+P35+S35+V35+Y35+AB35+AH35+D75+G75+J75+M75+P75+S75+V75+Y75+AE35+AB75+AE75+AH75</f>
        <v>13983.550229920002</v>
      </c>
      <c r="C35" s="1508"/>
      <c r="D35" s="1507">
        <f>SUM(D15:D34)</f>
        <v>324.11182607000001</v>
      </c>
      <c r="E35" s="1509">
        <f>D35/D$37*100</f>
        <v>85.245067051209617</v>
      </c>
      <c r="F35" s="1508"/>
      <c r="G35" s="1507">
        <f>SUM(G15:G34)</f>
        <v>39.840023010000003</v>
      </c>
      <c r="H35" s="1509">
        <f>G35/G$37*100</f>
        <v>60.098770779311472</v>
      </c>
      <c r="I35" s="1508"/>
      <c r="J35" s="1507">
        <f>SUM(J15:J34)</f>
        <v>1017.39838084</v>
      </c>
      <c r="K35" s="1509">
        <f>J35/J$37*100</f>
        <v>100</v>
      </c>
      <c r="L35" s="1508"/>
      <c r="M35" s="1507">
        <v>0</v>
      </c>
      <c r="N35" s="1509">
        <f>M35/M$37*100</f>
        <v>0</v>
      </c>
      <c r="O35" s="1508"/>
      <c r="P35" s="1507">
        <f>SUM(P15:P34)</f>
        <v>79.299999999999983</v>
      </c>
      <c r="Q35" s="1509">
        <f>P35/P$37*100</f>
        <v>100</v>
      </c>
      <c r="R35" s="1508"/>
      <c r="S35" s="1507">
        <f>SUM(S15:S34)</f>
        <v>7357.2</v>
      </c>
      <c r="T35" s="1509">
        <f>S35/S$37*100</f>
        <v>100</v>
      </c>
      <c r="U35" s="1508"/>
      <c r="V35" s="1507">
        <f>SUM(V15:V34)</f>
        <v>0</v>
      </c>
      <c r="W35" s="1509">
        <v>0</v>
      </c>
      <c r="X35" s="1508"/>
      <c r="Y35" s="1507">
        <f>SUM(Y15:Y34)</f>
        <v>409.1</v>
      </c>
      <c r="Z35" s="1509">
        <f>Y35/Y$37*100</f>
        <v>100</v>
      </c>
      <c r="AA35" s="1508"/>
      <c r="AB35" s="1507">
        <f>SUM(AB15:AB34)</f>
        <v>3324.2</v>
      </c>
      <c r="AC35" s="1509">
        <f>AB35/AB$37*100</f>
        <v>100</v>
      </c>
      <c r="AD35" s="1508"/>
      <c r="AE35" s="1507">
        <f>SUM(AE15:AE34)</f>
        <v>0</v>
      </c>
      <c r="AF35" s="1509">
        <v>0</v>
      </c>
      <c r="AG35" s="1508"/>
      <c r="AH35" s="1507">
        <f>SUM(AH15:AH34)</f>
        <v>11.200000000000001</v>
      </c>
      <c r="AI35" s="1509">
        <f>AH35/AH$37*100</f>
        <v>100</v>
      </c>
      <c r="AJ35" s="1508"/>
      <c r="AK35" s="1507">
        <f>SUM(AK15:AK34)</f>
        <v>1.9</v>
      </c>
      <c r="AL35" s="1509">
        <f>AK35/AK$37*100</f>
        <v>100</v>
      </c>
      <c r="BC35" s="419"/>
      <c r="BD35" s="419"/>
      <c r="BE35" s="419"/>
      <c r="BF35" s="419"/>
      <c r="BG35" s="419"/>
      <c r="CA35" s="393"/>
      <c r="CB35" s="393"/>
      <c r="CC35" s="393"/>
      <c r="CD35" s="393"/>
      <c r="CE35" s="393"/>
      <c r="CT35" s="420"/>
      <c r="CW35" s="420"/>
      <c r="CZ35" s="420"/>
      <c r="DC35" s="420"/>
      <c r="DF35" s="420"/>
      <c r="DI35" s="420"/>
      <c r="DL35" s="420"/>
      <c r="DO35" s="420"/>
      <c r="DQ35" s="393"/>
      <c r="DR35" s="393"/>
      <c r="DS35" s="393"/>
      <c r="DT35" s="393"/>
      <c r="DU35" s="393"/>
    </row>
    <row r="36" spans="1:125" ht="12.75" customHeight="1" thickBot="1">
      <c r="A36" s="530" t="s">
        <v>699</v>
      </c>
      <c r="B36" s="1508">
        <f>D36+G36+J36+M36+P36+S36+V36+Y36+AB36+AH36+D76+G76+J76+M76+P76+S76+V76+Y76+AE36+AB76+AE76+AH76</f>
        <v>248.71191363000003</v>
      </c>
      <c r="C36" s="1508"/>
      <c r="D36" s="1507">
        <f>D11</f>
        <v>56.1</v>
      </c>
      <c r="E36" s="1509">
        <f>D36/D$37*100</f>
        <v>14.754932948790378</v>
      </c>
      <c r="F36" s="1508"/>
      <c r="G36" s="1507">
        <f>G11</f>
        <v>26.450888589999998</v>
      </c>
      <c r="H36" s="1509">
        <f>G36/G$37*100</f>
        <v>39.901229220688521</v>
      </c>
      <c r="I36" s="1508"/>
      <c r="J36" s="1507">
        <f>J11</f>
        <v>0</v>
      </c>
      <c r="K36" s="1509">
        <f>J36/J$37*100</f>
        <v>0</v>
      </c>
      <c r="L36" s="1508"/>
      <c r="M36" s="1507">
        <f>M11</f>
        <v>42.361025040000001</v>
      </c>
      <c r="N36" s="1509">
        <f>M36/M$37*100</f>
        <v>100</v>
      </c>
      <c r="O36" s="1508"/>
      <c r="P36" s="1507">
        <f>P11</f>
        <v>0</v>
      </c>
      <c r="Q36" s="1509">
        <f>P36/P$37*100</f>
        <v>0</v>
      </c>
      <c r="R36" s="1508"/>
      <c r="S36" s="1507"/>
      <c r="T36" s="1509">
        <f>S36/S$37*100</f>
        <v>0</v>
      </c>
      <c r="U36" s="1508"/>
      <c r="V36" s="1507">
        <f>V11</f>
        <v>0</v>
      </c>
      <c r="W36" s="1509">
        <v>0</v>
      </c>
      <c r="X36" s="1508"/>
      <c r="Y36" s="1507">
        <f>Y11</f>
        <v>0</v>
      </c>
      <c r="Z36" s="1509">
        <f>Y36/Y$37*100</f>
        <v>0</v>
      </c>
      <c r="AA36" s="1508"/>
      <c r="AB36" s="1507">
        <f>AB11</f>
        <v>0</v>
      </c>
      <c r="AC36" s="1509">
        <f>AB36/AB$37*100</f>
        <v>0</v>
      </c>
      <c r="AD36" s="1508"/>
      <c r="AE36" s="1507">
        <f>AE11</f>
        <v>0</v>
      </c>
      <c r="AF36" s="1509">
        <v>0</v>
      </c>
      <c r="AG36" s="1508"/>
      <c r="AH36" s="1507">
        <f>AH11</f>
        <v>0</v>
      </c>
      <c r="AI36" s="1509">
        <f>AH36/AH$37*100</f>
        <v>0</v>
      </c>
      <c r="AJ36" s="1508"/>
      <c r="AK36" s="1507">
        <f>AK11</f>
        <v>0</v>
      </c>
      <c r="AL36" s="1509">
        <f>AK36/AK$37*100</f>
        <v>0</v>
      </c>
      <c r="BC36" s="419"/>
      <c r="BD36" s="419"/>
      <c r="BE36" s="419"/>
      <c r="BF36" s="419"/>
      <c r="BG36" s="419"/>
      <c r="CA36" s="393"/>
      <c r="CB36" s="393"/>
      <c r="CC36" s="393"/>
      <c r="CD36" s="393"/>
      <c r="CE36" s="393"/>
      <c r="CT36" s="420"/>
      <c r="CW36" s="420"/>
      <c r="CZ36" s="420"/>
      <c r="DC36" s="420"/>
      <c r="DF36" s="420"/>
      <c r="DI36" s="420"/>
      <c r="DL36" s="420"/>
      <c r="DO36" s="420"/>
      <c r="DQ36" s="393"/>
      <c r="DR36" s="393"/>
      <c r="DS36" s="393"/>
      <c r="DT36" s="393"/>
      <c r="DU36" s="393"/>
    </row>
    <row r="37" spans="1:125" ht="12.75" customHeight="1" thickBot="1">
      <c r="A37" s="530" t="s">
        <v>700</v>
      </c>
      <c r="B37" s="1508">
        <f>D37+G37+J37+M37+P37+S37+V37+Y37+AB37+AH37+D77+G77+J77+M77+P77+S77+V77+Y77+AE37+AB77+AE77+AH77</f>
        <v>14232.262143550002</v>
      </c>
      <c r="C37" s="1508"/>
      <c r="D37" s="1507">
        <f>SUM(D35:D36)</f>
        <v>380.21182607000003</v>
      </c>
      <c r="E37" s="1509">
        <f>SUM(E35:E36)</f>
        <v>100</v>
      </c>
      <c r="F37" s="1508"/>
      <c r="G37" s="1507">
        <f>SUM(G35:G36)</f>
        <v>66.290911600000001</v>
      </c>
      <c r="H37" s="1509">
        <f>SUM(H35:H36)</f>
        <v>100</v>
      </c>
      <c r="I37" s="1508"/>
      <c r="J37" s="1507">
        <f>SUM(J35:J36)</f>
        <v>1017.39838084</v>
      </c>
      <c r="K37" s="1509">
        <f>SUM(K35:K36)</f>
        <v>100</v>
      </c>
      <c r="L37" s="1508"/>
      <c r="M37" s="1507">
        <f>SUM(M35:M36)</f>
        <v>42.361025040000001</v>
      </c>
      <c r="N37" s="1509">
        <f>SUM(N35:N36)</f>
        <v>100</v>
      </c>
      <c r="O37" s="1508"/>
      <c r="P37" s="1507">
        <f>SUM(P35:P36)</f>
        <v>79.299999999999983</v>
      </c>
      <c r="Q37" s="1509">
        <f>SUM(Q35:Q36)</f>
        <v>100</v>
      </c>
      <c r="R37" s="1508"/>
      <c r="S37" s="1507">
        <f>SUM(S35:S36)</f>
        <v>7357.2</v>
      </c>
      <c r="T37" s="1509">
        <f>SUM(T35:T36)</f>
        <v>100</v>
      </c>
      <c r="U37" s="1508"/>
      <c r="V37" s="1507">
        <f>SUM(V35:V36)</f>
        <v>0</v>
      </c>
      <c r="W37" s="1509">
        <v>0</v>
      </c>
      <c r="X37" s="1508"/>
      <c r="Y37" s="1507">
        <f>SUM(Y35:Y36)</f>
        <v>409.1</v>
      </c>
      <c r="Z37" s="1509">
        <f>SUM(Z35:Z36)</f>
        <v>100</v>
      </c>
      <c r="AA37" s="1508"/>
      <c r="AB37" s="1507">
        <f>SUM(AB35:AB36)</f>
        <v>3324.2</v>
      </c>
      <c r="AC37" s="1509">
        <f>SUM(AC35:AC36)</f>
        <v>100</v>
      </c>
      <c r="AD37" s="1508"/>
      <c r="AE37" s="1507">
        <f>AE35+AE36</f>
        <v>0</v>
      </c>
      <c r="AF37" s="1509">
        <v>0</v>
      </c>
      <c r="AG37" s="1508"/>
      <c r="AH37" s="1507">
        <f>SUM(AH35:AH36)</f>
        <v>11.200000000000001</v>
      </c>
      <c r="AI37" s="1509">
        <f>SUM(AI35:AI36)</f>
        <v>100</v>
      </c>
      <c r="AJ37" s="1508"/>
      <c r="AK37" s="1507">
        <f>SUM(AK35:AK36)</f>
        <v>1.9</v>
      </c>
      <c r="AL37" s="1509">
        <f>SUM(AL35:AL36)</f>
        <v>100</v>
      </c>
      <c r="BC37" s="419"/>
      <c r="BD37" s="419"/>
      <c r="BE37" s="419"/>
      <c r="BF37" s="419"/>
      <c r="BG37" s="419"/>
      <c r="CA37" s="393"/>
      <c r="CB37" s="393"/>
      <c r="CC37" s="393"/>
      <c r="CD37" s="393"/>
      <c r="CE37" s="393"/>
      <c r="CT37" s="420"/>
      <c r="CW37" s="420"/>
      <c r="CZ37" s="420"/>
      <c r="DC37" s="420"/>
      <c r="DF37" s="420"/>
      <c r="DI37" s="420"/>
      <c r="DL37" s="420"/>
      <c r="DO37" s="420"/>
      <c r="DQ37" s="393"/>
      <c r="DR37" s="393"/>
      <c r="DS37" s="393"/>
      <c r="DT37" s="393"/>
      <c r="DU37" s="393"/>
    </row>
    <row r="38" spans="1:125" ht="12.75" customHeight="1" thickBot="1">
      <c r="A38" s="419"/>
      <c r="B38" s="1492"/>
      <c r="C38" s="1492"/>
      <c r="D38" s="1492"/>
      <c r="E38" s="1493"/>
      <c r="F38" s="1492"/>
      <c r="G38" s="1492"/>
      <c r="H38" s="1493"/>
      <c r="I38" s="1492"/>
      <c r="J38" s="1492"/>
      <c r="K38" s="1493"/>
      <c r="L38" s="1492"/>
      <c r="M38" s="1492"/>
      <c r="N38" s="1493"/>
      <c r="O38" s="1492"/>
      <c r="P38" s="1492"/>
      <c r="Q38" s="1493"/>
      <c r="R38" s="1492"/>
      <c r="S38" s="1492"/>
      <c r="T38" s="1493"/>
      <c r="U38" s="1492"/>
      <c r="V38" s="1492"/>
      <c r="W38" s="1493"/>
      <c r="X38" s="1492"/>
      <c r="Y38" s="1492"/>
      <c r="Z38" s="1493"/>
      <c r="AA38" s="1492"/>
      <c r="AB38" s="1492"/>
      <c r="AC38" s="1493"/>
      <c r="AD38" s="1492"/>
      <c r="AE38" s="1492"/>
      <c r="AF38" s="1493"/>
      <c r="AG38" s="1492"/>
      <c r="AH38" s="1492"/>
      <c r="AI38" s="1493"/>
      <c r="AJ38" s="1492"/>
      <c r="AK38" s="1492"/>
      <c r="AL38" s="1493"/>
      <c r="BC38" s="419"/>
      <c r="BD38" s="419"/>
      <c r="BE38" s="419"/>
      <c r="BF38" s="419"/>
      <c r="BG38" s="419"/>
      <c r="CA38" s="393"/>
      <c r="CB38" s="393"/>
      <c r="CC38" s="393"/>
      <c r="CD38" s="393"/>
      <c r="CE38" s="393"/>
      <c r="CT38" s="420"/>
      <c r="CW38" s="420"/>
      <c r="CZ38" s="420"/>
      <c r="DC38" s="420"/>
      <c r="DF38" s="420"/>
      <c r="DI38" s="420"/>
      <c r="DL38" s="420"/>
      <c r="DO38" s="420"/>
      <c r="DQ38" s="393"/>
      <c r="DR38" s="393"/>
      <c r="DS38" s="393"/>
      <c r="DT38" s="393"/>
      <c r="DU38" s="393"/>
    </row>
    <row r="39" spans="1:125" s="542" customFormat="1" ht="12.75" customHeight="1">
      <c r="A39" s="424" t="s">
        <v>190</v>
      </c>
      <c r="B39" s="1513">
        <f>D39+G39+J39+M39+P39+S39+V39+Y39+AB39+AH39+D79+G79+J79+M79+P79+S79+V79+Y79+AE39+AB79+AE79+AH79</f>
        <v>6541</v>
      </c>
      <c r="C39" s="1513"/>
      <c r="D39" s="1512">
        <v>1119</v>
      </c>
      <c r="E39" s="1514"/>
      <c r="F39" s="1513"/>
      <c r="G39" s="1512">
        <v>370</v>
      </c>
      <c r="H39" s="1514"/>
      <c r="I39" s="1513"/>
      <c r="J39" s="1512">
        <v>2630</v>
      </c>
      <c r="K39" s="1514"/>
      <c r="L39" s="1513"/>
      <c r="M39" s="1512">
        <v>192</v>
      </c>
      <c r="N39" s="1514"/>
      <c r="O39" s="1513"/>
      <c r="P39" s="1512">
        <v>890</v>
      </c>
      <c r="Q39" s="1514"/>
      <c r="R39" s="1513"/>
      <c r="S39" s="1512">
        <v>84</v>
      </c>
      <c r="T39" s="1514"/>
      <c r="U39" s="1513"/>
      <c r="V39" s="1512">
        <v>0</v>
      </c>
      <c r="W39" s="1514"/>
      <c r="X39" s="1513"/>
      <c r="Y39" s="1512">
        <v>87</v>
      </c>
      <c r="Z39" s="1514"/>
      <c r="AA39" s="1513"/>
      <c r="AB39" s="1512">
        <v>78</v>
      </c>
      <c r="AC39" s="1514"/>
      <c r="AD39" s="1513"/>
      <c r="AE39" s="1512">
        <v>0</v>
      </c>
      <c r="AF39" s="1514"/>
      <c r="AG39" s="1513"/>
      <c r="AH39" s="1512">
        <v>19</v>
      </c>
      <c r="AI39" s="1514"/>
      <c r="AJ39" s="1513"/>
      <c r="AK39" s="1512">
        <v>4</v>
      </c>
      <c r="AL39" s="1514"/>
      <c r="CT39" s="420"/>
      <c r="CW39" s="420"/>
      <c r="CZ39" s="420"/>
      <c r="DC39" s="420"/>
      <c r="DF39" s="420"/>
      <c r="DI39" s="420"/>
      <c r="DL39" s="420"/>
      <c r="DO39" s="420"/>
    </row>
    <row r="40" spans="1:125" s="542" customFormat="1" ht="12.75" customHeight="1" thickBot="1">
      <c r="A40" s="426" t="s">
        <v>191</v>
      </c>
      <c r="B40" s="1516">
        <f>B13/B39*1000000</f>
        <v>2207265.0936676348</v>
      </c>
      <c r="C40" s="1516"/>
      <c r="D40" s="1515">
        <f>D13/D39*1000000</f>
        <v>342039.04385165329</v>
      </c>
      <c r="E40" s="1517"/>
      <c r="F40" s="1516"/>
      <c r="G40" s="1515">
        <f>G13/G39*1000000</f>
        <v>184427.77775675675</v>
      </c>
      <c r="H40" s="1517"/>
      <c r="I40" s="1516"/>
      <c r="J40" s="1515">
        <f>J13/J39*1000000</f>
        <v>387330.79269961972</v>
      </c>
      <c r="K40" s="1517"/>
      <c r="L40" s="1516"/>
      <c r="M40" s="1515">
        <f>M13/M39*1000000</f>
        <v>237297.00541666668</v>
      </c>
      <c r="N40" s="1517"/>
      <c r="O40" s="1516"/>
      <c r="P40" s="1515">
        <f>P13/P39*1000000</f>
        <v>90224.719101123585</v>
      </c>
      <c r="Q40" s="1517"/>
      <c r="R40" s="1516"/>
      <c r="S40" s="1515">
        <f>S13/S39*1000000</f>
        <v>88505952.380952373</v>
      </c>
      <c r="T40" s="1517"/>
      <c r="U40" s="1516"/>
      <c r="V40" s="1515">
        <v>0</v>
      </c>
      <c r="W40" s="1517"/>
      <c r="X40" s="1516"/>
      <c r="Y40" s="1515">
        <f>Y13/Y39*1000000</f>
        <v>4765517.2413793104</v>
      </c>
      <c r="Z40" s="1517"/>
      <c r="AA40" s="1516"/>
      <c r="AB40" s="1515">
        <f>AB13/AB39*1000000</f>
        <v>43410256.410256408</v>
      </c>
      <c r="AC40" s="1517"/>
      <c r="AD40" s="1516"/>
      <c r="AE40" s="1515">
        <v>0</v>
      </c>
      <c r="AF40" s="1517"/>
      <c r="AG40" s="1516"/>
      <c r="AH40" s="1515">
        <f>AH13/AH39*1000000</f>
        <v>600000</v>
      </c>
      <c r="AI40" s="1517"/>
      <c r="AJ40" s="1516"/>
      <c r="AK40" s="1515">
        <f>AK13/AK39*1000000</f>
        <v>500000</v>
      </c>
      <c r="AL40" s="1517"/>
      <c r="CT40" s="420"/>
      <c r="CW40" s="420"/>
      <c r="CZ40" s="420"/>
      <c r="DC40" s="420"/>
      <c r="DF40" s="420"/>
      <c r="DI40" s="420"/>
      <c r="DL40" s="420"/>
      <c r="DO40" s="420"/>
    </row>
    <row r="41" spans="1:125" s="542" customFormat="1" ht="12.75" customHeight="1">
      <c r="E41" s="420"/>
      <c r="H41" s="420"/>
      <c r="K41" s="420"/>
      <c r="N41" s="420"/>
      <c r="Q41" s="420"/>
      <c r="T41" s="420"/>
      <c r="W41" s="420"/>
      <c r="Z41" s="420"/>
      <c r="AC41" s="420"/>
      <c r="AF41" s="420"/>
      <c r="AI41" s="420"/>
      <c r="AL41" s="420"/>
      <c r="AO41" s="420"/>
      <c r="AR41" s="420"/>
      <c r="AU41" s="420"/>
      <c r="AX41" s="420"/>
    </row>
    <row r="43" spans="1:125" ht="12.75" customHeight="1">
      <c r="A43" s="306"/>
      <c r="B43" s="422"/>
      <c r="C43" s="269" t="s">
        <v>453</v>
      </c>
      <c r="D43" s="533"/>
      <c r="E43" s="687"/>
      <c r="F43" s="269" t="s">
        <v>453</v>
      </c>
      <c r="G43" s="533"/>
      <c r="H43" s="687"/>
      <c r="I43" s="269" t="s">
        <v>941</v>
      </c>
      <c r="J43" s="533"/>
      <c r="K43" s="687"/>
      <c r="L43" s="269" t="s">
        <v>453</v>
      </c>
      <c r="M43" s="533"/>
      <c r="N43" s="687"/>
      <c r="O43" s="269" t="s">
        <v>453</v>
      </c>
      <c r="P43" s="533"/>
      <c r="Q43" s="687"/>
      <c r="R43" s="269" t="s">
        <v>453</v>
      </c>
      <c r="S43" s="533"/>
      <c r="T43" s="687"/>
      <c r="U43" s="269" t="s">
        <v>942</v>
      </c>
      <c r="V43" s="533"/>
      <c r="W43" s="687"/>
      <c r="X43" s="269" t="s">
        <v>453</v>
      </c>
      <c r="Y43" s="533"/>
      <c r="Z43" s="687"/>
      <c r="AA43" s="269" t="s">
        <v>453</v>
      </c>
      <c r="AB43" s="533"/>
      <c r="AC43" s="687"/>
      <c r="AD43" s="269" t="s">
        <v>453</v>
      </c>
      <c r="AE43" s="533"/>
      <c r="AF43" s="687"/>
      <c r="AG43" s="269" t="s">
        <v>583</v>
      </c>
      <c r="AH43" s="533"/>
      <c r="AI43" s="687"/>
      <c r="BC43" s="419"/>
      <c r="BD43" s="419"/>
      <c r="BE43" s="419"/>
      <c r="BF43" s="419"/>
      <c r="BG43" s="419"/>
      <c r="BK43" s="540"/>
      <c r="BL43" s="532"/>
      <c r="BN43" s="540"/>
      <c r="BO43" s="532"/>
      <c r="BQ43" s="540"/>
      <c r="BR43" s="532"/>
      <c r="BT43" s="532"/>
      <c r="BU43" s="532"/>
      <c r="BW43" s="532"/>
      <c r="BX43" s="540"/>
      <c r="BZ43" s="540"/>
      <c r="CA43" s="532"/>
      <c r="CC43" s="532"/>
      <c r="CD43" s="540"/>
      <c r="CF43" s="532"/>
      <c r="CI43" s="540"/>
      <c r="CM43" s="393"/>
    </row>
    <row r="44" spans="1:125" ht="12.75" customHeight="1">
      <c r="A44" s="479"/>
      <c r="B44" s="577"/>
      <c r="C44" s="478" t="s">
        <v>707</v>
      </c>
      <c r="D44" s="536"/>
      <c r="E44" s="688"/>
      <c r="F44" s="478" t="s">
        <v>422</v>
      </c>
      <c r="G44" s="536"/>
      <c r="H44" s="688"/>
      <c r="I44" s="478" t="s">
        <v>943</v>
      </c>
      <c r="J44" s="536"/>
      <c r="K44" s="688"/>
      <c r="L44" s="478" t="s">
        <v>632</v>
      </c>
      <c r="M44" s="536"/>
      <c r="N44" s="688"/>
      <c r="O44" s="478" t="s">
        <v>944</v>
      </c>
      <c r="P44" s="536"/>
      <c r="Q44" s="688"/>
      <c r="R44" s="478" t="s">
        <v>945</v>
      </c>
      <c r="S44" s="536"/>
      <c r="T44" s="688"/>
      <c r="U44" s="478" t="s">
        <v>946</v>
      </c>
      <c r="V44" s="536"/>
      <c r="W44" s="688"/>
      <c r="X44" s="478" t="s">
        <v>947</v>
      </c>
      <c r="Y44" s="536"/>
      <c r="Z44" s="688"/>
      <c r="AA44" s="478" t="s">
        <v>948</v>
      </c>
      <c r="AB44" s="536"/>
      <c r="AC44" s="688"/>
      <c r="AD44" s="478" t="s">
        <v>949</v>
      </c>
      <c r="AE44" s="536"/>
      <c r="AF44" s="688"/>
      <c r="AG44" s="478" t="s">
        <v>950</v>
      </c>
      <c r="AH44" s="536"/>
      <c r="AI44" s="688"/>
      <c r="BC44" s="419"/>
      <c r="BD44" s="419"/>
      <c r="BE44" s="419"/>
      <c r="BF44" s="419"/>
      <c r="BG44" s="419"/>
      <c r="BK44" s="532"/>
      <c r="BL44" s="532"/>
      <c r="BN44" s="532"/>
      <c r="BO44" s="532"/>
      <c r="BQ44" s="532"/>
      <c r="BR44" s="532"/>
      <c r="BT44" s="532"/>
      <c r="BU44" s="532"/>
      <c r="BW44" s="532"/>
      <c r="BX44" s="532"/>
      <c r="BZ44" s="540"/>
      <c r="CA44" s="532"/>
      <c r="CC44" s="532"/>
      <c r="CD44" s="532"/>
      <c r="CF44" s="532"/>
      <c r="CI44" s="540"/>
      <c r="CM44" s="393"/>
    </row>
    <row r="45" spans="1:125" s="586" customFormat="1" ht="12.75" customHeight="1">
      <c r="A45" s="1496"/>
      <c r="B45" s="1496"/>
      <c r="C45" s="1518"/>
      <c r="D45" s="1496" t="s">
        <v>116</v>
      </c>
      <c r="E45" s="1502" t="s">
        <v>117</v>
      </c>
      <c r="F45" s="1518"/>
      <c r="G45" s="1496"/>
      <c r="H45" s="1502"/>
      <c r="I45" s="1518"/>
      <c r="J45" s="1496" t="s">
        <v>116</v>
      </c>
      <c r="K45" s="1502" t="s">
        <v>117</v>
      </c>
      <c r="L45" s="1518"/>
      <c r="M45" s="1496" t="s">
        <v>116</v>
      </c>
      <c r="N45" s="1502" t="s">
        <v>117</v>
      </c>
      <c r="O45" s="1518"/>
      <c r="P45" s="1496" t="s">
        <v>116</v>
      </c>
      <c r="Q45" s="1502" t="s">
        <v>117</v>
      </c>
      <c r="R45" s="1518"/>
      <c r="S45" s="1496" t="s">
        <v>116</v>
      </c>
      <c r="T45" s="1502" t="s">
        <v>117</v>
      </c>
      <c r="U45" s="1518"/>
      <c r="V45" s="1496" t="s">
        <v>116</v>
      </c>
      <c r="W45" s="1502" t="s">
        <v>117</v>
      </c>
      <c r="X45" s="1518"/>
      <c r="Y45" s="1496" t="s">
        <v>116</v>
      </c>
      <c r="Z45" s="1502" t="s">
        <v>117</v>
      </c>
      <c r="AA45" s="1518"/>
      <c r="AB45" s="1496" t="s">
        <v>116</v>
      </c>
      <c r="AC45" s="1502" t="s">
        <v>117</v>
      </c>
      <c r="AD45" s="1518"/>
      <c r="AE45" s="1496" t="s">
        <v>116</v>
      </c>
      <c r="AF45" s="1502" t="s">
        <v>117</v>
      </c>
      <c r="AG45" s="1518"/>
      <c r="AH45" s="1496" t="s">
        <v>116</v>
      </c>
      <c r="AI45" s="1502" t="s">
        <v>117</v>
      </c>
      <c r="AJ45" s="1519"/>
      <c r="AK45" s="1519"/>
      <c r="AL45" s="1519"/>
      <c r="AM45" s="1519"/>
      <c r="AN45" s="1519"/>
      <c r="AO45" s="1519"/>
      <c r="AP45" s="1519"/>
      <c r="AQ45" s="1519"/>
      <c r="AR45" s="1519"/>
      <c r="AS45" s="1492"/>
      <c r="AT45" s="1492"/>
      <c r="AU45" s="1492"/>
      <c r="AV45" s="1492"/>
      <c r="AW45" s="1492"/>
      <c r="AX45" s="1492"/>
      <c r="AY45" s="1492"/>
      <c r="AZ45" s="1492"/>
      <c r="BA45" s="1492"/>
      <c r="BB45" s="1492"/>
      <c r="BC45" s="1492"/>
      <c r="BD45" s="1492"/>
      <c r="BE45" s="1492"/>
      <c r="BF45" s="1492"/>
      <c r="BG45" s="1492"/>
      <c r="BH45" s="1492"/>
      <c r="BI45" s="1492"/>
      <c r="BJ45" s="1492"/>
      <c r="BK45" s="1492"/>
      <c r="BL45" s="1492"/>
      <c r="BM45" s="1492"/>
      <c r="BN45" s="1492"/>
      <c r="BO45" s="1492"/>
      <c r="BP45" s="1492"/>
      <c r="BQ45" s="1492"/>
      <c r="BR45" s="1492"/>
      <c r="BS45" s="1492"/>
      <c r="BT45" s="1492"/>
      <c r="BU45" s="1492"/>
      <c r="BV45" s="1492"/>
      <c r="BW45" s="1492"/>
      <c r="BX45" s="1492"/>
      <c r="BY45" s="1492"/>
      <c r="BZ45" s="1492"/>
      <c r="CA45" s="1492"/>
      <c r="CB45" s="1492"/>
      <c r="CC45" s="1492"/>
      <c r="CD45" s="1492"/>
      <c r="CE45" s="1492"/>
      <c r="CF45" s="1492"/>
      <c r="CG45" s="1492"/>
      <c r="CH45" s="1492"/>
      <c r="CI45" s="1492"/>
      <c r="CJ45" s="1492"/>
      <c r="CK45" s="1492"/>
      <c r="CL45" s="1492"/>
      <c r="CM45" s="1492"/>
      <c r="CN45" s="1492"/>
      <c r="CO45" s="1492"/>
      <c r="CP45" s="1492"/>
      <c r="CQ45" s="1492"/>
      <c r="CR45" s="1492"/>
      <c r="CS45" s="1492"/>
      <c r="CT45" s="1492"/>
      <c r="CU45" s="1492"/>
      <c r="CV45" s="1492"/>
      <c r="CW45" s="1492"/>
      <c r="CX45" s="1492"/>
      <c r="CY45" s="1492"/>
      <c r="CZ45" s="1492"/>
      <c r="DA45" s="1492"/>
      <c r="DB45" s="1492"/>
      <c r="DC45" s="1492"/>
      <c r="DD45" s="1492"/>
      <c r="DE45" s="1492"/>
      <c r="DF45" s="1492"/>
      <c r="DG45" s="1492"/>
      <c r="DH45" s="1492"/>
      <c r="DI45" s="1492"/>
      <c r="DJ45" s="1492"/>
      <c r="DK45" s="1492"/>
      <c r="DL45" s="1492"/>
      <c r="DM45" s="1492"/>
      <c r="DN45" s="1492"/>
      <c r="DO45" s="1492"/>
      <c r="DP45" s="1492"/>
      <c r="DQ45" s="1492"/>
      <c r="DR45" s="1492"/>
      <c r="DS45" s="1492"/>
      <c r="DT45" s="1492"/>
      <c r="DU45" s="1492"/>
    </row>
    <row r="46" spans="1:125" s="586" customFormat="1" ht="12.75" customHeight="1">
      <c r="A46" s="189" t="s">
        <v>118</v>
      </c>
      <c r="B46" s="1492"/>
      <c r="C46" s="1503"/>
      <c r="D46" s="1492"/>
      <c r="E46" s="1504"/>
      <c r="F46" s="1503"/>
      <c r="G46" s="1492"/>
      <c r="H46" s="1504"/>
      <c r="I46" s="1503"/>
      <c r="J46" s="1492"/>
      <c r="K46" s="1504"/>
      <c r="L46" s="1503"/>
      <c r="M46" s="1492"/>
      <c r="N46" s="1504"/>
      <c r="O46" s="1503"/>
      <c r="P46" s="1492"/>
      <c r="Q46" s="1504"/>
      <c r="R46" s="1503"/>
      <c r="S46" s="1492"/>
      <c r="T46" s="1504"/>
      <c r="U46" s="1503"/>
      <c r="V46" s="1492"/>
      <c r="W46" s="1504"/>
      <c r="X46" s="1503"/>
      <c r="Y46" s="1492"/>
      <c r="Z46" s="1504"/>
      <c r="AA46" s="1503"/>
      <c r="AB46" s="1492"/>
      <c r="AC46" s="1504"/>
      <c r="AD46" s="1503"/>
      <c r="AE46" s="1492"/>
      <c r="AF46" s="1504"/>
      <c r="AG46" s="1503"/>
      <c r="AH46" s="1492"/>
      <c r="AI46" s="1504"/>
      <c r="AJ46" s="1492"/>
      <c r="AK46" s="1492"/>
      <c r="AL46" s="1492"/>
      <c r="AM46" s="1492"/>
      <c r="AN46" s="1492"/>
      <c r="AO46" s="1492"/>
      <c r="AP46" s="1492"/>
      <c r="AQ46" s="1492"/>
      <c r="AR46" s="1492"/>
      <c r="AS46" s="1492"/>
      <c r="AT46" s="1492"/>
      <c r="AU46" s="1492"/>
      <c r="AV46" s="1492"/>
      <c r="AW46" s="1492"/>
      <c r="AX46" s="1492"/>
      <c r="AY46" s="1492"/>
      <c r="AZ46" s="1492"/>
      <c r="BA46" s="1492"/>
      <c r="BB46" s="1492"/>
      <c r="BC46" s="1492"/>
      <c r="BD46" s="1492"/>
      <c r="BE46" s="1492"/>
      <c r="BF46" s="1492"/>
      <c r="BG46" s="1492"/>
      <c r="BH46" s="1492"/>
      <c r="BI46" s="1492"/>
      <c r="BJ46" s="1492"/>
      <c r="BK46" s="1492"/>
      <c r="BL46" s="1492"/>
      <c r="BM46" s="1492"/>
      <c r="BN46" s="1492"/>
      <c r="BO46" s="1492"/>
      <c r="BP46" s="1492"/>
      <c r="BQ46" s="1492"/>
      <c r="BR46" s="1492"/>
      <c r="BS46" s="1492"/>
      <c r="BT46" s="1492"/>
      <c r="BU46" s="1492"/>
      <c r="BV46" s="1492"/>
      <c r="BW46" s="1492"/>
      <c r="BX46" s="1492"/>
      <c r="BY46" s="1492"/>
      <c r="BZ46" s="1492"/>
      <c r="CA46" s="1492"/>
      <c r="CB46" s="1492"/>
      <c r="CC46" s="1492"/>
      <c r="CD46" s="1492"/>
      <c r="CE46" s="1492"/>
      <c r="CF46" s="1492"/>
      <c r="CG46" s="1492"/>
      <c r="CH46" s="1492"/>
      <c r="CI46" s="1492"/>
      <c r="CJ46" s="1492"/>
      <c r="CK46" s="1492"/>
      <c r="CL46" s="1492"/>
      <c r="CM46" s="1492"/>
      <c r="CN46" s="1492"/>
      <c r="CO46" s="1492"/>
      <c r="CP46" s="1492"/>
      <c r="CQ46" s="1492"/>
      <c r="CR46" s="1492"/>
      <c r="CS46" s="1492"/>
      <c r="CT46" s="1492"/>
      <c r="CU46" s="1492"/>
      <c r="CV46" s="1492"/>
      <c r="CW46" s="1492"/>
      <c r="CX46" s="1492"/>
      <c r="CY46" s="1492"/>
      <c r="CZ46" s="1492"/>
      <c r="DA46" s="1492"/>
      <c r="DB46" s="1492"/>
      <c r="DC46" s="1492"/>
      <c r="DD46" s="1492"/>
      <c r="DE46" s="1492"/>
      <c r="DF46" s="1492"/>
      <c r="DG46" s="1492"/>
      <c r="DH46" s="1492"/>
      <c r="DI46" s="1492"/>
      <c r="DJ46" s="1492"/>
      <c r="DK46" s="1492"/>
      <c r="DL46" s="1492"/>
      <c r="DM46" s="1492"/>
      <c r="DN46" s="1492"/>
      <c r="DO46" s="1492"/>
      <c r="DP46" s="1492"/>
      <c r="DQ46" s="1492"/>
      <c r="DR46" s="1492"/>
      <c r="DS46" s="1492"/>
      <c r="DT46" s="1492"/>
      <c r="DU46" s="1492"/>
    </row>
    <row r="47" spans="1:125" s="586" customFormat="1" ht="12.75" customHeight="1">
      <c r="A47" s="1492" t="s">
        <v>640</v>
      </c>
      <c r="B47" s="1492"/>
      <c r="C47" s="1503"/>
      <c r="D47" s="1492">
        <v>252.1</v>
      </c>
      <c r="E47" s="1504">
        <f t="shared" ref="E47:E52" si="13">D47/$D$53*100</f>
        <v>88.023743016759781</v>
      </c>
      <c r="F47" s="1503"/>
      <c r="G47" s="1492">
        <v>921.2</v>
      </c>
      <c r="H47" s="1504">
        <f t="shared" ref="H47:H52" si="14">G47/$G$53*100</f>
        <v>96.886832141354645</v>
      </c>
      <c r="I47" s="1503"/>
      <c r="J47" s="1492">
        <v>51.4</v>
      </c>
      <c r="K47" s="1504">
        <f t="shared" ref="K47:K52" si="15">J47/$J$53*100</f>
        <v>91.785714285714278</v>
      </c>
      <c r="L47" s="1503"/>
      <c r="M47" s="1492"/>
      <c r="N47" s="1504">
        <f t="shared" ref="N47:N52" si="16">M47/$M$53*100</f>
        <v>0</v>
      </c>
      <c r="O47" s="1503"/>
      <c r="P47" s="1492"/>
      <c r="Q47" s="1504">
        <f t="shared" ref="Q47:Q52" si="17">P47/$P$53*100</f>
        <v>0</v>
      </c>
      <c r="R47" s="1503"/>
      <c r="S47" s="1492">
        <v>0</v>
      </c>
      <c r="T47" s="1504">
        <v>0</v>
      </c>
      <c r="U47" s="1503"/>
      <c r="V47" s="1492">
        <v>9.3000000000000007</v>
      </c>
      <c r="W47" s="1504">
        <f t="shared" ref="W47:W52" si="18">V47/$V$53*100</f>
        <v>22.355769230769234</v>
      </c>
      <c r="X47" s="1503"/>
      <c r="Y47" s="1492"/>
      <c r="Z47" s="1504">
        <f t="shared" ref="Z47:Z52" si="19">Y47/$V$53*100</f>
        <v>0</v>
      </c>
      <c r="AA47" s="1503"/>
      <c r="AB47" s="1492">
        <v>141.19999999999999</v>
      </c>
      <c r="AC47" s="1504">
        <f t="shared" ref="AC47:AC52" si="20">AB47/$V$53*100</f>
        <v>339.42307692307685</v>
      </c>
      <c r="AD47" s="1503"/>
      <c r="AE47" s="1492">
        <v>9.9</v>
      </c>
      <c r="AF47" s="1504">
        <f t="shared" ref="AF47:AF52" si="21">AE47/$V$53*100</f>
        <v>23.798076923076923</v>
      </c>
      <c r="AG47" s="1503"/>
      <c r="AH47" s="1492"/>
      <c r="AI47" s="1504">
        <f t="shared" ref="AI47:AI52" si="22">AH47/$V$53*100</f>
        <v>0</v>
      </c>
      <c r="AJ47" s="1492"/>
      <c r="AK47" s="1492"/>
      <c r="AL47" s="1493"/>
      <c r="AM47" s="1492"/>
      <c r="AN47" s="1492"/>
      <c r="AO47" s="1493"/>
      <c r="AP47" s="1492"/>
      <c r="AQ47" s="1492"/>
      <c r="AR47" s="1493"/>
      <c r="AS47" s="1492"/>
      <c r="AT47" s="1492"/>
      <c r="AU47" s="1492"/>
      <c r="AV47" s="1492"/>
      <c r="AW47" s="1492"/>
      <c r="AX47" s="1492"/>
      <c r="AY47" s="1492"/>
      <c r="AZ47" s="1492"/>
      <c r="BA47" s="1492"/>
      <c r="BB47" s="1492"/>
      <c r="BC47" s="1492"/>
      <c r="BD47" s="1492"/>
      <c r="BE47" s="1492"/>
      <c r="BF47" s="1492"/>
      <c r="BG47" s="1492"/>
      <c r="BH47" s="1492"/>
      <c r="BI47" s="1492"/>
      <c r="BJ47" s="1492"/>
      <c r="BK47" s="1492"/>
      <c r="BL47" s="1492"/>
      <c r="BM47" s="1492"/>
      <c r="BN47" s="1492"/>
      <c r="BO47" s="1492"/>
      <c r="BP47" s="1492"/>
      <c r="BQ47" s="1492"/>
      <c r="BR47" s="1492"/>
      <c r="BS47" s="1492"/>
      <c r="BT47" s="1492"/>
      <c r="BU47" s="1492"/>
      <c r="BV47" s="1492"/>
      <c r="BW47" s="1492"/>
      <c r="BX47" s="1492"/>
      <c r="BY47" s="1492"/>
      <c r="BZ47" s="1492"/>
      <c r="CA47" s="1492"/>
      <c r="CB47" s="1492"/>
      <c r="CC47" s="1492"/>
      <c r="CD47" s="1492"/>
      <c r="CE47" s="1492"/>
      <c r="CF47" s="1492"/>
      <c r="CG47" s="1492"/>
      <c r="CH47" s="1492"/>
      <c r="CI47" s="1492"/>
      <c r="CJ47" s="1492"/>
      <c r="CK47" s="1492"/>
      <c r="CL47" s="1492"/>
      <c r="CM47" s="1492"/>
      <c r="CN47" s="1492"/>
      <c r="CO47" s="1492"/>
      <c r="CP47" s="1492"/>
      <c r="CQ47" s="1492"/>
      <c r="CR47" s="1492"/>
      <c r="CS47" s="1492"/>
      <c r="CT47" s="1492"/>
      <c r="CU47" s="1492"/>
      <c r="CV47" s="1492"/>
      <c r="CW47" s="1492"/>
      <c r="CX47" s="1492"/>
      <c r="CY47" s="1492"/>
      <c r="CZ47" s="1492"/>
      <c r="DA47" s="1492"/>
      <c r="DB47" s="1492"/>
      <c r="DC47" s="1492"/>
      <c r="DD47" s="1492"/>
      <c r="DE47" s="1492"/>
      <c r="DF47" s="1492"/>
      <c r="DG47" s="1492"/>
      <c r="DH47" s="1492"/>
      <c r="DI47" s="1492"/>
      <c r="DJ47" s="1492"/>
      <c r="DK47" s="1492"/>
      <c r="DL47" s="1492"/>
      <c r="DM47" s="1492"/>
      <c r="DN47" s="1492"/>
      <c r="DO47" s="1492"/>
      <c r="DP47" s="1492"/>
      <c r="DQ47" s="1492"/>
      <c r="DR47" s="1492"/>
      <c r="DS47" s="1492"/>
      <c r="DT47" s="1492"/>
      <c r="DU47" s="1492"/>
    </row>
    <row r="48" spans="1:125" s="586" customFormat="1" ht="12.75" customHeight="1">
      <c r="A48" s="1492" t="s">
        <v>641</v>
      </c>
      <c r="B48" s="1492"/>
      <c r="C48" s="1503"/>
      <c r="D48" s="1492">
        <v>6.6</v>
      </c>
      <c r="E48" s="1504">
        <f t="shared" si="13"/>
        <v>2.3044692737430168</v>
      </c>
      <c r="F48" s="1503"/>
      <c r="G48" s="1492">
        <v>29.6</v>
      </c>
      <c r="H48" s="1504">
        <f t="shared" si="14"/>
        <v>3.1131678586453515</v>
      </c>
      <c r="I48" s="1503"/>
      <c r="J48" s="1492">
        <v>4.5999999999999996</v>
      </c>
      <c r="K48" s="1504">
        <f t="shared" si="15"/>
        <v>8.2142857142857135</v>
      </c>
      <c r="L48" s="1503"/>
      <c r="M48" s="1492">
        <v>1.1000000000000001</v>
      </c>
      <c r="N48" s="1504">
        <f t="shared" si="16"/>
        <v>3.2069970845481048</v>
      </c>
      <c r="O48" s="1503"/>
      <c r="P48" s="1492">
        <v>1</v>
      </c>
      <c r="Q48" s="1504">
        <f t="shared" si="17"/>
        <v>17.241379310344829</v>
      </c>
      <c r="R48" s="1503"/>
      <c r="S48" s="1492">
        <v>0</v>
      </c>
      <c r="T48" s="1504">
        <v>0</v>
      </c>
      <c r="U48" s="1503"/>
      <c r="V48" s="1492">
        <v>15.3</v>
      </c>
      <c r="W48" s="1504">
        <f t="shared" si="18"/>
        <v>36.778846153846153</v>
      </c>
      <c r="X48" s="1503"/>
      <c r="Y48" s="1492">
        <v>0.3</v>
      </c>
      <c r="Z48" s="1504">
        <f t="shared" si="19"/>
        <v>0.72115384615384615</v>
      </c>
      <c r="AA48" s="1503"/>
      <c r="AB48" s="1492">
        <v>13.3</v>
      </c>
      <c r="AC48" s="1504">
        <f t="shared" si="20"/>
        <v>31.97115384615385</v>
      </c>
      <c r="AD48" s="1503"/>
      <c r="AE48" s="1492">
        <v>1.5</v>
      </c>
      <c r="AF48" s="1504">
        <f t="shared" si="21"/>
        <v>3.6057692307692304</v>
      </c>
      <c r="AG48" s="1503"/>
      <c r="AH48" s="1492">
        <v>2.8</v>
      </c>
      <c r="AI48" s="1504">
        <f t="shared" si="22"/>
        <v>6.7307692307692308</v>
      </c>
      <c r="AJ48" s="1492"/>
      <c r="AK48" s="1492"/>
      <c r="AL48" s="1493"/>
      <c r="AM48" s="1492"/>
      <c r="AN48" s="1492"/>
      <c r="AO48" s="1493"/>
      <c r="AP48" s="1492"/>
      <c r="AQ48" s="1492"/>
      <c r="AR48" s="1493"/>
      <c r="AS48" s="1492"/>
      <c r="AT48" s="1492"/>
      <c r="AU48" s="1492"/>
      <c r="AV48" s="1492"/>
      <c r="AW48" s="1492"/>
      <c r="AX48" s="1492"/>
      <c r="AY48" s="1492"/>
      <c r="AZ48" s="1492"/>
      <c r="BA48" s="1492"/>
      <c r="BB48" s="1492"/>
      <c r="BC48" s="1492"/>
      <c r="BD48" s="1492"/>
      <c r="BE48" s="1492"/>
      <c r="BF48" s="1492"/>
      <c r="BG48" s="1492"/>
      <c r="BH48" s="1492"/>
      <c r="BI48" s="1492"/>
      <c r="BJ48" s="1492"/>
      <c r="BK48" s="1492"/>
      <c r="BL48" s="1492"/>
      <c r="BM48" s="1492"/>
      <c r="BN48" s="1492"/>
      <c r="BO48" s="1492"/>
      <c r="BP48" s="1492"/>
      <c r="BQ48" s="1492"/>
      <c r="BR48" s="1492"/>
      <c r="BS48" s="1492"/>
      <c r="BT48" s="1492"/>
      <c r="BU48" s="1492"/>
      <c r="BV48" s="1492"/>
      <c r="BW48" s="1492"/>
      <c r="BX48" s="1492"/>
      <c r="BY48" s="1492"/>
      <c r="BZ48" s="1492"/>
      <c r="CA48" s="1492"/>
      <c r="CB48" s="1492"/>
      <c r="CC48" s="1492"/>
      <c r="CD48" s="1492"/>
      <c r="CE48" s="1492"/>
      <c r="CF48" s="1492"/>
      <c r="CG48" s="1492"/>
      <c r="CH48" s="1492"/>
      <c r="CI48" s="1492"/>
      <c r="CJ48" s="1492"/>
      <c r="CK48" s="1492"/>
      <c r="CL48" s="1492"/>
      <c r="CM48" s="1492"/>
      <c r="CN48" s="1492"/>
      <c r="CO48" s="1492"/>
      <c r="CP48" s="1492"/>
      <c r="CQ48" s="1492"/>
      <c r="CR48" s="1492"/>
      <c r="CS48" s="1492"/>
      <c r="CT48" s="1492"/>
      <c r="CU48" s="1492"/>
      <c r="CV48" s="1492"/>
      <c r="CW48" s="1492"/>
      <c r="CX48" s="1492"/>
      <c r="CY48" s="1492"/>
      <c r="CZ48" s="1492"/>
      <c r="DA48" s="1492"/>
      <c r="DB48" s="1492"/>
      <c r="DC48" s="1492"/>
      <c r="DD48" s="1492"/>
      <c r="DE48" s="1492"/>
      <c r="DF48" s="1492"/>
      <c r="DG48" s="1492"/>
      <c r="DH48" s="1492"/>
      <c r="DI48" s="1492"/>
      <c r="DJ48" s="1492"/>
      <c r="DK48" s="1492"/>
      <c r="DL48" s="1492"/>
      <c r="DM48" s="1492"/>
      <c r="DN48" s="1492"/>
      <c r="DO48" s="1492"/>
      <c r="DP48" s="1492"/>
      <c r="DQ48" s="1492"/>
      <c r="DR48" s="1492"/>
      <c r="DS48" s="1492"/>
      <c r="DT48" s="1492"/>
      <c r="DU48" s="1492"/>
    </row>
    <row r="49" spans="1:44" s="586" customFormat="1" ht="12.75" customHeight="1">
      <c r="A49" s="1492" t="s">
        <v>642</v>
      </c>
      <c r="B49" s="1492"/>
      <c r="C49" s="1503"/>
      <c r="D49" s="1492"/>
      <c r="E49" s="1504">
        <f t="shared" si="13"/>
        <v>0</v>
      </c>
      <c r="F49" s="1503"/>
      <c r="G49" s="1492"/>
      <c r="H49" s="1504">
        <f t="shared" si="14"/>
        <v>0</v>
      </c>
      <c r="I49" s="1503"/>
      <c r="J49" s="1492"/>
      <c r="K49" s="1504">
        <f t="shared" si="15"/>
        <v>0</v>
      </c>
      <c r="L49" s="1503"/>
      <c r="M49" s="1492"/>
      <c r="N49" s="1504">
        <f t="shared" si="16"/>
        <v>0</v>
      </c>
      <c r="O49" s="1503"/>
      <c r="P49" s="1492"/>
      <c r="Q49" s="1504">
        <f t="shared" si="17"/>
        <v>0</v>
      </c>
      <c r="R49" s="1503"/>
      <c r="S49" s="1492"/>
      <c r="T49" s="1504">
        <v>0</v>
      </c>
      <c r="U49" s="1503"/>
      <c r="V49" s="1492"/>
      <c r="W49" s="1504">
        <f t="shared" si="18"/>
        <v>0</v>
      </c>
      <c r="X49" s="1503"/>
      <c r="Y49" s="1492"/>
      <c r="Z49" s="1504">
        <f t="shared" si="19"/>
        <v>0</v>
      </c>
      <c r="AA49" s="1503"/>
      <c r="AB49" s="1492"/>
      <c r="AC49" s="1504">
        <f t="shared" si="20"/>
        <v>0</v>
      </c>
      <c r="AD49" s="1503"/>
      <c r="AE49" s="1492"/>
      <c r="AF49" s="1504">
        <f t="shared" si="21"/>
        <v>0</v>
      </c>
      <c r="AG49" s="1503"/>
      <c r="AH49" s="1492"/>
      <c r="AI49" s="1504">
        <f t="shared" si="22"/>
        <v>0</v>
      </c>
      <c r="AJ49" s="1492"/>
      <c r="AK49" s="1492"/>
      <c r="AL49" s="1493"/>
      <c r="AM49" s="1492"/>
      <c r="AN49" s="1492"/>
      <c r="AO49" s="1493"/>
      <c r="AP49" s="1492"/>
      <c r="AQ49" s="1492"/>
      <c r="AR49" s="1493"/>
    </row>
    <row r="50" spans="1:44" s="586" customFormat="1" ht="12.75" customHeight="1">
      <c r="A50" s="1492" t="s">
        <v>643</v>
      </c>
      <c r="B50" s="1492"/>
      <c r="C50" s="1503"/>
      <c r="D50" s="1492"/>
      <c r="E50" s="1504">
        <f t="shared" si="13"/>
        <v>0</v>
      </c>
      <c r="F50" s="1503"/>
      <c r="G50" s="1492"/>
      <c r="H50" s="1504">
        <f t="shared" si="14"/>
        <v>0</v>
      </c>
      <c r="I50" s="1503"/>
      <c r="J50" s="1492"/>
      <c r="K50" s="1504">
        <f t="shared" si="15"/>
        <v>0</v>
      </c>
      <c r="L50" s="1503"/>
      <c r="M50" s="1492"/>
      <c r="N50" s="1504">
        <f t="shared" si="16"/>
        <v>0</v>
      </c>
      <c r="O50" s="1503"/>
      <c r="P50" s="1492"/>
      <c r="Q50" s="1504">
        <f t="shared" si="17"/>
        <v>0</v>
      </c>
      <c r="R50" s="1503"/>
      <c r="S50" s="1492"/>
      <c r="T50" s="1504">
        <v>0</v>
      </c>
      <c r="U50" s="1503"/>
      <c r="V50" s="1492"/>
      <c r="W50" s="1504">
        <f t="shared" si="18"/>
        <v>0</v>
      </c>
      <c r="X50" s="1503"/>
      <c r="Y50" s="1492"/>
      <c r="Z50" s="1504">
        <f t="shared" si="19"/>
        <v>0</v>
      </c>
      <c r="AA50" s="1503"/>
      <c r="AB50" s="1492"/>
      <c r="AC50" s="1504">
        <f t="shared" si="20"/>
        <v>0</v>
      </c>
      <c r="AD50" s="1503"/>
      <c r="AE50" s="1492"/>
      <c r="AF50" s="1504">
        <f t="shared" si="21"/>
        <v>0</v>
      </c>
      <c r="AG50" s="1503"/>
      <c r="AH50" s="1492"/>
      <c r="AI50" s="1504">
        <f t="shared" si="22"/>
        <v>0</v>
      </c>
      <c r="AJ50" s="1492"/>
      <c r="AK50" s="1492"/>
      <c r="AL50" s="1493"/>
      <c r="AM50" s="1492"/>
      <c r="AN50" s="1492"/>
      <c r="AO50" s="1493"/>
      <c r="AP50" s="1492"/>
      <c r="AQ50" s="1492"/>
      <c r="AR50" s="1493"/>
    </row>
    <row r="51" spans="1:44" s="586" customFormat="1" ht="12.75" customHeight="1">
      <c r="A51" s="1505" t="s">
        <v>644</v>
      </c>
      <c r="B51" s="1492"/>
      <c r="C51" s="1503"/>
      <c r="D51" s="1492">
        <v>27.7</v>
      </c>
      <c r="E51" s="1504">
        <f t="shared" si="13"/>
        <v>9.671787709497206</v>
      </c>
      <c r="F51" s="1503"/>
      <c r="G51" s="1492"/>
      <c r="H51" s="1504">
        <f t="shared" si="14"/>
        <v>0</v>
      </c>
      <c r="I51" s="1503"/>
      <c r="J51" s="1492"/>
      <c r="K51" s="1504">
        <f t="shared" si="15"/>
        <v>0</v>
      </c>
      <c r="L51" s="1503"/>
      <c r="M51" s="1492">
        <v>33.200000000000003</v>
      </c>
      <c r="N51" s="1504">
        <f t="shared" si="16"/>
        <v>96.793002915451893</v>
      </c>
      <c r="O51" s="1503"/>
      <c r="P51" s="1492">
        <v>4.8</v>
      </c>
      <c r="Q51" s="1504">
        <f t="shared" si="17"/>
        <v>82.758620689655174</v>
      </c>
      <c r="R51" s="1503"/>
      <c r="S51" s="1492"/>
      <c r="T51" s="1504">
        <v>0</v>
      </c>
      <c r="U51" s="1503"/>
      <c r="V51" s="1492">
        <v>8.4</v>
      </c>
      <c r="W51" s="1504">
        <f t="shared" si="18"/>
        <v>20.192307692307693</v>
      </c>
      <c r="X51" s="1503"/>
      <c r="Y51" s="1492">
        <v>7.6</v>
      </c>
      <c r="Z51" s="1504">
        <f t="shared" si="19"/>
        <v>18.269230769230766</v>
      </c>
      <c r="AA51" s="1503"/>
      <c r="AB51" s="1492"/>
      <c r="AC51" s="1504">
        <f t="shared" si="20"/>
        <v>0</v>
      </c>
      <c r="AD51" s="1503"/>
      <c r="AE51" s="1492"/>
      <c r="AF51" s="1504">
        <f t="shared" si="21"/>
        <v>0</v>
      </c>
      <c r="AG51" s="1503"/>
      <c r="AH51" s="1492">
        <v>42.2</v>
      </c>
      <c r="AI51" s="1504">
        <f t="shared" si="22"/>
        <v>101.44230769230769</v>
      </c>
      <c r="AJ51" s="1492"/>
      <c r="AK51" s="1492"/>
      <c r="AL51" s="1493"/>
      <c r="AM51" s="1492"/>
      <c r="AN51" s="1492"/>
      <c r="AO51" s="1493"/>
      <c r="AP51" s="1492"/>
      <c r="AQ51" s="1492"/>
      <c r="AR51" s="1493"/>
    </row>
    <row r="52" spans="1:44" s="586" customFormat="1" ht="12.75" customHeight="1" thickBot="1">
      <c r="A52" s="1506" t="s">
        <v>645</v>
      </c>
      <c r="B52" s="1492"/>
      <c r="C52" s="1503"/>
      <c r="D52" s="1492"/>
      <c r="E52" s="1504">
        <f t="shared" si="13"/>
        <v>0</v>
      </c>
      <c r="F52" s="1503"/>
      <c r="G52" s="1492"/>
      <c r="H52" s="1504">
        <f t="shared" si="14"/>
        <v>0</v>
      </c>
      <c r="I52" s="1503"/>
      <c r="J52" s="1492"/>
      <c r="K52" s="1504">
        <f t="shared" si="15"/>
        <v>0</v>
      </c>
      <c r="L52" s="1503"/>
      <c r="M52" s="1492"/>
      <c r="N52" s="1504">
        <f t="shared" si="16"/>
        <v>0</v>
      </c>
      <c r="O52" s="1503"/>
      <c r="P52" s="1492"/>
      <c r="Q52" s="1504">
        <f t="shared" si="17"/>
        <v>0</v>
      </c>
      <c r="R52" s="1503"/>
      <c r="S52" s="1492"/>
      <c r="T52" s="1504">
        <v>0</v>
      </c>
      <c r="U52" s="1503"/>
      <c r="V52" s="1492">
        <v>8.6</v>
      </c>
      <c r="W52" s="1504">
        <f t="shared" si="18"/>
        <v>20.673076923076923</v>
      </c>
      <c r="X52" s="1503"/>
      <c r="Y52" s="1492"/>
      <c r="Z52" s="1504">
        <f t="shared" si="19"/>
        <v>0</v>
      </c>
      <c r="AA52" s="1503"/>
      <c r="AB52" s="1492"/>
      <c r="AC52" s="1504">
        <f t="shared" si="20"/>
        <v>0</v>
      </c>
      <c r="AD52" s="1503"/>
      <c r="AE52" s="1492"/>
      <c r="AF52" s="1504">
        <f t="shared" si="21"/>
        <v>0</v>
      </c>
      <c r="AG52" s="1503"/>
      <c r="AH52" s="1492"/>
      <c r="AI52" s="1504">
        <f t="shared" si="22"/>
        <v>0</v>
      </c>
      <c r="AJ52" s="1492"/>
      <c r="AK52" s="1492"/>
      <c r="AL52" s="1493"/>
      <c r="AM52" s="1492"/>
      <c r="AN52" s="1492"/>
      <c r="AO52" s="1493"/>
      <c r="AP52" s="1492"/>
      <c r="AQ52" s="1492"/>
      <c r="AR52" s="1493"/>
    </row>
    <row r="53" spans="1:44" s="586" customFormat="1" ht="12.75" customHeight="1" thickBot="1">
      <c r="A53" s="530" t="s">
        <v>127</v>
      </c>
      <c r="B53" s="1507"/>
      <c r="C53" s="1508"/>
      <c r="D53" s="1507">
        <f>SUM(D47:D52)</f>
        <v>286.39999999999998</v>
      </c>
      <c r="E53" s="1509">
        <v>100</v>
      </c>
      <c r="F53" s="1508"/>
      <c r="G53" s="1507">
        <f>SUM(G47:G52)</f>
        <v>950.80000000000007</v>
      </c>
      <c r="H53" s="1509">
        <f>SUM(H47:H52)</f>
        <v>100</v>
      </c>
      <c r="I53" s="1508"/>
      <c r="J53" s="1507">
        <f>SUM(J47:J52)</f>
        <v>56</v>
      </c>
      <c r="K53" s="1509">
        <f>SUM(K47:K52)</f>
        <v>99.999999999999986</v>
      </c>
      <c r="L53" s="1508"/>
      <c r="M53" s="1507">
        <f>SUM(M47:M52)</f>
        <v>34.300000000000004</v>
      </c>
      <c r="N53" s="1509">
        <f>SUM(N47:N52)</f>
        <v>100</v>
      </c>
      <c r="O53" s="1508"/>
      <c r="P53" s="1507">
        <f>SUM(P47:P52)</f>
        <v>5.8</v>
      </c>
      <c r="Q53" s="1509">
        <f>SUM(Q47:Q52)</f>
        <v>100</v>
      </c>
      <c r="R53" s="1508"/>
      <c r="S53" s="1507">
        <f>SUM(S47:S52)</f>
        <v>0</v>
      </c>
      <c r="T53" s="1509">
        <v>0</v>
      </c>
      <c r="U53" s="1508"/>
      <c r="V53" s="1507">
        <f>SUM(V47:V52)</f>
        <v>41.6</v>
      </c>
      <c r="W53" s="1509">
        <f>SUM(W47:W52)</f>
        <v>100</v>
      </c>
      <c r="X53" s="1508"/>
      <c r="Y53" s="1507">
        <f>SUM(Y47:Y52)</f>
        <v>7.8999999999999995</v>
      </c>
      <c r="Z53" s="1509">
        <f>SUM(Z47:Z52)</f>
        <v>18.990384615384613</v>
      </c>
      <c r="AA53" s="1508"/>
      <c r="AB53" s="1507">
        <f>SUM(AB47:AB52)</f>
        <v>154.5</v>
      </c>
      <c r="AC53" s="1509">
        <f>SUM(AC47:AC52)</f>
        <v>371.39423076923072</v>
      </c>
      <c r="AD53" s="1508"/>
      <c r="AE53" s="1507">
        <f>SUM(AE47:AE52)</f>
        <v>11.4</v>
      </c>
      <c r="AF53" s="1509">
        <f>SUM(AF47:AF52)</f>
        <v>27.403846153846153</v>
      </c>
      <c r="AG53" s="1508"/>
      <c r="AH53" s="1507">
        <f>SUM(AH47:AH52)</f>
        <v>45</v>
      </c>
      <c r="AI53" s="1509">
        <f>SUM(AI47:AI52)</f>
        <v>108.17307692307692</v>
      </c>
      <c r="AJ53" s="1492"/>
      <c r="AK53" s="1492"/>
      <c r="AL53" s="1493"/>
      <c r="AM53" s="1492"/>
      <c r="AN53" s="1492"/>
      <c r="AO53" s="1493"/>
      <c r="AP53" s="1492"/>
      <c r="AQ53" s="1492"/>
      <c r="AR53" s="1493"/>
    </row>
    <row r="54" spans="1:44" s="586" customFormat="1" ht="12.75" customHeight="1">
      <c r="A54" s="189" t="s">
        <v>646</v>
      </c>
      <c r="B54" s="1492"/>
      <c r="C54" s="678"/>
      <c r="D54" s="1492"/>
      <c r="E54" s="1504"/>
      <c r="F54" s="678"/>
      <c r="G54" s="1492"/>
      <c r="H54" s="1504"/>
      <c r="I54" s="678"/>
      <c r="J54" s="1492"/>
      <c r="K54" s="1504"/>
      <c r="L54" s="678"/>
      <c r="M54" s="1492"/>
      <c r="N54" s="1504"/>
      <c r="O54" s="678"/>
      <c r="P54" s="1492"/>
      <c r="Q54" s="1504"/>
      <c r="R54" s="678"/>
      <c r="S54" s="1492"/>
      <c r="T54" s="1504"/>
      <c r="U54" s="678"/>
      <c r="V54" s="1492"/>
      <c r="W54" s="1504"/>
      <c r="X54" s="678"/>
      <c r="Y54" s="1492"/>
      <c r="Z54" s="1504"/>
      <c r="AA54" s="678"/>
      <c r="AB54" s="1492"/>
      <c r="AC54" s="1504"/>
      <c r="AD54" s="678"/>
      <c r="AE54" s="1492"/>
      <c r="AF54" s="1504"/>
      <c r="AG54" s="678"/>
      <c r="AH54" s="1492"/>
      <c r="AI54" s="1504"/>
      <c r="AJ54" s="1492"/>
      <c r="AK54" s="1492"/>
      <c r="AL54" s="1493"/>
      <c r="AM54" s="1492"/>
      <c r="AN54" s="1492"/>
      <c r="AO54" s="1493"/>
      <c r="AP54" s="1492"/>
      <c r="AQ54" s="1492"/>
      <c r="AR54" s="1493"/>
    </row>
    <row r="55" spans="1:44" s="586" customFormat="1" ht="12.75" customHeight="1">
      <c r="A55" s="1492"/>
      <c r="B55" s="1492"/>
      <c r="C55" s="686" t="s">
        <v>951</v>
      </c>
      <c r="D55" s="1511">
        <v>48.5</v>
      </c>
      <c r="E55" s="1504">
        <f>D55/D$77*100</f>
        <v>15.772357723577235</v>
      </c>
      <c r="F55" s="686" t="s">
        <v>951</v>
      </c>
      <c r="G55" s="1511">
        <v>231.8</v>
      </c>
      <c r="H55" s="1504">
        <f>G55/G$77*100</f>
        <v>25.162831089882765</v>
      </c>
      <c r="I55" s="686" t="s">
        <v>952</v>
      </c>
      <c r="J55" s="1511">
        <v>2.1</v>
      </c>
      <c r="K55" s="1504">
        <f>J55/J$77*100</f>
        <v>4.0856031128404666</v>
      </c>
      <c r="L55" s="686" t="s">
        <v>953</v>
      </c>
      <c r="M55" s="1511">
        <v>18.399999999999999</v>
      </c>
      <c r="N55" s="1504">
        <f>M55/M$77*100</f>
        <v>55.589123867069482</v>
      </c>
      <c r="O55" s="686" t="s">
        <v>953</v>
      </c>
      <c r="P55" s="1511">
        <v>2.4</v>
      </c>
      <c r="Q55" s="1504">
        <f>P55/P$77*100</f>
        <v>50</v>
      </c>
      <c r="R55" s="686"/>
      <c r="S55" s="1511"/>
      <c r="T55" s="1504"/>
      <c r="U55" s="686" t="s">
        <v>954</v>
      </c>
      <c r="V55" s="1511">
        <v>2.9</v>
      </c>
      <c r="W55" s="1504">
        <f>V55/V$77*100</f>
        <v>11.111111111111111</v>
      </c>
      <c r="X55" s="686" t="s">
        <v>955</v>
      </c>
      <c r="Y55" s="1511">
        <v>3.3</v>
      </c>
      <c r="Z55" s="1504">
        <f>Y55/Y$77*100</f>
        <v>43.421052631578952</v>
      </c>
      <c r="AA55" s="686" t="s">
        <v>951</v>
      </c>
      <c r="AB55" s="1511">
        <v>11.6</v>
      </c>
      <c r="AC55" s="1504">
        <f>AB55/AB$77*100</f>
        <v>8.215297450424929</v>
      </c>
      <c r="AD55" s="686" t="s">
        <v>951</v>
      </c>
      <c r="AE55" s="1511">
        <v>1.4</v>
      </c>
      <c r="AF55" s="1504">
        <f>AE55/AE$77*100</f>
        <v>14.14141414141414</v>
      </c>
      <c r="AG55" s="686" t="s">
        <v>956</v>
      </c>
      <c r="AH55" s="1511">
        <v>5</v>
      </c>
      <c r="AI55" s="1504">
        <f t="shared" ref="AI55:AI60" si="23">AH55/AH$77*100</f>
        <v>11.848341232227487</v>
      </c>
      <c r="AJ55" s="419"/>
      <c r="AK55" s="1492"/>
      <c r="AL55" s="1493"/>
      <c r="AM55" s="419"/>
      <c r="AN55" s="1492"/>
      <c r="AO55" s="1493"/>
      <c r="AP55" s="419"/>
      <c r="AQ55" s="1492"/>
      <c r="AR55" s="1493"/>
    </row>
    <row r="56" spans="1:44" s="586" customFormat="1" ht="12.75" customHeight="1">
      <c r="A56" s="1493"/>
      <c r="B56" s="1492"/>
      <c r="C56" s="686" t="s">
        <v>957</v>
      </c>
      <c r="D56" s="1511">
        <v>62.7</v>
      </c>
      <c r="E56" s="1504">
        <f t="shared" ref="E56:E63" si="24">D56/D$77*100</f>
        <v>20.390243902439025</v>
      </c>
      <c r="F56" s="686" t="s">
        <v>957</v>
      </c>
      <c r="G56" s="1511">
        <v>310.3</v>
      </c>
      <c r="H56" s="1504">
        <f>G56/G$77*100</f>
        <v>33.684324793747287</v>
      </c>
      <c r="I56" s="686" t="s">
        <v>958</v>
      </c>
      <c r="J56" s="1511">
        <v>7.6</v>
      </c>
      <c r="K56" s="1504">
        <f>J56/J$77*100</f>
        <v>14.785992217898833</v>
      </c>
      <c r="L56" s="686" t="s">
        <v>955</v>
      </c>
      <c r="M56" s="1511">
        <v>14.7</v>
      </c>
      <c r="N56" s="1504"/>
      <c r="O56" s="686" t="s">
        <v>955</v>
      </c>
      <c r="P56" s="1511">
        <v>2.4</v>
      </c>
      <c r="Q56" s="1504">
        <f>P56/P$77*100</f>
        <v>50</v>
      </c>
      <c r="R56" s="686"/>
      <c r="S56" s="1511"/>
      <c r="T56" s="1504"/>
      <c r="U56" s="686" t="s">
        <v>959</v>
      </c>
      <c r="V56" s="1511">
        <v>2.2000000000000002</v>
      </c>
      <c r="W56" s="1504">
        <f t="shared" ref="W56:W61" si="25">V56/V$77*100</f>
        <v>8.4291187739463602</v>
      </c>
      <c r="X56" s="686" t="s">
        <v>960</v>
      </c>
      <c r="Y56" s="1511">
        <v>4.3</v>
      </c>
      <c r="Z56" s="1504">
        <f>Y56/Y$77*100</f>
        <v>56.578947368421048</v>
      </c>
      <c r="AA56" s="686" t="s">
        <v>961</v>
      </c>
      <c r="AB56" s="1511">
        <v>13.4</v>
      </c>
      <c r="AC56" s="1504">
        <f t="shared" ref="AC56:AC62" si="26">AB56/AB$77*100</f>
        <v>9.4900849858356935</v>
      </c>
      <c r="AD56" s="686" t="s">
        <v>961</v>
      </c>
      <c r="AE56" s="1511">
        <v>0.6</v>
      </c>
      <c r="AF56" s="1504">
        <f t="shared" ref="AF56:AF61" si="27">AE56/AE$77*100</f>
        <v>6.0606060606060597</v>
      </c>
      <c r="AG56" s="686" t="s">
        <v>962</v>
      </c>
      <c r="AH56" s="1511">
        <v>10.4</v>
      </c>
      <c r="AI56" s="1504">
        <f t="shared" si="23"/>
        <v>24.644549763033176</v>
      </c>
      <c r="AJ56" s="419"/>
      <c r="AK56" s="1492"/>
      <c r="AL56" s="1493"/>
      <c r="AM56" s="419"/>
      <c r="AN56" s="1492"/>
      <c r="AO56" s="1493"/>
      <c r="AP56" s="419"/>
      <c r="AQ56" s="1492"/>
      <c r="AR56" s="1493"/>
    </row>
    <row r="57" spans="1:44" s="586" customFormat="1" ht="12.75" customHeight="1">
      <c r="A57" s="1493"/>
      <c r="B57" s="1492"/>
      <c r="C57" s="686" t="s">
        <v>963</v>
      </c>
      <c r="D57" s="1511">
        <v>17.2</v>
      </c>
      <c r="E57" s="1504">
        <f t="shared" si="24"/>
        <v>5.5934959349593489</v>
      </c>
      <c r="F57" s="686" t="s">
        <v>963</v>
      </c>
      <c r="G57" s="1511">
        <v>53.8</v>
      </c>
      <c r="H57" s="1504">
        <f>G57/G$77*100</f>
        <v>5.8402084237950502</v>
      </c>
      <c r="I57" s="686" t="s">
        <v>964</v>
      </c>
      <c r="J57" s="1511">
        <v>6</v>
      </c>
      <c r="K57" s="1504">
        <f>J57/J$77*100</f>
        <v>11.673151750972762</v>
      </c>
      <c r="L57" s="686"/>
      <c r="M57" s="1511"/>
      <c r="N57" s="1504"/>
      <c r="O57" s="686"/>
      <c r="P57" s="1511"/>
      <c r="Q57" s="1504"/>
      <c r="R57" s="686"/>
      <c r="S57" s="1511"/>
      <c r="T57" s="1504"/>
      <c r="U57" s="686" t="s">
        <v>940</v>
      </c>
      <c r="V57" s="1511">
        <v>1.2</v>
      </c>
      <c r="W57" s="1504">
        <f t="shared" si="25"/>
        <v>4.5977011494252862</v>
      </c>
      <c r="X57" s="686"/>
      <c r="Y57" s="1511"/>
      <c r="Z57" s="1504"/>
      <c r="AA57" s="686" t="s">
        <v>957</v>
      </c>
      <c r="AB57" s="1511">
        <v>15.6</v>
      </c>
      <c r="AC57" s="1504">
        <f t="shared" si="26"/>
        <v>11.048158640226626</v>
      </c>
      <c r="AD57" s="686" t="s">
        <v>957</v>
      </c>
      <c r="AE57" s="1511">
        <v>1</v>
      </c>
      <c r="AF57" s="1504">
        <f t="shared" si="27"/>
        <v>10.1010101010101</v>
      </c>
      <c r="AG57" s="686" t="s">
        <v>965</v>
      </c>
      <c r="AH57" s="1511">
        <v>4.2</v>
      </c>
      <c r="AI57" s="1504">
        <f t="shared" si="23"/>
        <v>9.9526066350710902</v>
      </c>
      <c r="AJ57" s="419"/>
      <c r="AK57" s="1492"/>
      <c r="AL57" s="1493"/>
      <c r="AM57" s="419"/>
      <c r="AN57" s="1492"/>
      <c r="AO57" s="1493"/>
      <c r="AP57" s="419"/>
      <c r="AQ57" s="1492"/>
      <c r="AR57" s="1493"/>
    </row>
    <row r="58" spans="1:44" s="586" customFormat="1" ht="12.75" customHeight="1">
      <c r="A58" s="393"/>
      <c r="B58" s="1492"/>
      <c r="C58" s="686" t="s">
        <v>966</v>
      </c>
      <c r="D58" s="1511">
        <v>19.3</v>
      </c>
      <c r="E58" s="1504">
        <f t="shared" si="24"/>
        <v>6.2764227642276422</v>
      </c>
      <c r="F58" s="686" t="s">
        <v>966</v>
      </c>
      <c r="G58" s="1511">
        <v>74.900000000000006</v>
      </c>
      <c r="H58" s="1504">
        <f>G58/G$77*100</f>
        <v>8.1306990881458994</v>
      </c>
      <c r="I58" s="686" t="s">
        <v>967</v>
      </c>
      <c r="J58" s="1511">
        <v>10.6</v>
      </c>
      <c r="K58" s="1504">
        <f>J58/J$77*100</f>
        <v>20.622568093385212</v>
      </c>
      <c r="L58" s="686"/>
      <c r="M58" s="1511"/>
      <c r="N58" s="1504"/>
      <c r="O58" s="686"/>
      <c r="P58" s="1511"/>
      <c r="Q58" s="1504"/>
      <c r="R58" s="686"/>
      <c r="S58" s="1511"/>
      <c r="T58" s="1504"/>
      <c r="U58" s="686" t="s">
        <v>968</v>
      </c>
      <c r="V58" s="1511">
        <v>2.2999999999999998</v>
      </c>
      <c r="W58" s="1504">
        <f t="shared" si="25"/>
        <v>8.8122605363984672</v>
      </c>
      <c r="X58" s="686"/>
      <c r="Y58" s="1511"/>
      <c r="Z58" s="1504"/>
      <c r="AA58" s="686" t="s">
        <v>963</v>
      </c>
      <c r="AB58" s="1511">
        <v>5.2</v>
      </c>
      <c r="AC58" s="1504">
        <f t="shared" si="26"/>
        <v>3.6827195467422094</v>
      </c>
      <c r="AD58" s="686" t="s">
        <v>963</v>
      </c>
      <c r="AE58" s="1511">
        <v>0.6</v>
      </c>
      <c r="AF58" s="1504">
        <f t="shared" si="27"/>
        <v>6.0606060606060597</v>
      </c>
      <c r="AG58" s="686" t="s">
        <v>969</v>
      </c>
      <c r="AH58" s="1511">
        <v>5.0999999999999996</v>
      </c>
      <c r="AI58" s="1504">
        <f t="shared" si="23"/>
        <v>12.085308056872037</v>
      </c>
      <c r="AJ58" s="419"/>
      <c r="AK58" s="1492"/>
      <c r="AL58" s="1493"/>
      <c r="AM58" s="419"/>
      <c r="AN58" s="1492"/>
      <c r="AO58" s="1493"/>
      <c r="AP58" s="419"/>
      <c r="AQ58" s="1492"/>
      <c r="AR58" s="1493"/>
    </row>
    <row r="59" spans="1:44" s="586" customFormat="1" ht="12.75" customHeight="1">
      <c r="A59" s="393"/>
      <c r="B59" s="1492"/>
      <c r="C59" s="686" t="s">
        <v>970</v>
      </c>
      <c r="D59" s="1511">
        <v>49.9</v>
      </c>
      <c r="E59" s="1504">
        <f t="shared" si="24"/>
        <v>16.227642276422763</v>
      </c>
      <c r="F59" s="686" t="s">
        <v>970</v>
      </c>
      <c r="G59" s="1511">
        <v>250.4</v>
      </c>
      <c r="H59" s="1504">
        <f>G59/G$77*100</f>
        <v>27.181936604429008</v>
      </c>
      <c r="I59" s="686" t="s">
        <v>971</v>
      </c>
      <c r="J59" s="1511">
        <v>25.1</v>
      </c>
      <c r="K59" s="1504">
        <f>J59/J$77*100</f>
        <v>48.832684824902728</v>
      </c>
      <c r="L59" s="686"/>
      <c r="M59" s="1511"/>
      <c r="N59" s="1504"/>
      <c r="O59" s="686"/>
      <c r="P59" s="1511"/>
      <c r="Q59" s="1504"/>
      <c r="R59" s="686"/>
      <c r="S59" s="1511"/>
      <c r="T59" s="1504"/>
      <c r="U59" s="686" t="s">
        <v>972</v>
      </c>
      <c r="V59" s="1511">
        <v>0.7</v>
      </c>
      <c r="W59" s="1504">
        <f t="shared" si="25"/>
        <v>2.6819923371647505</v>
      </c>
      <c r="X59" s="686"/>
      <c r="Y59" s="1511"/>
      <c r="Z59" s="1504"/>
      <c r="AA59" s="686" t="s">
        <v>973</v>
      </c>
      <c r="AB59" s="1511">
        <v>5.2</v>
      </c>
      <c r="AC59" s="1504">
        <f t="shared" si="26"/>
        <v>3.6827195467422094</v>
      </c>
      <c r="AD59" s="686" t="s">
        <v>966</v>
      </c>
      <c r="AE59" s="1511">
        <v>0.6</v>
      </c>
      <c r="AF59" s="1504">
        <f t="shared" si="27"/>
        <v>6.0606060606060597</v>
      </c>
      <c r="AG59" s="686" t="s">
        <v>974</v>
      </c>
      <c r="AH59" s="1511">
        <v>10.199999999999999</v>
      </c>
      <c r="AI59" s="1504">
        <f t="shared" si="23"/>
        <v>24.170616113744074</v>
      </c>
      <c r="AJ59" s="419"/>
      <c r="AK59" s="1492"/>
      <c r="AL59" s="1493"/>
      <c r="AM59" s="419"/>
      <c r="AN59" s="1492"/>
      <c r="AO59" s="1493"/>
      <c r="AP59" s="419"/>
      <c r="AQ59" s="1492"/>
      <c r="AR59" s="1493"/>
    </row>
    <row r="60" spans="1:44" s="586" customFormat="1" ht="12.75" customHeight="1">
      <c r="A60" s="419"/>
      <c r="B60" s="1492"/>
      <c r="C60" s="686" t="s">
        <v>924</v>
      </c>
      <c r="D60" s="1511">
        <v>27.4</v>
      </c>
      <c r="E60" s="1504">
        <f t="shared" si="24"/>
        <v>8.9105691056910565</v>
      </c>
      <c r="F60" s="686"/>
      <c r="G60" s="1511"/>
      <c r="H60" s="1504"/>
      <c r="I60" s="686"/>
      <c r="J60" s="1511"/>
      <c r="K60" s="1504"/>
      <c r="L60" s="686"/>
      <c r="M60" s="1511"/>
      <c r="N60" s="1504"/>
      <c r="O60" s="686"/>
      <c r="P60" s="1511"/>
      <c r="Q60" s="1504"/>
      <c r="R60" s="686"/>
      <c r="S60" s="1511"/>
      <c r="T60" s="1504"/>
      <c r="U60" s="686" t="s">
        <v>975</v>
      </c>
      <c r="V60" s="1511">
        <v>4.7</v>
      </c>
      <c r="W60" s="1504">
        <f t="shared" si="25"/>
        <v>18.007662835249043</v>
      </c>
      <c r="X60" s="686"/>
      <c r="Y60" s="1511"/>
      <c r="Z60" s="1504"/>
      <c r="AA60" s="686" t="s">
        <v>970</v>
      </c>
      <c r="AB60" s="1511">
        <v>12.1</v>
      </c>
      <c r="AC60" s="1504">
        <f t="shared" si="26"/>
        <v>8.5694050991501403</v>
      </c>
      <c r="AD60" s="686" t="s">
        <v>970</v>
      </c>
      <c r="AE60" s="1511">
        <v>1.5</v>
      </c>
      <c r="AF60" s="1504">
        <f t="shared" si="27"/>
        <v>15.151515151515152</v>
      </c>
      <c r="AG60" s="686" t="s">
        <v>976</v>
      </c>
      <c r="AH60" s="1511">
        <v>7.3</v>
      </c>
      <c r="AI60" s="1504">
        <f t="shared" si="23"/>
        <v>17.29857819905213</v>
      </c>
      <c r="AJ60" s="419"/>
      <c r="AK60" s="1492"/>
      <c r="AL60" s="1493"/>
      <c r="AM60" s="419"/>
      <c r="AN60" s="1492"/>
      <c r="AO60" s="1493"/>
      <c r="AP60" s="419"/>
      <c r="AQ60" s="1492"/>
      <c r="AR60" s="1493"/>
    </row>
    <row r="61" spans="1:44" s="586" customFormat="1" ht="12.75" customHeight="1">
      <c r="A61" s="419"/>
      <c r="B61" s="1492"/>
      <c r="C61" s="686" t="s">
        <v>977</v>
      </c>
      <c r="D61" s="1511">
        <v>27.1</v>
      </c>
      <c r="E61" s="1504">
        <f t="shared" si="24"/>
        <v>8.8130081300813004</v>
      </c>
      <c r="F61" s="686"/>
      <c r="G61" s="1511"/>
      <c r="H61" s="1504"/>
      <c r="I61" s="686"/>
      <c r="J61" s="1511"/>
      <c r="K61" s="1504"/>
      <c r="L61" s="686"/>
      <c r="M61" s="1511"/>
      <c r="N61" s="1504"/>
      <c r="O61" s="686"/>
      <c r="P61" s="1511"/>
      <c r="Q61" s="1504"/>
      <c r="R61" s="686"/>
      <c r="S61" s="1511"/>
      <c r="T61" s="1504"/>
      <c r="U61" s="686" t="s">
        <v>978</v>
      </c>
      <c r="V61" s="1511">
        <v>3.7</v>
      </c>
      <c r="W61" s="1504">
        <f t="shared" si="25"/>
        <v>14.17624521072797</v>
      </c>
      <c r="X61" s="686"/>
      <c r="Y61" s="1511"/>
      <c r="Z61" s="1504"/>
      <c r="AA61" s="686" t="s">
        <v>979</v>
      </c>
      <c r="AB61" s="1511">
        <v>56.8</v>
      </c>
      <c r="AC61" s="1504">
        <f t="shared" si="26"/>
        <v>40.226628895184128</v>
      </c>
      <c r="AD61" s="686" t="s">
        <v>980</v>
      </c>
      <c r="AE61" s="1511">
        <v>4.2</v>
      </c>
      <c r="AF61" s="1504">
        <f t="shared" si="27"/>
        <v>42.424242424242422</v>
      </c>
      <c r="AG61" s="686"/>
      <c r="AH61" s="1511"/>
      <c r="AI61" s="1504"/>
      <c r="AJ61" s="419"/>
      <c r="AK61" s="1492"/>
      <c r="AL61" s="1493"/>
      <c r="AM61" s="419"/>
      <c r="AN61" s="1492"/>
      <c r="AO61" s="1493"/>
      <c r="AP61" s="419"/>
      <c r="AQ61" s="1492"/>
      <c r="AR61" s="1493"/>
    </row>
    <row r="62" spans="1:44" s="586" customFormat="1" ht="12.75" customHeight="1">
      <c r="A62" s="1492"/>
      <c r="B62" s="1492"/>
      <c r="C62" s="678" t="s">
        <v>953</v>
      </c>
      <c r="D62" s="1492">
        <v>19.899999999999999</v>
      </c>
      <c r="E62" s="1504">
        <f t="shared" si="24"/>
        <v>6.4715447154471546</v>
      </c>
      <c r="F62" s="678"/>
      <c r="G62" s="1492"/>
      <c r="H62" s="1504"/>
      <c r="I62" s="678"/>
      <c r="J62" s="1492"/>
      <c r="K62" s="1504"/>
      <c r="L62" s="678"/>
      <c r="M62" s="1492"/>
      <c r="N62" s="1504"/>
      <c r="O62" s="678"/>
      <c r="P62" s="1492"/>
      <c r="Q62" s="1504"/>
      <c r="R62" s="678"/>
      <c r="S62" s="1492"/>
      <c r="T62" s="1504"/>
      <c r="U62" s="678"/>
      <c r="V62" s="1492"/>
      <c r="W62" s="1504"/>
      <c r="X62" s="678"/>
      <c r="Y62" s="1492"/>
      <c r="Z62" s="1504"/>
      <c r="AA62" s="678" t="s">
        <v>981</v>
      </c>
      <c r="AB62" s="1492">
        <v>21.3</v>
      </c>
      <c r="AC62" s="1504">
        <f t="shared" si="26"/>
        <v>15.08498583569405</v>
      </c>
      <c r="AD62" s="678"/>
      <c r="AE62" s="1492"/>
      <c r="AF62" s="1504"/>
      <c r="AG62" s="678"/>
      <c r="AH62" s="1492"/>
      <c r="AI62" s="1504"/>
      <c r="AJ62" s="419"/>
      <c r="AK62" s="1492"/>
      <c r="AL62" s="1493"/>
      <c r="AM62" s="419"/>
      <c r="AN62" s="1492"/>
      <c r="AO62" s="1493"/>
      <c r="AP62" s="419"/>
      <c r="AQ62" s="1492"/>
      <c r="AR62" s="1493"/>
    </row>
    <row r="63" spans="1:44" s="586" customFormat="1" ht="12.75" customHeight="1">
      <c r="A63" s="1492"/>
      <c r="B63" s="1492"/>
      <c r="C63" s="678" t="s">
        <v>955</v>
      </c>
      <c r="D63" s="1492">
        <v>7.8</v>
      </c>
      <c r="E63" s="1504">
        <f t="shared" si="24"/>
        <v>2.5365853658536586</v>
      </c>
      <c r="F63" s="678"/>
      <c r="G63" s="1492"/>
      <c r="H63" s="1504"/>
      <c r="I63" s="678"/>
      <c r="J63" s="1492"/>
      <c r="K63" s="1504"/>
      <c r="L63" s="678"/>
      <c r="M63" s="1492"/>
      <c r="N63" s="1504"/>
      <c r="O63" s="678"/>
      <c r="P63" s="1492"/>
      <c r="Q63" s="1504"/>
      <c r="R63" s="678"/>
      <c r="S63" s="1492"/>
      <c r="T63" s="1504"/>
      <c r="U63" s="678"/>
      <c r="V63" s="1492"/>
      <c r="W63" s="1504"/>
      <c r="X63" s="678"/>
      <c r="Y63" s="1492"/>
      <c r="Z63" s="1504"/>
      <c r="AA63" s="678"/>
      <c r="AB63" s="1492"/>
      <c r="AC63" s="1504"/>
      <c r="AD63" s="678"/>
      <c r="AE63" s="1492"/>
      <c r="AF63" s="1504"/>
      <c r="AG63" s="678"/>
      <c r="AH63" s="1492"/>
      <c r="AI63" s="1504"/>
      <c r="AJ63" s="419"/>
      <c r="AK63" s="1492"/>
      <c r="AL63" s="1493"/>
      <c r="AM63" s="419"/>
      <c r="AN63" s="1492"/>
      <c r="AO63" s="1493"/>
      <c r="AP63" s="419"/>
      <c r="AQ63" s="1492"/>
      <c r="AR63" s="1493"/>
    </row>
    <row r="64" spans="1:44" s="586" customFormat="1" ht="12.75" customHeight="1">
      <c r="A64" s="1492"/>
      <c r="B64" s="1492"/>
      <c r="C64" s="678"/>
      <c r="D64" s="1492"/>
      <c r="E64" s="1504"/>
      <c r="F64" s="678"/>
      <c r="G64" s="1492"/>
      <c r="H64" s="1504"/>
      <c r="I64" s="678"/>
      <c r="J64" s="1492"/>
      <c r="K64" s="1504"/>
      <c r="L64" s="678"/>
      <c r="M64" s="1492"/>
      <c r="N64" s="1504"/>
      <c r="O64" s="678"/>
      <c r="P64" s="1492"/>
      <c r="Q64" s="1504"/>
      <c r="R64" s="678"/>
      <c r="S64" s="1492"/>
      <c r="T64" s="1504"/>
      <c r="U64" s="678"/>
      <c r="V64" s="1492"/>
      <c r="W64" s="1504"/>
      <c r="X64" s="678"/>
      <c r="Y64" s="1492"/>
      <c r="Z64" s="1504"/>
      <c r="AA64" s="678"/>
      <c r="AB64" s="1492"/>
      <c r="AC64" s="1504"/>
      <c r="AD64" s="678"/>
      <c r="AE64" s="1492"/>
      <c r="AF64" s="1504"/>
      <c r="AG64" s="678"/>
      <c r="AH64" s="1492"/>
      <c r="AI64" s="1504"/>
      <c r="AJ64" s="1492"/>
      <c r="AK64" s="1492"/>
      <c r="AL64" s="1493"/>
      <c r="AM64" s="419"/>
      <c r="AN64" s="1492"/>
      <c r="AO64" s="1493"/>
      <c r="AP64" s="419"/>
      <c r="AQ64" s="1492"/>
      <c r="AR64" s="1493"/>
    </row>
    <row r="65" spans="1:44" s="586" customFormat="1" ht="12.75" customHeight="1">
      <c r="A65" s="1492"/>
      <c r="B65" s="1492"/>
      <c r="C65" s="1503"/>
      <c r="D65" s="1492"/>
      <c r="E65" s="1504"/>
      <c r="F65" s="1503"/>
      <c r="G65" s="1492"/>
      <c r="H65" s="1504"/>
      <c r="I65" s="1503"/>
      <c r="J65" s="1492"/>
      <c r="K65" s="1504"/>
      <c r="L65" s="1503"/>
      <c r="M65" s="1492"/>
      <c r="N65" s="1504"/>
      <c r="O65" s="1503"/>
      <c r="P65" s="1492"/>
      <c r="Q65" s="1504"/>
      <c r="R65" s="1503"/>
      <c r="S65" s="1492"/>
      <c r="T65" s="1504"/>
      <c r="U65" s="1503"/>
      <c r="V65" s="1492"/>
      <c r="W65" s="1504"/>
      <c r="X65" s="1503"/>
      <c r="Y65" s="1492"/>
      <c r="Z65" s="1504"/>
      <c r="AA65" s="1503"/>
      <c r="AB65" s="1492"/>
      <c r="AC65" s="1504"/>
      <c r="AD65" s="1503"/>
      <c r="AE65" s="1492"/>
      <c r="AF65" s="1504"/>
      <c r="AG65" s="1503"/>
      <c r="AH65" s="1492"/>
      <c r="AI65" s="1504"/>
      <c r="AJ65" s="1492"/>
      <c r="AK65" s="1492"/>
      <c r="AL65" s="1493"/>
      <c r="AM65" s="419"/>
      <c r="AN65" s="1492"/>
      <c r="AO65" s="1493"/>
      <c r="AP65" s="419"/>
      <c r="AQ65" s="1492"/>
      <c r="AR65" s="1493"/>
    </row>
    <row r="66" spans="1:44" s="586" customFormat="1" ht="12.75" customHeight="1">
      <c r="A66" s="1492"/>
      <c r="B66" s="1492"/>
      <c r="C66" s="1503"/>
      <c r="D66" s="1492"/>
      <c r="E66" s="1504"/>
      <c r="F66" s="1503"/>
      <c r="G66" s="1492"/>
      <c r="H66" s="1504"/>
      <c r="I66" s="1503"/>
      <c r="J66" s="1492"/>
      <c r="K66" s="1504"/>
      <c r="L66" s="1503"/>
      <c r="M66" s="1492"/>
      <c r="N66" s="1504"/>
      <c r="O66" s="1503"/>
      <c r="P66" s="1492"/>
      <c r="Q66" s="1504"/>
      <c r="R66" s="1503"/>
      <c r="S66" s="1492"/>
      <c r="T66" s="1504"/>
      <c r="U66" s="1503"/>
      <c r="V66" s="1492"/>
      <c r="W66" s="1504"/>
      <c r="X66" s="1503"/>
      <c r="Y66" s="1492"/>
      <c r="Z66" s="1504"/>
      <c r="AA66" s="1503"/>
      <c r="AB66" s="1492"/>
      <c r="AC66" s="1504"/>
      <c r="AD66" s="1503"/>
      <c r="AE66" s="1492"/>
      <c r="AF66" s="1504"/>
      <c r="AG66" s="1503"/>
      <c r="AH66" s="1492"/>
      <c r="AI66" s="1504"/>
      <c r="AJ66" s="1492"/>
      <c r="AK66" s="1492"/>
      <c r="AL66" s="1493"/>
      <c r="AM66" s="419"/>
      <c r="AN66" s="1492"/>
      <c r="AO66" s="1493"/>
      <c r="AP66" s="419"/>
      <c r="AQ66" s="1492"/>
      <c r="AR66" s="1493"/>
    </row>
    <row r="67" spans="1:44" s="586" customFormat="1" ht="12.75" customHeight="1">
      <c r="A67" s="1492"/>
      <c r="B67" s="1492"/>
      <c r="C67" s="1503"/>
      <c r="D67" s="1492"/>
      <c r="E67" s="1504"/>
      <c r="F67" s="1503"/>
      <c r="G67" s="1492"/>
      <c r="H67" s="1504"/>
      <c r="I67" s="1503"/>
      <c r="J67" s="1492"/>
      <c r="K67" s="1504"/>
      <c r="L67" s="1503"/>
      <c r="M67" s="1492"/>
      <c r="N67" s="1504"/>
      <c r="O67" s="1503"/>
      <c r="P67" s="1492"/>
      <c r="Q67" s="1504"/>
      <c r="R67" s="1503"/>
      <c r="S67" s="1492"/>
      <c r="T67" s="1504"/>
      <c r="U67" s="1503"/>
      <c r="V67" s="1492"/>
      <c r="W67" s="1504"/>
      <c r="X67" s="1503"/>
      <c r="Y67" s="1492"/>
      <c r="Z67" s="1504"/>
      <c r="AA67" s="1503"/>
      <c r="AB67" s="1492"/>
      <c r="AC67" s="1504"/>
      <c r="AD67" s="1503"/>
      <c r="AE67" s="1492"/>
      <c r="AF67" s="1504"/>
      <c r="AG67" s="1503"/>
      <c r="AH67" s="1492"/>
      <c r="AI67" s="1504"/>
      <c r="AJ67" s="1492"/>
      <c r="AK67" s="1492"/>
      <c r="AL67" s="1493"/>
      <c r="AM67" s="419"/>
      <c r="AN67" s="1492"/>
      <c r="AO67" s="1493"/>
      <c r="AP67" s="419"/>
      <c r="AQ67" s="1492"/>
      <c r="AR67" s="1493"/>
    </row>
    <row r="68" spans="1:44" s="586" customFormat="1" ht="12.75" customHeight="1">
      <c r="A68" s="1492"/>
      <c r="B68" s="1492"/>
      <c r="C68" s="1503"/>
      <c r="D68" s="1492"/>
      <c r="E68" s="1504"/>
      <c r="F68" s="1503"/>
      <c r="G68" s="1492"/>
      <c r="H68" s="1504"/>
      <c r="I68" s="1503"/>
      <c r="J68" s="1492"/>
      <c r="K68" s="1504"/>
      <c r="L68" s="1503"/>
      <c r="M68" s="1492"/>
      <c r="N68" s="1504"/>
      <c r="O68" s="1503"/>
      <c r="P68" s="1492"/>
      <c r="Q68" s="1504"/>
      <c r="R68" s="1503"/>
      <c r="S68" s="1492"/>
      <c r="T68" s="1504"/>
      <c r="U68" s="1503"/>
      <c r="V68" s="1492"/>
      <c r="W68" s="1504"/>
      <c r="X68" s="1503"/>
      <c r="Y68" s="1492"/>
      <c r="Z68" s="1504"/>
      <c r="AA68" s="1503"/>
      <c r="AB68" s="1492"/>
      <c r="AC68" s="1504"/>
      <c r="AD68" s="1503"/>
      <c r="AE68" s="1492"/>
      <c r="AF68" s="1504"/>
      <c r="AG68" s="1503"/>
      <c r="AH68" s="1492"/>
      <c r="AI68" s="1504"/>
      <c r="AJ68" s="1492"/>
      <c r="AK68" s="1492"/>
      <c r="AL68" s="1493"/>
      <c r="AM68" s="1492"/>
      <c r="AN68" s="1492"/>
      <c r="AO68" s="1493"/>
      <c r="AP68" s="419"/>
      <c r="AQ68" s="1492"/>
      <c r="AR68" s="1493"/>
    </row>
    <row r="69" spans="1:44" s="586" customFormat="1" ht="12.75" customHeight="1">
      <c r="A69" s="1492"/>
      <c r="B69" s="1492"/>
      <c r="C69" s="1503"/>
      <c r="D69" s="1492"/>
      <c r="E69" s="1504"/>
      <c r="F69" s="1503"/>
      <c r="G69" s="1492"/>
      <c r="H69" s="1504"/>
      <c r="I69" s="1503"/>
      <c r="J69" s="1492"/>
      <c r="K69" s="1504"/>
      <c r="L69" s="1503"/>
      <c r="M69" s="1492"/>
      <c r="N69" s="1504"/>
      <c r="O69" s="1503"/>
      <c r="P69" s="1492"/>
      <c r="Q69" s="1504"/>
      <c r="R69" s="1503"/>
      <c r="S69" s="1492"/>
      <c r="T69" s="1504"/>
      <c r="U69" s="1503"/>
      <c r="V69" s="1492"/>
      <c r="W69" s="1504"/>
      <c r="X69" s="1503"/>
      <c r="Y69" s="1492"/>
      <c r="Z69" s="1504"/>
      <c r="AA69" s="1503"/>
      <c r="AB69" s="1492"/>
      <c r="AC69" s="1504"/>
      <c r="AD69" s="1503"/>
      <c r="AE69" s="1492"/>
      <c r="AF69" s="1504"/>
      <c r="AG69" s="1503"/>
      <c r="AH69" s="1492"/>
      <c r="AI69" s="1504"/>
      <c r="AJ69" s="1492"/>
      <c r="AK69" s="1492"/>
      <c r="AL69" s="1493"/>
      <c r="AM69" s="1492"/>
      <c r="AN69" s="1492"/>
      <c r="AO69" s="1493"/>
      <c r="AP69" s="419"/>
      <c r="AQ69" s="1492"/>
      <c r="AR69" s="1493"/>
    </row>
    <row r="70" spans="1:44" s="586" customFormat="1" ht="12.75" customHeight="1">
      <c r="A70" s="1492"/>
      <c r="B70" s="1492"/>
      <c r="C70" s="1503"/>
      <c r="D70" s="1492"/>
      <c r="E70" s="1504"/>
      <c r="F70" s="1503"/>
      <c r="G70" s="1492"/>
      <c r="H70" s="1504"/>
      <c r="I70" s="1503"/>
      <c r="J70" s="1492"/>
      <c r="K70" s="1504"/>
      <c r="L70" s="1503"/>
      <c r="M70" s="1492"/>
      <c r="N70" s="1504"/>
      <c r="O70" s="1503"/>
      <c r="P70" s="1492"/>
      <c r="Q70" s="1504"/>
      <c r="R70" s="1503"/>
      <c r="S70" s="1492"/>
      <c r="T70" s="1504"/>
      <c r="U70" s="1503"/>
      <c r="V70" s="1492"/>
      <c r="W70" s="1504"/>
      <c r="X70" s="1503"/>
      <c r="Y70" s="1492"/>
      <c r="Z70" s="1504"/>
      <c r="AA70" s="1503"/>
      <c r="AB70" s="1492"/>
      <c r="AC70" s="1504"/>
      <c r="AD70" s="1503"/>
      <c r="AE70" s="1492"/>
      <c r="AF70" s="1504"/>
      <c r="AG70" s="1503"/>
      <c r="AH70" s="1492"/>
      <c r="AI70" s="1504"/>
      <c r="AJ70" s="1492"/>
      <c r="AK70" s="1492"/>
      <c r="AL70" s="1493"/>
      <c r="AM70" s="1492"/>
      <c r="AN70" s="1492"/>
      <c r="AO70" s="1493"/>
      <c r="AP70" s="1492"/>
      <c r="AQ70" s="1492"/>
      <c r="AR70" s="1493"/>
    </row>
    <row r="71" spans="1:44" s="586" customFormat="1" ht="12.75" customHeight="1">
      <c r="A71" s="1492"/>
      <c r="B71" s="1492"/>
      <c r="C71" s="1503"/>
      <c r="D71" s="1492"/>
      <c r="E71" s="1504"/>
      <c r="F71" s="1503"/>
      <c r="G71" s="1492"/>
      <c r="H71" s="1504"/>
      <c r="I71" s="1503"/>
      <c r="J71" s="1492"/>
      <c r="K71" s="1504"/>
      <c r="L71" s="1503"/>
      <c r="M71" s="1492"/>
      <c r="N71" s="1504"/>
      <c r="O71" s="1503"/>
      <c r="P71" s="1492"/>
      <c r="Q71" s="1504"/>
      <c r="R71" s="1503"/>
      <c r="S71" s="1492"/>
      <c r="T71" s="1504"/>
      <c r="U71" s="1503"/>
      <c r="V71" s="1492"/>
      <c r="W71" s="1504"/>
      <c r="X71" s="1503"/>
      <c r="Y71" s="1492"/>
      <c r="Z71" s="1504"/>
      <c r="AA71" s="1503"/>
      <c r="AB71" s="1492"/>
      <c r="AC71" s="1504"/>
      <c r="AD71" s="1503"/>
      <c r="AE71" s="1492"/>
      <c r="AF71" s="1504"/>
      <c r="AG71" s="1503"/>
      <c r="AH71" s="1492"/>
      <c r="AI71" s="1504"/>
      <c r="AJ71" s="1492"/>
      <c r="AK71" s="1492"/>
      <c r="AL71" s="1493"/>
      <c r="AM71" s="1492"/>
      <c r="AN71" s="1492"/>
      <c r="AO71" s="1493"/>
      <c r="AP71" s="1492"/>
      <c r="AQ71" s="1492"/>
      <c r="AR71" s="1493"/>
    </row>
    <row r="72" spans="1:44" s="586" customFormat="1" ht="12.75" customHeight="1">
      <c r="A72" s="1492"/>
      <c r="B72" s="1492"/>
      <c r="C72" s="1503"/>
      <c r="D72" s="1492"/>
      <c r="E72" s="1504"/>
      <c r="F72" s="1503"/>
      <c r="G72" s="1492"/>
      <c r="H72" s="1504"/>
      <c r="I72" s="1503"/>
      <c r="J72" s="1492"/>
      <c r="K72" s="1504"/>
      <c r="L72" s="1503"/>
      <c r="M72" s="1492"/>
      <c r="N72" s="1504"/>
      <c r="O72" s="1503"/>
      <c r="P72" s="1492"/>
      <c r="Q72" s="1504"/>
      <c r="R72" s="1503"/>
      <c r="S72" s="1492"/>
      <c r="T72" s="1504"/>
      <c r="U72" s="1503"/>
      <c r="V72" s="1492"/>
      <c r="W72" s="1504"/>
      <c r="X72" s="1503"/>
      <c r="Y72" s="1492"/>
      <c r="Z72" s="1504"/>
      <c r="AA72" s="1503"/>
      <c r="AB72" s="1492"/>
      <c r="AC72" s="1504"/>
      <c r="AD72" s="1503"/>
      <c r="AE72" s="1492"/>
      <c r="AF72" s="1504"/>
      <c r="AG72" s="1503"/>
      <c r="AH72" s="1492"/>
      <c r="AI72" s="1504"/>
      <c r="AJ72" s="1492"/>
      <c r="AK72" s="1492"/>
      <c r="AL72" s="1493"/>
      <c r="AM72" s="1492"/>
      <c r="AN72" s="1492"/>
      <c r="AO72" s="1493"/>
      <c r="AP72" s="1492"/>
      <c r="AQ72" s="1492"/>
      <c r="AR72" s="1493"/>
    </row>
    <row r="73" spans="1:44" s="586" customFormat="1" ht="12.75" customHeight="1">
      <c r="A73" s="1492"/>
      <c r="B73" s="1492"/>
      <c r="C73" s="1503"/>
      <c r="D73" s="1492"/>
      <c r="E73" s="1504"/>
      <c r="F73" s="1503"/>
      <c r="G73" s="1492"/>
      <c r="H73" s="1504"/>
      <c r="I73" s="1503"/>
      <c r="J73" s="1492"/>
      <c r="K73" s="1504"/>
      <c r="L73" s="1503"/>
      <c r="M73" s="1492"/>
      <c r="N73" s="1504"/>
      <c r="O73" s="1503"/>
      <c r="P73" s="1492"/>
      <c r="Q73" s="1504"/>
      <c r="R73" s="1503"/>
      <c r="S73" s="1492"/>
      <c r="T73" s="1504"/>
      <c r="U73" s="1503"/>
      <c r="V73" s="1492"/>
      <c r="W73" s="1504"/>
      <c r="X73" s="1503"/>
      <c r="Y73" s="1492"/>
      <c r="Z73" s="1504"/>
      <c r="AA73" s="1503"/>
      <c r="AB73" s="1492"/>
      <c r="AC73" s="1504"/>
      <c r="AD73" s="1503"/>
      <c r="AE73" s="1492"/>
      <c r="AF73" s="1504"/>
      <c r="AG73" s="1503"/>
      <c r="AH73" s="1492"/>
      <c r="AI73" s="1504"/>
      <c r="AJ73" s="1492"/>
      <c r="AK73" s="1492"/>
      <c r="AL73" s="1493"/>
      <c r="AM73" s="1492"/>
      <c r="AN73" s="1492"/>
      <c r="AO73" s="1493"/>
      <c r="AP73" s="1492"/>
      <c r="AQ73" s="1492"/>
      <c r="AR73" s="1493"/>
    </row>
    <row r="74" spans="1:44" s="586" customFormat="1" ht="12.75" customHeight="1" thickBot="1">
      <c r="A74" s="1492"/>
      <c r="B74" s="1492"/>
      <c r="C74" s="1503"/>
      <c r="D74" s="1492"/>
      <c r="E74" s="1504"/>
      <c r="F74" s="1503"/>
      <c r="G74" s="1492"/>
      <c r="H74" s="1504"/>
      <c r="I74" s="1503"/>
      <c r="J74" s="1492"/>
      <c r="K74" s="1504"/>
      <c r="L74" s="1503"/>
      <c r="M74" s="1492"/>
      <c r="N74" s="1504"/>
      <c r="O74" s="1503"/>
      <c r="P74" s="1492"/>
      <c r="Q74" s="1504"/>
      <c r="R74" s="1503"/>
      <c r="S74" s="1492"/>
      <c r="T74" s="1504"/>
      <c r="U74" s="1503"/>
      <c r="V74" s="1492"/>
      <c r="W74" s="1504"/>
      <c r="X74" s="1503"/>
      <c r="Y74" s="1492"/>
      <c r="Z74" s="1504"/>
      <c r="AA74" s="1503"/>
      <c r="AB74" s="1492"/>
      <c r="AC74" s="1504"/>
      <c r="AD74" s="1503"/>
      <c r="AE74" s="1492"/>
      <c r="AF74" s="1504"/>
      <c r="AG74" s="1503"/>
      <c r="AH74" s="1492"/>
      <c r="AI74" s="1504"/>
      <c r="AJ74" s="1492"/>
      <c r="AK74" s="1492"/>
      <c r="AL74" s="1493"/>
      <c r="AM74" s="1492"/>
      <c r="AN74" s="1492"/>
      <c r="AO74" s="1493"/>
      <c r="AP74" s="1492"/>
      <c r="AQ74" s="1492"/>
      <c r="AR74" s="1493"/>
    </row>
    <row r="75" spans="1:44" s="586" customFormat="1" ht="12.75" customHeight="1" thickBot="1">
      <c r="A75" s="530" t="s">
        <v>698</v>
      </c>
      <c r="B75" s="1507"/>
      <c r="C75" s="1508"/>
      <c r="D75" s="1507">
        <f>SUM(D55:D74)</f>
        <v>279.8</v>
      </c>
      <c r="E75" s="1509">
        <f>D75/D$77*100</f>
        <v>90.99186991869918</v>
      </c>
      <c r="F75" s="1508"/>
      <c r="G75" s="1507">
        <f>SUM(G55:G74)</f>
        <v>921.19999999999993</v>
      </c>
      <c r="H75" s="1509">
        <f>G75/G$77*100</f>
        <v>100</v>
      </c>
      <c r="I75" s="1508"/>
      <c r="J75" s="1507">
        <f>SUM(J55:J74)</f>
        <v>51.4</v>
      </c>
      <c r="K75" s="1509">
        <f>J75/J$77*100</f>
        <v>100</v>
      </c>
      <c r="L75" s="1508"/>
      <c r="M75" s="1507">
        <v>0</v>
      </c>
      <c r="N75" s="1509">
        <f>M75/M$77*100</f>
        <v>0</v>
      </c>
      <c r="O75" s="1508"/>
      <c r="P75" s="1507">
        <v>0</v>
      </c>
      <c r="Q75" s="1509">
        <f>P75/P$77*100</f>
        <v>0</v>
      </c>
      <c r="R75" s="1508"/>
      <c r="S75" s="1507">
        <f>SUM(S55:S74)</f>
        <v>0</v>
      </c>
      <c r="T75" s="1509">
        <v>0</v>
      </c>
      <c r="U75" s="1508"/>
      <c r="V75" s="1507">
        <f>SUM(V55:V74)</f>
        <v>17.7</v>
      </c>
      <c r="W75" s="1509">
        <f>V75/V$77*100</f>
        <v>67.81609195402298</v>
      </c>
      <c r="X75" s="1508"/>
      <c r="Y75" s="1507">
        <v>0</v>
      </c>
      <c r="Z75" s="1509">
        <f>Y75/Y$77*100</f>
        <v>0</v>
      </c>
      <c r="AA75" s="1508"/>
      <c r="AB75" s="1507">
        <f>SUM(AB55:AB74)</f>
        <v>141.20000000000002</v>
      </c>
      <c r="AC75" s="1509">
        <f>AB75/AB$77*100</f>
        <v>100</v>
      </c>
      <c r="AD75" s="1508"/>
      <c r="AE75" s="1507">
        <f>SUM(AE55:AE74)</f>
        <v>9.9</v>
      </c>
      <c r="AF75" s="1509">
        <f>AE75/AE$77*100</f>
        <v>100</v>
      </c>
      <c r="AG75" s="1508"/>
      <c r="AH75" s="1507">
        <v>0</v>
      </c>
      <c r="AI75" s="1509">
        <f>AH75/AH$77*100</f>
        <v>0</v>
      </c>
      <c r="AJ75" s="1492"/>
      <c r="AK75" s="1492"/>
      <c r="AL75" s="1493"/>
      <c r="AM75" s="1492"/>
      <c r="AN75" s="1492"/>
      <c r="AO75" s="1493"/>
      <c r="AP75" s="1492"/>
      <c r="AQ75" s="1492"/>
      <c r="AR75" s="1493"/>
    </row>
    <row r="76" spans="1:44" s="586" customFormat="1" ht="12.75" customHeight="1" thickBot="1">
      <c r="A76" s="530" t="s">
        <v>699</v>
      </c>
      <c r="B76" s="1507"/>
      <c r="C76" s="1508"/>
      <c r="D76" s="1507">
        <f>D51</f>
        <v>27.7</v>
      </c>
      <c r="E76" s="1509">
        <f>D76/D$77*100</f>
        <v>9.0081300813008127</v>
      </c>
      <c r="F76" s="1508"/>
      <c r="G76" s="1507">
        <f>G51</f>
        <v>0</v>
      </c>
      <c r="H76" s="1509">
        <f>G76/G$77*100</f>
        <v>0</v>
      </c>
      <c r="I76" s="1508"/>
      <c r="J76" s="1507">
        <f>J51</f>
        <v>0</v>
      </c>
      <c r="K76" s="1509">
        <f>J76/J$77*100</f>
        <v>0</v>
      </c>
      <c r="L76" s="1508"/>
      <c r="M76" s="1507">
        <v>33.1</v>
      </c>
      <c r="N76" s="1509">
        <f>M76/M$77*100</f>
        <v>100</v>
      </c>
      <c r="O76" s="1508"/>
      <c r="P76" s="1507">
        <v>4.8</v>
      </c>
      <c r="Q76" s="1509">
        <f>P76/P$77*100</f>
        <v>100</v>
      </c>
      <c r="R76" s="1508"/>
      <c r="S76" s="1507">
        <f>S51</f>
        <v>0</v>
      </c>
      <c r="T76" s="1509">
        <v>0</v>
      </c>
      <c r="U76" s="1508"/>
      <c r="V76" s="1507">
        <f>V51</f>
        <v>8.4</v>
      </c>
      <c r="W76" s="1509">
        <f>V76/V$77*100</f>
        <v>32.183908045977013</v>
      </c>
      <c r="X76" s="1508"/>
      <c r="Y76" s="1507">
        <f>Y51</f>
        <v>7.6</v>
      </c>
      <c r="Z76" s="1509">
        <f>Y76/Y$77*100</f>
        <v>100</v>
      </c>
      <c r="AA76" s="1508"/>
      <c r="AB76" s="1507">
        <f>AB51</f>
        <v>0</v>
      </c>
      <c r="AC76" s="1509">
        <f>AB76/AB$77*100</f>
        <v>0</v>
      </c>
      <c r="AD76" s="1508"/>
      <c r="AE76" s="1507">
        <f>AE51</f>
        <v>0</v>
      </c>
      <c r="AF76" s="1509">
        <f>AE76/AE$77*100</f>
        <v>0</v>
      </c>
      <c r="AG76" s="1508"/>
      <c r="AH76" s="1507">
        <f>AH51</f>
        <v>42.2</v>
      </c>
      <c r="AI76" s="1509">
        <f>AH76/AH$77*100</f>
        <v>100</v>
      </c>
      <c r="AJ76" s="1492"/>
      <c r="AK76" s="1492"/>
      <c r="AL76" s="1493"/>
      <c r="AM76" s="1492"/>
      <c r="AN76" s="1492"/>
      <c r="AO76" s="1493"/>
      <c r="AP76" s="1492"/>
      <c r="AQ76" s="1492"/>
      <c r="AR76" s="1493"/>
    </row>
    <row r="77" spans="1:44" s="586" customFormat="1" ht="12.75" customHeight="1" thickBot="1">
      <c r="A77" s="530" t="s">
        <v>700</v>
      </c>
      <c r="B77" s="1507"/>
      <c r="C77" s="1508"/>
      <c r="D77" s="1507">
        <f>SUM(D75:D76)</f>
        <v>307.5</v>
      </c>
      <c r="E77" s="1509">
        <f>SUM(E75:E76)</f>
        <v>100</v>
      </c>
      <c r="F77" s="1508"/>
      <c r="G77" s="1507">
        <f>SUM(G75:G76)</f>
        <v>921.19999999999993</v>
      </c>
      <c r="H77" s="1509">
        <f>SUM(H75:H76)</f>
        <v>100</v>
      </c>
      <c r="I77" s="1508"/>
      <c r="J77" s="1507">
        <f>SUM(J75:J76)</f>
        <v>51.4</v>
      </c>
      <c r="K77" s="1509">
        <f>SUM(K75:K76)</f>
        <v>100</v>
      </c>
      <c r="L77" s="1508"/>
      <c r="M77" s="1507">
        <f>SUM(M75:M76)</f>
        <v>33.1</v>
      </c>
      <c r="N77" s="1509">
        <f>SUM(N75:N76)</f>
        <v>100</v>
      </c>
      <c r="O77" s="1508"/>
      <c r="P77" s="1507">
        <f>SUM(P75:P76)</f>
        <v>4.8</v>
      </c>
      <c r="Q77" s="1509">
        <f>SUM(Q75:Q76)</f>
        <v>100</v>
      </c>
      <c r="R77" s="1508"/>
      <c r="S77" s="1507">
        <f>SUM(S75:S76)</f>
        <v>0</v>
      </c>
      <c r="T77" s="1509">
        <v>0</v>
      </c>
      <c r="U77" s="1508"/>
      <c r="V77" s="1507">
        <f>SUM(V75:V76)</f>
        <v>26.1</v>
      </c>
      <c r="W77" s="1509">
        <f>SUM(W75:W76)</f>
        <v>100</v>
      </c>
      <c r="X77" s="1508"/>
      <c r="Y77" s="1507">
        <f>SUM(Y75:Y76)</f>
        <v>7.6</v>
      </c>
      <c r="Z77" s="1509">
        <f>SUM(Z75:Z76)</f>
        <v>100</v>
      </c>
      <c r="AA77" s="1508"/>
      <c r="AB77" s="1507">
        <f>SUM(AB75:AB76)</f>
        <v>141.20000000000002</v>
      </c>
      <c r="AC77" s="1509">
        <f>SUM(AC75:AC76)</f>
        <v>100</v>
      </c>
      <c r="AD77" s="1508"/>
      <c r="AE77" s="1507">
        <f>SUM(AE75:AE76)</f>
        <v>9.9</v>
      </c>
      <c r="AF77" s="1509">
        <f>SUM(AF75:AF76)</f>
        <v>100</v>
      </c>
      <c r="AG77" s="1508"/>
      <c r="AH77" s="1507">
        <f>SUM(AH75:AH76)</f>
        <v>42.2</v>
      </c>
      <c r="AI77" s="1509">
        <f>SUM(AI75:AI76)</f>
        <v>100</v>
      </c>
      <c r="AJ77" s="1492"/>
      <c r="AK77" s="1492"/>
      <c r="AL77" s="1493"/>
      <c r="AM77" s="1492"/>
      <c r="AN77" s="1492"/>
      <c r="AO77" s="1493"/>
      <c r="AP77" s="1492"/>
      <c r="AQ77" s="1492"/>
      <c r="AR77" s="1493"/>
    </row>
    <row r="78" spans="1:44" s="586" customFormat="1" ht="12.75" customHeight="1" thickBot="1">
      <c r="A78" s="1492"/>
      <c r="B78" s="1492"/>
      <c r="C78" s="1492"/>
      <c r="D78" s="1492"/>
      <c r="E78" s="1493"/>
      <c r="F78" s="1492"/>
      <c r="G78" s="1492"/>
      <c r="H78" s="1493"/>
      <c r="I78" s="1492"/>
      <c r="J78" s="1492"/>
      <c r="K78" s="1493"/>
      <c r="L78" s="1492"/>
      <c r="M78" s="1492"/>
      <c r="N78" s="1493"/>
      <c r="O78" s="1492"/>
      <c r="P78" s="1492"/>
      <c r="Q78" s="1493"/>
      <c r="R78" s="1492"/>
      <c r="S78" s="1492">
        <v>0</v>
      </c>
      <c r="T78" s="1493"/>
      <c r="U78" s="1492"/>
      <c r="V78" s="1492"/>
      <c r="W78" s="1493"/>
      <c r="X78" s="1492"/>
      <c r="Y78" s="1492"/>
      <c r="Z78" s="1493"/>
      <c r="AA78" s="1492"/>
      <c r="AB78" s="1492"/>
      <c r="AC78" s="1493"/>
      <c r="AD78" s="1492"/>
      <c r="AE78" s="1492"/>
      <c r="AF78" s="1493"/>
      <c r="AG78" s="1492"/>
      <c r="AH78" s="1492"/>
      <c r="AI78" s="1493"/>
      <c r="AJ78" s="1492"/>
      <c r="AK78" s="1492"/>
      <c r="AL78" s="1493"/>
      <c r="AM78" s="1492"/>
      <c r="AN78" s="1492"/>
      <c r="AO78" s="1493"/>
      <c r="AP78" s="1492"/>
      <c r="AQ78" s="1492"/>
      <c r="AR78" s="1493"/>
    </row>
    <row r="79" spans="1:44" s="586" customFormat="1" ht="12.75" customHeight="1">
      <c r="A79" s="1512" t="s">
        <v>190</v>
      </c>
      <c r="B79" s="1512"/>
      <c r="C79" s="1513"/>
      <c r="D79" s="1512">
        <v>279</v>
      </c>
      <c r="E79" s="1514"/>
      <c r="F79" s="1513"/>
      <c r="G79" s="1512">
        <v>235</v>
      </c>
      <c r="H79" s="1514"/>
      <c r="I79" s="1513"/>
      <c r="J79" s="1512">
        <v>76</v>
      </c>
      <c r="K79" s="1514"/>
      <c r="L79" s="1513"/>
      <c r="M79" s="1512">
        <v>294</v>
      </c>
      <c r="N79" s="1514"/>
      <c r="O79" s="1513"/>
      <c r="P79" s="1512">
        <v>45</v>
      </c>
      <c r="Q79" s="1514"/>
      <c r="R79" s="1513"/>
      <c r="S79" s="1512">
        <v>0</v>
      </c>
      <c r="T79" s="1514"/>
      <c r="U79" s="1513"/>
      <c r="V79" s="1512">
        <v>1</v>
      </c>
      <c r="W79" s="1514"/>
      <c r="X79" s="1513"/>
      <c r="Y79" s="1512">
        <v>45</v>
      </c>
      <c r="Z79" s="1514"/>
      <c r="AA79" s="1513"/>
      <c r="AB79" s="1512">
        <v>82</v>
      </c>
      <c r="AC79" s="1514"/>
      <c r="AD79" s="1513"/>
      <c r="AE79" s="1512">
        <v>14</v>
      </c>
      <c r="AF79" s="1514"/>
      <c r="AG79" s="1513"/>
      <c r="AH79" s="1512">
        <v>1</v>
      </c>
      <c r="AI79" s="1514"/>
      <c r="AJ79" s="1497"/>
      <c r="AK79" s="1497"/>
      <c r="AL79" s="1493"/>
      <c r="AM79" s="1497"/>
      <c r="AN79" s="1497"/>
      <c r="AO79" s="1493"/>
      <c r="AP79" s="1497"/>
      <c r="AQ79" s="1497"/>
      <c r="AR79" s="1493"/>
    </row>
    <row r="80" spans="1:44" s="586" customFormat="1" ht="12.75" customHeight="1" thickBot="1">
      <c r="A80" s="1515" t="s">
        <v>191</v>
      </c>
      <c r="B80" s="1515"/>
      <c r="C80" s="1516"/>
      <c r="D80" s="1515">
        <f>D53/D79*1000000</f>
        <v>1026523.2974910394</v>
      </c>
      <c r="E80" s="1517"/>
      <c r="F80" s="1516"/>
      <c r="G80" s="1515">
        <f>G53/G79*1000000</f>
        <v>4045957.4468085105</v>
      </c>
      <c r="H80" s="1517"/>
      <c r="I80" s="1516"/>
      <c r="J80" s="1515">
        <f>J53/J79*1000000</f>
        <v>736842.10526315786</v>
      </c>
      <c r="K80" s="1517"/>
      <c r="L80" s="1516"/>
      <c r="M80" s="1515">
        <f>M53/M79*1000000</f>
        <v>116666.66666666669</v>
      </c>
      <c r="N80" s="1517"/>
      <c r="O80" s="1516"/>
      <c r="P80" s="1515">
        <f>P53/P79*1000000</f>
        <v>128888.88888888889</v>
      </c>
      <c r="Q80" s="1517"/>
      <c r="R80" s="1516"/>
      <c r="S80" s="1515" t="e">
        <f>S53/S79*1000000</f>
        <v>#DIV/0!</v>
      </c>
      <c r="T80" s="1517"/>
      <c r="U80" s="1516"/>
      <c r="V80" s="1515">
        <f>V53/V79*1000000</f>
        <v>41600000</v>
      </c>
      <c r="W80" s="1517"/>
      <c r="X80" s="1516"/>
      <c r="Y80" s="1515">
        <f>Y53/Y79*1000000</f>
        <v>175555.55555555556</v>
      </c>
      <c r="Z80" s="1517"/>
      <c r="AA80" s="1516"/>
      <c r="AB80" s="1515">
        <f>AB53/AB79*1000000</f>
        <v>1884146.3414634145</v>
      </c>
      <c r="AC80" s="1517"/>
      <c r="AD80" s="1516"/>
      <c r="AE80" s="1515">
        <f>AE53/AE79*1000000</f>
        <v>814285.71428571432</v>
      </c>
      <c r="AF80" s="1517"/>
      <c r="AG80" s="1516"/>
      <c r="AH80" s="1515">
        <f>AH53/AH79*1000000</f>
        <v>45000000</v>
      </c>
      <c r="AI80" s="1517"/>
      <c r="AJ80" s="1497"/>
      <c r="AK80" s="1497"/>
      <c r="AL80" s="1493"/>
      <c r="AM80" s="1497"/>
      <c r="AN80" s="1497"/>
      <c r="AO80" s="1493"/>
      <c r="AP80" s="1497"/>
      <c r="AQ80" s="1497"/>
      <c r="AR80" s="1493"/>
    </row>
  </sheetData>
  <phoneticPr fontId="0" type="noConversion"/>
  <pageMargins left="0.75" right="0.75" top="1" bottom="1" header="0.5" footer="0.5"/>
  <pageSetup paperSize="9" scale="29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DJ84"/>
  <sheetViews>
    <sheetView workbookViewId="0" xr3:uid="{8CA7FA36-F026-53D8-85D7-7434F22EA588}">
      <pane xSplit="2" ySplit="5" topLeftCell="W28" activePane="bottomRight" state="frozen"/>
      <selection activeCell="AC38" sqref="AC38"/>
      <selection pane="bottomLeft" activeCell="AC38" sqref="AC38"/>
      <selection pane="topRight" activeCell="AC38" sqref="AC38"/>
      <selection pane="bottomRight" activeCell="W53" sqref="W53"/>
    </sheetView>
  </sheetViews>
  <sheetFormatPr defaultRowHeight="12.75" customHeight="1"/>
  <cols>
    <col min="1" max="1" width="31" style="393" customWidth="1"/>
    <col min="2" max="2" width="10.7109375" style="419" customWidth="1"/>
    <col min="3" max="4" width="10.7109375" style="275" customWidth="1"/>
    <col min="5" max="5" width="4.7109375" style="275" customWidth="1"/>
    <col min="6" max="6" width="15" style="275" customWidth="1"/>
    <col min="7" max="7" width="10.7109375" style="275" customWidth="1"/>
    <col min="8" max="8" width="4.7109375" style="275" customWidth="1"/>
    <col min="9" max="9" width="18.140625" style="275" customWidth="1"/>
    <col min="10" max="10" width="10.7109375" style="275" customWidth="1"/>
    <col min="11" max="11" width="4.7109375" style="275" customWidth="1"/>
    <col min="12" max="12" width="15.140625" style="275" customWidth="1"/>
    <col min="13" max="13" width="10.7109375" style="275" customWidth="1"/>
    <col min="14" max="14" width="5" style="275" bestFit="1" customWidth="1"/>
    <col min="15" max="15" width="15.140625" style="275" customWidth="1"/>
    <col min="16" max="16" width="10.7109375" style="275" customWidth="1"/>
    <col min="17" max="17" width="4.7109375" style="275" customWidth="1"/>
    <col min="18" max="18" width="16.42578125" style="275" customWidth="1"/>
    <col min="19" max="19" width="10.7109375" style="275" customWidth="1"/>
    <col min="20" max="20" width="4.7109375" style="275" customWidth="1"/>
    <col min="21" max="21" width="15.7109375" style="419" customWidth="1"/>
    <col min="22" max="22" width="11.5703125" style="419" customWidth="1"/>
    <col min="23" max="23" width="4.7109375" style="419" customWidth="1"/>
    <col min="24" max="24" width="15.7109375" style="419" customWidth="1"/>
    <col min="25" max="25" width="11.5703125" style="419" customWidth="1"/>
    <col min="26" max="26" width="4.7109375" style="419" customWidth="1"/>
    <col min="27" max="27" width="15.7109375" style="275" customWidth="1"/>
    <col min="28" max="28" width="10.7109375" style="275" customWidth="1"/>
    <col min="29" max="29" width="4.7109375" style="275" customWidth="1"/>
    <col min="30" max="30" width="4.5703125" style="275" customWidth="1"/>
    <col min="31" max="31" width="15.7109375" style="275" customWidth="1"/>
    <col min="32" max="32" width="10.7109375" style="275" customWidth="1"/>
    <col min="33" max="33" width="4.5703125" style="275" customWidth="1"/>
    <col min="34" max="34" width="17.42578125" style="275" customWidth="1"/>
    <col min="35" max="39" width="9.140625" style="392"/>
    <col min="40" max="16384" width="9.140625" style="275"/>
  </cols>
  <sheetData>
    <row r="1" spans="1:111" ht="12.75" customHeight="1">
      <c r="A1" s="189"/>
      <c r="F1" s="189"/>
      <c r="I1" s="189"/>
      <c r="L1" s="189"/>
      <c r="O1" s="189"/>
      <c r="X1" s="275" t="str">
        <f>Summary!V1</f>
        <v>QUARTER ENDED 31 MARCH 2006</v>
      </c>
    </row>
    <row r="2" spans="1:111" ht="12.75" customHeight="1">
      <c r="A2" s="419"/>
      <c r="F2" s="419"/>
      <c r="I2" s="419"/>
      <c r="L2" s="419"/>
      <c r="O2" s="419"/>
      <c r="R2" s="419"/>
    </row>
    <row r="3" spans="1:111" s="419" customFormat="1" ht="12.75" customHeight="1">
      <c r="A3" s="306" t="s">
        <v>16</v>
      </c>
      <c r="B3" s="422" t="s">
        <v>59</v>
      </c>
      <c r="C3" s="269" t="s">
        <v>583</v>
      </c>
      <c r="D3" s="533"/>
      <c r="E3" s="687"/>
      <c r="F3" s="269" t="s">
        <v>457</v>
      </c>
      <c r="G3" s="533"/>
      <c r="H3" s="687"/>
      <c r="I3" s="269" t="s">
        <v>982</v>
      </c>
      <c r="J3" s="533"/>
      <c r="K3" s="687"/>
      <c r="L3" s="269" t="s">
        <v>983</v>
      </c>
      <c r="M3" s="533"/>
      <c r="N3" s="687"/>
      <c r="O3" s="269" t="s">
        <v>984</v>
      </c>
      <c r="P3" s="533"/>
      <c r="Q3" s="687"/>
      <c r="R3" s="269" t="s">
        <v>984</v>
      </c>
      <c r="S3" s="533"/>
      <c r="T3" s="687"/>
      <c r="U3" s="269" t="s">
        <v>985</v>
      </c>
      <c r="V3" s="533"/>
      <c r="W3" s="687"/>
      <c r="X3" s="269" t="s">
        <v>986</v>
      </c>
      <c r="Y3" s="533"/>
      <c r="Z3" s="687"/>
      <c r="AA3" s="269" t="s">
        <v>459</v>
      </c>
      <c r="AB3" s="533"/>
      <c r="AC3" s="687"/>
      <c r="AD3" s="275"/>
      <c r="AE3" s="275"/>
      <c r="AF3" s="275"/>
      <c r="AG3" s="275"/>
      <c r="AH3" s="275"/>
      <c r="AI3" s="275"/>
      <c r="AJ3" s="275"/>
      <c r="AK3" s="275"/>
      <c r="AL3" s="275"/>
      <c r="BK3" s="540"/>
      <c r="BL3" s="532"/>
      <c r="BN3" s="540"/>
      <c r="BO3" s="532"/>
      <c r="BQ3" s="540"/>
      <c r="BR3" s="532"/>
      <c r="BT3" s="532"/>
      <c r="BU3" s="532"/>
      <c r="BW3" s="532"/>
      <c r="BX3" s="540"/>
      <c r="BZ3" s="540"/>
      <c r="CA3" s="532"/>
      <c r="CC3" s="532"/>
      <c r="CD3" s="540"/>
      <c r="CF3" s="532"/>
      <c r="CI3" s="540"/>
      <c r="CM3" s="393"/>
    </row>
    <row r="4" spans="1:111" s="419" customFormat="1" ht="12.75" customHeight="1">
      <c r="A4" s="479" t="s">
        <v>987</v>
      </c>
      <c r="B4" s="577"/>
      <c r="C4" s="478" t="s">
        <v>988</v>
      </c>
      <c r="D4" s="536"/>
      <c r="E4" s="688"/>
      <c r="F4" s="478" t="s">
        <v>989</v>
      </c>
      <c r="G4" s="536"/>
      <c r="H4" s="688"/>
      <c r="I4" s="478" t="s">
        <v>990</v>
      </c>
      <c r="J4" s="536"/>
      <c r="K4" s="688"/>
      <c r="L4" s="478" t="s">
        <v>991</v>
      </c>
      <c r="M4" s="536"/>
      <c r="N4" s="688"/>
      <c r="O4" s="478" t="s">
        <v>992</v>
      </c>
      <c r="P4" s="536"/>
      <c r="Q4" s="688"/>
      <c r="R4" s="478" t="s">
        <v>993</v>
      </c>
      <c r="S4" s="536"/>
      <c r="T4" s="688"/>
      <c r="U4" s="478" t="s">
        <v>994</v>
      </c>
      <c r="V4" s="536"/>
      <c r="W4" s="688"/>
      <c r="X4" s="478" t="s">
        <v>995</v>
      </c>
      <c r="Y4" s="536"/>
      <c r="Z4" s="688"/>
      <c r="AA4" s="478" t="s">
        <v>870</v>
      </c>
      <c r="AB4" s="536"/>
      <c r="AC4" s="688"/>
      <c r="AD4" s="275"/>
      <c r="AE4" s="275"/>
      <c r="AF4" s="275"/>
      <c r="AG4" s="275"/>
      <c r="AH4" s="275"/>
      <c r="AI4" s="275"/>
      <c r="AJ4" s="275"/>
      <c r="AK4" s="275"/>
      <c r="AL4" s="275"/>
      <c r="BK4" s="532"/>
      <c r="BL4" s="532"/>
      <c r="BN4" s="532"/>
      <c r="BO4" s="532"/>
      <c r="BQ4" s="532"/>
      <c r="BR4" s="532"/>
      <c r="BT4" s="532"/>
      <c r="BU4" s="532"/>
      <c r="BW4" s="532"/>
      <c r="BX4" s="532"/>
      <c r="BZ4" s="540"/>
      <c r="CA4" s="532"/>
      <c r="CC4" s="532"/>
      <c r="CD4" s="532"/>
      <c r="CF4" s="532"/>
      <c r="CI4" s="540"/>
      <c r="CM4" s="393"/>
    </row>
    <row r="5" spans="1:111" s="419" customFormat="1" ht="12.75" customHeight="1">
      <c r="A5" s="423"/>
      <c r="B5" s="423" t="s">
        <v>116</v>
      </c>
      <c r="C5" s="691"/>
      <c r="D5" s="480" t="s">
        <v>116</v>
      </c>
      <c r="E5" s="692" t="s">
        <v>117</v>
      </c>
      <c r="F5" s="691"/>
      <c r="G5" s="480" t="s">
        <v>116</v>
      </c>
      <c r="H5" s="692" t="s">
        <v>117</v>
      </c>
      <c r="I5" s="691"/>
      <c r="J5" s="480" t="s">
        <v>116</v>
      </c>
      <c r="K5" s="692" t="s">
        <v>117</v>
      </c>
      <c r="L5" s="691"/>
      <c r="M5" s="480" t="s">
        <v>116</v>
      </c>
      <c r="N5" s="692" t="s">
        <v>117</v>
      </c>
      <c r="O5" s="691"/>
      <c r="P5" s="480" t="s">
        <v>116</v>
      </c>
      <c r="Q5" s="692" t="s">
        <v>117</v>
      </c>
      <c r="R5" s="691"/>
      <c r="S5" s="480" t="s">
        <v>116</v>
      </c>
      <c r="T5" s="692" t="s">
        <v>117</v>
      </c>
      <c r="U5" s="691"/>
      <c r="V5" s="480" t="s">
        <v>116</v>
      </c>
      <c r="W5" s="692" t="s">
        <v>117</v>
      </c>
      <c r="X5" s="691"/>
      <c r="Y5" s="480" t="s">
        <v>116</v>
      </c>
      <c r="Z5" s="692" t="s">
        <v>117</v>
      </c>
      <c r="AA5" s="691"/>
      <c r="AB5" s="480" t="s">
        <v>116</v>
      </c>
      <c r="AC5" s="692" t="s">
        <v>117</v>
      </c>
      <c r="AD5" s="275"/>
      <c r="AE5" s="275"/>
      <c r="AF5" s="275"/>
      <c r="AG5" s="275"/>
      <c r="AH5" s="275"/>
      <c r="AI5" s="275"/>
      <c r="AJ5" s="275"/>
      <c r="AK5" s="275"/>
      <c r="AL5" s="275"/>
      <c r="BC5" s="393"/>
      <c r="BD5" s="393"/>
      <c r="BE5" s="393"/>
      <c r="BF5" s="393"/>
      <c r="BG5" s="393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540"/>
      <c r="CM5" s="540"/>
      <c r="CN5" s="540"/>
      <c r="CO5" s="540"/>
      <c r="CP5" s="393"/>
      <c r="CQ5" s="393"/>
      <c r="CR5" s="393"/>
      <c r="CS5" s="393"/>
      <c r="CT5" s="393"/>
    </row>
    <row r="6" spans="1:111" ht="12.75" customHeight="1">
      <c r="A6" s="189" t="s">
        <v>118</v>
      </c>
      <c r="C6" s="678"/>
      <c r="D6" s="419"/>
      <c r="E6" s="509"/>
      <c r="F6" s="678"/>
      <c r="G6" s="419"/>
      <c r="H6" s="509"/>
      <c r="I6" s="678"/>
      <c r="J6" s="419"/>
      <c r="K6" s="509"/>
      <c r="L6" s="678"/>
      <c r="M6" s="419"/>
      <c r="N6" s="509"/>
      <c r="O6" s="678"/>
      <c r="P6" s="419"/>
      <c r="Q6" s="509"/>
      <c r="R6" s="678"/>
      <c r="S6" s="419"/>
      <c r="T6" s="509"/>
      <c r="U6" s="678"/>
      <c r="W6" s="509"/>
      <c r="X6" s="678"/>
      <c r="Z6" s="509"/>
      <c r="AA6" s="678"/>
      <c r="AB6" s="419"/>
      <c r="AC6" s="509"/>
      <c r="AI6" s="275"/>
      <c r="AJ6" s="275"/>
      <c r="AK6" s="275"/>
      <c r="AL6" s="275"/>
      <c r="AM6" s="275"/>
      <c r="BG6" s="392"/>
      <c r="BH6" s="392"/>
      <c r="BI6" s="392"/>
      <c r="BJ6" s="392"/>
      <c r="BK6" s="392"/>
      <c r="BX6" s="419"/>
      <c r="BY6" s="419"/>
      <c r="BZ6" s="419"/>
      <c r="CA6" s="419"/>
      <c r="CB6" s="419"/>
      <c r="CC6" s="419"/>
      <c r="CD6" s="419"/>
      <c r="CE6" s="419"/>
      <c r="CF6" s="419"/>
      <c r="CG6" s="419"/>
      <c r="CH6" s="419"/>
      <c r="CI6" s="419"/>
      <c r="CJ6" s="419"/>
      <c r="CK6" s="419"/>
      <c r="CL6" s="419"/>
      <c r="CM6" s="419"/>
      <c r="CN6" s="419"/>
      <c r="CO6" s="419"/>
      <c r="CP6" s="419"/>
      <c r="CQ6" s="419"/>
      <c r="CR6" s="419"/>
      <c r="CS6" s="419"/>
      <c r="CT6" s="419"/>
      <c r="CU6" s="419"/>
      <c r="CV6" s="419"/>
      <c r="CW6" s="419"/>
      <c r="CX6" s="419"/>
      <c r="CY6" s="419"/>
      <c r="CZ6" s="419"/>
      <c r="DA6" s="419"/>
      <c r="DB6" s="419"/>
      <c r="DC6" s="392"/>
      <c r="DD6" s="392"/>
      <c r="DE6" s="392"/>
      <c r="DF6" s="392"/>
      <c r="DG6" s="392"/>
    </row>
    <row r="7" spans="1:111" ht="12.75" customHeight="1">
      <c r="A7" s="419" t="s">
        <v>640</v>
      </c>
      <c r="B7" s="419">
        <f t="shared" ref="B7:B12" si="0">D7+G7+J7+M7+P7+S7+V7+D47+G47+J47+M47+P47+S47+Y7+AB7+V47+Y47+AB47</f>
        <v>1975.7992969999998</v>
      </c>
      <c r="C7" s="678"/>
      <c r="D7" s="419">
        <v>593.29999999999995</v>
      </c>
      <c r="E7" s="509">
        <f t="shared" ref="E7:E12" si="1">D7/$D$13*100</f>
        <v>73.903836571997999</v>
      </c>
      <c r="F7" s="678"/>
      <c r="G7" s="419"/>
      <c r="H7" s="509">
        <f t="shared" ref="H7:H12" si="2">G7/$G$13*100</f>
        <v>0</v>
      </c>
      <c r="I7" s="678"/>
      <c r="J7" s="419"/>
      <c r="K7" s="509">
        <f t="shared" ref="K7:K12" si="3">J7/$J$13*100</f>
        <v>0</v>
      </c>
      <c r="L7" s="678"/>
      <c r="M7" s="419"/>
      <c r="N7" s="509">
        <f t="shared" ref="N7:N12" si="4">M7/$M$13*100</f>
        <v>0</v>
      </c>
      <c r="O7" s="678"/>
      <c r="P7" s="419">
        <v>11.9</v>
      </c>
      <c r="Q7" s="509">
        <f t="shared" ref="Q7:Q12" si="5">P7/$P$13*100</f>
        <v>22.32645403377111</v>
      </c>
      <c r="R7" s="678"/>
      <c r="S7" s="419">
        <v>42.3</v>
      </c>
      <c r="T7" s="509">
        <f t="shared" ref="T7:T12" si="6">S7/$S$13*100</f>
        <v>99.063231850117091</v>
      </c>
      <c r="U7" s="678"/>
      <c r="V7" s="419">
        <v>0</v>
      </c>
      <c r="W7" s="509">
        <f t="shared" ref="W7:W12" si="7">V7/$V$13*100</f>
        <v>0</v>
      </c>
      <c r="X7" s="678"/>
      <c r="Y7" s="419">
        <v>0</v>
      </c>
      <c r="Z7" s="509">
        <f t="shared" ref="Z7:Z12" si="8">Y7/$Y$13*100</f>
        <v>0</v>
      </c>
      <c r="AA7" s="678"/>
      <c r="AB7" s="419">
        <v>0</v>
      </c>
      <c r="AC7" s="509">
        <f t="shared" ref="AC7:AC12" si="9">AB7/$AB$13*100</f>
        <v>0</v>
      </c>
      <c r="AI7" s="275"/>
      <c r="AJ7" s="275"/>
      <c r="AK7" s="275"/>
      <c r="AL7" s="275"/>
      <c r="AM7" s="275"/>
      <c r="BG7" s="392"/>
      <c r="BH7" s="392"/>
      <c r="BI7" s="392"/>
      <c r="BJ7" s="392"/>
      <c r="BK7" s="392"/>
      <c r="BX7" s="419"/>
      <c r="BY7" s="419"/>
      <c r="BZ7" s="420"/>
      <c r="CA7" s="419"/>
      <c r="CB7" s="419"/>
      <c r="CC7" s="420"/>
      <c r="CD7" s="419"/>
      <c r="CE7" s="419"/>
      <c r="CF7" s="420"/>
      <c r="CG7" s="419"/>
      <c r="CH7" s="419"/>
      <c r="CI7" s="420"/>
      <c r="CJ7" s="419"/>
      <c r="CK7" s="419"/>
      <c r="CL7" s="420"/>
      <c r="CM7" s="419"/>
      <c r="CN7" s="419"/>
      <c r="CO7" s="420"/>
      <c r="CP7" s="419"/>
      <c r="CQ7" s="419"/>
      <c r="CR7" s="420"/>
      <c r="CS7" s="419"/>
      <c r="CT7" s="419"/>
      <c r="CU7" s="420"/>
      <c r="CV7" s="419"/>
      <c r="CW7" s="419"/>
      <c r="CX7" s="420"/>
      <c r="CY7" s="419"/>
      <c r="CZ7" s="419"/>
      <c r="DA7" s="420"/>
      <c r="DB7" s="419"/>
      <c r="DC7" s="392"/>
      <c r="DD7" s="392"/>
      <c r="DE7" s="392"/>
      <c r="DF7" s="392"/>
      <c r="DG7" s="392"/>
    </row>
    <row r="8" spans="1:111" ht="12.75" customHeight="1">
      <c r="A8" s="419" t="s">
        <v>641</v>
      </c>
      <c r="B8" s="419">
        <f t="shared" si="0"/>
        <v>219.42985099999996</v>
      </c>
      <c r="C8" s="678"/>
      <c r="D8" s="419">
        <v>140.19999999999999</v>
      </c>
      <c r="E8" s="509">
        <f t="shared" si="1"/>
        <v>17.463876432486298</v>
      </c>
      <c r="F8" s="678"/>
      <c r="G8" s="419">
        <v>0.6</v>
      </c>
      <c r="H8" s="509">
        <f t="shared" si="2"/>
        <v>0.53380782918149472</v>
      </c>
      <c r="I8" s="678"/>
      <c r="J8" s="419">
        <v>0.55000000000000004</v>
      </c>
      <c r="K8" s="509">
        <f t="shared" si="3"/>
        <v>0.48954161103693816</v>
      </c>
      <c r="L8" s="678"/>
      <c r="M8" s="419">
        <v>2.1</v>
      </c>
      <c r="N8" s="509">
        <f t="shared" si="4"/>
        <v>4.8275862068965516</v>
      </c>
      <c r="O8" s="678"/>
      <c r="P8" s="419"/>
      <c r="Q8" s="509">
        <f t="shared" si="5"/>
        <v>0</v>
      </c>
      <c r="R8" s="678"/>
      <c r="S8" s="419">
        <v>0.4</v>
      </c>
      <c r="T8" s="509">
        <f t="shared" si="6"/>
        <v>0.93676814988290413</v>
      </c>
      <c r="U8" s="678"/>
      <c r="V8" s="419">
        <v>1.6</v>
      </c>
      <c r="W8" s="509">
        <f t="shared" si="7"/>
        <v>2.3121387283237</v>
      </c>
      <c r="X8" s="678"/>
      <c r="Y8" s="419">
        <v>5.8</v>
      </c>
      <c r="Z8" s="509">
        <f t="shared" si="8"/>
        <v>2.5939177101967794</v>
      </c>
      <c r="AA8" s="678"/>
      <c r="AB8" s="419">
        <v>5.2</v>
      </c>
      <c r="AC8" s="509">
        <f t="shared" si="9"/>
        <v>4.0880503144654083</v>
      </c>
      <c r="AI8" s="275"/>
      <c r="AJ8" s="275"/>
      <c r="AK8" s="275"/>
      <c r="AL8" s="275"/>
      <c r="AM8" s="275"/>
      <c r="BG8" s="392"/>
      <c r="BH8" s="392"/>
      <c r="BI8" s="392"/>
      <c r="BJ8" s="392"/>
      <c r="BK8" s="392"/>
      <c r="BX8" s="419"/>
      <c r="BY8" s="419"/>
      <c r="BZ8" s="420"/>
      <c r="CA8" s="419"/>
      <c r="CB8" s="419"/>
      <c r="CC8" s="420"/>
      <c r="CD8" s="419"/>
      <c r="CE8" s="419"/>
      <c r="CF8" s="420"/>
      <c r="CG8" s="419"/>
      <c r="CH8" s="419"/>
      <c r="CI8" s="420"/>
      <c r="CJ8" s="419"/>
      <c r="CK8" s="419"/>
      <c r="CL8" s="420"/>
      <c r="CM8" s="419"/>
      <c r="CN8" s="419"/>
      <c r="CO8" s="420"/>
      <c r="CP8" s="419"/>
      <c r="CQ8" s="419"/>
      <c r="CR8" s="420"/>
      <c r="CS8" s="419"/>
      <c r="CT8" s="419"/>
      <c r="CU8" s="420"/>
      <c r="CV8" s="419"/>
      <c r="CW8" s="419"/>
      <c r="CX8" s="420"/>
      <c r="CY8" s="419"/>
      <c r="CZ8" s="419"/>
      <c r="DA8" s="420"/>
      <c r="DB8" s="419"/>
      <c r="DC8" s="392"/>
      <c r="DD8" s="392"/>
      <c r="DE8" s="392"/>
      <c r="DF8" s="392"/>
      <c r="DG8" s="392"/>
    </row>
    <row r="9" spans="1:111" ht="12.75" customHeight="1">
      <c r="A9" s="419" t="s">
        <v>642</v>
      </c>
      <c r="B9" s="419">
        <f t="shared" si="0"/>
        <v>0</v>
      </c>
      <c r="C9" s="678"/>
      <c r="D9" s="419"/>
      <c r="E9" s="509">
        <f t="shared" si="1"/>
        <v>0</v>
      </c>
      <c r="F9" s="678"/>
      <c r="G9" s="419"/>
      <c r="H9" s="509">
        <f t="shared" si="2"/>
        <v>0</v>
      </c>
      <c r="I9" s="678"/>
      <c r="J9" s="419"/>
      <c r="K9" s="509">
        <f t="shared" si="3"/>
        <v>0</v>
      </c>
      <c r="L9" s="678"/>
      <c r="M9" s="419"/>
      <c r="N9" s="509">
        <f t="shared" si="4"/>
        <v>0</v>
      </c>
      <c r="O9" s="678"/>
      <c r="P9" s="419"/>
      <c r="Q9" s="509">
        <f t="shared" si="5"/>
        <v>0</v>
      </c>
      <c r="R9" s="678"/>
      <c r="S9" s="419"/>
      <c r="T9" s="509">
        <f t="shared" si="6"/>
        <v>0</v>
      </c>
      <c r="U9" s="678"/>
      <c r="V9" s="419">
        <v>0</v>
      </c>
      <c r="W9" s="509">
        <f t="shared" si="7"/>
        <v>0</v>
      </c>
      <c r="X9" s="678"/>
      <c r="Y9" s="419">
        <v>0</v>
      </c>
      <c r="Z9" s="509">
        <f t="shared" si="8"/>
        <v>0</v>
      </c>
      <c r="AA9" s="678"/>
      <c r="AB9" s="419">
        <v>0</v>
      </c>
      <c r="AC9" s="509">
        <f t="shared" si="9"/>
        <v>0</v>
      </c>
      <c r="AI9" s="275"/>
      <c r="AJ9" s="275"/>
      <c r="AK9" s="275"/>
      <c r="AL9" s="275"/>
      <c r="AM9" s="275"/>
      <c r="BG9" s="392"/>
      <c r="BH9" s="392"/>
      <c r="BI9" s="392"/>
      <c r="BJ9" s="392"/>
      <c r="BK9" s="392"/>
      <c r="BX9" s="419"/>
      <c r="BY9" s="419"/>
      <c r="BZ9" s="420"/>
      <c r="CA9" s="419"/>
      <c r="CB9" s="419"/>
      <c r="CC9" s="420"/>
      <c r="CD9" s="419"/>
      <c r="CE9" s="419"/>
      <c r="CF9" s="420"/>
      <c r="CG9" s="419"/>
      <c r="CH9" s="419"/>
      <c r="CI9" s="420"/>
      <c r="CJ9" s="419"/>
      <c r="CK9" s="419"/>
      <c r="CL9" s="420"/>
      <c r="CM9" s="419"/>
      <c r="CN9" s="419"/>
      <c r="CO9" s="420"/>
      <c r="CP9" s="419"/>
      <c r="CQ9" s="419"/>
      <c r="CR9" s="420"/>
      <c r="CS9" s="419"/>
      <c r="CT9" s="419"/>
      <c r="CU9" s="420"/>
      <c r="CV9" s="419"/>
      <c r="CW9" s="419"/>
      <c r="CX9" s="420"/>
      <c r="CY9" s="419"/>
      <c r="CZ9" s="419"/>
      <c r="DA9" s="420"/>
      <c r="DB9" s="419"/>
      <c r="DC9" s="392"/>
      <c r="DD9" s="392"/>
      <c r="DE9" s="392"/>
      <c r="DF9" s="392"/>
      <c r="DG9" s="392"/>
    </row>
    <row r="10" spans="1:111" ht="12.75" customHeight="1">
      <c r="A10" s="419" t="s">
        <v>643</v>
      </c>
      <c r="B10" s="419">
        <f t="shared" si="0"/>
        <v>0</v>
      </c>
      <c r="C10" s="678"/>
      <c r="D10" s="419"/>
      <c r="E10" s="509">
        <f t="shared" si="1"/>
        <v>0</v>
      </c>
      <c r="F10" s="678"/>
      <c r="G10" s="419"/>
      <c r="H10" s="509">
        <f t="shared" si="2"/>
        <v>0</v>
      </c>
      <c r="I10" s="678"/>
      <c r="J10" s="419"/>
      <c r="K10" s="509">
        <f t="shared" si="3"/>
        <v>0</v>
      </c>
      <c r="L10" s="678"/>
      <c r="M10" s="419"/>
      <c r="N10" s="509">
        <f t="shared" si="4"/>
        <v>0</v>
      </c>
      <c r="O10" s="678"/>
      <c r="P10" s="419"/>
      <c r="Q10" s="509">
        <f t="shared" si="5"/>
        <v>0</v>
      </c>
      <c r="R10" s="678"/>
      <c r="S10" s="419"/>
      <c r="T10" s="509">
        <f t="shared" si="6"/>
        <v>0</v>
      </c>
      <c r="U10" s="678"/>
      <c r="V10" s="419">
        <v>0</v>
      </c>
      <c r="W10" s="509">
        <f t="shared" si="7"/>
        <v>0</v>
      </c>
      <c r="X10" s="678"/>
      <c r="Y10" s="419">
        <v>0</v>
      </c>
      <c r="Z10" s="509">
        <f t="shared" si="8"/>
        <v>0</v>
      </c>
      <c r="AA10" s="678"/>
      <c r="AB10" s="419">
        <v>0</v>
      </c>
      <c r="AC10" s="509">
        <f t="shared" si="9"/>
        <v>0</v>
      </c>
      <c r="AI10" s="275"/>
      <c r="AJ10" s="275"/>
      <c r="AK10" s="275"/>
      <c r="AL10" s="275"/>
      <c r="AM10" s="275"/>
      <c r="BG10" s="392"/>
      <c r="BH10" s="392"/>
      <c r="BI10" s="392"/>
      <c r="BJ10" s="392"/>
      <c r="BK10" s="392"/>
      <c r="BX10" s="419"/>
      <c r="BY10" s="419"/>
      <c r="BZ10" s="420"/>
      <c r="CA10" s="419"/>
      <c r="CB10" s="419"/>
      <c r="CC10" s="420"/>
      <c r="CD10" s="419"/>
      <c r="CE10" s="419"/>
      <c r="CF10" s="420"/>
      <c r="CG10" s="419"/>
      <c r="CH10" s="419"/>
      <c r="CI10" s="420"/>
      <c r="CJ10" s="419"/>
      <c r="CK10" s="419"/>
      <c r="CL10" s="420"/>
      <c r="CM10" s="419"/>
      <c r="CN10" s="419"/>
      <c r="CO10" s="420"/>
      <c r="CP10" s="419"/>
      <c r="CQ10" s="419"/>
      <c r="CR10" s="420"/>
      <c r="CS10" s="419"/>
      <c r="CT10" s="419"/>
      <c r="CU10" s="420"/>
      <c r="CV10" s="419"/>
      <c r="CW10" s="419"/>
      <c r="CX10" s="420"/>
      <c r="CY10" s="419"/>
      <c r="CZ10" s="419"/>
      <c r="DA10" s="420"/>
      <c r="DB10" s="419"/>
      <c r="DC10" s="392"/>
      <c r="DD10" s="392"/>
      <c r="DE10" s="392"/>
      <c r="DF10" s="392"/>
      <c r="DG10" s="392"/>
    </row>
    <row r="11" spans="1:111" ht="12.75" customHeight="1">
      <c r="A11" s="532" t="s">
        <v>644</v>
      </c>
      <c r="B11" s="419">
        <f t="shared" si="0"/>
        <v>802.69999999999993</v>
      </c>
      <c r="C11" s="678"/>
      <c r="D11" s="419">
        <v>69.3</v>
      </c>
      <c r="E11" s="509">
        <f t="shared" si="1"/>
        <v>8.6322869955156953</v>
      </c>
      <c r="F11" s="678"/>
      <c r="G11" s="419">
        <v>111.8</v>
      </c>
      <c r="H11" s="509">
        <f t="shared" si="2"/>
        <v>99.466192170818516</v>
      </c>
      <c r="I11" s="678"/>
      <c r="J11" s="419">
        <v>111.8</v>
      </c>
      <c r="K11" s="509">
        <f t="shared" si="3"/>
        <v>99.510458388963059</v>
      </c>
      <c r="L11" s="678"/>
      <c r="M11" s="419">
        <v>41.4</v>
      </c>
      <c r="N11" s="509">
        <f t="shared" si="4"/>
        <v>95.172413793103445</v>
      </c>
      <c r="O11" s="678"/>
      <c r="P11" s="419">
        <v>41.4</v>
      </c>
      <c r="Q11" s="509">
        <f t="shared" si="5"/>
        <v>77.6735459662289</v>
      </c>
      <c r="R11" s="678"/>
      <c r="S11" s="419"/>
      <c r="T11" s="509">
        <f t="shared" si="6"/>
        <v>0</v>
      </c>
      <c r="U11" s="678"/>
      <c r="V11" s="419">
        <v>67.599999999999994</v>
      </c>
      <c r="W11" s="509">
        <f t="shared" si="7"/>
        <v>97.687861271676312</v>
      </c>
      <c r="X11" s="678"/>
      <c r="Y11" s="419">
        <v>217.8</v>
      </c>
      <c r="Z11" s="509">
        <f t="shared" si="8"/>
        <v>97.406082289803223</v>
      </c>
      <c r="AA11" s="678"/>
      <c r="AB11" s="419">
        <v>117.9</v>
      </c>
      <c r="AC11" s="509">
        <f t="shared" si="9"/>
        <v>92.688679245283026</v>
      </c>
      <c r="AI11" s="275"/>
      <c r="AJ11" s="275"/>
      <c r="AK11" s="275"/>
      <c r="AL11" s="275"/>
      <c r="AM11" s="275"/>
      <c r="BG11" s="392"/>
      <c r="BH11" s="392"/>
      <c r="BI11" s="392"/>
      <c r="BJ11" s="392"/>
      <c r="BK11" s="392"/>
      <c r="BX11" s="419"/>
      <c r="BY11" s="419"/>
      <c r="BZ11" s="420"/>
      <c r="CA11" s="419"/>
      <c r="CB11" s="419"/>
      <c r="CC11" s="420"/>
      <c r="CD11" s="419"/>
      <c r="CE11" s="419"/>
      <c r="CF11" s="420"/>
      <c r="CG11" s="419"/>
      <c r="CH11" s="419"/>
      <c r="CI11" s="420"/>
      <c r="CJ11" s="419"/>
      <c r="CK11" s="419"/>
      <c r="CL11" s="420"/>
      <c r="CM11" s="419"/>
      <c r="CN11" s="419"/>
      <c r="CO11" s="420"/>
      <c r="CP11" s="419"/>
      <c r="CQ11" s="419"/>
      <c r="CR11" s="420"/>
      <c r="CS11" s="419"/>
      <c r="CT11" s="419"/>
      <c r="CU11" s="420"/>
      <c r="CV11" s="419"/>
      <c r="CW11" s="419"/>
      <c r="CX11" s="420"/>
      <c r="CY11" s="419"/>
      <c r="CZ11" s="419"/>
      <c r="DA11" s="420"/>
      <c r="DB11" s="419"/>
      <c r="DC11" s="392"/>
      <c r="DD11" s="392"/>
      <c r="DE11" s="392"/>
      <c r="DF11" s="392"/>
      <c r="DG11" s="392"/>
    </row>
    <row r="12" spans="1:111" ht="12.75" customHeight="1" thickBot="1">
      <c r="A12" s="685" t="s">
        <v>645</v>
      </c>
      <c r="B12" s="419">
        <f t="shared" si="0"/>
        <v>110.3</v>
      </c>
      <c r="C12" s="975"/>
      <c r="D12" s="432"/>
      <c r="E12" s="509">
        <f t="shared" si="1"/>
        <v>0</v>
      </c>
      <c r="F12" s="678"/>
      <c r="G12" s="419"/>
      <c r="H12" s="509">
        <f t="shared" si="2"/>
        <v>0</v>
      </c>
      <c r="I12" s="678"/>
      <c r="J12" s="419"/>
      <c r="K12" s="509">
        <f t="shared" si="3"/>
        <v>0</v>
      </c>
      <c r="L12" s="678"/>
      <c r="M12" s="419"/>
      <c r="N12" s="509">
        <f t="shared" si="4"/>
        <v>0</v>
      </c>
      <c r="O12" s="678"/>
      <c r="P12" s="419"/>
      <c r="Q12" s="509">
        <f t="shared" si="5"/>
        <v>0</v>
      </c>
      <c r="R12" s="678"/>
      <c r="S12" s="419"/>
      <c r="T12" s="509">
        <f t="shared" si="6"/>
        <v>0</v>
      </c>
      <c r="U12" s="678"/>
      <c r="V12" s="419">
        <v>0</v>
      </c>
      <c r="W12" s="509">
        <f t="shared" si="7"/>
        <v>0</v>
      </c>
      <c r="X12" s="678"/>
      <c r="Y12" s="419">
        <v>0</v>
      </c>
      <c r="Z12" s="509">
        <f t="shared" si="8"/>
        <v>0</v>
      </c>
      <c r="AA12" s="678"/>
      <c r="AB12" s="419">
        <v>4.0999999999999996</v>
      </c>
      <c r="AC12" s="509">
        <f t="shared" si="9"/>
        <v>3.2232704402515724</v>
      </c>
      <c r="AI12" s="275"/>
      <c r="AJ12" s="275"/>
      <c r="AK12" s="275"/>
      <c r="AL12" s="275"/>
      <c r="AM12" s="275"/>
      <c r="BG12" s="392"/>
      <c r="BH12" s="392"/>
      <c r="BI12" s="392"/>
      <c r="BJ12" s="392"/>
      <c r="BK12" s="392"/>
      <c r="BX12" s="419"/>
      <c r="BY12" s="419"/>
      <c r="BZ12" s="420"/>
      <c r="CA12" s="419"/>
      <c r="CB12" s="419"/>
      <c r="CC12" s="420"/>
      <c r="CD12" s="419"/>
      <c r="CE12" s="419"/>
      <c r="CF12" s="420"/>
      <c r="CG12" s="419"/>
      <c r="CH12" s="419"/>
      <c r="CI12" s="420"/>
      <c r="CJ12" s="419"/>
      <c r="CK12" s="419"/>
      <c r="CL12" s="420"/>
      <c r="CM12" s="419"/>
      <c r="CN12" s="419"/>
      <c r="CO12" s="420"/>
      <c r="CP12" s="419"/>
      <c r="CQ12" s="419"/>
      <c r="CR12" s="420"/>
      <c r="CS12" s="419"/>
      <c r="CT12" s="419"/>
      <c r="CU12" s="420"/>
      <c r="CV12" s="419"/>
      <c r="CW12" s="419"/>
      <c r="CX12" s="420"/>
      <c r="CY12" s="419"/>
      <c r="CZ12" s="419"/>
      <c r="DA12" s="420"/>
      <c r="DB12" s="419"/>
      <c r="DC12" s="392"/>
      <c r="DD12" s="392"/>
      <c r="DE12" s="392"/>
      <c r="DF12" s="392"/>
      <c r="DG12" s="392"/>
    </row>
    <row r="13" spans="1:111" ht="12.75" customHeight="1" thickBot="1">
      <c r="A13" s="530" t="s">
        <v>127</v>
      </c>
      <c r="B13" s="274">
        <f>SUM(B7:B12)</f>
        <v>3108.2291479999999</v>
      </c>
      <c r="C13" s="679"/>
      <c r="D13" s="274">
        <f>SUM(D7:D12)</f>
        <v>802.8</v>
      </c>
      <c r="E13" s="680">
        <f>SUM(E7:E12)</f>
        <v>100</v>
      </c>
      <c r="F13" s="679"/>
      <c r="G13" s="274">
        <f>SUM(G7:G12)</f>
        <v>112.39999999999999</v>
      </c>
      <c r="H13" s="680">
        <f>SUM(H7:H12)</f>
        <v>100.00000000000001</v>
      </c>
      <c r="I13" s="679"/>
      <c r="J13" s="274">
        <f>SUM(J7:J12)</f>
        <v>112.35</v>
      </c>
      <c r="K13" s="680">
        <f>SUM(K7:K12)</f>
        <v>100</v>
      </c>
      <c r="L13" s="679"/>
      <c r="M13" s="274">
        <f>SUM(M7:M12)</f>
        <v>43.5</v>
      </c>
      <c r="N13" s="680">
        <f>SUM(N7:N12)</f>
        <v>100</v>
      </c>
      <c r="O13" s="679"/>
      <c r="P13" s="274">
        <f>SUM(P7:P12)</f>
        <v>53.3</v>
      </c>
      <c r="Q13" s="680">
        <f>SUM(Q7:Q12)</f>
        <v>100.00000000000001</v>
      </c>
      <c r="R13" s="679"/>
      <c r="S13" s="274">
        <f>SUM(S7:S12)</f>
        <v>42.699999999999996</v>
      </c>
      <c r="T13" s="680">
        <f>SUM(T7:T12)</f>
        <v>100</v>
      </c>
      <c r="U13" s="679"/>
      <c r="V13" s="274">
        <f>SUM(V7:V12)</f>
        <v>69.199999999999989</v>
      </c>
      <c r="W13" s="680">
        <f>SUM(W7:W12)</f>
        <v>100.00000000000001</v>
      </c>
      <c r="X13" s="679"/>
      <c r="Y13" s="274">
        <f>SUM(Y7:Y12)</f>
        <v>223.60000000000002</v>
      </c>
      <c r="Z13" s="680">
        <f>SUM(Z7:Z12)</f>
        <v>100</v>
      </c>
      <c r="AA13" s="679"/>
      <c r="AB13" s="274">
        <f>SUM(AB7:AB12)</f>
        <v>127.2</v>
      </c>
      <c r="AC13" s="680">
        <f>SUM(AC7:AC12)</f>
        <v>100</v>
      </c>
      <c r="AI13" s="275"/>
      <c r="AJ13" s="275"/>
      <c r="AK13" s="275"/>
      <c r="AL13" s="275"/>
      <c r="AM13" s="275"/>
      <c r="BG13" s="392"/>
      <c r="BH13" s="392"/>
      <c r="BI13" s="392"/>
      <c r="BJ13" s="392"/>
      <c r="BK13" s="392"/>
      <c r="BX13" s="419"/>
      <c r="BY13" s="419"/>
      <c r="BZ13" s="420"/>
      <c r="CA13" s="419"/>
      <c r="CB13" s="419"/>
      <c r="CC13" s="420"/>
      <c r="CD13" s="419"/>
      <c r="CE13" s="419"/>
      <c r="CF13" s="420"/>
      <c r="CG13" s="419"/>
      <c r="CH13" s="419"/>
      <c r="CI13" s="420"/>
      <c r="CJ13" s="419"/>
      <c r="CK13" s="419"/>
      <c r="CL13" s="420"/>
      <c r="CM13" s="419"/>
      <c r="CN13" s="419"/>
      <c r="CO13" s="420"/>
      <c r="CP13" s="419"/>
      <c r="CQ13" s="419"/>
      <c r="CR13" s="420"/>
      <c r="CS13" s="419"/>
      <c r="CT13" s="419"/>
      <c r="CU13" s="420"/>
      <c r="CV13" s="419"/>
      <c r="CW13" s="419"/>
      <c r="CX13" s="420"/>
      <c r="CY13" s="419"/>
      <c r="CZ13" s="419"/>
      <c r="DA13" s="420"/>
      <c r="DB13" s="419"/>
      <c r="DC13" s="392"/>
      <c r="DD13" s="392"/>
      <c r="DE13" s="392"/>
      <c r="DF13" s="392"/>
      <c r="DG13" s="392"/>
    </row>
    <row r="14" spans="1:111" ht="12.75" customHeight="1">
      <c r="A14" s="494" t="s">
        <v>646</v>
      </c>
      <c r="C14" s="678"/>
      <c r="D14" s="419"/>
      <c r="E14" s="509"/>
      <c r="F14" s="678"/>
      <c r="G14" s="419"/>
      <c r="H14" s="509"/>
      <c r="I14" s="678"/>
      <c r="J14" s="419"/>
      <c r="K14" s="509"/>
      <c r="L14" s="678"/>
      <c r="M14" s="419"/>
      <c r="N14" s="509"/>
      <c r="O14" s="678"/>
      <c r="P14" s="419"/>
      <c r="Q14" s="509"/>
      <c r="R14" s="678"/>
      <c r="S14" s="419"/>
      <c r="T14" s="509"/>
      <c r="U14" s="678"/>
      <c r="W14" s="509"/>
      <c r="X14" s="678"/>
      <c r="Z14" s="509"/>
      <c r="AA14" s="678"/>
      <c r="AB14" s="419"/>
      <c r="AC14" s="509"/>
      <c r="AI14" s="275"/>
      <c r="AJ14" s="275"/>
      <c r="AK14" s="275"/>
      <c r="AL14" s="275"/>
      <c r="AM14" s="275"/>
      <c r="BG14" s="392"/>
      <c r="BH14" s="392"/>
      <c r="BI14" s="392"/>
      <c r="BJ14" s="392"/>
      <c r="BK14" s="392"/>
      <c r="BX14" s="419"/>
      <c r="BY14" s="419"/>
      <c r="BZ14" s="420"/>
      <c r="CA14" s="419"/>
      <c r="CB14" s="419"/>
      <c r="CC14" s="420"/>
      <c r="CD14" s="419"/>
      <c r="CE14" s="419"/>
      <c r="CF14" s="420"/>
      <c r="CG14" s="419"/>
      <c r="CH14" s="419"/>
      <c r="CI14" s="420"/>
      <c r="CJ14" s="419"/>
      <c r="CK14" s="419"/>
      <c r="CL14" s="420"/>
      <c r="CM14" s="419"/>
      <c r="CN14" s="419"/>
      <c r="CO14" s="420"/>
      <c r="CP14" s="419"/>
      <c r="CQ14" s="419"/>
      <c r="CR14" s="420"/>
      <c r="CS14" s="419"/>
      <c r="CT14" s="419"/>
      <c r="CU14" s="420"/>
      <c r="CV14" s="419"/>
      <c r="CW14" s="419"/>
      <c r="CX14" s="420"/>
      <c r="CY14" s="419"/>
      <c r="CZ14" s="419"/>
      <c r="DA14" s="420"/>
      <c r="DB14" s="419"/>
      <c r="DC14" s="392"/>
      <c r="DD14" s="392"/>
      <c r="DE14" s="392"/>
      <c r="DF14" s="392"/>
      <c r="DG14" s="392"/>
    </row>
    <row r="15" spans="1:111" ht="12.75" customHeight="1">
      <c r="C15" s="686" t="s">
        <v>996</v>
      </c>
      <c r="D15" s="575">
        <v>25.9</v>
      </c>
      <c r="E15" s="509">
        <f>D15/D$37*100</f>
        <v>3.9088439480833084</v>
      </c>
      <c r="F15" s="686" t="s">
        <v>997</v>
      </c>
      <c r="G15" s="575">
        <v>10.673907</v>
      </c>
      <c r="H15" s="509">
        <f>G15/G$37*100</f>
        <v>9.5473228980321991</v>
      </c>
      <c r="I15" s="686" t="s">
        <v>997</v>
      </c>
      <c r="J15" s="575">
        <v>10.673907</v>
      </c>
      <c r="K15" s="509">
        <f>J15/J$37*100</f>
        <v>9.5473228980321991</v>
      </c>
      <c r="L15" s="686" t="s">
        <v>998</v>
      </c>
      <c r="M15" s="575">
        <v>4.4460569999999997</v>
      </c>
      <c r="N15" s="509">
        <f>M15/M$37*100</f>
        <v>10.739268115942028</v>
      </c>
      <c r="O15" s="686" t="s">
        <v>999</v>
      </c>
      <c r="P15" s="575">
        <v>2.611459</v>
      </c>
      <c r="Q15" s="509">
        <f>P15/P$37*100</f>
        <v>6.307871980676329</v>
      </c>
      <c r="R15" s="686" t="s">
        <v>809</v>
      </c>
      <c r="S15" s="575">
        <v>4.2472180000000002</v>
      </c>
      <c r="T15" s="509">
        <f>S15/S$37*100</f>
        <v>10.030892476642885</v>
      </c>
      <c r="U15" s="686" t="s">
        <v>1000</v>
      </c>
      <c r="V15" s="575">
        <v>67.599999999999994</v>
      </c>
      <c r="W15" s="509">
        <f>V15/V$37*100</f>
        <v>100</v>
      </c>
      <c r="X15" s="686" t="s">
        <v>1001</v>
      </c>
      <c r="Y15" s="575">
        <v>0</v>
      </c>
      <c r="Z15" s="509">
        <f>Y15/Y$37*100</f>
        <v>0</v>
      </c>
      <c r="AA15" s="686" t="s">
        <v>1001</v>
      </c>
      <c r="AB15" s="575">
        <v>1</v>
      </c>
      <c r="AC15" s="509">
        <f>AB15/AB$37*100</f>
        <v>0.84104289318755254</v>
      </c>
      <c r="AI15" s="275"/>
      <c r="AJ15" s="275"/>
      <c r="AK15" s="275"/>
      <c r="AL15" s="275"/>
      <c r="AM15" s="275"/>
      <c r="BG15" s="392"/>
      <c r="BH15" s="392"/>
      <c r="BI15" s="392"/>
      <c r="BJ15" s="392"/>
      <c r="BK15" s="392"/>
      <c r="BX15" s="419"/>
      <c r="BY15" s="419"/>
      <c r="BZ15" s="420"/>
      <c r="CA15" s="419"/>
      <c r="CB15" s="419"/>
      <c r="CC15" s="420"/>
      <c r="CD15" s="419"/>
      <c r="CE15" s="419"/>
      <c r="CF15" s="420"/>
      <c r="CG15" s="419"/>
      <c r="CH15" s="419"/>
      <c r="CI15" s="420"/>
      <c r="CJ15" s="419"/>
      <c r="CK15" s="419"/>
      <c r="CL15" s="420"/>
      <c r="CM15" s="419"/>
      <c r="CN15" s="419"/>
      <c r="CO15" s="420"/>
      <c r="CP15" s="419"/>
      <c r="CQ15" s="419"/>
      <c r="CR15" s="420"/>
      <c r="CS15" s="419"/>
      <c r="CT15" s="419"/>
      <c r="CU15" s="420"/>
      <c r="CV15" s="419"/>
      <c r="CW15" s="419"/>
      <c r="CX15" s="420"/>
      <c r="CY15" s="419"/>
      <c r="CZ15" s="419"/>
      <c r="DA15" s="420"/>
      <c r="DB15" s="419"/>
      <c r="DC15" s="392"/>
      <c r="DD15" s="392"/>
      <c r="DE15" s="392"/>
      <c r="DF15" s="392"/>
      <c r="DG15" s="392"/>
    </row>
    <row r="16" spans="1:111" ht="12.75" customHeight="1">
      <c r="C16" s="686" t="s">
        <v>785</v>
      </c>
      <c r="D16" s="575">
        <v>94.9</v>
      </c>
      <c r="E16" s="509">
        <f t="shared" ref="E16:E24" si="10">D16/D$37*100</f>
        <v>14.322366435255059</v>
      </c>
      <c r="F16" s="686" t="s">
        <v>1002</v>
      </c>
      <c r="G16" s="575">
        <v>28.838722000000001</v>
      </c>
      <c r="H16" s="509">
        <f>G16/G$37*100</f>
        <v>25.794921288014312</v>
      </c>
      <c r="I16" s="686" t="s">
        <v>1003</v>
      </c>
      <c r="J16" s="575">
        <v>16.541428</v>
      </c>
      <c r="K16" s="509">
        <f>J16/J$37*100</f>
        <v>14.795552772808588</v>
      </c>
      <c r="L16" s="686" t="s">
        <v>1004</v>
      </c>
      <c r="M16" s="575">
        <v>2.4812599999999998</v>
      </c>
      <c r="N16" s="509">
        <f t="shared" ref="N16:N21" si="11">M16/M$37*100</f>
        <v>5.9933816425120776</v>
      </c>
      <c r="O16" s="686" t="s">
        <v>1005</v>
      </c>
      <c r="P16" s="575">
        <v>3.539641</v>
      </c>
      <c r="Q16" s="509">
        <f t="shared" ref="Q16:Q21" si="12">P16/P$37*100</f>
        <v>8.5498574879227061</v>
      </c>
      <c r="R16" s="686" t="s">
        <v>895</v>
      </c>
      <c r="S16" s="575">
        <v>5.9337650000000002</v>
      </c>
      <c r="T16" s="509">
        <f t="shared" ref="T16:T21" si="13">S16/S$37*100</f>
        <v>14.014104926252163</v>
      </c>
      <c r="U16" s="686"/>
      <c r="V16" s="575"/>
      <c r="W16" s="509"/>
      <c r="X16" s="686" t="s">
        <v>1006</v>
      </c>
      <c r="Y16" s="575">
        <v>217.8</v>
      </c>
      <c r="Z16" s="509">
        <f>Y16/Y$37*100</f>
        <v>100</v>
      </c>
      <c r="AA16" s="686" t="s">
        <v>1007</v>
      </c>
      <c r="AB16" s="575">
        <v>117.9</v>
      </c>
      <c r="AC16" s="509">
        <f>AB16/AB$37*100</f>
        <v>99.158957106812451</v>
      </c>
      <c r="AI16" s="275"/>
      <c r="AJ16" s="275"/>
      <c r="AK16" s="275"/>
      <c r="AL16" s="275"/>
      <c r="AM16" s="275"/>
      <c r="BG16" s="392"/>
      <c r="BH16" s="392"/>
      <c r="BI16" s="392"/>
      <c r="BJ16" s="392"/>
      <c r="BK16" s="392"/>
      <c r="BX16" s="419"/>
      <c r="BY16" s="419"/>
      <c r="BZ16" s="420"/>
      <c r="CA16" s="419"/>
      <c r="CB16" s="419"/>
      <c r="CC16" s="420"/>
      <c r="CD16" s="419"/>
      <c r="CE16" s="419"/>
      <c r="CF16" s="420"/>
      <c r="CG16" s="419"/>
      <c r="CH16" s="419"/>
      <c r="CI16" s="420"/>
      <c r="CJ16" s="419"/>
      <c r="CK16" s="419"/>
      <c r="CL16" s="420"/>
      <c r="CM16" s="419"/>
      <c r="CN16" s="419"/>
      <c r="CO16" s="420"/>
      <c r="CP16" s="419"/>
      <c r="CQ16" s="419"/>
      <c r="CR16" s="420"/>
      <c r="CS16" s="419"/>
      <c r="CT16" s="419"/>
      <c r="CU16" s="420"/>
      <c r="CV16" s="419"/>
      <c r="CW16" s="419"/>
      <c r="CX16" s="420"/>
      <c r="CY16" s="419"/>
      <c r="CZ16" s="419"/>
      <c r="DA16" s="420"/>
      <c r="DB16" s="419"/>
      <c r="DC16" s="392"/>
      <c r="DD16" s="392"/>
      <c r="DE16" s="392"/>
      <c r="DF16" s="392"/>
      <c r="DG16" s="392"/>
    </row>
    <row r="17" spans="1:111" ht="12.75" customHeight="1">
      <c r="C17" s="686" t="s">
        <v>1008</v>
      </c>
      <c r="D17" s="575">
        <v>30.5</v>
      </c>
      <c r="E17" s="509">
        <f t="shared" si="10"/>
        <v>4.6030787805614253</v>
      </c>
      <c r="F17" s="686" t="s">
        <v>1009</v>
      </c>
      <c r="G17" s="575">
        <v>33.573374999999999</v>
      </c>
      <c r="H17" s="509">
        <f>G17/G$37*100</f>
        <v>30.029852415026831</v>
      </c>
      <c r="I17" s="686" t="s">
        <v>1010</v>
      </c>
      <c r="J17" s="575">
        <v>22.221250000000001</v>
      </c>
      <c r="K17" s="509">
        <f>J17/J$37*100</f>
        <v>19.875894454382827</v>
      </c>
      <c r="L17" s="686" t="s">
        <v>1011</v>
      </c>
      <c r="M17" s="575">
        <v>4.4058679999999999</v>
      </c>
      <c r="N17" s="509">
        <f t="shared" si="11"/>
        <v>10.642193236714977</v>
      </c>
      <c r="O17" s="686" t="s">
        <v>1012</v>
      </c>
      <c r="P17" s="575">
        <v>5.270518</v>
      </c>
      <c r="Q17" s="509">
        <f t="shared" si="12"/>
        <v>12.730719806763286</v>
      </c>
      <c r="R17" s="686" t="s">
        <v>1013</v>
      </c>
      <c r="S17" s="575">
        <v>6.088876</v>
      </c>
      <c r="T17" s="509">
        <f t="shared" si="13"/>
        <v>14.3804392568527</v>
      </c>
      <c r="U17" s="686"/>
      <c r="V17" s="575"/>
      <c r="W17" s="509"/>
      <c r="X17" s="686"/>
      <c r="Y17" s="575"/>
      <c r="Z17" s="509"/>
      <c r="AA17" s="686"/>
      <c r="AB17" s="575"/>
      <c r="AC17" s="509"/>
      <c r="AI17" s="275"/>
      <c r="AJ17" s="275"/>
      <c r="AK17" s="275"/>
      <c r="AL17" s="275"/>
      <c r="AM17" s="275"/>
      <c r="BG17" s="392"/>
      <c r="BH17" s="392"/>
      <c r="BI17" s="392"/>
      <c r="BJ17" s="392"/>
      <c r="BK17" s="392"/>
      <c r="BX17" s="419"/>
      <c r="BY17" s="419"/>
      <c r="BZ17" s="420"/>
      <c r="CA17" s="419"/>
      <c r="CB17" s="419"/>
      <c r="CC17" s="420"/>
      <c r="CD17" s="419"/>
      <c r="CE17" s="419"/>
      <c r="CF17" s="420"/>
      <c r="CG17" s="419"/>
      <c r="CH17" s="419"/>
      <c r="CI17" s="420"/>
      <c r="CJ17" s="419"/>
      <c r="CK17" s="419"/>
      <c r="CL17" s="420"/>
      <c r="CM17" s="419"/>
      <c r="CN17" s="419"/>
      <c r="CO17" s="420"/>
      <c r="CP17" s="419"/>
      <c r="CQ17" s="419"/>
      <c r="CR17" s="420"/>
      <c r="CS17" s="419"/>
      <c r="CT17" s="419"/>
      <c r="CU17" s="420"/>
      <c r="CV17" s="419"/>
      <c r="CW17" s="419"/>
      <c r="CX17" s="420"/>
      <c r="CY17" s="419"/>
      <c r="CZ17" s="419"/>
      <c r="DA17" s="420"/>
      <c r="DB17" s="419"/>
      <c r="DC17" s="392"/>
      <c r="DD17" s="392"/>
      <c r="DE17" s="392"/>
      <c r="DF17" s="392"/>
      <c r="DG17" s="392"/>
    </row>
    <row r="18" spans="1:111" ht="12.75" customHeight="1">
      <c r="C18" s="686" t="s">
        <v>1014</v>
      </c>
      <c r="D18" s="575">
        <v>44</v>
      </c>
      <c r="E18" s="509">
        <f t="shared" si="10"/>
        <v>6.6405070932689405</v>
      </c>
      <c r="F18" s="686" t="s">
        <v>1015</v>
      </c>
      <c r="G18" s="575">
        <v>16.541428</v>
      </c>
      <c r="H18" s="509">
        <f>G18/G$37*100</f>
        <v>14.795552772808588</v>
      </c>
      <c r="I18" s="686" t="s">
        <v>1016</v>
      </c>
      <c r="J18" s="575">
        <v>28.838722000000001</v>
      </c>
      <c r="K18" s="509">
        <f>J18/J$37*100</f>
        <v>25.794921288014312</v>
      </c>
      <c r="L18" s="686" t="s">
        <v>1010</v>
      </c>
      <c r="M18" s="575">
        <v>5.9113199999999999</v>
      </c>
      <c r="N18" s="509">
        <f t="shared" si="11"/>
        <v>14.278550724637681</v>
      </c>
      <c r="O18" s="686" t="s">
        <v>1011</v>
      </c>
      <c r="P18" s="575">
        <v>5.6852369999999999</v>
      </c>
      <c r="Q18" s="509">
        <f t="shared" si="12"/>
        <v>13.732456521739131</v>
      </c>
      <c r="R18" s="686" t="s">
        <v>842</v>
      </c>
      <c r="S18" s="575">
        <v>6.2125769999999996</v>
      </c>
      <c r="T18" s="509">
        <f t="shared" si="13"/>
        <v>14.672590832367119</v>
      </c>
      <c r="U18" s="686"/>
      <c r="V18" s="575"/>
      <c r="W18" s="509"/>
      <c r="X18" s="686"/>
      <c r="Y18" s="575"/>
      <c r="Z18" s="509"/>
      <c r="AA18" s="686"/>
      <c r="AB18" s="575"/>
      <c r="AC18" s="509"/>
      <c r="AI18" s="275"/>
      <c r="AJ18" s="275"/>
      <c r="AK18" s="275"/>
      <c r="AL18" s="275"/>
      <c r="AM18" s="275"/>
      <c r="BG18" s="392"/>
      <c r="BH18" s="392"/>
      <c r="BI18" s="392"/>
      <c r="BJ18" s="392"/>
      <c r="BK18" s="392"/>
      <c r="BX18" s="419"/>
      <c r="BY18" s="419"/>
      <c r="BZ18" s="420"/>
      <c r="CA18" s="419"/>
      <c r="CB18" s="419"/>
      <c r="CC18" s="420"/>
      <c r="CD18" s="419"/>
      <c r="CE18" s="419"/>
      <c r="CF18" s="420"/>
      <c r="CG18" s="419"/>
      <c r="CH18" s="419"/>
      <c r="CI18" s="420"/>
      <c r="CJ18" s="419"/>
      <c r="CK18" s="419"/>
      <c r="CL18" s="420"/>
      <c r="CM18" s="419"/>
      <c r="CN18" s="419"/>
      <c r="CO18" s="420"/>
      <c r="CP18" s="419"/>
      <c r="CQ18" s="419"/>
      <c r="CR18" s="420"/>
      <c r="CS18" s="419"/>
      <c r="CT18" s="419"/>
      <c r="CU18" s="420"/>
      <c r="CV18" s="419"/>
      <c r="CW18" s="419"/>
      <c r="CX18" s="420"/>
      <c r="CY18" s="419"/>
      <c r="CZ18" s="419"/>
      <c r="DA18" s="420"/>
      <c r="DB18" s="419"/>
      <c r="DC18" s="392"/>
      <c r="DD18" s="392"/>
      <c r="DE18" s="392"/>
      <c r="DF18" s="392"/>
      <c r="DG18" s="392"/>
    </row>
    <row r="19" spans="1:111" ht="12.75" customHeight="1">
      <c r="C19" s="686" t="s">
        <v>962</v>
      </c>
      <c r="D19" s="575">
        <v>43.4</v>
      </c>
      <c r="E19" s="509">
        <f t="shared" si="10"/>
        <v>6.549954723815274</v>
      </c>
      <c r="F19" s="686" t="s">
        <v>1010</v>
      </c>
      <c r="G19" s="575">
        <v>22.221250000000001</v>
      </c>
      <c r="H19" s="509">
        <f>G19/G$37*100</f>
        <v>19.875894454382827</v>
      </c>
      <c r="I19" s="686" t="s">
        <v>1009</v>
      </c>
      <c r="J19" s="575">
        <v>33.573374999999999</v>
      </c>
      <c r="K19" s="509">
        <f>J19/J$37*100</f>
        <v>30.029852415026831</v>
      </c>
      <c r="L19" s="686" t="s">
        <v>1017</v>
      </c>
      <c r="M19" s="575">
        <v>6.1292989999999996</v>
      </c>
      <c r="N19" s="509">
        <f t="shared" si="11"/>
        <v>14.805070048309179</v>
      </c>
      <c r="O19" s="686" t="s">
        <v>1018</v>
      </c>
      <c r="P19" s="575">
        <v>5.7820419999999997</v>
      </c>
      <c r="Q19" s="509">
        <f t="shared" si="12"/>
        <v>13.96628502415459</v>
      </c>
      <c r="R19" s="686" t="s">
        <v>1019</v>
      </c>
      <c r="S19" s="575">
        <v>6.5980660000000002</v>
      </c>
      <c r="T19" s="509">
        <f t="shared" si="13"/>
        <v>15.583021780326137</v>
      </c>
      <c r="U19" s="686"/>
      <c r="V19" s="575"/>
      <c r="W19" s="509"/>
      <c r="X19" s="686"/>
      <c r="Y19" s="575"/>
      <c r="Z19" s="509"/>
      <c r="AA19" s="686"/>
      <c r="AB19" s="575"/>
      <c r="AC19" s="509"/>
      <c r="AI19" s="275"/>
      <c r="AJ19" s="275"/>
      <c r="AK19" s="275"/>
      <c r="AL19" s="275"/>
      <c r="AM19" s="275"/>
      <c r="BG19" s="392"/>
      <c r="BH19" s="392"/>
      <c r="BI19" s="392"/>
      <c r="BJ19" s="392"/>
      <c r="BK19" s="392"/>
      <c r="BX19" s="419"/>
      <c r="BY19" s="419"/>
      <c r="BZ19" s="420"/>
      <c r="CA19" s="419"/>
      <c r="CB19" s="419"/>
      <c r="CC19" s="420"/>
      <c r="CD19" s="419"/>
      <c r="CE19" s="419"/>
      <c r="CF19" s="420"/>
      <c r="CG19" s="419"/>
      <c r="CH19" s="419"/>
      <c r="CI19" s="420"/>
      <c r="CJ19" s="419"/>
      <c r="CK19" s="419"/>
      <c r="CL19" s="420"/>
      <c r="CM19" s="419"/>
      <c r="CN19" s="419"/>
      <c r="CO19" s="420"/>
      <c r="CP19" s="419"/>
      <c r="CQ19" s="419"/>
      <c r="CR19" s="420"/>
      <c r="CS19" s="419"/>
      <c r="CT19" s="419"/>
      <c r="CU19" s="420"/>
      <c r="CV19" s="419"/>
      <c r="CW19" s="419"/>
      <c r="CX19" s="420"/>
      <c r="CY19" s="419"/>
      <c r="CZ19" s="419"/>
      <c r="DA19" s="420"/>
      <c r="DB19" s="419"/>
      <c r="DC19" s="392"/>
      <c r="DD19" s="392"/>
      <c r="DE19" s="392"/>
      <c r="DF19" s="392"/>
      <c r="DG19" s="392"/>
    </row>
    <row r="20" spans="1:111" ht="12.75" customHeight="1">
      <c r="C20" s="686" t="s">
        <v>1020</v>
      </c>
      <c r="D20" s="575">
        <v>85.2</v>
      </c>
      <c r="E20" s="509">
        <f t="shared" si="10"/>
        <v>12.858436462420769</v>
      </c>
      <c r="F20" s="686"/>
      <c r="G20" s="575"/>
      <c r="H20" s="509"/>
      <c r="I20" s="686"/>
      <c r="J20" s="575"/>
      <c r="K20" s="509"/>
      <c r="L20" s="686" t="s">
        <v>1003</v>
      </c>
      <c r="M20" s="575">
        <v>8.8644029999999994</v>
      </c>
      <c r="N20" s="509">
        <f t="shared" si="11"/>
        <v>21.411601449275359</v>
      </c>
      <c r="O20" s="686" t="s">
        <v>1021</v>
      </c>
      <c r="P20" s="575">
        <v>7.873882</v>
      </c>
      <c r="Q20" s="509">
        <f t="shared" si="12"/>
        <v>19.019038647342995</v>
      </c>
      <c r="R20" s="686" t="s">
        <v>776</v>
      </c>
      <c r="S20" s="575">
        <v>6.6277239999999997</v>
      </c>
      <c r="T20" s="509">
        <f t="shared" si="13"/>
        <v>15.653066738948999</v>
      </c>
      <c r="U20" s="686"/>
      <c r="V20" s="575"/>
      <c r="W20" s="509"/>
      <c r="X20" s="686"/>
      <c r="Y20" s="575"/>
      <c r="Z20" s="509"/>
      <c r="AA20" s="686"/>
      <c r="AB20" s="575"/>
      <c r="AC20" s="509"/>
      <c r="AI20" s="275"/>
      <c r="AJ20" s="275"/>
      <c r="AK20" s="275"/>
      <c r="AL20" s="275"/>
      <c r="AM20" s="275"/>
      <c r="BG20" s="392"/>
      <c r="BH20" s="392"/>
      <c r="BI20" s="392"/>
      <c r="BJ20" s="392"/>
      <c r="BK20" s="392"/>
      <c r="BX20" s="419"/>
      <c r="BY20" s="419"/>
      <c r="BZ20" s="420"/>
      <c r="CA20" s="419"/>
      <c r="CB20" s="419"/>
      <c r="CC20" s="420"/>
      <c r="CD20" s="419"/>
      <c r="CE20" s="419"/>
      <c r="CF20" s="420"/>
      <c r="CG20" s="419"/>
      <c r="CH20" s="419"/>
      <c r="CI20" s="420"/>
      <c r="CJ20" s="419"/>
      <c r="CK20" s="419"/>
      <c r="CL20" s="420"/>
      <c r="CM20" s="419"/>
      <c r="CN20" s="419"/>
      <c r="CO20" s="420"/>
      <c r="CP20" s="419"/>
      <c r="CQ20" s="419"/>
      <c r="CR20" s="420"/>
      <c r="CS20" s="419"/>
      <c r="CT20" s="419"/>
      <c r="CU20" s="420"/>
      <c r="CV20" s="419"/>
      <c r="CW20" s="419"/>
      <c r="CX20" s="420"/>
      <c r="CY20" s="419"/>
      <c r="CZ20" s="419"/>
      <c r="DA20" s="420"/>
      <c r="DB20" s="419"/>
      <c r="DC20" s="392"/>
      <c r="DD20" s="392"/>
      <c r="DE20" s="392"/>
      <c r="DF20" s="392"/>
      <c r="DG20" s="392"/>
    </row>
    <row r="21" spans="1:111" ht="12.75" customHeight="1">
      <c r="C21" s="686" t="s">
        <v>1022</v>
      </c>
      <c r="D21" s="575">
        <v>69.099999999999994</v>
      </c>
      <c r="E21" s="509">
        <f t="shared" si="10"/>
        <v>10.42861454874736</v>
      </c>
      <c r="F21" s="686"/>
      <c r="G21" s="575"/>
      <c r="H21" s="509"/>
      <c r="I21" s="686"/>
      <c r="J21" s="575"/>
      <c r="K21" s="509"/>
      <c r="L21" s="686" t="s">
        <v>1023</v>
      </c>
      <c r="M21" s="575">
        <v>9.1478970000000004</v>
      </c>
      <c r="N21" s="509">
        <f t="shared" si="11"/>
        <v>22.096369565217394</v>
      </c>
      <c r="O21" s="686" t="s">
        <v>1010</v>
      </c>
      <c r="P21" s="575">
        <v>10.662017000000001</v>
      </c>
      <c r="Q21" s="509">
        <f t="shared" si="12"/>
        <v>25.753664251207731</v>
      </c>
      <c r="R21" s="686" t="s">
        <v>1024</v>
      </c>
      <c r="S21" s="575">
        <v>6.6331509999999998</v>
      </c>
      <c r="T21" s="509">
        <f t="shared" si="13"/>
        <v>15.665883988610007</v>
      </c>
      <c r="U21" s="686"/>
      <c r="V21" s="575"/>
      <c r="W21" s="509"/>
      <c r="X21" s="686"/>
      <c r="Y21" s="575"/>
      <c r="Z21" s="509"/>
      <c r="AA21" s="686"/>
      <c r="AB21" s="575"/>
      <c r="AC21" s="509"/>
      <c r="AI21" s="275"/>
      <c r="AJ21" s="275"/>
      <c r="AK21" s="275"/>
      <c r="AL21" s="275"/>
      <c r="AM21" s="275"/>
      <c r="BG21" s="392"/>
      <c r="BH21" s="392"/>
      <c r="BI21" s="392"/>
      <c r="BJ21" s="392"/>
      <c r="BK21" s="392"/>
      <c r="BX21" s="419"/>
      <c r="BY21" s="419"/>
      <c r="BZ21" s="420"/>
      <c r="CA21" s="419"/>
      <c r="CB21" s="419"/>
      <c r="CC21" s="420"/>
      <c r="CD21" s="419"/>
      <c r="CE21" s="419"/>
      <c r="CF21" s="420"/>
      <c r="CG21" s="419"/>
      <c r="CH21" s="419"/>
      <c r="CI21" s="420"/>
      <c r="CJ21" s="419"/>
      <c r="CK21" s="419"/>
      <c r="CL21" s="420"/>
      <c r="CM21" s="419"/>
      <c r="CN21" s="419"/>
      <c r="CO21" s="420"/>
      <c r="CP21" s="419"/>
      <c r="CQ21" s="419"/>
      <c r="CR21" s="420"/>
      <c r="CS21" s="419"/>
      <c r="CT21" s="419"/>
      <c r="CU21" s="420"/>
      <c r="CV21" s="419"/>
      <c r="CW21" s="419"/>
      <c r="CX21" s="420"/>
      <c r="CY21" s="419"/>
      <c r="CZ21" s="419"/>
      <c r="DA21" s="420"/>
      <c r="DB21" s="419"/>
      <c r="DC21" s="392"/>
      <c r="DD21" s="392"/>
      <c r="DE21" s="392"/>
      <c r="DF21" s="392"/>
      <c r="DG21" s="392"/>
    </row>
    <row r="22" spans="1:111" ht="12.75" customHeight="1">
      <c r="C22" s="678" t="s">
        <v>1025</v>
      </c>
      <c r="D22" s="419">
        <v>100.7</v>
      </c>
      <c r="E22" s="509">
        <f t="shared" si="10"/>
        <v>15.197706006640511</v>
      </c>
      <c r="F22" s="678"/>
      <c r="G22" s="419"/>
      <c r="H22" s="509"/>
      <c r="I22" s="678"/>
      <c r="J22" s="419"/>
      <c r="K22" s="509"/>
      <c r="L22" s="678"/>
      <c r="M22" s="419"/>
      <c r="N22" s="509"/>
      <c r="O22" s="678"/>
      <c r="P22" s="419"/>
      <c r="Q22" s="509"/>
      <c r="R22" s="678"/>
      <c r="S22" s="419"/>
      <c r="T22" s="509"/>
      <c r="U22" s="678"/>
      <c r="W22" s="509"/>
      <c r="X22" s="678"/>
      <c r="Z22" s="509"/>
      <c r="AA22" s="678"/>
      <c r="AB22" s="419"/>
      <c r="AC22" s="509"/>
      <c r="AI22" s="275"/>
      <c r="AJ22" s="275"/>
      <c r="AK22" s="275"/>
      <c r="AL22" s="275"/>
      <c r="AM22" s="275"/>
      <c r="BG22" s="392"/>
      <c r="BH22" s="392"/>
      <c r="BI22" s="392"/>
      <c r="BJ22" s="392"/>
      <c r="BK22" s="392"/>
      <c r="BX22" s="419"/>
      <c r="BY22" s="419"/>
      <c r="BZ22" s="420"/>
      <c r="CA22" s="419"/>
      <c r="CB22" s="419"/>
      <c r="CC22" s="420"/>
      <c r="CD22" s="419"/>
      <c r="CE22" s="419"/>
      <c r="CF22" s="420"/>
      <c r="CG22" s="419"/>
      <c r="CH22" s="419"/>
      <c r="CI22" s="420"/>
      <c r="CJ22" s="419"/>
      <c r="CK22" s="419"/>
      <c r="CL22" s="420"/>
      <c r="CM22" s="419"/>
      <c r="CN22" s="419"/>
      <c r="CO22" s="420"/>
      <c r="CP22" s="419"/>
      <c r="CQ22" s="419"/>
      <c r="CR22" s="420"/>
      <c r="CS22" s="419"/>
      <c r="CT22" s="419"/>
      <c r="CU22" s="420"/>
      <c r="CV22" s="419"/>
      <c r="CW22" s="419"/>
      <c r="CX22" s="420"/>
      <c r="CY22" s="419"/>
      <c r="CZ22" s="419"/>
      <c r="DA22" s="420"/>
      <c r="DB22" s="419"/>
      <c r="DC22" s="392"/>
      <c r="DD22" s="392"/>
      <c r="DE22" s="392"/>
      <c r="DF22" s="392"/>
      <c r="DG22" s="392"/>
    </row>
    <row r="23" spans="1:111" ht="12.75" customHeight="1">
      <c r="C23" s="678" t="s">
        <v>681</v>
      </c>
      <c r="D23" s="419">
        <v>128.5</v>
      </c>
      <c r="E23" s="509">
        <f t="shared" si="10"/>
        <v>19.39329912466043</v>
      </c>
      <c r="F23" s="678"/>
      <c r="G23" s="419"/>
      <c r="H23" s="509"/>
      <c r="I23" s="678"/>
      <c r="J23" s="419"/>
      <c r="K23" s="509"/>
      <c r="L23" s="678"/>
      <c r="M23" s="419"/>
      <c r="N23" s="509"/>
      <c r="O23" s="678"/>
      <c r="P23" s="419"/>
      <c r="Q23" s="509"/>
      <c r="R23" s="678"/>
      <c r="S23" s="419"/>
      <c r="T23" s="509"/>
      <c r="U23" s="678"/>
      <c r="W23" s="509"/>
      <c r="X23" s="678"/>
      <c r="Z23" s="509"/>
      <c r="AA23" s="678"/>
      <c r="AB23" s="419"/>
      <c r="AC23" s="509"/>
      <c r="AI23" s="275"/>
      <c r="AJ23" s="275"/>
      <c r="AK23" s="275"/>
      <c r="AL23" s="275"/>
      <c r="AM23" s="275"/>
      <c r="BG23" s="392"/>
      <c r="BH23" s="392"/>
      <c r="BI23" s="392"/>
      <c r="BJ23" s="392"/>
      <c r="BK23" s="392"/>
      <c r="BX23" s="419"/>
      <c r="BY23" s="419"/>
      <c r="BZ23" s="420"/>
      <c r="CA23" s="419"/>
      <c r="CB23" s="419"/>
      <c r="CC23" s="420"/>
      <c r="CD23" s="419"/>
      <c r="CE23" s="419"/>
      <c r="CF23" s="420"/>
      <c r="CG23" s="419"/>
      <c r="CH23" s="419"/>
      <c r="CI23" s="420"/>
      <c r="CJ23" s="419"/>
      <c r="CK23" s="419"/>
      <c r="CL23" s="420"/>
      <c r="CM23" s="419"/>
      <c r="CN23" s="419"/>
      <c r="CO23" s="420"/>
      <c r="CP23" s="419"/>
      <c r="CQ23" s="419"/>
      <c r="CR23" s="420"/>
      <c r="CS23" s="419"/>
      <c r="CT23" s="419"/>
      <c r="CU23" s="420"/>
      <c r="CV23" s="419"/>
      <c r="CW23" s="419"/>
      <c r="CX23" s="420"/>
      <c r="CY23" s="419"/>
      <c r="CZ23" s="419"/>
      <c r="DA23" s="420"/>
      <c r="DB23" s="419"/>
      <c r="DC23" s="392"/>
      <c r="DD23" s="392"/>
      <c r="DE23" s="392"/>
      <c r="DF23" s="392"/>
      <c r="DG23" s="392"/>
    </row>
    <row r="24" spans="1:111" ht="12.75" customHeight="1">
      <c r="C24" s="678" t="s">
        <v>1026</v>
      </c>
      <c r="D24" s="419">
        <v>40.4</v>
      </c>
      <c r="E24" s="509">
        <f t="shared" si="10"/>
        <v>6.097192876546937</v>
      </c>
      <c r="F24" s="678"/>
      <c r="G24" s="419"/>
      <c r="H24" s="509"/>
      <c r="I24" s="678"/>
      <c r="J24" s="419"/>
      <c r="K24" s="509"/>
      <c r="L24" s="678"/>
      <c r="M24" s="419"/>
      <c r="N24" s="509"/>
      <c r="O24" s="678"/>
      <c r="P24" s="419"/>
      <c r="Q24" s="509"/>
      <c r="R24" s="678"/>
      <c r="S24" s="419"/>
      <c r="T24" s="509"/>
      <c r="U24" s="678"/>
      <c r="W24" s="509"/>
      <c r="X24" s="678"/>
      <c r="Z24" s="509"/>
      <c r="AA24" s="678"/>
      <c r="AB24" s="419"/>
      <c r="AC24" s="509"/>
      <c r="AI24" s="275"/>
      <c r="AJ24" s="275"/>
      <c r="AK24" s="275"/>
      <c r="AL24" s="275"/>
      <c r="AM24" s="275"/>
      <c r="BG24" s="392"/>
      <c r="BH24" s="392"/>
      <c r="BI24" s="392"/>
      <c r="BJ24" s="392"/>
      <c r="BK24" s="392"/>
      <c r="BX24" s="419"/>
      <c r="BY24" s="419"/>
      <c r="BZ24" s="420"/>
      <c r="CA24" s="419"/>
      <c r="CB24" s="419"/>
      <c r="CC24" s="420"/>
      <c r="CD24" s="419"/>
      <c r="CE24" s="419"/>
      <c r="CF24" s="420"/>
      <c r="CG24" s="419"/>
      <c r="CH24" s="419"/>
      <c r="CI24" s="420"/>
      <c r="CJ24" s="419"/>
      <c r="CK24" s="419"/>
      <c r="CL24" s="420"/>
      <c r="CM24" s="419"/>
      <c r="CN24" s="419"/>
      <c r="CO24" s="420"/>
      <c r="CP24" s="419"/>
      <c r="CQ24" s="419"/>
      <c r="CR24" s="420"/>
      <c r="CS24" s="419"/>
      <c r="CT24" s="419"/>
      <c r="CU24" s="420"/>
      <c r="CV24" s="419"/>
      <c r="CW24" s="419"/>
      <c r="CX24" s="420"/>
      <c r="CY24" s="419"/>
      <c r="CZ24" s="419"/>
      <c r="DA24" s="420"/>
      <c r="DB24" s="419"/>
      <c r="DC24" s="392"/>
      <c r="DD24" s="392"/>
      <c r="DE24" s="392"/>
      <c r="DF24" s="392"/>
      <c r="DG24" s="392"/>
    </row>
    <row r="25" spans="1:111" ht="12.75" customHeight="1">
      <c r="A25" s="419"/>
      <c r="C25" s="678"/>
      <c r="D25" s="419"/>
      <c r="E25" s="509"/>
      <c r="F25" s="678"/>
      <c r="G25" s="419"/>
      <c r="H25" s="509"/>
      <c r="I25" s="678"/>
      <c r="J25" s="419"/>
      <c r="K25" s="509"/>
      <c r="L25" s="678"/>
      <c r="M25" s="419"/>
      <c r="N25" s="509"/>
      <c r="O25" s="678"/>
      <c r="P25" s="419"/>
      <c r="Q25" s="509"/>
      <c r="R25" s="678"/>
      <c r="S25" s="419"/>
      <c r="T25" s="509"/>
      <c r="U25" s="678"/>
      <c r="W25" s="509"/>
      <c r="X25" s="678"/>
      <c r="Z25" s="509"/>
      <c r="AA25" s="678"/>
      <c r="AB25" s="419"/>
      <c r="AC25" s="509"/>
      <c r="AI25" s="275"/>
      <c r="AJ25" s="275"/>
      <c r="AK25" s="275"/>
      <c r="AL25" s="275"/>
      <c r="AM25" s="275"/>
      <c r="BG25" s="392"/>
      <c r="BH25" s="392"/>
      <c r="BI25" s="392"/>
      <c r="BJ25" s="392"/>
      <c r="BK25" s="392"/>
      <c r="BX25" s="419"/>
      <c r="BY25" s="419"/>
      <c r="BZ25" s="420"/>
      <c r="CA25" s="419"/>
      <c r="CB25" s="419"/>
      <c r="CC25" s="420"/>
      <c r="CD25" s="419"/>
      <c r="CE25" s="419"/>
      <c r="CF25" s="420"/>
      <c r="CG25" s="419"/>
      <c r="CH25" s="419"/>
      <c r="CI25" s="420"/>
      <c r="CJ25" s="419"/>
      <c r="CK25" s="419"/>
      <c r="CL25" s="420"/>
      <c r="CM25" s="419"/>
      <c r="CN25" s="419"/>
      <c r="CO25" s="420"/>
      <c r="CP25" s="419"/>
      <c r="CQ25" s="419"/>
      <c r="CR25" s="420"/>
      <c r="CS25" s="419"/>
      <c r="CT25" s="419"/>
      <c r="CU25" s="420"/>
      <c r="CV25" s="419"/>
      <c r="CW25" s="419"/>
      <c r="CX25" s="420"/>
      <c r="CY25" s="419"/>
      <c r="CZ25" s="419"/>
      <c r="DA25" s="420"/>
      <c r="DB25" s="419"/>
      <c r="DC25" s="392"/>
      <c r="DD25" s="392"/>
      <c r="DE25" s="392"/>
      <c r="DF25" s="392"/>
      <c r="DG25" s="392"/>
    </row>
    <row r="26" spans="1:111" ht="12.75" customHeight="1">
      <c r="A26" s="419"/>
      <c r="C26" s="678"/>
      <c r="D26" s="419"/>
      <c r="E26" s="509"/>
      <c r="F26" s="678"/>
      <c r="G26" s="419"/>
      <c r="H26" s="509"/>
      <c r="I26" s="678"/>
      <c r="J26" s="419"/>
      <c r="K26" s="509"/>
      <c r="L26" s="678"/>
      <c r="M26" s="419"/>
      <c r="N26" s="509"/>
      <c r="O26" s="678"/>
      <c r="P26" s="419"/>
      <c r="Q26" s="509"/>
      <c r="R26" s="678"/>
      <c r="S26" s="419"/>
      <c r="T26" s="509"/>
      <c r="U26" s="678"/>
      <c r="W26" s="509"/>
      <c r="X26" s="678"/>
      <c r="Z26" s="509"/>
      <c r="AA26" s="678"/>
      <c r="AB26" s="419"/>
      <c r="AC26" s="509"/>
      <c r="AI26" s="275"/>
      <c r="AJ26" s="275"/>
      <c r="AK26" s="275"/>
      <c r="AL26" s="275"/>
      <c r="AM26" s="275"/>
      <c r="BG26" s="392"/>
      <c r="BH26" s="392"/>
      <c r="BI26" s="392"/>
      <c r="BJ26" s="392"/>
      <c r="BK26" s="392"/>
      <c r="BX26" s="419"/>
      <c r="BY26" s="419"/>
      <c r="BZ26" s="420"/>
      <c r="CA26" s="419"/>
      <c r="CB26" s="419"/>
      <c r="CC26" s="420"/>
      <c r="CD26" s="419"/>
      <c r="CE26" s="419"/>
      <c r="CF26" s="420"/>
      <c r="CG26" s="419"/>
      <c r="CH26" s="419"/>
      <c r="CI26" s="420"/>
      <c r="CJ26" s="419"/>
      <c r="CK26" s="419"/>
      <c r="CL26" s="420"/>
      <c r="CM26" s="419"/>
      <c r="CN26" s="419"/>
      <c r="CO26" s="420"/>
      <c r="CP26" s="419"/>
      <c r="CQ26" s="419"/>
      <c r="CR26" s="420"/>
      <c r="CS26" s="419"/>
      <c r="CT26" s="419"/>
      <c r="CU26" s="420"/>
      <c r="CV26" s="419"/>
      <c r="CW26" s="419"/>
      <c r="CX26" s="420"/>
      <c r="CY26" s="419"/>
      <c r="CZ26" s="419"/>
      <c r="DA26" s="420"/>
      <c r="DB26" s="419"/>
      <c r="DC26" s="392"/>
      <c r="DD26" s="392"/>
      <c r="DE26" s="392"/>
      <c r="DF26" s="392"/>
      <c r="DG26" s="392"/>
    </row>
    <row r="27" spans="1:111" ht="12.75" customHeight="1">
      <c r="A27" s="419"/>
      <c r="C27" s="678"/>
      <c r="D27" s="419"/>
      <c r="E27" s="509"/>
      <c r="F27" s="678"/>
      <c r="G27" s="419"/>
      <c r="H27" s="509"/>
      <c r="I27" s="678"/>
      <c r="J27" s="419"/>
      <c r="K27" s="509"/>
      <c r="L27" s="678"/>
      <c r="M27" s="419"/>
      <c r="N27" s="509"/>
      <c r="O27" s="678"/>
      <c r="P27" s="419"/>
      <c r="Q27" s="509"/>
      <c r="R27" s="678"/>
      <c r="S27" s="419"/>
      <c r="T27" s="509"/>
      <c r="U27" s="678"/>
      <c r="W27" s="509"/>
      <c r="X27" s="678"/>
      <c r="Z27" s="509"/>
      <c r="AA27" s="678"/>
      <c r="AB27" s="419"/>
      <c r="AC27" s="509"/>
      <c r="AI27" s="275"/>
      <c r="AJ27" s="275"/>
      <c r="AK27" s="275"/>
      <c r="AL27" s="275"/>
      <c r="AM27" s="275"/>
      <c r="BG27" s="392"/>
      <c r="BH27" s="392"/>
      <c r="BI27" s="392"/>
      <c r="BJ27" s="392"/>
      <c r="BK27" s="392"/>
      <c r="BX27" s="419"/>
      <c r="BY27" s="419"/>
      <c r="BZ27" s="420"/>
      <c r="CA27" s="419"/>
      <c r="CB27" s="419"/>
      <c r="CC27" s="420"/>
      <c r="CD27" s="419"/>
      <c r="CE27" s="419"/>
      <c r="CF27" s="420"/>
      <c r="CG27" s="419"/>
      <c r="CH27" s="419"/>
      <c r="CI27" s="420"/>
      <c r="CJ27" s="419"/>
      <c r="CK27" s="419"/>
      <c r="CL27" s="420"/>
      <c r="CM27" s="419"/>
      <c r="CN27" s="419"/>
      <c r="CO27" s="420"/>
      <c r="CP27" s="419"/>
      <c r="CQ27" s="419"/>
      <c r="CR27" s="420"/>
      <c r="CS27" s="419"/>
      <c r="CT27" s="419"/>
      <c r="CU27" s="420"/>
      <c r="CV27" s="419"/>
      <c r="CW27" s="419"/>
      <c r="CX27" s="420"/>
      <c r="CY27" s="419"/>
      <c r="CZ27" s="419"/>
      <c r="DA27" s="420"/>
      <c r="DB27" s="419"/>
      <c r="DC27" s="392"/>
      <c r="DD27" s="392"/>
      <c r="DE27" s="392"/>
      <c r="DF27" s="392"/>
      <c r="DG27" s="392"/>
    </row>
    <row r="28" spans="1:111" ht="12.75" customHeight="1">
      <c r="A28" s="419"/>
      <c r="C28" s="678"/>
      <c r="D28" s="419"/>
      <c r="E28" s="509"/>
      <c r="F28" s="678"/>
      <c r="G28" s="419"/>
      <c r="H28" s="509"/>
      <c r="I28" s="678"/>
      <c r="J28" s="419"/>
      <c r="K28" s="509"/>
      <c r="L28" s="678"/>
      <c r="M28" s="419"/>
      <c r="N28" s="509"/>
      <c r="O28" s="678"/>
      <c r="P28" s="419"/>
      <c r="Q28" s="509"/>
      <c r="R28" s="678"/>
      <c r="S28" s="419"/>
      <c r="T28" s="509"/>
      <c r="U28" s="678"/>
      <c r="W28" s="509"/>
      <c r="X28" s="678"/>
      <c r="Z28" s="509"/>
      <c r="AA28" s="678"/>
      <c r="AB28" s="419"/>
      <c r="AC28" s="509"/>
      <c r="AI28" s="275"/>
      <c r="AJ28" s="275"/>
      <c r="AK28" s="275"/>
      <c r="AL28" s="275"/>
      <c r="AM28" s="275"/>
      <c r="BG28" s="392"/>
      <c r="BH28" s="392"/>
      <c r="BI28" s="392"/>
      <c r="BJ28" s="392"/>
      <c r="BK28" s="392"/>
      <c r="BX28" s="419"/>
      <c r="BY28" s="419"/>
      <c r="BZ28" s="420"/>
      <c r="CA28" s="419"/>
      <c r="CB28" s="419"/>
      <c r="CC28" s="420"/>
      <c r="CD28" s="419"/>
      <c r="CE28" s="419"/>
      <c r="CF28" s="420"/>
      <c r="CG28" s="419"/>
      <c r="CH28" s="419"/>
      <c r="CI28" s="420"/>
      <c r="CJ28" s="419"/>
      <c r="CK28" s="419"/>
      <c r="CL28" s="420"/>
      <c r="CM28" s="419"/>
      <c r="CN28" s="419"/>
      <c r="CO28" s="420"/>
      <c r="CP28" s="419"/>
      <c r="CQ28" s="419"/>
      <c r="CR28" s="420"/>
      <c r="CS28" s="419"/>
      <c r="CT28" s="419"/>
      <c r="CU28" s="420"/>
      <c r="CV28" s="419"/>
      <c r="CW28" s="419"/>
      <c r="CX28" s="420"/>
      <c r="CY28" s="419"/>
      <c r="CZ28" s="419"/>
      <c r="DA28" s="420"/>
      <c r="DB28" s="419"/>
      <c r="DC28" s="392"/>
      <c r="DD28" s="392"/>
      <c r="DE28" s="392"/>
      <c r="DF28" s="392"/>
      <c r="DG28" s="392"/>
    </row>
    <row r="29" spans="1:111" ht="12.75" customHeight="1">
      <c r="A29" s="419"/>
      <c r="C29" s="678"/>
      <c r="D29" s="419"/>
      <c r="E29" s="509"/>
      <c r="F29" s="678"/>
      <c r="G29" s="419"/>
      <c r="H29" s="509"/>
      <c r="I29" s="678"/>
      <c r="J29" s="419"/>
      <c r="K29" s="509"/>
      <c r="L29" s="678"/>
      <c r="M29" s="419"/>
      <c r="N29" s="509"/>
      <c r="O29" s="678"/>
      <c r="P29" s="419"/>
      <c r="Q29" s="509"/>
      <c r="R29" s="678"/>
      <c r="S29" s="419"/>
      <c r="T29" s="509"/>
      <c r="U29" s="678"/>
      <c r="W29" s="509"/>
      <c r="X29" s="678"/>
      <c r="Z29" s="509"/>
      <c r="AA29" s="678"/>
      <c r="AB29" s="419"/>
      <c r="AC29" s="509"/>
      <c r="AI29" s="275"/>
      <c r="AJ29" s="275"/>
      <c r="AK29" s="275"/>
      <c r="AL29" s="275"/>
      <c r="AM29" s="275"/>
      <c r="BG29" s="392"/>
      <c r="BH29" s="392"/>
      <c r="BI29" s="392"/>
      <c r="BJ29" s="392"/>
      <c r="BK29" s="392"/>
      <c r="BX29" s="419"/>
      <c r="BY29" s="419"/>
      <c r="BZ29" s="420"/>
      <c r="CA29" s="419"/>
      <c r="CB29" s="419"/>
      <c r="CC29" s="420"/>
      <c r="CD29" s="419"/>
      <c r="CE29" s="419"/>
      <c r="CF29" s="420"/>
      <c r="CG29" s="419"/>
      <c r="CH29" s="419"/>
      <c r="CI29" s="420"/>
      <c r="CJ29" s="419"/>
      <c r="CK29" s="419"/>
      <c r="CL29" s="420"/>
      <c r="CM29" s="419"/>
      <c r="CN29" s="419"/>
      <c r="CO29" s="420"/>
      <c r="CP29" s="419"/>
      <c r="CQ29" s="419"/>
      <c r="CR29" s="420"/>
      <c r="CS29" s="419"/>
      <c r="CT29" s="419"/>
      <c r="CU29" s="420"/>
      <c r="CV29" s="419"/>
      <c r="CW29" s="419"/>
      <c r="CX29" s="420"/>
      <c r="CY29" s="419"/>
      <c r="CZ29" s="419"/>
      <c r="DA29" s="420"/>
      <c r="DB29" s="419"/>
      <c r="DC29" s="392"/>
      <c r="DD29" s="392"/>
      <c r="DE29" s="392"/>
      <c r="DF29" s="392"/>
      <c r="DG29" s="392"/>
    </row>
    <row r="30" spans="1:111" ht="12.75" customHeight="1">
      <c r="A30" s="419"/>
      <c r="C30" s="678"/>
      <c r="D30" s="419"/>
      <c r="E30" s="509"/>
      <c r="F30" s="678"/>
      <c r="G30" s="419"/>
      <c r="H30" s="509"/>
      <c r="I30" s="678"/>
      <c r="J30" s="419"/>
      <c r="K30" s="509"/>
      <c r="L30" s="678"/>
      <c r="M30" s="419"/>
      <c r="N30" s="509"/>
      <c r="O30" s="678"/>
      <c r="P30" s="419"/>
      <c r="Q30" s="509"/>
      <c r="R30" s="678"/>
      <c r="S30" s="419"/>
      <c r="T30" s="509"/>
      <c r="U30" s="678"/>
      <c r="W30" s="509"/>
      <c r="X30" s="678"/>
      <c r="Z30" s="509"/>
      <c r="AA30" s="678"/>
      <c r="AB30" s="419"/>
      <c r="AC30" s="509"/>
      <c r="AI30" s="275"/>
      <c r="AJ30" s="275"/>
      <c r="AK30" s="275"/>
      <c r="AL30" s="275"/>
      <c r="AM30" s="275"/>
      <c r="BG30" s="392"/>
      <c r="BH30" s="392"/>
      <c r="BI30" s="392"/>
      <c r="BJ30" s="392"/>
      <c r="BK30" s="392"/>
      <c r="BX30" s="419"/>
      <c r="BY30" s="419"/>
      <c r="BZ30" s="420"/>
      <c r="CA30" s="419"/>
      <c r="CB30" s="419"/>
      <c r="CC30" s="420"/>
      <c r="CD30" s="419"/>
      <c r="CE30" s="419"/>
      <c r="CF30" s="420"/>
      <c r="CG30" s="419"/>
      <c r="CH30" s="419"/>
      <c r="CI30" s="420"/>
      <c r="CJ30" s="419"/>
      <c r="CK30" s="419"/>
      <c r="CL30" s="420"/>
      <c r="CM30" s="419"/>
      <c r="CN30" s="419"/>
      <c r="CO30" s="420"/>
      <c r="CP30" s="419"/>
      <c r="CQ30" s="419"/>
      <c r="CR30" s="420"/>
      <c r="CS30" s="419"/>
      <c r="CT30" s="419"/>
      <c r="CU30" s="420"/>
      <c r="CV30" s="419"/>
      <c r="CW30" s="419"/>
      <c r="CX30" s="420"/>
      <c r="CY30" s="419"/>
      <c r="CZ30" s="419"/>
      <c r="DA30" s="420"/>
      <c r="DB30" s="419"/>
      <c r="DC30" s="392"/>
      <c r="DD30" s="392"/>
      <c r="DE30" s="392"/>
      <c r="DF30" s="392"/>
      <c r="DG30" s="392"/>
    </row>
    <row r="31" spans="1:111" ht="12.75" customHeight="1">
      <c r="A31" s="419"/>
      <c r="C31" s="678"/>
      <c r="D31" s="419"/>
      <c r="E31" s="509"/>
      <c r="F31" s="678"/>
      <c r="G31" s="419"/>
      <c r="H31" s="509"/>
      <c r="I31" s="678"/>
      <c r="J31" s="419"/>
      <c r="K31" s="509"/>
      <c r="L31" s="678"/>
      <c r="M31" s="419"/>
      <c r="N31" s="509"/>
      <c r="O31" s="678"/>
      <c r="P31" s="419"/>
      <c r="Q31" s="509"/>
      <c r="R31" s="678"/>
      <c r="S31" s="419"/>
      <c r="T31" s="509"/>
      <c r="U31" s="678"/>
      <c r="W31" s="509"/>
      <c r="X31" s="678"/>
      <c r="Z31" s="509"/>
      <c r="AA31" s="678"/>
      <c r="AB31" s="419"/>
      <c r="AC31" s="509"/>
      <c r="AI31" s="275"/>
      <c r="AJ31" s="275"/>
      <c r="AK31" s="275"/>
      <c r="AL31" s="275"/>
      <c r="AM31" s="275"/>
      <c r="BG31" s="392"/>
      <c r="BH31" s="392"/>
      <c r="BI31" s="392"/>
      <c r="BJ31" s="392"/>
      <c r="BK31" s="392"/>
      <c r="BX31" s="419"/>
      <c r="BY31" s="419"/>
      <c r="BZ31" s="420"/>
      <c r="CA31" s="419"/>
      <c r="CB31" s="419"/>
      <c r="CC31" s="420"/>
      <c r="CD31" s="419"/>
      <c r="CE31" s="419"/>
      <c r="CF31" s="420"/>
      <c r="CG31" s="419"/>
      <c r="CH31" s="419"/>
      <c r="CI31" s="420"/>
      <c r="CJ31" s="419"/>
      <c r="CK31" s="419"/>
      <c r="CL31" s="420"/>
      <c r="CM31" s="419"/>
      <c r="CN31" s="419"/>
      <c r="CO31" s="420"/>
      <c r="CP31" s="419"/>
      <c r="CQ31" s="419"/>
      <c r="CR31" s="420"/>
      <c r="CS31" s="419"/>
      <c r="CT31" s="419"/>
      <c r="CU31" s="420"/>
      <c r="CV31" s="419"/>
      <c r="CW31" s="419"/>
      <c r="CX31" s="420"/>
      <c r="CY31" s="419"/>
      <c r="CZ31" s="419"/>
      <c r="DA31" s="420"/>
      <c r="DB31" s="419"/>
      <c r="DC31" s="392"/>
      <c r="DD31" s="392"/>
      <c r="DE31" s="392"/>
      <c r="DF31" s="392"/>
      <c r="DG31" s="392"/>
    </row>
    <row r="32" spans="1:111" ht="12.75" customHeight="1">
      <c r="A32" s="419"/>
      <c r="C32" s="678"/>
      <c r="D32" s="419"/>
      <c r="E32" s="509"/>
      <c r="F32" s="678"/>
      <c r="G32" s="419"/>
      <c r="H32" s="509"/>
      <c r="I32" s="678"/>
      <c r="J32" s="419"/>
      <c r="K32" s="509"/>
      <c r="L32" s="678"/>
      <c r="M32" s="419"/>
      <c r="N32" s="509"/>
      <c r="O32" s="678"/>
      <c r="P32" s="419"/>
      <c r="Q32" s="509"/>
      <c r="R32" s="678"/>
      <c r="S32" s="419"/>
      <c r="T32" s="509"/>
      <c r="U32" s="678"/>
      <c r="W32" s="509"/>
      <c r="X32" s="678"/>
      <c r="Z32" s="509"/>
      <c r="AA32" s="678"/>
      <c r="AB32" s="419"/>
      <c r="AC32" s="509"/>
      <c r="AI32" s="275"/>
      <c r="AJ32" s="275"/>
      <c r="AK32" s="275"/>
      <c r="AL32" s="275"/>
      <c r="AM32" s="275"/>
      <c r="BG32" s="392"/>
      <c r="BH32" s="392"/>
      <c r="BI32" s="392"/>
      <c r="BJ32" s="392"/>
      <c r="BK32" s="392"/>
      <c r="BX32" s="419"/>
      <c r="BY32" s="419"/>
      <c r="BZ32" s="420"/>
      <c r="CA32" s="419"/>
      <c r="CB32" s="419"/>
      <c r="CC32" s="420"/>
      <c r="CD32" s="419"/>
      <c r="CE32" s="419"/>
      <c r="CF32" s="420"/>
      <c r="CG32" s="419"/>
      <c r="CH32" s="419"/>
      <c r="CI32" s="420"/>
      <c r="CJ32" s="419"/>
      <c r="CK32" s="419"/>
      <c r="CL32" s="420"/>
      <c r="CM32" s="419"/>
      <c r="CN32" s="419"/>
      <c r="CO32" s="420"/>
      <c r="CP32" s="419"/>
      <c r="CQ32" s="419"/>
      <c r="CR32" s="420"/>
      <c r="CS32" s="419"/>
      <c r="CT32" s="419"/>
      <c r="CU32" s="420"/>
      <c r="CV32" s="419"/>
      <c r="CW32" s="419"/>
      <c r="CX32" s="420"/>
      <c r="CY32" s="419"/>
      <c r="CZ32" s="419"/>
      <c r="DA32" s="420"/>
      <c r="DB32" s="419"/>
      <c r="DC32" s="392"/>
      <c r="DD32" s="392"/>
      <c r="DE32" s="392"/>
      <c r="DF32" s="392"/>
      <c r="DG32" s="392"/>
    </row>
    <row r="33" spans="1:114" ht="12.75" customHeight="1">
      <c r="A33" s="419"/>
      <c r="C33" s="678"/>
      <c r="D33" s="419"/>
      <c r="E33" s="509"/>
      <c r="F33" s="678"/>
      <c r="G33" s="419"/>
      <c r="H33" s="509"/>
      <c r="I33" s="678"/>
      <c r="J33" s="419"/>
      <c r="K33" s="509"/>
      <c r="L33" s="678"/>
      <c r="M33" s="419"/>
      <c r="N33" s="509"/>
      <c r="O33" s="678"/>
      <c r="P33" s="419"/>
      <c r="Q33" s="509"/>
      <c r="R33" s="678"/>
      <c r="S33" s="419"/>
      <c r="T33" s="509"/>
      <c r="U33" s="678"/>
      <c r="W33" s="509"/>
      <c r="X33" s="678"/>
      <c r="Z33" s="509"/>
      <c r="AA33" s="678"/>
      <c r="AB33" s="419"/>
      <c r="AC33" s="509"/>
      <c r="AI33" s="275"/>
      <c r="AJ33" s="275"/>
      <c r="AK33" s="275"/>
      <c r="AL33" s="275"/>
      <c r="AM33" s="275"/>
      <c r="BG33" s="392"/>
      <c r="BH33" s="392"/>
      <c r="BI33" s="392"/>
      <c r="BJ33" s="392"/>
      <c r="BK33" s="392"/>
      <c r="BX33" s="419"/>
      <c r="BY33" s="419"/>
      <c r="BZ33" s="420"/>
      <c r="CA33" s="419"/>
      <c r="CB33" s="419"/>
      <c r="CC33" s="420"/>
      <c r="CD33" s="419"/>
      <c r="CE33" s="419"/>
      <c r="CF33" s="420"/>
      <c r="CG33" s="419"/>
      <c r="CH33" s="419"/>
      <c r="CI33" s="420"/>
      <c r="CJ33" s="419"/>
      <c r="CK33" s="419"/>
      <c r="CL33" s="420"/>
      <c r="CM33" s="419"/>
      <c r="CN33" s="419"/>
      <c r="CO33" s="420"/>
      <c r="CP33" s="419"/>
      <c r="CQ33" s="419"/>
      <c r="CR33" s="420"/>
      <c r="CS33" s="419"/>
      <c r="CT33" s="419"/>
      <c r="CU33" s="420"/>
      <c r="CV33" s="419"/>
      <c r="CW33" s="419"/>
      <c r="CX33" s="420"/>
      <c r="CY33" s="419"/>
      <c r="CZ33" s="419"/>
      <c r="DA33" s="420"/>
      <c r="DB33" s="419"/>
      <c r="DC33" s="392"/>
      <c r="DD33" s="392"/>
      <c r="DE33" s="392"/>
      <c r="DF33" s="392"/>
      <c r="DG33" s="392"/>
    </row>
    <row r="34" spans="1:114" ht="12.75" customHeight="1" thickBot="1">
      <c r="A34" s="419"/>
      <c r="C34" s="678"/>
      <c r="D34" s="419"/>
      <c r="E34" s="509"/>
      <c r="F34" s="678"/>
      <c r="G34" s="419"/>
      <c r="H34" s="509"/>
      <c r="I34" s="678"/>
      <c r="J34" s="419"/>
      <c r="K34" s="509"/>
      <c r="L34" s="678"/>
      <c r="M34" s="419"/>
      <c r="N34" s="509"/>
      <c r="O34" s="678"/>
      <c r="P34" s="419"/>
      <c r="Q34" s="509"/>
      <c r="R34" s="678"/>
      <c r="S34" s="419"/>
      <c r="T34" s="509"/>
      <c r="U34" s="678"/>
      <c r="W34" s="509"/>
      <c r="X34" s="678"/>
      <c r="Z34" s="509"/>
      <c r="AA34" s="678"/>
      <c r="AB34" s="419"/>
      <c r="AC34" s="509"/>
      <c r="AI34" s="275"/>
      <c r="AJ34" s="275"/>
      <c r="AK34" s="275"/>
      <c r="AL34" s="275"/>
      <c r="AM34" s="275"/>
      <c r="BG34" s="392"/>
      <c r="BH34" s="392"/>
      <c r="BI34" s="392"/>
      <c r="BJ34" s="392"/>
      <c r="BK34" s="392"/>
      <c r="BX34" s="419"/>
      <c r="BY34" s="419"/>
      <c r="BZ34" s="420"/>
      <c r="CA34" s="419"/>
      <c r="CB34" s="419"/>
      <c r="CC34" s="420"/>
      <c r="CD34" s="419"/>
      <c r="CE34" s="419"/>
      <c r="CF34" s="420"/>
      <c r="CG34" s="419"/>
      <c r="CH34" s="419"/>
      <c r="CI34" s="420"/>
      <c r="CJ34" s="419"/>
      <c r="CK34" s="419"/>
      <c r="CL34" s="420"/>
      <c r="CM34" s="419"/>
      <c r="CN34" s="419"/>
      <c r="CO34" s="420"/>
      <c r="CP34" s="419"/>
      <c r="CQ34" s="419"/>
      <c r="CR34" s="420"/>
      <c r="CS34" s="419"/>
      <c r="CT34" s="419"/>
      <c r="CU34" s="420"/>
      <c r="CV34" s="419"/>
      <c r="CW34" s="419"/>
      <c r="CX34" s="420"/>
      <c r="CY34" s="419"/>
      <c r="CZ34" s="419"/>
      <c r="DA34" s="420"/>
      <c r="DB34" s="419"/>
      <c r="DC34" s="392"/>
      <c r="DD34" s="392"/>
      <c r="DE34" s="392"/>
      <c r="DF34" s="392"/>
      <c r="DG34" s="392"/>
    </row>
    <row r="35" spans="1:114" ht="12.75" customHeight="1" thickBot="1">
      <c r="A35" s="530" t="s">
        <v>698</v>
      </c>
      <c r="B35" s="274">
        <f>D35+G35+J35+M35+P35+S35+V35+D75+G75+J75+M75+P75+S75+Y35+AB35+V75+Y75+AB75</f>
        <v>1976.1906669999998</v>
      </c>
      <c r="C35" s="679"/>
      <c r="D35" s="274">
        <v>593.29999999999995</v>
      </c>
      <c r="E35" s="680">
        <f>D35/D$37*100</f>
        <v>89.541201328101423</v>
      </c>
      <c r="F35" s="679"/>
      <c r="G35" s="274"/>
      <c r="H35" s="680">
        <f>G35/G$37*100</f>
        <v>0</v>
      </c>
      <c r="I35" s="679"/>
      <c r="J35" s="274"/>
      <c r="K35" s="680">
        <f>J35/J$37*100</f>
        <v>0</v>
      </c>
      <c r="L35" s="679"/>
      <c r="M35" s="274"/>
      <c r="N35" s="680">
        <f>M35/M$37*100</f>
        <v>0</v>
      </c>
      <c r="O35" s="679"/>
      <c r="P35" s="274"/>
      <c r="Q35" s="680">
        <f>P35/P$37*100</f>
        <v>0</v>
      </c>
      <c r="R35" s="679"/>
      <c r="S35" s="274">
        <f>SUM(S15:S34)</f>
        <v>42.341376999999994</v>
      </c>
      <c r="T35" s="680">
        <f>S35/S$37*100</f>
        <v>100</v>
      </c>
      <c r="U35" s="679"/>
      <c r="V35" s="274">
        <v>0</v>
      </c>
      <c r="W35" s="680">
        <f>V35/V$37*100</f>
        <v>0</v>
      </c>
      <c r="X35" s="679"/>
      <c r="Y35" s="274">
        <v>0</v>
      </c>
      <c r="Z35" s="680">
        <f>Y35/Y$37*100</f>
        <v>0</v>
      </c>
      <c r="AA35" s="679"/>
      <c r="AB35" s="274">
        <v>1</v>
      </c>
      <c r="AC35" s="680">
        <f>AB35/AB$37*100</f>
        <v>0.84104289318755254</v>
      </c>
      <c r="AI35" s="275"/>
      <c r="AJ35" s="275"/>
      <c r="AK35" s="275"/>
      <c r="AL35" s="275"/>
      <c r="AM35" s="275"/>
      <c r="BG35" s="392"/>
      <c r="BH35" s="392"/>
      <c r="BI35" s="392"/>
      <c r="BJ35" s="392"/>
      <c r="BK35" s="392"/>
      <c r="BX35" s="419"/>
      <c r="BY35" s="419"/>
      <c r="BZ35" s="420"/>
      <c r="CA35" s="419"/>
      <c r="CB35" s="419"/>
      <c r="CC35" s="420"/>
      <c r="CD35" s="419"/>
      <c r="CE35" s="419"/>
      <c r="CF35" s="420"/>
      <c r="CG35" s="419"/>
      <c r="CH35" s="419"/>
      <c r="CI35" s="420"/>
      <c r="CJ35" s="419"/>
      <c r="CK35" s="419"/>
      <c r="CL35" s="420"/>
      <c r="CM35" s="419"/>
      <c r="CN35" s="419"/>
      <c r="CO35" s="420"/>
      <c r="CP35" s="419"/>
      <c r="CQ35" s="419"/>
      <c r="CR35" s="420"/>
      <c r="CS35" s="419"/>
      <c r="CT35" s="419"/>
      <c r="CU35" s="420"/>
      <c r="CV35" s="419"/>
      <c r="CW35" s="419"/>
      <c r="CX35" s="420"/>
      <c r="CY35" s="419"/>
      <c r="CZ35" s="419"/>
      <c r="DA35" s="420"/>
      <c r="DB35" s="419"/>
      <c r="DC35" s="392"/>
      <c r="DD35" s="392"/>
      <c r="DE35" s="392"/>
      <c r="DF35" s="392"/>
      <c r="DG35" s="392"/>
    </row>
    <row r="36" spans="1:114" ht="12.75" customHeight="1" thickBot="1">
      <c r="A36" s="530" t="s">
        <v>699</v>
      </c>
      <c r="B36" s="274">
        <f>D36+G36+J36+M36+P36+S36+V36+D76+G76+J76+M76+P76+S76+Y36+AB36+V76+Y76+AB76</f>
        <v>908.9</v>
      </c>
      <c r="C36" s="679"/>
      <c r="D36" s="274">
        <v>69.3</v>
      </c>
      <c r="E36" s="680">
        <f>D36/D$37*100</f>
        <v>10.458798671898583</v>
      </c>
      <c r="F36" s="679"/>
      <c r="G36" s="274">
        <f>G11</f>
        <v>111.8</v>
      </c>
      <c r="H36" s="680">
        <f>G36/G$37*100</f>
        <v>100</v>
      </c>
      <c r="I36" s="679"/>
      <c r="J36" s="274">
        <f>J11</f>
        <v>111.8</v>
      </c>
      <c r="K36" s="680">
        <f>J36/J$37*100</f>
        <v>100</v>
      </c>
      <c r="L36" s="679"/>
      <c r="M36" s="274">
        <f>M11</f>
        <v>41.4</v>
      </c>
      <c r="N36" s="680">
        <f>M36/M$37*100</f>
        <v>100</v>
      </c>
      <c r="O36" s="679"/>
      <c r="P36" s="274">
        <f>P11</f>
        <v>41.4</v>
      </c>
      <c r="Q36" s="680">
        <f>P36/P$37*100</f>
        <v>100</v>
      </c>
      <c r="R36" s="679"/>
      <c r="S36" s="274">
        <f>S11</f>
        <v>0</v>
      </c>
      <c r="T36" s="680">
        <f>S36/S$37*100</f>
        <v>0</v>
      </c>
      <c r="U36" s="679"/>
      <c r="V36" s="274">
        <f>V11</f>
        <v>67.599999999999994</v>
      </c>
      <c r="W36" s="680">
        <f>V36/V$37*100</f>
        <v>100</v>
      </c>
      <c r="X36" s="679"/>
      <c r="Y36" s="274">
        <f>Y11</f>
        <v>217.8</v>
      </c>
      <c r="Z36" s="680">
        <f>Y36/Y$37*100</f>
        <v>100</v>
      </c>
      <c r="AA36" s="679"/>
      <c r="AB36" s="274">
        <f>AB11</f>
        <v>117.9</v>
      </c>
      <c r="AC36" s="680">
        <f>AB36/AB$37*100</f>
        <v>99.158957106812451</v>
      </c>
      <c r="AI36" s="275"/>
      <c r="AJ36" s="275"/>
      <c r="AK36" s="275"/>
      <c r="AL36" s="275"/>
      <c r="AM36" s="275"/>
      <c r="BG36" s="392"/>
      <c r="BH36" s="392"/>
      <c r="BI36" s="392"/>
      <c r="BJ36" s="392"/>
      <c r="BK36" s="392"/>
      <c r="BX36" s="419"/>
      <c r="BY36" s="419"/>
      <c r="BZ36" s="420"/>
      <c r="CA36" s="419"/>
      <c r="CB36" s="419"/>
      <c r="CC36" s="420"/>
      <c r="CD36" s="419"/>
      <c r="CE36" s="419"/>
      <c r="CF36" s="420"/>
      <c r="CG36" s="419"/>
      <c r="CH36" s="419"/>
      <c r="CI36" s="420"/>
      <c r="CJ36" s="419"/>
      <c r="CK36" s="419"/>
      <c r="CL36" s="420"/>
      <c r="CM36" s="419"/>
      <c r="CN36" s="419"/>
      <c r="CO36" s="420"/>
      <c r="CP36" s="419"/>
      <c r="CQ36" s="419"/>
      <c r="CR36" s="420"/>
      <c r="CS36" s="419"/>
      <c r="CT36" s="419"/>
      <c r="CU36" s="420"/>
      <c r="CV36" s="419"/>
      <c r="CW36" s="419"/>
      <c r="CX36" s="420"/>
      <c r="CY36" s="419"/>
      <c r="CZ36" s="419"/>
      <c r="DA36" s="420"/>
      <c r="DB36" s="419"/>
      <c r="DC36" s="392"/>
      <c r="DD36" s="392"/>
      <c r="DE36" s="392"/>
      <c r="DF36" s="392"/>
      <c r="DG36" s="392"/>
    </row>
    <row r="37" spans="1:114" ht="12.75" customHeight="1" thickBot="1">
      <c r="A37" s="530" t="s">
        <v>700</v>
      </c>
      <c r="B37" s="274">
        <f>D37+G37+J37+M37+P37+S37+V37+D77+G77+J77+M77+P77+S77+Y37+AB37+V77+Y77+AB77</f>
        <v>2885.0906669999999</v>
      </c>
      <c r="C37" s="679"/>
      <c r="D37" s="274">
        <f>SUM(D35:D36)</f>
        <v>662.59999999999991</v>
      </c>
      <c r="E37" s="680">
        <f>SUM(E35:E36)</f>
        <v>100</v>
      </c>
      <c r="F37" s="679"/>
      <c r="G37" s="274">
        <f>SUM(G35:G36)</f>
        <v>111.8</v>
      </c>
      <c r="H37" s="680">
        <f>SUM(H35:H36)</f>
        <v>100</v>
      </c>
      <c r="I37" s="679"/>
      <c r="J37" s="274">
        <f>SUM(J35:J36)</f>
        <v>111.8</v>
      </c>
      <c r="K37" s="680">
        <f>SUM(K35:K36)</f>
        <v>100</v>
      </c>
      <c r="L37" s="679"/>
      <c r="M37" s="274">
        <f>SUM(M35:M36)</f>
        <v>41.4</v>
      </c>
      <c r="N37" s="680">
        <f>SUM(N35:N36)</f>
        <v>100</v>
      </c>
      <c r="O37" s="679"/>
      <c r="P37" s="274">
        <f>SUM(P35:P36)</f>
        <v>41.4</v>
      </c>
      <c r="Q37" s="680">
        <f>SUM(Q35:Q36)</f>
        <v>100</v>
      </c>
      <c r="R37" s="679"/>
      <c r="S37" s="274">
        <f>SUM(S35:S36)</f>
        <v>42.341376999999994</v>
      </c>
      <c r="T37" s="680">
        <f>SUM(T35:T36)</f>
        <v>100</v>
      </c>
      <c r="U37" s="679"/>
      <c r="V37" s="274">
        <f>SUM(V35:V36)</f>
        <v>67.599999999999994</v>
      </c>
      <c r="W37" s="680">
        <f>SUM(W35:W36)</f>
        <v>100</v>
      </c>
      <c r="X37" s="679"/>
      <c r="Y37" s="274">
        <f>SUM(Y35:Y36)</f>
        <v>217.8</v>
      </c>
      <c r="Z37" s="680">
        <f>SUM(Z35:Z36)</f>
        <v>100</v>
      </c>
      <c r="AA37" s="679"/>
      <c r="AB37" s="274">
        <f>SUM(AB35:AB36)</f>
        <v>118.9</v>
      </c>
      <c r="AC37" s="680">
        <f>SUM(AC35:AC36)</f>
        <v>100</v>
      </c>
      <c r="AI37" s="275"/>
      <c r="AJ37" s="275"/>
      <c r="AK37" s="275"/>
      <c r="AL37" s="275"/>
      <c r="AM37" s="275"/>
      <c r="BG37" s="392"/>
      <c r="BH37" s="392"/>
      <c r="BI37" s="392"/>
      <c r="BJ37" s="392"/>
      <c r="BK37" s="392"/>
      <c r="BX37" s="419"/>
      <c r="BY37" s="419"/>
      <c r="BZ37" s="420"/>
      <c r="CA37" s="419"/>
      <c r="CB37" s="419"/>
      <c r="CC37" s="420"/>
      <c r="CD37" s="419"/>
      <c r="CE37" s="419"/>
      <c r="CF37" s="420"/>
      <c r="CG37" s="419"/>
      <c r="CH37" s="419"/>
      <c r="CI37" s="420"/>
      <c r="CJ37" s="419"/>
      <c r="CK37" s="419"/>
      <c r="CL37" s="420"/>
      <c r="CM37" s="419"/>
      <c r="CN37" s="419"/>
      <c r="CO37" s="420"/>
      <c r="CP37" s="419"/>
      <c r="CQ37" s="419"/>
      <c r="CR37" s="420"/>
      <c r="CS37" s="419"/>
      <c r="CT37" s="419"/>
      <c r="CU37" s="420"/>
      <c r="CV37" s="419"/>
      <c r="CW37" s="419"/>
      <c r="CX37" s="420"/>
      <c r="CY37" s="419"/>
      <c r="CZ37" s="419"/>
      <c r="DA37" s="420"/>
      <c r="DB37" s="419"/>
      <c r="DC37" s="392"/>
      <c r="DD37" s="392"/>
      <c r="DE37" s="392"/>
      <c r="DF37" s="392"/>
      <c r="DG37" s="392"/>
    </row>
    <row r="38" spans="1:114" ht="12.75" customHeight="1" thickBot="1">
      <c r="A38" s="419"/>
      <c r="B38" s="693"/>
      <c r="C38" s="419"/>
      <c r="D38" s="419"/>
      <c r="E38" s="420"/>
      <c r="F38" s="419"/>
      <c r="G38" s="419"/>
      <c r="H38" s="420"/>
      <c r="I38" s="419"/>
      <c r="J38" s="419"/>
      <c r="K38" s="420"/>
      <c r="L38" s="419"/>
      <c r="M38" s="419"/>
      <c r="N38" s="420"/>
      <c r="O38" s="419"/>
      <c r="P38" s="419"/>
      <c r="Q38" s="420"/>
      <c r="R38" s="419"/>
      <c r="S38" s="419"/>
      <c r="T38" s="420"/>
      <c r="W38" s="420"/>
      <c r="Z38" s="420"/>
      <c r="AA38" s="419"/>
      <c r="AB38" s="419"/>
      <c r="AC38" s="420"/>
      <c r="AI38" s="275"/>
      <c r="AJ38" s="275"/>
      <c r="AK38" s="275"/>
      <c r="AL38" s="275"/>
      <c r="AM38" s="275"/>
      <c r="BJ38" s="392"/>
      <c r="BK38" s="392"/>
      <c r="BL38" s="392"/>
      <c r="BM38" s="392"/>
      <c r="BN38" s="392"/>
      <c r="CA38" s="419"/>
      <c r="CB38" s="419"/>
      <c r="CC38" s="420"/>
      <c r="CD38" s="419"/>
      <c r="CE38" s="419"/>
      <c r="CF38" s="420"/>
      <c r="CG38" s="419"/>
      <c r="CH38" s="419"/>
      <c r="CI38" s="420"/>
      <c r="CJ38" s="419"/>
      <c r="CK38" s="419"/>
      <c r="CL38" s="420"/>
      <c r="CM38" s="419"/>
      <c r="CN38" s="419"/>
      <c r="CO38" s="420"/>
      <c r="CP38" s="419"/>
      <c r="CQ38" s="419"/>
      <c r="CR38" s="420"/>
      <c r="CS38" s="419"/>
      <c r="CT38" s="419"/>
      <c r="CU38" s="420"/>
      <c r="CV38" s="419"/>
      <c r="CW38" s="419"/>
      <c r="CX38" s="420"/>
      <c r="CY38" s="419"/>
      <c r="CZ38" s="419"/>
      <c r="DA38" s="420"/>
      <c r="DB38" s="419"/>
      <c r="DC38" s="419"/>
      <c r="DD38" s="420"/>
      <c r="DE38" s="419"/>
      <c r="DF38" s="392"/>
      <c r="DG38" s="392"/>
      <c r="DH38" s="392"/>
      <c r="DI38" s="392"/>
      <c r="DJ38" s="392"/>
    </row>
    <row r="39" spans="1:114" s="399" customFormat="1" ht="12.75" customHeight="1">
      <c r="A39" s="424" t="s">
        <v>190</v>
      </c>
      <c r="B39" s="420">
        <f>D39+G39+J39+M39+P39+S39+V39+D79+G79+J79+M79+P79+S79+Y39+AB39+V79+Y79+AB79</f>
        <v>24031</v>
      </c>
      <c r="C39" s="682"/>
      <c r="D39" s="424">
        <v>1400</v>
      </c>
      <c r="E39" s="681"/>
      <c r="F39" s="682"/>
      <c r="G39" s="424">
        <v>215</v>
      </c>
      <c r="H39" s="681"/>
      <c r="I39" s="682"/>
      <c r="J39" s="424">
        <v>35</v>
      </c>
      <c r="K39" s="681"/>
      <c r="L39" s="682"/>
      <c r="M39" s="424">
        <v>21</v>
      </c>
      <c r="N39" s="681"/>
      <c r="O39" s="682"/>
      <c r="P39" s="424">
        <v>20</v>
      </c>
      <c r="Q39" s="681"/>
      <c r="R39" s="682"/>
      <c r="S39" s="424">
        <v>31</v>
      </c>
      <c r="T39" s="681"/>
      <c r="U39" s="682"/>
      <c r="V39" s="424">
        <v>417</v>
      </c>
      <c r="W39" s="681"/>
      <c r="X39" s="682"/>
      <c r="Y39" s="424">
        <v>2506</v>
      </c>
      <c r="Z39" s="681"/>
      <c r="AA39" s="682"/>
      <c r="AB39" s="424">
        <v>451</v>
      </c>
      <c r="AC39" s="681"/>
      <c r="CA39" s="542"/>
      <c r="CB39" s="542"/>
      <c r="CC39" s="420"/>
      <c r="CD39" s="542"/>
      <c r="CE39" s="542"/>
      <c r="CF39" s="420"/>
      <c r="CG39" s="542"/>
      <c r="CH39" s="542"/>
      <c r="CI39" s="420"/>
      <c r="CJ39" s="542"/>
      <c r="CK39" s="542"/>
      <c r="CL39" s="420"/>
      <c r="CM39" s="542"/>
      <c r="CN39" s="542"/>
      <c r="CO39" s="420"/>
      <c r="CP39" s="542"/>
      <c r="CQ39" s="542"/>
      <c r="CR39" s="420"/>
      <c r="CS39" s="542"/>
      <c r="CT39" s="542"/>
      <c r="CU39" s="420"/>
      <c r="CV39" s="542"/>
      <c r="CW39" s="542"/>
      <c r="CX39" s="420"/>
      <c r="CY39" s="542"/>
      <c r="CZ39" s="542"/>
      <c r="DA39" s="420"/>
      <c r="DB39" s="542"/>
      <c r="DC39" s="542"/>
      <c r="DD39" s="420"/>
      <c r="DE39" s="542"/>
    </row>
    <row r="40" spans="1:114" s="399" customFormat="1" ht="12.75" customHeight="1" thickBot="1">
      <c r="A40" s="426" t="s">
        <v>191</v>
      </c>
      <c r="B40" s="426">
        <f>B13/B39*1000000</f>
        <v>129342.48046273564</v>
      </c>
      <c r="C40" s="684"/>
      <c r="D40" s="426">
        <f>D13/D39*1000000</f>
        <v>573428.57142857136</v>
      </c>
      <c r="E40" s="683"/>
      <c r="F40" s="684"/>
      <c r="G40" s="426">
        <f>G13/G39*1000000</f>
        <v>522790.69767441857</v>
      </c>
      <c r="H40" s="683"/>
      <c r="I40" s="684"/>
      <c r="J40" s="426">
        <f>J13/J39*1000000</f>
        <v>3210000</v>
      </c>
      <c r="K40" s="683"/>
      <c r="L40" s="684"/>
      <c r="M40" s="426">
        <f>M13/M39*1000000</f>
        <v>2071428.5714285716</v>
      </c>
      <c r="N40" s="683"/>
      <c r="O40" s="684"/>
      <c r="P40" s="426">
        <f>P13/P39*1000000</f>
        <v>2665000</v>
      </c>
      <c r="Q40" s="683"/>
      <c r="R40" s="684"/>
      <c r="S40" s="426">
        <f>S13/S39*1000000</f>
        <v>1377419.3548387096</v>
      </c>
      <c r="T40" s="683"/>
      <c r="U40" s="684"/>
      <c r="V40" s="426">
        <f>V13/V39*1000000</f>
        <v>165947.24220623501</v>
      </c>
      <c r="W40" s="683"/>
      <c r="X40" s="684"/>
      <c r="Y40" s="426">
        <f>Y13/Y39*1000000</f>
        <v>89225.857940941743</v>
      </c>
      <c r="Z40" s="683"/>
      <c r="AA40" s="684"/>
      <c r="AB40" s="426">
        <f>AB13/AB39*1000000</f>
        <v>282039.911308204</v>
      </c>
      <c r="AC40" s="683"/>
      <c r="CA40" s="542"/>
      <c r="CB40" s="542"/>
      <c r="CC40" s="420"/>
      <c r="CD40" s="542"/>
      <c r="CE40" s="542"/>
      <c r="CF40" s="420"/>
      <c r="CG40" s="542"/>
      <c r="CH40" s="542"/>
      <c r="CI40" s="420"/>
      <c r="CJ40" s="542"/>
      <c r="CK40" s="542"/>
      <c r="CL40" s="420"/>
      <c r="CM40" s="542"/>
      <c r="CN40" s="542"/>
      <c r="CO40" s="420"/>
      <c r="CP40" s="542"/>
      <c r="CQ40" s="542"/>
      <c r="CR40" s="420"/>
      <c r="CS40" s="542"/>
      <c r="CT40" s="542"/>
      <c r="CU40" s="420"/>
      <c r="CV40" s="542"/>
      <c r="CW40" s="542"/>
      <c r="CX40" s="420"/>
      <c r="CY40" s="542"/>
      <c r="CZ40" s="542"/>
      <c r="DA40" s="420"/>
      <c r="DB40" s="542"/>
      <c r="DC40" s="542"/>
      <c r="DD40" s="420"/>
      <c r="DE40" s="542"/>
    </row>
    <row r="41" spans="1:114" s="399" customFormat="1" ht="12.75" customHeight="1">
      <c r="A41" s="542"/>
      <c r="B41" s="542"/>
      <c r="C41" s="542"/>
      <c r="D41" s="542"/>
      <c r="E41" s="420"/>
      <c r="F41" s="542"/>
      <c r="G41" s="542"/>
      <c r="H41" s="420"/>
      <c r="I41" s="542"/>
      <c r="J41" s="542"/>
      <c r="K41" s="420"/>
      <c r="L41" s="542"/>
      <c r="M41" s="542"/>
      <c r="N41" s="420"/>
      <c r="O41" s="542"/>
      <c r="P41" s="542"/>
      <c r="Q41" s="420"/>
      <c r="R41" s="542"/>
      <c r="S41" s="542"/>
      <c r="T41" s="420"/>
      <c r="U41" s="542"/>
      <c r="V41" s="542"/>
      <c r="W41" s="420"/>
      <c r="X41" s="542"/>
      <c r="Y41" s="542"/>
      <c r="Z41" s="420"/>
      <c r="AA41" s="542"/>
      <c r="AB41" s="542"/>
      <c r="AC41" s="420"/>
      <c r="BU41" s="542"/>
      <c r="BV41" s="542"/>
      <c r="BW41" s="420"/>
      <c r="BX41" s="542"/>
      <c r="BY41" s="542"/>
      <c r="BZ41" s="420"/>
      <c r="CA41" s="542"/>
      <c r="CB41" s="542"/>
      <c r="CC41" s="420"/>
      <c r="CD41" s="542"/>
      <c r="CE41" s="542"/>
      <c r="CF41" s="420"/>
      <c r="CG41" s="542"/>
      <c r="CH41" s="542"/>
      <c r="CI41" s="420"/>
      <c r="CJ41" s="542"/>
      <c r="CK41" s="542"/>
      <c r="CL41" s="420"/>
      <c r="CM41" s="542"/>
      <c r="CN41" s="542"/>
      <c r="CO41" s="420"/>
      <c r="CP41" s="542"/>
      <c r="CQ41" s="542"/>
      <c r="CR41" s="420"/>
      <c r="CS41" s="542"/>
      <c r="CT41" s="542"/>
      <c r="CU41" s="420"/>
      <c r="CV41" s="542"/>
      <c r="CW41" s="542"/>
      <c r="CX41" s="420"/>
      <c r="CY41" s="542"/>
    </row>
    <row r="42" spans="1:114" s="399" customFormat="1" ht="12.75" customHeight="1">
      <c r="A42" s="393"/>
      <c r="B42" s="542"/>
      <c r="C42" s="542"/>
      <c r="D42" s="542"/>
      <c r="E42" s="420"/>
      <c r="F42" s="542"/>
      <c r="G42" s="542"/>
      <c r="H42" s="420"/>
      <c r="I42" s="542"/>
      <c r="J42" s="542"/>
      <c r="K42" s="420"/>
      <c r="L42" s="542"/>
      <c r="M42" s="542"/>
      <c r="N42" s="420"/>
      <c r="O42" s="542"/>
      <c r="P42" s="542"/>
      <c r="Q42" s="420"/>
      <c r="R42" s="542"/>
      <c r="S42" s="542"/>
      <c r="T42" s="420"/>
      <c r="U42" s="542"/>
      <c r="V42" s="542"/>
      <c r="W42" s="420"/>
      <c r="X42" s="542"/>
      <c r="Y42" s="542"/>
      <c r="Z42" s="420"/>
      <c r="AA42" s="542"/>
      <c r="AB42" s="542"/>
      <c r="AC42" s="420"/>
      <c r="AD42" s="420"/>
      <c r="AE42" s="542"/>
    </row>
    <row r="43" spans="1:114" s="419" customFormat="1" ht="12.75" customHeight="1">
      <c r="A43" s="306"/>
      <c r="B43" s="422"/>
      <c r="C43" s="269" t="s">
        <v>984</v>
      </c>
      <c r="D43" s="533"/>
      <c r="E43" s="687"/>
      <c r="F43" s="269" t="s">
        <v>984</v>
      </c>
      <c r="G43" s="533"/>
      <c r="H43" s="687"/>
      <c r="I43" s="269" t="s">
        <v>984</v>
      </c>
      <c r="J43" s="533"/>
      <c r="K43" s="687"/>
      <c r="L43" s="269" t="s">
        <v>1027</v>
      </c>
      <c r="M43" s="533"/>
      <c r="N43" s="687"/>
      <c r="O43" s="269" t="s">
        <v>1027</v>
      </c>
      <c r="P43" s="533"/>
      <c r="Q43" s="687"/>
      <c r="R43" s="269" t="s">
        <v>1027</v>
      </c>
      <c r="S43" s="533"/>
      <c r="T43" s="687"/>
      <c r="U43" s="269" t="s">
        <v>471</v>
      </c>
      <c r="V43" s="533"/>
      <c r="W43" s="687"/>
      <c r="X43" s="269" t="s">
        <v>471</v>
      </c>
      <c r="Y43" s="533"/>
      <c r="Z43" s="687"/>
      <c r="AA43" s="269" t="s">
        <v>479</v>
      </c>
      <c r="AB43" s="533"/>
      <c r="AC43" s="687"/>
      <c r="AD43" s="275"/>
      <c r="AE43" s="275"/>
      <c r="AF43" s="275"/>
      <c r="AG43" s="275"/>
      <c r="AH43" s="275"/>
      <c r="AI43" s="275"/>
      <c r="AJ43" s="275"/>
      <c r="AK43" s="275"/>
      <c r="AL43" s="275"/>
      <c r="BK43" s="540"/>
      <c r="BL43" s="532"/>
      <c r="BN43" s="540"/>
      <c r="BO43" s="532"/>
      <c r="BQ43" s="540"/>
      <c r="BR43" s="532"/>
      <c r="BT43" s="532"/>
      <c r="BU43" s="532"/>
      <c r="BW43" s="532"/>
      <c r="BX43" s="540"/>
      <c r="BZ43" s="540"/>
      <c r="CA43" s="532"/>
      <c r="CC43" s="532"/>
      <c r="CD43" s="540"/>
      <c r="CF43" s="532"/>
      <c r="CI43" s="540"/>
      <c r="CM43" s="393"/>
    </row>
    <row r="44" spans="1:114" s="419" customFormat="1" ht="12.75" customHeight="1">
      <c r="A44" s="479"/>
      <c r="B44" s="577"/>
      <c r="C44" s="478" t="s">
        <v>631</v>
      </c>
      <c r="D44" s="536"/>
      <c r="E44" s="688"/>
      <c r="F44" s="478" t="s">
        <v>1028</v>
      </c>
      <c r="G44" s="536"/>
      <c r="H44" s="688"/>
      <c r="I44" s="478" t="s">
        <v>591</v>
      </c>
      <c r="J44" s="536"/>
      <c r="K44" s="688"/>
      <c r="L44" s="478" t="s">
        <v>1029</v>
      </c>
      <c r="M44" s="536"/>
      <c r="N44" s="688"/>
      <c r="O44" s="478" t="s">
        <v>729</v>
      </c>
      <c r="P44" s="536"/>
      <c r="Q44" s="688"/>
      <c r="R44" s="478" t="s">
        <v>707</v>
      </c>
      <c r="S44" s="536"/>
      <c r="T44" s="688"/>
      <c r="U44" s="478" t="s">
        <v>1030</v>
      </c>
      <c r="V44" s="536"/>
      <c r="W44" s="688"/>
      <c r="X44" s="478" t="s">
        <v>1031</v>
      </c>
      <c r="Y44" s="536"/>
      <c r="Z44" s="688"/>
      <c r="AA44" s="478" t="s">
        <v>950</v>
      </c>
      <c r="AB44" s="536"/>
      <c r="AC44" s="688"/>
      <c r="AD44" s="275"/>
      <c r="AE44" s="275"/>
      <c r="AF44" s="275"/>
      <c r="AG44" s="275"/>
      <c r="AH44" s="275"/>
      <c r="AI44" s="275"/>
      <c r="AJ44" s="275"/>
      <c r="AK44" s="275"/>
      <c r="AL44" s="275"/>
      <c r="BK44" s="532"/>
      <c r="BL44" s="532"/>
      <c r="BN44" s="532"/>
      <c r="BO44" s="532"/>
      <c r="BQ44" s="532"/>
      <c r="BR44" s="532"/>
      <c r="BT44" s="532"/>
      <c r="BU44" s="532"/>
      <c r="BW44" s="532"/>
      <c r="BX44" s="532"/>
      <c r="BZ44" s="540"/>
      <c r="CA44" s="532"/>
      <c r="CC44" s="532"/>
      <c r="CD44" s="532"/>
      <c r="CF44" s="532"/>
      <c r="CI44" s="540"/>
      <c r="CM44" s="393"/>
    </row>
    <row r="45" spans="1:114" s="419" customFormat="1" ht="12.75" customHeight="1">
      <c r="A45" s="423"/>
      <c r="B45" s="423"/>
      <c r="C45" s="691"/>
      <c r="D45" s="480" t="s">
        <v>116</v>
      </c>
      <c r="E45" s="692" t="s">
        <v>117</v>
      </c>
      <c r="F45" s="691"/>
      <c r="G45" s="480"/>
      <c r="H45" s="692"/>
      <c r="I45" s="691"/>
      <c r="J45" s="480" t="s">
        <v>116</v>
      </c>
      <c r="K45" s="692" t="s">
        <v>117</v>
      </c>
      <c r="L45" s="691"/>
      <c r="M45" s="480" t="s">
        <v>116</v>
      </c>
      <c r="N45" s="692" t="s">
        <v>117</v>
      </c>
      <c r="O45" s="691"/>
      <c r="P45" s="480" t="s">
        <v>116</v>
      </c>
      <c r="Q45" s="692" t="s">
        <v>117</v>
      </c>
      <c r="R45" s="691"/>
      <c r="S45" s="480" t="s">
        <v>116</v>
      </c>
      <c r="T45" s="692" t="s">
        <v>117</v>
      </c>
      <c r="U45" s="691"/>
      <c r="V45" s="480" t="s">
        <v>116</v>
      </c>
      <c r="W45" s="692" t="s">
        <v>117</v>
      </c>
      <c r="X45" s="691"/>
      <c r="Y45" s="480" t="s">
        <v>116</v>
      </c>
      <c r="Z45" s="692" t="s">
        <v>117</v>
      </c>
      <c r="AA45" s="691"/>
      <c r="AB45" s="480" t="s">
        <v>116</v>
      </c>
      <c r="AC45" s="692" t="s">
        <v>117</v>
      </c>
      <c r="AD45" s="275"/>
      <c r="AE45" s="275"/>
      <c r="AF45" s="275"/>
      <c r="AG45" s="275"/>
      <c r="AH45" s="275"/>
      <c r="AI45" s="275"/>
      <c r="AJ45" s="275"/>
      <c r="AK45" s="275"/>
      <c r="AL45" s="275"/>
      <c r="BC45" s="393"/>
      <c r="BD45" s="393"/>
      <c r="BE45" s="393"/>
      <c r="BF45" s="393"/>
      <c r="BG45" s="393"/>
      <c r="BK45" s="540"/>
      <c r="BL45" s="540"/>
      <c r="BM45" s="540"/>
      <c r="BN45" s="540"/>
      <c r="BO45" s="540"/>
      <c r="BP45" s="540"/>
      <c r="BQ45" s="540"/>
      <c r="BR45" s="540"/>
      <c r="BS45" s="540"/>
      <c r="BT45" s="540"/>
      <c r="BU45" s="540"/>
      <c r="BV45" s="540"/>
      <c r="BW45" s="540"/>
      <c r="BX45" s="540"/>
      <c r="BY45" s="540"/>
      <c r="BZ45" s="540"/>
      <c r="CA45" s="540"/>
      <c r="CB45" s="540"/>
      <c r="CC45" s="540"/>
      <c r="CD45" s="540"/>
      <c r="CE45" s="540"/>
      <c r="CF45" s="540"/>
      <c r="CG45" s="540"/>
      <c r="CH45" s="540"/>
      <c r="CI45" s="540"/>
      <c r="CJ45" s="540"/>
      <c r="CK45" s="540"/>
      <c r="CL45" s="540"/>
      <c r="CM45" s="540"/>
      <c r="CN45" s="540"/>
      <c r="CO45" s="540"/>
      <c r="CP45" s="393"/>
      <c r="CQ45" s="393"/>
      <c r="CR45" s="393"/>
      <c r="CS45" s="393"/>
      <c r="CT45" s="393"/>
    </row>
    <row r="46" spans="1:114" s="419" customFormat="1" ht="12.75" customHeight="1">
      <c r="A46" s="189" t="s">
        <v>118</v>
      </c>
      <c r="C46" s="678"/>
      <c r="E46" s="509"/>
      <c r="F46" s="678"/>
      <c r="H46" s="509"/>
      <c r="I46" s="678"/>
      <c r="K46" s="509"/>
      <c r="L46" s="678"/>
      <c r="N46" s="509"/>
      <c r="O46" s="678"/>
      <c r="Q46" s="509"/>
      <c r="R46" s="678"/>
      <c r="T46" s="509"/>
      <c r="U46" s="678"/>
      <c r="W46" s="509"/>
      <c r="X46" s="678"/>
      <c r="Z46" s="509"/>
      <c r="AA46" s="678"/>
      <c r="AC46" s="509"/>
    </row>
    <row r="47" spans="1:114" s="419" customFormat="1" ht="12.75" customHeight="1">
      <c r="A47" s="419" t="s">
        <v>640</v>
      </c>
      <c r="C47" s="678"/>
      <c r="D47" s="419">
        <v>356.41488900000002</v>
      </c>
      <c r="E47" s="509">
        <f t="shared" ref="E47:E52" si="14">D47/$D$53*100</f>
        <v>99.534135196427258</v>
      </c>
      <c r="F47" s="678"/>
      <c r="G47" s="419">
        <v>34.544530999999999</v>
      </c>
      <c r="H47" s="509">
        <f t="shared" ref="H47:H52" si="15">G47/$G$53*100</f>
        <v>99.559752297622126</v>
      </c>
      <c r="I47" s="678"/>
      <c r="J47" s="419">
        <v>73.539877000000004</v>
      </c>
      <c r="K47" s="509">
        <f t="shared" ref="K47:K52" si="16">J47/$J$53*100</f>
        <v>99.245717787757158</v>
      </c>
      <c r="L47" s="678"/>
      <c r="M47" s="419">
        <v>412.3</v>
      </c>
      <c r="N47" s="509">
        <f t="shared" ref="N47:N52" si="17">M47/$M$53*100</f>
        <v>96.715927750410515</v>
      </c>
      <c r="O47" s="678"/>
      <c r="P47" s="419">
        <v>220.2</v>
      </c>
      <c r="Q47" s="509">
        <f t="shared" ref="Q47:Q52" si="18">P47/$P$53*100</f>
        <v>96.91901408450704</v>
      </c>
      <c r="R47" s="678"/>
      <c r="S47" s="419">
        <v>102</v>
      </c>
      <c r="T47" s="509">
        <f t="shared" ref="T47:T52" si="19">S47/$S$53*100</f>
        <v>89.867841409691636</v>
      </c>
      <c r="U47" s="678"/>
      <c r="V47" s="419">
        <v>121</v>
      </c>
      <c r="W47" s="509">
        <f t="shared" ref="W47:W52" si="20">V47/$V$53*100</f>
        <v>49.367605059159523</v>
      </c>
      <c r="X47" s="678"/>
      <c r="Y47" s="419">
        <v>8.3000000000000007</v>
      </c>
      <c r="Z47" s="509">
        <f t="shared" ref="Z47:Z52" si="21">Y47/$V$53*100</f>
        <v>3.3863729090167278</v>
      </c>
      <c r="AA47" s="678"/>
      <c r="AC47" s="509">
        <f t="shared" ref="AC47:AC52" si="22">AB47/$V$53*100</f>
        <v>0</v>
      </c>
      <c r="AF47" s="420"/>
      <c r="AI47" s="420"/>
      <c r="AL47" s="420"/>
      <c r="AO47" s="420"/>
      <c r="AR47" s="420"/>
    </row>
    <row r="48" spans="1:114" s="419" customFormat="1" ht="12.75" customHeight="1">
      <c r="A48" s="419" t="s">
        <v>641</v>
      </c>
      <c r="C48" s="678"/>
      <c r="D48" s="419">
        <v>1.668183</v>
      </c>
      <c r="E48" s="509">
        <f t="shared" si="14"/>
        <v>0.46586480357273069</v>
      </c>
      <c r="F48" s="678"/>
      <c r="G48" s="419">
        <v>0.152754</v>
      </c>
      <c r="H48" s="509">
        <f t="shared" si="15"/>
        <v>0.44024770237786615</v>
      </c>
      <c r="I48" s="678"/>
      <c r="J48" s="419">
        <v>0.55891400000000002</v>
      </c>
      <c r="K48" s="509">
        <f t="shared" si="16"/>
        <v>0.75428221224284209</v>
      </c>
      <c r="L48" s="678"/>
      <c r="M48" s="419">
        <v>14</v>
      </c>
      <c r="N48" s="509">
        <f t="shared" si="17"/>
        <v>3.284072249589491</v>
      </c>
      <c r="O48" s="678"/>
      <c r="P48" s="419">
        <v>7</v>
      </c>
      <c r="Q48" s="509">
        <f t="shared" si="18"/>
        <v>3.080985915492958</v>
      </c>
      <c r="R48" s="678"/>
      <c r="S48" s="419">
        <v>0.2</v>
      </c>
      <c r="T48" s="509">
        <f t="shared" si="19"/>
        <v>0.1762114537444934</v>
      </c>
      <c r="U48" s="678"/>
      <c r="V48" s="419">
        <v>17.899999999999999</v>
      </c>
      <c r="W48" s="509">
        <f t="shared" si="20"/>
        <v>7.3031415748674</v>
      </c>
      <c r="X48" s="678"/>
      <c r="Y48" s="419">
        <v>21.3</v>
      </c>
      <c r="Z48" s="509">
        <f t="shared" si="21"/>
        <v>8.6903304773561807</v>
      </c>
      <c r="AA48" s="678"/>
      <c r="AB48" s="419">
        <v>0.2</v>
      </c>
      <c r="AC48" s="509">
        <f t="shared" si="22"/>
        <v>8.1599347205222356E-2</v>
      </c>
      <c r="AF48" s="420"/>
      <c r="AI48" s="420"/>
      <c r="AL48" s="420"/>
      <c r="AO48" s="420"/>
      <c r="AR48" s="420"/>
    </row>
    <row r="49" spans="1:44" s="419" customFormat="1" ht="12.75" customHeight="1">
      <c r="A49" s="419" t="s">
        <v>642</v>
      </c>
      <c r="C49" s="678"/>
      <c r="E49" s="509">
        <f t="shared" si="14"/>
        <v>0</v>
      </c>
      <c r="F49" s="678"/>
      <c r="H49" s="509">
        <f t="shared" si="15"/>
        <v>0</v>
      </c>
      <c r="I49" s="678"/>
      <c r="K49" s="509">
        <f t="shared" si="16"/>
        <v>0</v>
      </c>
      <c r="L49" s="678"/>
      <c r="N49" s="509">
        <f t="shared" si="17"/>
        <v>0</v>
      </c>
      <c r="O49" s="678"/>
      <c r="Q49" s="509">
        <f t="shared" si="18"/>
        <v>0</v>
      </c>
      <c r="R49" s="678"/>
      <c r="T49" s="509">
        <f t="shared" si="19"/>
        <v>0</v>
      </c>
      <c r="U49" s="678"/>
      <c r="W49" s="509">
        <f t="shared" si="20"/>
        <v>0</v>
      </c>
      <c r="X49" s="678"/>
      <c r="Z49" s="509">
        <f t="shared" si="21"/>
        <v>0</v>
      </c>
      <c r="AA49" s="678"/>
      <c r="AC49" s="509">
        <f t="shared" si="22"/>
        <v>0</v>
      </c>
      <c r="AF49" s="420"/>
      <c r="AI49" s="420"/>
      <c r="AL49" s="420"/>
      <c r="AO49" s="420"/>
      <c r="AR49" s="420"/>
    </row>
    <row r="50" spans="1:44" s="419" customFormat="1" ht="12.75" customHeight="1">
      <c r="A50" s="419" t="s">
        <v>643</v>
      </c>
      <c r="C50" s="678"/>
      <c r="E50" s="509">
        <f t="shared" si="14"/>
        <v>0</v>
      </c>
      <c r="F50" s="678"/>
      <c r="H50" s="509">
        <f t="shared" si="15"/>
        <v>0</v>
      </c>
      <c r="I50" s="678"/>
      <c r="K50" s="509">
        <f t="shared" si="16"/>
        <v>0</v>
      </c>
      <c r="L50" s="678"/>
      <c r="N50" s="509">
        <f t="shared" si="17"/>
        <v>0</v>
      </c>
      <c r="O50" s="678"/>
      <c r="Q50" s="509">
        <f t="shared" si="18"/>
        <v>0</v>
      </c>
      <c r="R50" s="678"/>
      <c r="T50" s="509">
        <f t="shared" si="19"/>
        <v>0</v>
      </c>
      <c r="U50" s="678"/>
      <c r="W50" s="509">
        <f t="shared" si="20"/>
        <v>0</v>
      </c>
      <c r="X50" s="678"/>
      <c r="Z50" s="509">
        <f t="shared" si="21"/>
        <v>0</v>
      </c>
      <c r="AA50" s="678"/>
      <c r="AC50" s="509">
        <f t="shared" si="22"/>
        <v>0</v>
      </c>
      <c r="AF50" s="420"/>
      <c r="AI50" s="420"/>
      <c r="AL50" s="420"/>
      <c r="AO50" s="420"/>
      <c r="AR50" s="420"/>
    </row>
    <row r="51" spans="1:44" s="419" customFormat="1" ht="12.75" customHeight="1">
      <c r="A51" s="532" t="s">
        <v>644</v>
      </c>
      <c r="C51" s="678"/>
      <c r="E51" s="509">
        <f t="shared" si="14"/>
        <v>0</v>
      </c>
      <c r="F51" s="678"/>
      <c r="H51" s="509">
        <f t="shared" si="15"/>
        <v>0</v>
      </c>
      <c r="I51" s="678"/>
      <c r="K51" s="509">
        <f t="shared" si="16"/>
        <v>0</v>
      </c>
      <c r="L51" s="678"/>
      <c r="N51" s="509">
        <f t="shared" si="17"/>
        <v>0</v>
      </c>
      <c r="O51" s="678"/>
      <c r="Q51" s="509">
        <f t="shared" si="18"/>
        <v>0</v>
      </c>
      <c r="R51" s="678"/>
      <c r="S51" s="419">
        <v>11.3</v>
      </c>
      <c r="T51" s="509">
        <f t="shared" si="19"/>
        <v>9.9559471365638768</v>
      </c>
      <c r="U51" s="678"/>
      <c r="W51" s="509">
        <f t="shared" si="20"/>
        <v>0</v>
      </c>
      <c r="X51" s="678"/>
      <c r="Z51" s="509">
        <f t="shared" si="21"/>
        <v>0</v>
      </c>
      <c r="AA51" s="678"/>
      <c r="AB51" s="419">
        <v>12.4</v>
      </c>
      <c r="AC51" s="509">
        <f t="shared" si="22"/>
        <v>5.0591595267237857</v>
      </c>
      <c r="AF51" s="420"/>
      <c r="AI51" s="420"/>
      <c r="AL51" s="420"/>
      <c r="AO51" s="420"/>
      <c r="AR51" s="420"/>
    </row>
    <row r="52" spans="1:44" s="419" customFormat="1" ht="12.75" customHeight="1" thickBot="1">
      <c r="A52" s="685" t="s">
        <v>645</v>
      </c>
      <c r="C52" s="678"/>
      <c r="E52" s="509">
        <f t="shared" si="14"/>
        <v>0</v>
      </c>
      <c r="F52" s="678"/>
      <c r="H52" s="509">
        <f t="shared" si="15"/>
        <v>0</v>
      </c>
      <c r="I52" s="678"/>
      <c r="K52" s="509">
        <f t="shared" si="16"/>
        <v>0</v>
      </c>
      <c r="L52" s="678"/>
      <c r="N52" s="509">
        <f t="shared" si="17"/>
        <v>0</v>
      </c>
      <c r="O52" s="678"/>
      <c r="Q52" s="509">
        <f t="shared" si="18"/>
        <v>0</v>
      </c>
      <c r="R52" s="678"/>
      <c r="T52" s="509">
        <f t="shared" si="19"/>
        <v>0</v>
      </c>
      <c r="U52" s="678"/>
      <c r="V52" s="419">
        <v>106.2</v>
      </c>
      <c r="W52" s="509">
        <f t="shared" si="20"/>
        <v>43.329253365973067</v>
      </c>
      <c r="X52" s="678"/>
      <c r="Z52" s="509">
        <f t="shared" si="21"/>
        <v>0</v>
      </c>
      <c r="AA52" s="678"/>
      <c r="AC52" s="509">
        <f t="shared" si="22"/>
        <v>0</v>
      </c>
      <c r="AF52" s="420"/>
      <c r="AI52" s="420"/>
      <c r="AL52" s="420"/>
      <c r="AO52" s="420"/>
      <c r="AR52" s="420"/>
    </row>
    <row r="53" spans="1:44" s="419" customFormat="1" ht="12.75" customHeight="1" thickBot="1">
      <c r="A53" s="530" t="s">
        <v>127</v>
      </c>
      <c r="B53" s="274"/>
      <c r="C53" s="679"/>
      <c r="D53" s="274">
        <f>SUM(D47:D52)</f>
        <v>358.08307200000002</v>
      </c>
      <c r="E53" s="680">
        <v>100</v>
      </c>
      <c r="F53" s="679"/>
      <c r="G53" s="274">
        <f>SUM(G47:G52)</f>
        <v>34.697285000000001</v>
      </c>
      <c r="H53" s="680">
        <f>SUM(H47:H52)</f>
        <v>99.999999999999986</v>
      </c>
      <c r="I53" s="679"/>
      <c r="J53" s="274">
        <f>SUM(J47:J52)</f>
        <v>74.098791000000006</v>
      </c>
      <c r="K53" s="680">
        <f>SUM(K47:K52)</f>
        <v>100</v>
      </c>
      <c r="L53" s="679"/>
      <c r="M53" s="274">
        <f>SUM(M47:M52)</f>
        <v>426.3</v>
      </c>
      <c r="N53" s="680">
        <f>SUM(N47:N52)</f>
        <v>100</v>
      </c>
      <c r="O53" s="679"/>
      <c r="P53" s="274">
        <f>SUM(P47:P52)</f>
        <v>227.2</v>
      </c>
      <c r="Q53" s="680">
        <f>SUM(Q47:Q52)</f>
        <v>100</v>
      </c>
      <c r="R53" s="679"/>
      <c r="S53" s="274">
        <f>SUM(S47:S52)</f>
        <v>113.5</v>
      </c>
      <c r="T53" s="680">
        <f>SUM(T47:T52)</f>
        <v>100.00000000000001</v>
      </c>
      <c r="U53" s="679"/>
      <c r="V53" s="274">
        <f>SUM(V47:V52)</f>
        <v>245.10000000000002</v>
      </c>
      <c r="W53" s="680">
        <f>SUM(W47:W52)</f>
        <v>100</v>
      </c>
      <c r="X53" s="679"/>
      <c r="Y53" s="274">
        <f>SUM(Y47:Y52)</f>
        <v>29.6</v>
      </c>
      <c r="Z53" s="680">
        <f>SUM(Z47:Z52)</f>
        <v>12.076703386372909</v>
      </c>
      <c r="AA53" s="679"/>
      <c r="AB53" s="274">
        <f>SUM(AB47:AB52)</f>
        <v>12.6</v>
      </c>
      <c r="AC53" s="680">
        <f>SUM(AC47:AC52)</f>
        <v>5.1407588739290082</v>
      </c>
      <c r="AF53" s="420"/>
      <c r="AI53" s="420"/>
      <c r="AL53" s="420"/>
      <c r="AO53" s="420"/>
      <c r="AR53" s="420"/>
    </row>
    <row r="54" spans="1:44" s="419" customFormat="1" ht="12.75" customHeight="1">
      <c r="A54" s="189" t="s">
        <v>646</v>
      </c>
      <c r="C54" s="678"/>
      <c r="E54" s="509"/>
      <c r="F54" s="678"/>
      <c r="H54" s="509"/>
      <c r="I54" s="678"/>
      <c r="K54" s="509"/>
      <c r="L54" s="678"/>
      <c r="N54" s="509"/>
      <c r="O54" s="678"/>
      <c r="Q54" s="509"/>
      <c r="R54" s="678"/>
      <c r="T54" s="509"/>
      <c r="U54" s="678"/>
      <c r="W54" s="509"/>
      <c r="X54" s="678"/>
      <c r="Z54" s="509"/>
      <c r="AA54" s="678"/>
      <c r="AC54" s="509"/>
      <c r="AF54" s="420"/>
      <c r="AI54" s="420"/>
      <c r="AL54" s="420"/>
      <c r="AO54" s="420"/>
      <c r="AR54" s="420"/>
    </row>
    <row r="55" spans="1:44" s="419" customFormat="1" ht="12.75" customHeight="1">
      <c r="C55" s="686" t="s">
        <v>1032</v>
      </c>
      <c r="D55" s="575">
        <v>32.614775999999999</v>
      </c>
      <c r="E55" s="509">
        <f>D55/D$77*100</f>
        <v>9.1507895099532952</v>
      </c>
      <c r="F55" s="686" t="s">
        <v>1032</v>
      </c>
      <c r="G55" s="575">
        <v>5.1924780000000004</v>
      </c>
      <c r="H55" s="509">
        <f>G55/G$77*100</f>
        <v>15.031260087523556</v>
      </c>
      <c r="I55" s="686" t="s">
        <v>1033</v>
      </c>
      <c r="J55" s="575">
        <v>14.449866999999999</v>
      </c>
      <c r="K55" s="509">
        <f>J55/J$77*100</f>
        <v>19.662391587956844</v>
      </c>
      <c r="L55" s="686" t="s">
        <v>1034</v>
      </c>
      <c r="M55" s="575">
        <v>61.8</v>
      </c>
      <c r="N55" s="509">
        <f>M55/M$77*100</f>
        <v>14.98908561726898</v>
      </c>
      <c r="O55" s="686" t="s">
        <v>1034</v>
      </c>
      <c r="P55" s="575">
        <v>26.1</v>
      </c>
      <c r="Q55" s="509">
        <f>P55/P$77*100</f>
        <v>11.852861035422347</v>
      </c>
      <c r="R55" s="686" t="s">
        <v>1035</v>
      </c>
      <c r="S55" s="575">
        <v>11.3</v>
      </c>
      <c r="T55" s="509">
        <f>S55/S$77*100</f>
        <v>9.0690208667736751</v>
      </c>
      <c r="U55" s="686" t="s">
        <v>1036</v>
      </c>
      <c r="V55" s="575">
        <v>18.899999999999999</v>
      </c>
      <c r="W55" s="509">
        <f>V55/V$77*100</f>
        <v>8.318661971830986</v>
      </c>
      <c r="X55" s="686" t="s">
        <v>1037</v>
      </c>
      <c r="Y55" s="575">
        <v>1.6</v>
      </c>
      <c r="Z55" s="509">
        <f>Y55/Y$77*100</f>
        <v>19.277108433734938</v>
      </c>
      <c r="AA55" s="686"/>
      <c r="AB55" s="575"/>
      <c r="AC55" s="509"/>
      <c r="AD55" s="393"/>
      <c r="AE55" s="575"/>
      <c r="AF55" s="420"/>
      <c r="AG55" s="393"/>
      <c r="AH55" s="575"/>
      <c r="AI55" s="420"/>
      <c r="AL55" s="420"/>
      <c r="AO55" s="420"/>
      <c r="AR55" s="420"/>
    </row>
    <row r="56" spans="1:44" s="419" customFormat="1" ht="12.75" customHeight="1">
      <c r="A56" s="420"/>
      <c r="C56" s="686" t="s">
        <v>1038</v>
      </c>
      <c r="D56" s="575">
        <v>34.823971999999998</v>
      </c>
      <c r="E56" s="509">
        <f t="shared" ref="E56:E62" si="23">D56/D$77*100</f>
        <v>9.770627818278049</v>
      </c>
      <c r="F56" s="686" t="s">
        <v>772</v>
      </c>
      <c r="G56" s="575">
        <v>5.2208730000000001</v>
      </c>
      <c r="H56" s="509">
        <f>G56/G$77*100</f>
        <v>15.113458342419433</v>
      </c>
      <c r="I56" s="686" t="s">
        <v>776</v>
      </c>
      <c r="J56" s="575">
        <v>14.462035</v>
      </c>
      <c r="K56" s="509">
        <f>J56/J$77*100</f>
        <v>19.678948970861633</v>
      </c>
      <c r="L56" s="686" t="s">
        <v>935</v>
      </c>
      <c r="M56" s="575">
        <v>34</v>
      </c>
      <c r="N56" s="509">
        <f t="shared" ref="N56:N61" si="24">M56/M$77*100</f>
        <v>8.2464225078826097</v>
      </c>
      <c r="O56" s="686" t="s">
        <v>935</v>
      </c>
      <c r="P56" s="575">
        <v>40.5</v>
      </c>
      <c r="Q56" s="509">
        <f t="shared" ref="Q56:Q61" si="25">P56/P$77*100</f>
        <v>18.392370572207088</v>
      </c>
      <c r="R56" s="686" t="s">
        <v>1034</v>
      </c>
      <c r="S56" s="575">
        <v>6.7</v>
      </c>
      <c r="T56" s="509">
        <f t="shared" ref="T56:T62" si="26">S56/S$77*100</f>
        <v>5.3772070626003199</v>
      </c>
      <c r="U56" s="686" t="s">
        <v>1039</v>
      </c>
      <c r="V56" s="575">
        <v>13.3</v>
      </c>
      <c r="W56" s="509">
        <f t="shared" ref="W56:W65" si="27">V56/V$77*100</f>
        <v>5.85387323943662</v>
      </c>
      <c r="X56" s="686" t="s">
        <v>1040</v>
      </c>
      <c r="Y56" s="575">
        <v>6.7</v>
      </c>
      <c r="Z56" s="509">
        <f>Y56/Y$77*100</f>
        <v>80.722891566265048</v>
      </c>
      <c r="AA56" s="686"/>
      <c r="AB56" s="575"/>
      <c r="AC56" s="509"/>
      <c r="AD56" s="393"/>
      <c r="AF56" s="420"/>
      <c r="AI56" s="420"/>
      <c r="AL56" s="420"/>
      <c r="AO56" s="420"/>
      <c r="AR56" s="420"/>
    </row>
    <row r="57" spans="1:44" s="419" customFormat="1" ht="12.75" customHeight="1">
      <c r="A57" s="420"/>
      <c r="C57" s="686" t="s">
        <v>776</v>
      </c>
      <c r="D57" s="575">
        <v>37.893656</v>
      </c>
      <c r="E57" s="509">
        <f t="shared" si="23"/>
        <v>10.631894875457025</v>
      </c>
      <c r="F57" s="686" t="s">
        <v>891</v>
      </c>
      <c r="G57" s="575">
        <v>10.470444000000001</v>
      </c>
      <c r="H57" s="509">
        <f>G57/G$77*100</f>
        <v>30.309992068498026</v>
      </c>
      <c r="I57" s="686" t="s">
        <v>785</v>
      </c>
      <c r="J57" s="575">
        <v>14.65222</v>
      </c>
      <c r="K57" s="509">
        <f>J57/J$77*100</f>
        <v>19.937739722648868</v>
      </c>
      <c r="L57" s="686" t="s">
        <v>681</v>
      </c>
      <c r="M57" s="575">
        <v>10.8</v>
      </c>
      <c r="N57" s="509">
        <f t="shared" si="24"/>
        <v>2.6194518554450648</v>
      </c>
      <c r="O57" s="686" t="s">
        <v>681</v>
      </c>
      <c r="P57" s="575">
        <v>16.600000000000001</v>
      </c>
      <c r="Q57" s="509">
        <f t="shared" si="25"/>
        <v>7.5386012715713004</v>
      </c>
      <c r="R57" s="686" t="s">
        <v>935</v>
      </c>
      <c r="S57" s="575">
        <v>24.1</v>
      </c>
      <c r="T57" s="509">
        <f t="shared" si="26"/>
        <v>19.341894060995184</v>
      </c>
      <c r="U57" s="686" t="s">
        <v>1041</v>
      </c>
      <c r="V57" s="575">
        <v>62.3</v>
      </c>
      <c r="W57" s="509">
        <f t="shared" si="27"/>
        <v>27.420774647887324</v>
      </c>
      <c r="X57" s="686"/>
      <c r="Y57" s="575"/>
      <c r="Z57" s="509"/>
      <c r="AA57" s="686"/>
      <c r="AB57" s="575"/>
      <c r="AC57" s="509"/>
      <c r="AD57" s="393"/>
      <c r="AF57" s="420"/>
      <c r="AI57" s="420"/>
      <c r="AL57" s="420"/>
      <c r="AO57" s="420"/>
      <c r="AR57" s="420"/>
    </row>
    <row r="58" spans="1:44" s="419" customFormat="1" ht="12.75" customHeight="1">
      <c r="A58" s="393"/>
      <c r="C58" s="686" t="s">
        <v>1024</v>
      </c>
      <c r="D58" s="575">
        <v>38.650624999999998</v>
      </c>
      <c r="E58" s="509">
        <f t="shared" si="23"/>
        <v>10.844279102304384</v>
      </c>
      <c r="F58" s="686" t="s">
        <v>886</v>
      </c>
      <c r="G58" s="575">
        <v>13.660734</v>
      </c>
      <c r="H58" s="509">
        <f>G58/G$77*100</f>
        <v>39.54528950155899</v>
      </c>
      <c r="I58" s="686" t="s">
        <v>799</v>
      </c>
      <c r="J58" s="575">
        <v>14.847274000000001</v>
      </c>
      <c r="K58" s="509">
        <f>J58/J$77*100</f>
        <v>20.203155876915019</v>
      </c>
      <c r="L58" s="686" t="s">
        <v>1042</v>
      </c>
      <c r="M58" s="575">
        <v>20.9</v>
      </c>
      <c r="N58" s="509">
        <f t="shared" si="24"/>
        <v>5.0691244239631335</v>
      </c>
      <c r="O58" s="686" t="s">
        <v>1042</v>
      </c>
      <c r="P58" s="575">
        <v>31.3</v>
      </c>
      <c r="Q58" s="509">
        <f t="shared" si="25"/>
        <v>14.214350590372391</v>
      </c>
      <c r="R58" s="686" t="s">
        <v>681</v>
      </c>
      <c r="S58" s="575">
        <v>12.8</v>
      </c>
      <c r="T58" s="509">
        <f t="shared" si="26"/>
        <v>10.272873194221507</v>
      </c>
      <c r="U58" s="686" t="s">
        <v>1043</v>
      </c>
      <c r="V58" s="575">
        <v>11.7</v>
      </c>
      <c r="W58" s="509">
        <f t="shared" si="27"/>
        <v>5.149647887323944</v>
      </c>
      <c r="X58" s="686"/>
      <c r="Y58" s="575"/>
      <c r="Z58" s="509"/>
      <c r="AA58" s="686"/>
      <c r="AB58" s="575"/>
      <c r="AC58" s="509"/>
      <c r="AD58" s="393"/>
      <c r="AF58" s="420"/>
      <c r="AI58" s="420"/>
      <c r="AL58" s="420"/>
      <c r="AO58" s="420"/>
      <c r="AR58" s="420"/>
    </row>
    <row r="59" spans="1:44" s="419" customFormat="1" ht="12.75" customHeight="1">
      <c r="A59" s="393"/>
      <c r="C59" s="686" t="s">
        <v>1044</v>
      </c>
      <c r="D59" s="575">
        <v>51.977165999999997</v>
      </c>
      <c r="E59" s="509">
        <f t="shared" si="23"/>
        <v>14.583331965545343</v>
      </c>
      <c r="F59" s="686"/>
      <c r="G59" s="575"/>
      <c r="H59" s="509"/>
      <c r="I59" s="686" t="s">
        <v>787</v>
      </c>
      <c r="J59" s="575">
        <v>15.078479</v>
      </c>
      <c r="K59" s="509">
        <f>J59/J$77*100</f>
        <v>20.51776384161764</v>
      </c>
      <c r="L59" s="686" t="s">
        <v>1045</v>
      </c>
      <c r="M59" s="575">
        <v>112.6</v>
      </c>
      <c r="N59" s="509">
        <f t="shared" si="24"/>
        <v>27.310211011399467</v>
      </c>
      <c r="O59" s="686" t="s">
        <v>1045</v>
      </c>
      <c r="P59" s="575">
        <v>38.799999999999997</v>
      </c>
      <c r="Q59" s="509">
        <f t="shared" si="25"/>
        <v>17.620345140781112</v>
      </c>
      <c r="R59" s="686" t="s">
        <v>1042</v>
      </c>
      <c r="S59" s="575">
        <v>23.9</v>
      </c>
      <c r="T59" s="509">
        <f t="shared" si="26"/>
        <v>19.181380417335468</v>
      </c>
      <c r="U59" s="686"/>
      <c r="V59" s="575"/>
      <c r="W59" s="509"/>
      <c r="X59" s="686"/>
      <c r="Y59" s="575"/>
      <c r="Z59" s="509"/>
      <c r="AA59" s="686"/>
      <c r="AB59" s="575"/>
      <c r="AC59" s="509"/>
      <c r="AD59" s="393"/>
      <c r="AF59" s="420"/>
      <c r="AI59" s="420"/>
      <c r="AL59" s="420"/>
      <c r="AO59" s="420"/>
      <c r="AR59" s="420"/>
    </row>
    <row r="60" spans="1:44" s="419" customFormat="1" ht="12.75" customHeight="1">
      <c r="C60" s="686" t="s">
        <v>895</v>
      </c>
      <c r="D60" s="575">
        <v>52.916643000000001</v>
      </c>
      <c r="E60" s="509">
        <f t="shared" si="23"/>
        <v>14.846922807820096</v>
      </c>
      <c r="F60" s="686"/>
      <c r="G60" s="575"/>
      <c r="H60" s="509"/>
      <c r="I60" s="686"/>
      <c r="J60" s="575"/>
      <c r="K60" s="509"/>
      <c r="L60" s="686" t="s">
        <v>1046</v>
      </c>
      <c r="M60" s="575">
        <v>110.3</v>
      </c>
      <c r="N60" s="509">
        <f t="shared" si="24"/>
        <v>26.75236478292506</v>
      </c>
      <c r="O60" s="686" t="s">
        <v>1046</v>
      </c>
      <c r="P60" s="575">
        <v>40.799999999999997</v>
      </c>
      <c r="Q60" s="509">
        <f t="shared" si="25"/>
        <v>18.528610354223435</v>
      </c>
      <c r="R60" s="686" t="s">
        <v>1045</v>
      </c>
      <c r="S60" s="575">
        <v>13.4</v>
      </c>
      <c r="T60" s="509">
        <f t="shared" si="26"/>
        <v>10.75441412520064</v>
      </c>
      <c r="U60" s="686" t="s">
        <v>1047</v>
      </c>
      <c r="V60" s="575">
        <v>13.2</v>
      </c>
      <c r="W60" s="509">
        <f t="shared" si="27"/>
        <v>5.8098591549295771</v>
      </c>
      <c r="X60" s="686"/>
      <c r="Y60" s="575"/>
      <c r="Z60" s="509"/>
      <c r="AA60" s="686"/>
      <c r="AB60" s="575"/>
      <c r="AC60" s="509"/>
      <c r="AD60" s="393"/>
      <c r="AF60" s="420"/>
      <c r="AI60" s="420"/>
      <c r="AL60" s="420"/>
      <c r="AO60" s="420"/>
      <c r="AR60" s="420"/>
    </row>
    <row r="61" spans="1:44" s="419" customFormat="1" ht="12.75" customHeight="1">
      <c r="C61" s="686" t="s">
        <v>1013</v>
      </c>
      <c r="D61" s="575">
        <v>53.224587999999997</v>
      </c>
      <c r="E61" s="509">
        <f t="shared" si="23"/>
        <v>14.933323520050729</v>
      </c>
      <c r="F61" s="686"/>
      <c r="G61" s="575"/>
      <c r="H61" s="509"/>
      <c r="I61" s="686"/>
      <c r="J61" s="575"/>
      <c r="K61" s="509"/>
      <c r="L61" s="686" t="s">
        <v>1048</v>
      </c>
      <c r="M61" s="575">
        <v>61.9</v>
      </c>
      <c r="N61" s="509">
        <f t="shared" si="24"/>
        <v>15.013339801115693</v>
      </c>
      <c r="O61" s="686" t="s">
        <v>1048</v>
      </c>
      <c r="P61" s="575">
        <v>26.1</v>
      </c>
      <c r="Q61" s="509">
        <f t="shared" si="25"/>
        <v>11.852861035422347</v>
      </c>
      <c r="R61" s="686" t="s">
        <v>1046</v>
      </c>
      <c r="S61" s="575">
        <v>14.4</v>
      </c>
      <c r="T61" s="509">
        <f t="shared" si="26"/>
        <v>11.556982343499197</v>
      </c>
      <c r="U61" s="686" t="s">
        <v>1049</v>
      </c>
      <c r="V61" s="575">
        <v>12.4</v>
      </c>
      <c r="W61" s="509">
        <f t="shared" si="27"/>
        <v>5.4577464788732399</v>
      </c>
      <c r="X61" s="686"/>
      <c r="Y61" s="575"/>
      <c r="Z61" s="509"/>
      <c r="AA61" s="686"/>
      <c r="AB61" s="575"/>
      <c r="AC61" s="509"/>
      <c r="AD61" s="393"/>
      <c r="AF61" s="420"/>
      <c r="AI61" s="420"/>
      <c r="AL61" s="420"/>
      <c r="AO61" s="420"/>
      <c r="AR61" s="420"/>
    </row>
    <row r="62" spans="1:44" s="419" customFormat="1" ht="12.75" customHeight="1">
      <c r="C62" s="678" t="s">
        <v>842</v>
      </c>
      <c r="D62" s="419">
        <v>54.313459999999999</v>
      </c>
      <c r="E62" s="509">
        <f t="shared" si="23"/>
        <v>15.238830400591066</v>
      </c>
      <c r="F62" s="678"/>
      <c r="H62" s="509"/>
      <c r="I62" s="678"/>
      <c r="K62" s="509"/>
      <c r="L62" s="678"/>
      <c r="N62" s="509"/>
      <c r="O62" s="678"/>
      <c r="Q62" s="509"/>
      <c r="R62" s="678" t="s">
        <v>1048</v>
      </c>
      <c r="S62" s="419">
        <v>6.7</v>
      </c>
      <c r="T62" s="509">
        <f t="shared" si="26"/>
        <v>5.3772070626003199</v>
      </c>
      <c r="U62" s="678" t="s">
        <v>1050</v>
      </c>
      <c r="V62" s="419">
        <v>34</v>
      </c>
      <c r="W62" s="509">
        <f t="shared" si="27"/>
        <v>14.964788732394366</v>
      </c>
      <c r="X62" s="678"/>
      <c r="Z62" s="509"/>
      <c r="AA62" s="678"/>
      <c r="AC62" s="509"/>
      <c r="AD62" s="393"/>
      <c r="AF62" s="420"/>
      <c r="AI62" s="420"/>
      <c r="AL62" s="420"/>
      <c r="AO62" s="420"/>
      <c r="AR62" s="420"/>
    </row>
    <row r="63" spans="1:44" s="419" customFormat="1" ht="12.75" customHeight="1">
      <c r="C63" s="678"/>
      <c r="E63" s="509"/>
      <c r="F63" s="678"/>
      <c r="H63" s="509"/>
      <c r="I63" s="678"/>
      <c r="K63" s="509"/>
      <c r="L63" s="678"/>
      <c r="N63" s="509"/>
      <c r="O63" s="678"/>
      <c r="Q63" s="509"/>
      <c r="R63" s="678"/>
      <c r="T63" s="509"/>
      <c r="U63" s="678" t="s">
        <v>1051</v>
      </c>
      <c r="V63" s="419">
        <v>23.4</v>
      </c>
      <c r="W63" s="509">
        <f t="shared" si="27"/>
        <v>10.299295774647888</v>
      </c>
      <c r="X63" s="678"/>
      <c r="Z63" s="509"/>
      <c r="AA63" s="678"/>
      <c r="AC63" s="509"/>
      <c r="AD63" s="393"/>
      <c r="AF63" s="420"/>
      <c r="AI63" s="420"/>
      <c r="AL63" s="420"/>
      <c r="AO63" s="420"/>
      <c r="AR63" s="420"/>
    </row>
    <row r="64" spans="1:44" s="419" customFormat="1" ht="12.75" customHeight="1">
      <c r="C64" s="678"/>
      <c r="E64" s="509"/>
      <c r="F64" s="678"/>
      <c r="H64" s="509"/>
      <c r="I64" s="678"/>
      <c r="K64" s="509"/>
      <c r="L64" s="678"/>
      <c r="N64" s="509"/>
      <c r="O64" s="678"/>
      <c r="Q64" s="509"/>
      <c r="R64" s="678"/>
      <c r="T64" s="509"/>
      <c r="U64" s="678" t="s">
        <v>1052</v>
      </c>
      <c r="V64" s="419">
        <v>19.7</v>
      </c>
      <c r="W64" s="509">
        <f t="shared" si="27"/>
        <v>8.670774647887324</v>
      </c>
      <c r="X64" s="678"/>
      <c r="Z64" s="509"/>
      <c r="AA64" s="678"/>
      <c r="AC64" s="509"/>
      <c r="AD64" s="393"/>
      <c r="AF64" s="420"/>
      <c r="AI64" s="420"/>
      <c r="AL64" s="420"/>
      <c r="AO64" s="420"/>
      <c r="AR64" s="420"/>
    </row>
    <row r="65" spans="1:44" s="419" customFormat="1" ht="12.75" customHeight="1">
      <c r="C65" s="678"/>
      <c r="E65" s="509"/>
      <c r="F65" s="678"/>
      <c r="H65" s="509"/>
      <c r="I65" s="678"/>
      <c r="K65" s="509"/>
      <c r="L65" s="678"/>
      <c r="N65" s="509"/>
      <c r="O65" s="678"/>
      <c r="Q65" s="509"/>
      <c r="R65" s="678"/>
      <c r="T65" s="509"/>
      <c r="U65" s="678" t="s">
        <v>1053</v>
      </c>
      <c r="V65" s="419">
        <v>18.3</v>
      </c>
      <c r="W65" s="509">
        <f t="shared" si="27"/>
        <v>8.054577464788732</v>
      </c>
      <c r="X65" s="678"/>
      <c r="Z65" s="509"/>
      <c r="AA65" s="678"/>
      <c r="AC65" s="509"/>
      <c r="AD65" s="393"/>
      <c r="AF65" s="420"/>
      <c r="AI65" s="420"/>
      <c r="AL65" s="420"/>
      <c r="AO65" s="420"/>
      <c r="AR65" s="420"/>
    </row>
    <row r="66" spans="1:44" s="419" customFormat="1" ht="12.75" customHeight="1">
      <c r="C66" s="678"/>
      <c r="E66" s="509"/>
      <c r="F66" s="678"/>
      <c r="H66" s="509"/>
      <c r="I66" s="678"/>
      <c r="K66" s="509"/>
      <c r="L66" s="678"/>
      <c r="N66" s="509"/>
      <c r="O66" s="678"/>
      <c r="Q66" s="509"/>
      <c r="R66" s="678"/>
      <c r="T66" s="509"/>
      <c r="U66" s="678"/>
      <c r="W66" s="509"/>
      <c r="X66" s="678"/>
      <c r="Z66" s="509"/>
      <c r="AA66" s="678"/>
      <c r="AC66" s="509"/>
      <c r="AD66" s="393"/>
      <c r="AF66" s="420"/>
      <c r="AI66" s="420"/>
      <c r="AL66" s="420"/>
      <c r="AO66" s="420"/>
      <c r="AR66" s="420"/>
    </row>
    <row r="67" spans="1:44" s="419" customFormat="1" ht="12.75" customHeight="1">
      <c r="C67" s="678"/>
      <c r="E67" s="509"/>
      <c r="F67" s="678"/>
      <c r="H67" s="509"/>
      <c r="I67" s="678"/>
      <c r="K67" s="509"/>
      <c r="L67" s="678"/>
      <c r="N67" s="509"/>
      <c r="O67" s="678"/>
      <c r="Q67" s="509"/>
      <c r="R67" s="678"/>
      <c r="T67" s="509"/>
      <c r="U67" s="678"/>
      <c r="W67" s="509"/>
      <c r="X67" s="678"/>
      <c r="Z67" s="509"/>
      <c r="AA67" s="678"/>
      <c r="AC67" s="509"/>
      <c r="AD67" s="393"/>
      <c r="AF67" s="420"/>
      <c r="AI67" s="420"/>
      <c r="AL67" s="420"/>
      <c r="AO67" s="420"/>
      <c r="AR67" s="420"/>
    </row>
    <row r="68" spans="1:44" s="419" customFormat="1" ht="12.75" customHeight="1">
      <c r="C68" s="678"/>
      <c r="E68" s="509"/>
      <c r="F68" s="678"/>
      <c r="H68" s="509"/>
      <c r="I68" s="678"/>
      <c r="K68" s="509"/>
      <c r="L68" s="678"/>
      <c r="N68" s="509"/>
      <c r="O68" s="678"/>
      <c r="Q68" s="509"/>
      <c r="R68" s="678"/>
      <c r="T68" s="509"/>
      <c r="U68" s="678"/>
      <c r="W68" s="509"/>
      <c r="X68" s="678"/>
      <c r="Z68" s="509"/>
      <c r="AA68" s="678"/>
      <c r="AC68" s="509"/>
      <c r="AD68" s="393"/>
      <c r="AF68" s="420"/>
      <c r="AI68" s="420"/>
      <c r="AL68" s="420"/>
      <c r="AO68" s="420"/>
      <c r="AR68" s="420"/>
    </row>
    <row r="69" spans="1:44" s="419" customFormat="1" ht="12.75" customHeight="1">
      <c r="C69" s="678"/>
      <c r="E69" s="509"/>
      <c r="F69" s="678"/>
      <c r="H69" s="509"/>
      <c r="I69" s="678"/>
      <c r="K69" s="509"/>
      <c r="L69" s="678"/>
      <c r="N69" s="509"/>
      <c r="O69" s="678"/>
      <c r="Q69" s="509"/>
      <c r="R69" s="678"/>
      <c r="T69" s="509"/>
      <c r="U69" s="678"/>
      <c r="W69" s="509"/>
      <c r="X69" s="678"/>
      <c r="Z69" s="509"/>
      <c r="AA69" s="678"/>
      <c r="AC69" s="509"/>
      <c r="AD69" s="393"/>
      <c r="AF69" s="420"/>
      <c r="AI69" s="420"/>
      <c r="AL69" s="420"/>
      <c r="AO69" s="420"/>
      <c r="AR69" s="420"/>
    </row>
    <row r="70" spans="1:44" s="419" customFormat="1" ht="12.75" customHeight="1">
      <c r="C70" s="678"/>
      <c r="E70" s="509"/>
      <c r="F70" s="678"/>
      <c r="H70" s="509"/>
      <c r="I70" s="678"/>
      <c r="K70" s="509"/>
      <c r="L70" s="678"/>
      <c r="N70" s="509"/>
      <c r="O70" s="678"/>
      <c r="Q70" s="509"/>
      <c r="R70" s="678"/>
      <c r="T70" s="509"/>
      <c r="U70" s="678"/>
      <c r="W70" s="509"/>
      <c r="X70" s="678"/>
      <c r="Z70" s="509"/>
      <c r="AA70" s="678"/>
      <c r="AC70" s="509"/>
      <c r="AD70" s="393"/>
      <c r="AF70" s="420"/>
      <c r="AI70" s="420"/>
      <c r="AL70" s="420"/>
      <c r="AO70" s="420"/>
      <c r="AR70" s="420"/>
    </row>
    <row r="71" spans="1:44" s="419" customFormat="1" ht="12.75" customHeight="1">
      <c r="C71" s="678"/>
      <c r="E71" s="509"/>
      <c r="F71" s="678"/>
      <c r="H71" s="509"/>
      <c r="I71" s="678"/>
      <c r="K71" s="509"/>
      <c r="L71" s="678"/>
      <c r="N71" s="509"/>
      <c r="O71" s="678"/>
      <c r="Q71" s="509"/>
      <c r="R71" s="678"/>
      <c r="T71" s="509"/>
      <c r="U71" s="678"/>
      <c r="W71" s="509"/>
      <c r="X71" s="678"/>
      <c r="Z71" s="509"/>
      <c r="AA71" s="678"/>
      <c r="AC71" s="509"/>
      <c r="AD71" s="393"/>
      <c r="AF71" s="420"/>
      <c r="AI71" s="420"/>
      <c r="AL71" s="420"/>
      <c r="AO71" s="420"/>
      <c r="AR71" s="420"/>
    </row>
    <row r="72" spans="1:44" s="419" customFormat="1" ht="12.75" customHeight="1">
      <c r="C72" s="678"/>
      <c r="E72" s="509"/>
      <c r="F72" s="678"/>
      <c r="H72" s="509"/>
      <c r="I72" s="678"/>
      <c r="K72" s="509"/>
      <c r="L72" s="678"/>
      <c r="N72" s="509"/>
      <c r="O72" s="678"/>
      <c r="Q72" s="509"/>
      <c r="R72" s="678"/>
      <c r="T72" s="509"/>
      <c r="U72" s="678"/>
      <c r="W72" s="509"/>
      <c r="X72" s="678"/>
      <c r="Z72" s="509"/>
      <c r="AA72" s="678"/>
      <c r="AC72" s="509"/>
      <c r="AD72" s="393"/>
      <c r="AF72" s="420"/>
      <c r="AI72" s="420"/>
      <c r="AL72" s="420"/>
      <c r="AO72" s="420"/>
      <c r="AR72" s="420"/>
    </row>
    <row r="73" spans="1:44" s="419" customFormat="1" ht="12.75" customHeight="1">
      <c r="C73" s="678"/>
      <c r="E73" s="509"/>
      <c r="F73" s="678"/>
      <c r="H73" s="509"/>
      <c r="I73" s="678"/>
      <c r="K73" s="509"/>
      <c r="L73" s="678"/>
      <c r="N73" s="509"/>
      <c r="O73" s="678"/>
      <c r="Q73" s="509"/>
      <c r="R73" s="678"/>
      <c r="T73" s="509"/>
      <c r="U73" s="678"/>
      <c r="W73" s="509"/>
      <c r="X73" s="678"/>
      <c r="Z73" s="509"/>
      <c r="AA73" s="678"/>
      <c r="AC73" s="509"/>
      <c r="AF73" s="420"/>
      <c r="AI73" s="420"/>
      <c r="AL73" s="420"/>
      <c r="AO73" s="420"/>
      <c r="AR73" s="420"/>
    </row>
    <row r="74" spans="1:44" s="419" customFormat="1" ht="12.75" customHeight="1" thickBot="1">
      <c r="C74" s="678"/>
      <c r="E74" s="509"/>
      <c r="F74" s="678"/>
      <c r="H74" s="509"/>
      <c r="I74" s="678"/>
      <c r="K74" s="509"/>
      <c r="L74" s="678"/>
      <c r="N74" s="509"/>
      <c r="O74" s="678"/>
      <c r="Q74" s="509"/>
      <c r="R74" s="678"/>
      <c r="T74" s="509"/>
      <c r="U74" s="678"/>
      <c r="W74" s="509"/>
      <c r="X74" s="678"/>
      <c r="Z74" s="509"/>
      <c r="AA74" s="678"/>
      <c r="AC74" s="509"/>
      <c r="AF74" s="420"/>
      <c r="AI74" s="420"/>
      <c r="AL74" s="420"/>
      <c r="AO74" s="420"/>
      <c r="AR74" s="420"/>
    </row>
    <row r="75" spans="1:44" s="419" customFormat="1" ht="12.75" customHeight="1" thickBot="1">
      <c r="A75" s="530" t="s">
        <v>698</v>
      </c>
      <c r="B75" s="274"/>
      <c r="C75" s="679"/>
      <c r="D75" s="274">
        <f>SUM(D55:D74)</f>
        <v>356.41488600000002</v>
      </c>
      <c r="E75" s="680">
        <f>D75/D$77*100</f>
        <v>100</v>
      </c>
      <c r="F75" s="679"/>
      <c r="G75" s="274">
        <f>SUM(G55:G74)</f>
        <v>34.544528999999997</v>
      </c>
      <c r="H75" s="680">
        <f>G75/G$77*100</f>
        <v>100</v>
      </c>
      <c r="I75" s="679"/>
      <c r="J75" s="274">
        <f>SUM(J55:J74)</f>
        <v>73.489874999999998</v>
      </c>
      <c r="K75" s="680">
        <f>J75/J$77*100</f>
        <v>100</v>
      </c>
      <c r="L75" s="679"/>
      <c r="M75" s="274">
        <f>SUM(M55:M74)</f>
        <v>412.29999999999995</v>
      </c>
      <c r="N75" s="680">
        <f>M75/M$77*100</f>
        <v>100</v>
      </c>
      <c r="O75" s="679"/>
      <c r="P75" s="274">
        <f>SUM(P55:P74)</f>
        <v>220.19999999999996</v>
      </c>
      <c r="Q75" s="680">
        <f>P75/P$77*100</f>
        <v>100</v>
      </c>
      <c r="R75" s="679"/>
      <c r="S75" s="274">
        <f>SUM(S55:S74)</f>
        <v>113.30000000000003</v>
      </c>
      <c r="T75" s="680">
        <f>S75/S$77*100</f>
        <v>90.93097913322633</v>
      </c>
      <c r="U75" s="679"/>
      <c r="V75" s="274">
        <v>121</v>
      </c>
      <c r="W75" s="680">
        <f>V75/V$77*100</f>
        <v>53.257042253521128</v>
      </c>
      <c r="X75" s="679"/>
      <c r="Y75" s="274">
        <f>SUM(Y55:Y74)</f>
        <v>8.3000000000000007</v>
      </c>
      <c r="Z75" s="680">
        <f>Y75/Y$77*100</f>
        <v>100</v>
      </c>
      <c r="AA75" s="679"/>
      <c r="AB75" s="274">
        <f>SUM(AB55:AB74)</f>
        <v>0</v>
      </c>
      <c r="AC75" s="680">
        <f>AB75/AB$77*100</f>
        <v>0</v>
      </c>
      <c r="AF75" s="420"/>
      <c r="AI75" s="420"/>
      <c r="AL75" s="420"/>
      <c r="AO75" s="420"/>
      <c r="AR75" s="420"/>
    </row>
    <row r="76" spans="1:44" s="419" customFormat="1" ht="12.75" customHeight="1" thickBot="1">
      <c r="A76" s="530" t="s">
        <v>699</v>
      </c>
      <c r="B76" s="274"/>
      <c r="C76" s="679"/>
      <c r="D76" s="274">
        <f>D51</f>
        <v>0</v>
      </c>
      <c r="E76" s="680">
        <f>D76/D$77*100</f>
        <v>0</v>
      </c>
      <c r="F76" s="679"/>
      <c r="G76" s="274">
        <f>G51</f>
        <v>0</v>
      </c>
      <c r="H76" s="680">
        <f>G76/G$77*100</f>
        <v>0</v>
      </c>
      <c r="I76" s="679"/>
      <c r="J76" s="274">
        <f>J51</f>
        <v>0</v>
      </c>
      <c r="K76" s="680">
        <f>J76/J$77*100</f>
        <v>0</v>
      </c>
      <c r="L76" s="679"/>
      <c r="M76" s="274">
        <f>M51</f>
        <v>0</v>
      </c>
      <c r="N76" s="680">
        <f>M76/M$77*100</f>
        <v>0</v>
      </c>
      <c r="O76" s="679"/>
      <c r="P76" s="274">
        <f>P51</f>
        <v>0</v>
      </c>
      <c r="Q76" s="680">
        <f>P76/P$77*100</f>
        <v>0</v>
      </c>
      <c r="R76" s="679"/>
      <c r="S76" s="274">
        <f>S51</f>
        <v>11.3</v>
      </c>
      <c r="T76" s="680">
        <f>S76/S$77*100</f>
        <v>9.0690208667736751</v>
      </c>
      <c r="U76" s="679"/>
      <c r="V76" s="274">
        <v>106.2</v>
      </c>
      <c r="W76" s="680">
        <f>V76/V$77*100</f>
        <v>46.742957746478872</v>
      </c>
      <c r="X76" s="679"/>
      <c r="Y76" s="274">
        <f>Y51</f>
        <v>0</v>
      </c>
      <c r="Z76" s="680">
        <f>Y76/Y$77*100</f>
        <v>0</v>
      </c>
      <c r="AA76" s="679"/>
      <c r="AB76" s="274">
        <f>AB51</f>
        <v>12.4</v>
      </c>
      <c r="AC76" s="680">
        <f>AB76/AB$77*100</f>
        <v>100</v>
      </c>
      <c r="AF76" s="420"/>
      <c r="AI76" s="420"/>
      <c r="AL76" s="420"/>
      <c r="AO76" s="420"/>
      <c r="AR76" s="420"/>
    </row>
    <row r="77" spans="1:44" s="419" customFormat="1" ht="12.75" customHeight="1" thickBot="1">
      <c r="A77" s="530" t="s">
        <v>700</v>
      </c>
      <c r="B77" s="274"/>
      <c r="C77" s="679"/>
      <c r="D77" s="274">
        <f>SUM(D75:D76)</f>
        <v>356.41488600000002</v>
      </c>
      <c r="E77" s="680">
        <f>SUM(E75:E76)</f>
        <v>100</v>
      </c>
      <c r="F77" s="679"/>
      <c r="G77" s="274">
        <f>SUM(G75:G76)</f>
        <v>34.544528999999997</v>
      </c>
      <c r="H77" s="680">
        <f>SUM(H75:H76)</f>
        <v>100</v>
      </c>
      <c r="I77" s="679"/>
      <c r="J77" s="274">
        <f>SUM(J75:J76)</f>
        <v>73.489874999999998</v>
      </c>
      <c r="K77" s="680">
        <f>SUM(K75:K76)</f>
        <v>100</v>
      </c>
      <c r="L77" s="679"/>
      <c r="M77" s="274">
        <f>SUM(M75:M76)</f>
        <v>412.29999999999995</v>
      </c>
      <c r="N77" s="680">
        <f>SUM(N75:N76)</f>
        <v>100</v>
      </c>
      <c r="O77" s="679"/>
      <c r="P77" s="274">
        <f>SUM(P75:P76)</f>
        <v>220.19999999999996</v>
      </c>
      <c r="Q77" s="680">
        <f>SUM(Q75:Q76)</f>
        <v>100</v>
      </c>
      <c r="R77" s="679"/>
      <c r="S77" s="274">
        <f>SUM(S75:S76)</f>
        <v>124.60000000000002</v>
      </c>
      <c r="T77" s="680">
        <f>SUM(T75:T76)</f>
        <v>100</v>
      </c>
      <c r="U77" s="679"/>
      <c r="V77" s="274">
        <f>SUM(V75:V76)</f>
        <v>227.2</v>
      </c>
      <c r="W77" s="680">
        <f>SUM(W75:W76)</f>
        <v>100</v>
      </c>
      <c r="X77" s="679"/>
      <c r="Y77" s="274">
        <f>SUM(Y75:Y76)</f>
        <v>8.3000000000000007</v>
      </c>
      <c r="Z77" s="680">
        <f>SUM(Z75:Z76)</f>
        <v>100</v>
      </c>
      <c r="AA77" s="679"/>
      <c r="AB77" s="274">
        <f>SUM(AB75:AB76)</f>
        <v>12.4</v>
      </c>
      <c r="AC77" s="680">
        <f>SUM(AC75:AC76)</f>
        <v>100</v>
      </c>
      <c r="AF77" s="420"/>
      <c r="AI77" s="420"/>
      <c r="AL77" s="420"/>
      <c r="AO77" s="420"/>
      <c r="AR77" s="420"/>
    </row>
    <row r="78" spans="1:44" s="419" customFormat="1" ht="12.75" customHeight="1" thickBot="1">
      <c r="E78" s="420"/>
      <c r="H78" s="420"/>
      <c r="K78" s="420"/>
      <c r="N78" s="420"/>
      <c r="Q78" s="420"/>
      <c r="T78" s="420"/>
      <c r="W78" s="420"/>
      <c r="Z78" s="420"/>
      <c r="AC78" s="420"/>
      <c r="AF78" s="420"/>
      <c r="AI78" s="420"/>
      <c r="AL78" s="420"/>
      <c r="AO78" s="420"/>
      <c r="AR78" s="420"/>
    </row>
    <row r="79" spans="1:44" s="419" customFormat="1" ht="12.75" customHeight="1">
      <c r="A79" s="424" t="s">
        <v>190</v>
      </c>
      <c r="B79" s="424"/>
      <c r="C79" s="682"/>
      <c r="D79" s="424">
        <v>118</v>
      </c>
      <c r="E79" s="681"/>
      <c r="F79" s="682"/>
      <c r="G79" s="424">
        <v>33</v>
      </c>
      <c r="H79" s="681"/>
      <c r="I79" s="682"/>
      <c r="J79" s="424">
        <v>34</v>
      </c>
      <c r="K79" s="681"/>
      <c r="L79" s="682"/>
      <c r="M79" s="424">
        <v>6</v>
      </c>
      <c r="N79" s="681"/>
      <c r="O79" s="682"/>
      <c r="P79" s="424">
        <v>4</v>
      </c>
      <c r="Q79" s="681"/>
      <c r="R79" s="682"/>
      <c r="S79" s="424">
        <v>7</v>
      </c>
      <c r="T79" s="681"/>
      <c r="U79" s="682"/>
      <c r="V79" s="424">
        <v>14350</v>
      </c>
      <c r="W79" s="681"/>
      <c r="X79" s="682"/>
      <c r="Y79" s="424">
        <v>4373</v>
      </c>
      <c r="Z79" s="681"/>
      <c r="AA79" s="682"/>
      <c r="AB79" s="424">
        <v>10</v>
      </c>
      <c r="AC79" s="681"/>
      <c r="AD79" s="542"/>
      <c r="AE79" s="542"/>
      <c r="AF79" s="420"/>
      <c r="AG79" s="542"/>
      <c r="AI79" s="420"/>
      <c r="AJ79" s="542"/>
      <c r="AK79" s="542"/>
      <c r="AL79" s="420"/>
      <c r="AM79" s="542"/>
      <c r="AN79" s="542"/>
      <c r="AO79" s="420"/>
      <c r="AP79" s="542"/>
      <c r="AQ79" s="542"/>
      <c r="AR79" s="420"/>
    </row>
    <row r="80" spans="1:44" s="419" customFormat="1" ht="12.75" customHeight="1" thickBot="1">
      <c r="A80" s="426" t="s">
        <v>191</v>
      </c>
      <c r="B80" s="426"/>
      <c r="C80" s="684"/>
      <c r="D80" s="426">
        <f>D53/D79*1000000</f>
        <v>3034602.3050847459</v>
      </c>
      <c r="E80" s="683"/>
      <c r="F80" s="684"/>
      <c r="G80" s="426">
        <f>G53/G79*1000000</f>
        <v>1051432.8787878789</v>
      </c>
      <c r="H80" s="683"/>
      <c r="I80" s="684"/>
      <c r="J80" s="426">
        <f>J53/J79*1000000</f>
        <v>2179376.2058823528</v>
      </c>
      <c r="K80" s="683"/>
      <c r="L80" s="684"/>
      <c r="M80" s="426">
        <f>M53/M79*1000000</f>
        <v>71050000</v>
      </c>
      <c r="N80" s="683"/>
      <c r="O80" s="684"/>
      <c r="P80" s="426">
        <f>P53/P79*1000000</f>
        <v>56800000</v>
      </c>
      <c r="Q80" s="683"/>
      <c r="R80" s="684"/>
      <c r="S80" s="426">
        <f>S53/S79*1000000</f>
        <v>16214285.714285715</v>
      </c>
      <c r="T80" s="683"/>
      <c r="U80" s="684"/>
      <c r="V80" s="426">
        <f>V53/V79*1000000</f>
        <v>17080.139372822301</v>
      </c>
      <c r="W80" s="683"/>
      <c r="X80" s="684"/>
      <c r="Y80" s="426">
        <f>Y53/Y79*1000000</f>
        <v>6768.8085982163275</v>
      </c>
      <c r="Z80" s="683"/>
      <c r="AA80" s="684"/>
      <c r="AB80" s="426">
        <f>AB53/AB79*1000000</f>
        <v>1260000</v>
      </c>
      <c r="AC80" s="683"/>
      <c r="AD80" s="542"/>
      <c r="AE80" s="542"/>
      <c r="AF80" s="420"/>
      <c r="AG80" s="542"/>
      <c r="AH80" s="542"/>
      <c r="AI80" s="420"/>
      <c r="AJ80" s="542"/>
      <c r="AK80" s="542"/>
      <c r="AL80" s="420"/>
      <c r="AM80" s="542"/>
      <c r="AN80" s="542"/>
      <c r="AO80" s="420"/>
      <c r="AP80" s="542"/>
      <c r="AQ80" s="542"/>
      <c r="AR80" s="420"/>
    </row>
    <row r="81" spans="1:42" s="419" customFormat="1" ht="12.75" customHeight="1">
      <c r="A81" s="393"/>
      <c r="B81" s="542"/>
      <c r="C81" s="542"/>
      <c r="D81" s="542"/>
      <c r="E81" s="420"/>
      <c r="F81" s="542"/>
      <c r="G81" s="542"/>
      <c r="H81" s="420"/>
      <c r="I81" s="542"/>
      <c r="J81" s="542"/>
      <c r="K81" s="420"/>
      <c r="L81" s="542"/>
      <c r="M81" s="542"/>
      <c r="N81" s="420"/>
      <c r="O81" s="542"/>
      <c r="P81" s="542"/>
      <c r="Q81" s="420"/>
      <c r="R81" s="542"/>
      <c r="S81" s="542"/>
      <c r="T81" s="420"/>
      <c r="U81" s="542"/>
      <c r="V81" s="542"/>
      <c r="W81" s="420"/>
      <c r="X81" s="542"/>
      <c r="Y81" s="542"/>
      <c r="Z81" s="420"/>
      <c r="AL81" s="393"/>
      <c r="AM81" s="393"/>
      <c r="AN81" s="393"/>
      <c r="AO81" s="393"/>
      <c r="AP81" s="393"/>
    </row>
    <row r="82" spans="1:42" s="419" customFormat="1" ht="12.75" customHeight="1">
      <c r="A82" s="393"/>
      <c r="AI82" s="393"/>
      <c r="AJ82" s="393"/>
      <c r="AK82" s="393"/>
      <c r="AL82" s="393"/>
      <c r="AM82" s="393"/>
    </row>
    <row r="83" spans="1:42" s="419" customFormat="1" ht="12.75" customHeight="1">
      <c r="A83" s="393"/>
      <c r="AI83" s="393"/>
      <c r="AJ83" s="393"/>
      <c r="AK83" s="393"/>
      <c r="AL83" s="393"/>
      <c r="AM83" s="393"/>
    </row>
    <row r="84" spans="1:42" s="419" customFormat="1" ht="12.75" customHeight="1">
      <c r="A84" s="393"/>
      <c r="AI84" s="393"/>
      <c r="AJ84" s="393"/>
      <c r="AK84" s="393"/>
      <c r="AL84" s="393"/>
      <c r="AM84" s="393"/>
    </row>
  </sheetData>
  <phoneticPr fontId="0" type="noConversion"/>
  <pageMargins left="0.75" right="0.75" top="1" bottom="1" header="0.5" footer="0.5"/>
  <pageSetup paperSize="9" scale="41" orientation="landscape" horizontalDpi="4294967292" verticalDpi="200" r:id="rId1"/>
  <headerFooter alignWithMargins="0">
    <oddHeader xml:space="preserve">&amp;CASSOCIATION OF COLLECTIVE INVESTMENTS
QUARTERLY REPORT
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IU80"/>
  <sheetViews>
    <sheetView workbookViewId="0" xr3:uid="{87752282-9950-53E0-ACC6-858909551C9B}">
      <pane xSplit="2" ySplit="5" topLeftCell="C21" activePane="bottomRight" state="frozen"/>
      <selection activeCell="AC38" sqref="AC38"/>
      <selection pane="bottomLeft" activeCell="AC38" sqref="AC38"/>
      <selection pane="topRight" activeCell="AC38" sqref="AC38"/>
      <selection pane="bottomRight" activeCell="E38" sqref="E38"/>
    </sheetView>
  </sheetViews>
  <sheetFormatPr defaultRowHeight="12.75" customHeight="1"/>
  <cols>
    <col min="1" max="1" width="31" style="393" customWidth="1"/>
    <col min="2" max="4" width="9.140625" style="393"/>
    <col min="5" max="5" width="7" style="393" bestFit="1" customWidth="1"/>
    <col min="6" max="6" width="26.42578125" style="393" customWidth="1"/>
    <col min="7" max="7" width="9.140625" style="393"/>
    <col min="8" max="8" width="5.7109375" style="393" customWidth="1"/>
    <col min="9" max="9" width="16.28515625" style="393" customWidth="1"/>
    <col min="10" max="10" width="11.140625" style="393" customWidth="1"/>
    <col min="11" max="11" width="4" style="393" bestFit="1" customWidth="1"/>
    <col min="12" max="12" width="16.85546875" style="393" customWidth="1"/>
    <col min="13" max="13" width="11.42578125" style="393" customWidth="1"/>
    <col min="14" max="14" width="4.85546875" style="393" customWidth="1"/>
    <col min="15" max="15" width="22" style="393" customWidth="1"/>
    <col min="16" max="16" width="10.28515625" style="393" customWidth="1"/>
    <col min="17" max="17" width="5" style="393" customWidth="1"/>
    <col min="18" max="18" width="15.42578125" style="393" customWidth="1"/>
    <col min="19" max="19" width="10.140625" style="393" customWidth="1"/>
    <col min="20" max="20" width="4.5703125" style="393" bestFit="1" customWidth="1"/>
    <col min="21" max="21" width="14.5703125" style="393" customWidth="1"/>
    <col min="22" max="22" width="9.140625" style="393"/>
    <col min="23" max="23" width="4" style="393" bestFit="1" customWidth="1"/>
    <col min="24" max="24" width="13" style="393" customWidth="1"/>
    <col min="25" max="25" width="10.140625" style="393" customWidth="1"/>
    <col min="26" max="26" width="5" style="393" bestFit="1" customWidth="1"/>
    <col min="27" max="27" width="13.85546875" style="393" customWidth="1"/>
    <col min="28" max="28" width="9.140625" style="393"/>
    <col min="29" max="29" width="4" style="393" bestFit="1" customWidth="1"/>
    <col min="30" max="30" width="11.7109375" style="393" customWidth="1"/>
    <col min="31" max="31" width="9.140625" style="393"/>
    <col min="32" max="32" width="7" style="393" bestFit="1" customWidth="1"/>
    <col min="33" max="34" width="9.140625" style="393"/>
    <col min="35" max="35" width="4" style="393" bestFit="1" customWidth="1"/>
    <col min="36" max="37" width="9.140625" style="393"/>
    <col min="38" max="38" width="4" style="393" bestFit="1" customWidth="1"/>
    <col min="39" max="40" width="9.140625" style="393"/>
    <col min="41" max="41" width="4" style="393" bestFit="1" customWidth="1"/>
    <col min="42" max="16384" width="9.140625" style="393"/>
  </cols>
  <sheetData>
    <row r="1" spans="1:255" ht="12.75" customHeight="1">
      <c r="A1" s="189"/>
      <c r="AD1" s="393" t="str">
        <f>Summary!V1</f>
        <v>QUARTER ENDED 31 MARCH 2006</v>
      </c>
    </row>
    <row r="2" spans="1:255" ht="12.75" customHeight="1">
      <c r="A2" s="419"/>
    </row>
    <row r="3" spans="1:255" s="419" customFormat="1" ht="12.75" customHeight="1">
      <c r="A3" s="306" t="s">
        <v>16</v>
      </c>
      <c r="B3" s="422" t="s">
        <v>59</v>
      </c>
      <c r="C3" s="269" t="s">
        <v>471</v>
      </c>
      <c r="D3" s="533"/>
      <c r="E3" s="687"/>
      <c r="F3" s="269" t="s">
        <v>471</v>
      </c>
      <c r="G3" s="533"/>
      <c r="H3" s="687"/>
      <c r="I3" s="269" t="s">
        <v>471</v>
      </c>
      <c r="J3" s="533"/>
      <c r="K3" s="687"/>
      <c r="L3" s="269" t="s">
        <v>471</v>
      </c>
      <c r="M3" s="533"/>
      <c r="N3" s="687"/>
      <c r="O3" s="269" t="s">
        <v>471</v>
      </c>
      <c r="P3" s="533"/>
      <c r="Q3" s="687"/>
      <c r="R3" s="269" t="s">
        <v>1054</v>
      </c>
      <c r="S3" s="533"/>
      <c r="T3" s="687"/>
      <c r="U3" s="269" t="s">
        <v>1055</v>
      </c>
      <c r="V3" s="533"/>
      <c r="W3" s="687"/>
      <c r="X3" s="269" t="s">
        <v>1056</v>
      </c>
      <c r="Y3" s="533"/>
      <c r="Z3" s="687"/>
      <c r="AA3" s="269" t="s">
        <v>1057</v>
      </c>
      <c r="AB3" s="533"/>
      <c r="AC3" s="687"/>
      <c r="AD3" s="269" t="s">
        <v>1058</v>
      </c>
      <c r="AE3" s="533"/>
      <c r="AF3" s="687"/>
      <c r="AG3" s="269" t="s">
        <v>1058</v>
      </c>
      <c r="AH3" s="533"/>
      <c r="AI3" s="687"/>
      <c r="AJ3" s="269" t="s">
        <v>1058</v>
      </c>
      <c r="AK3" s="533"/>
      <c r="AL3" s="687"/>
      <c r="BK3" s="540"/>
      <c r="BL3" s="532"/>
      <c r="BN3" s="540"/>
      <c r="BO3" s="532"/>
      <c r="BQ3" s="540"/>
      <c r="BR3" s="532"/>
      <c r="BT3" s="532"/>
      <c r="BU3" s="532"/>
      <c r="BW3" s="532"/>
      <c r="BX3" s="540"/>
      <c r="BZ3" s="540"/>
      <c r="CA3" s="532"/>
      <c r="CC3" s="532"/>
      <c r="CD3" s="540"/>
      <c r="CF3" s="532"/>
      <c r="CI3" s="540"/>
      <c r="CM3" s="393"/>
    </row>
    <row r="4" spans="1:255" s="419" customFormat="1" ht="12.75" customHeight="1">
      <c r="A4" s="479" t="s">
        <v>1059</v>
      </c>
      <c r="B4" s="577"/>
      <c r="C4" s="478" t="s">
        <v>1060</v>
      </c>
      <c r="D4" s="536"/>
      <c r="E4" s="688"/>
      <c r="F4" s="478" t="s">
        <v>636</v>
      </c>
      <c r="G4" s="536"/>
      <c r="H4" s="688"/>
      <c r="I4" s="478" t="s">
        <v>1061</v>
      </c>
      <c r="J4" s="536"/>
      <c r="K4" s="688"/>
      <c r="L4" s="478" t="s">
        <v>1062</v>
      </c>
      <c r="M4" s="536"/>
      <c r="N4" s="688"/>
      <c r="O4" s="478" t="s">
        <v>1063</v>
      </c>
      <c r="P4" s="536"/>
      <c r="Q4" s="688"/>
      <c r="R4" s="478" t="s">
        <v>707</v>
      </c>
      <c r="S4" s="536"/>
      <c r="T4" s="688"/>
      <c r="U4" s="478" t="s">
        <v>1064</v>
      </c>
      <c r="V4" s="536"/>
      <c r="W4" s="688"/>
      <c r="X4" s="478" t="s">
        <v>1065</v>
      </c>
      <c r="Y4" s="536"/>
      <c r="Z4" s="688"/>
      <c r="AA4" s="478" t="s">
        <v>765</v>
      </c>
      <c r="AB4" s="536"/>
      <c r="AC4" s="688"/>
      <c r="AD4" s="478" t="s">
        <v>1066</v>
      </c>
      <c r="AE4" s="536"/>
      <c r="AF4" s="688"/>
      <c r="AG4" s="478" t="s">
        <v>737</v>
      </c>
      <c r="AH4" s="536"/>
      <c r="AI4" s="688"/>
      <c r="AJ4" s="478" t="s">
        <v>1028</v>
      </c>
      <c r="AK4" s="536"/>
      <c r="AL4" s="688"/>
      <c r="BK4" s="532"/>
      <c r="BL4" s="532"/>
      <c r="BN4" s="532"/>
      <c r="BO4" s="532"/>
      <c r="BQ4" s="532"/>
      <c r="BR4" s="532"/>
      <c r="BT4" s="532"/>
      <c r="BU4" s="532"/>
      <c r="BW4" s="532"/>
      <c r="BX4" s="532"/>
      <c r="BZ4" s="540"/>
      <c r="CA4" s="532"/>
      <c r="CC4" s="532"/>
      <c r="CD4" s="532"/>
      <c r="CF4" s="532"/>
      <c r="CI4" s="540"/>
      <c r="CM4" s="393"/>
    </row>
    <row r="5" spans="1:255" s="419" customFormat="1" ht="12.75" customHeight="1">
      <c r="A5" s="423"/>
      <c r="B5" s="423" t="s">
        <v>116</v>
      </c>
      <c r="C5" s="691"/>
      <c r="D5" s="480" t="s">
        <v>116</v>
      </c>
      <c r="E5" s="692" t="s">
        <v>117</v>
      </c>
      <c r="F5" s="691"/>
      <c r="G5" s="480" t="s">
        <v>116</v>
      </c>
      <c r="H5" s="692" t="s">
        <v>117</v>
      </c>
      <c r="I5" s="691"/>
      <c r="J5" s="480" t="s">
        <v>116</v>
      </c>
      <c r="K5" s="692" t="s">
        <v>117</v>
      </c>
      <c r="L5" s="691"/>
      <c r="M5" s="480" t="s">
        <v>116</v>
      </c>
      <c r="N5" s="692" t="s">
        <v>117</v>
      </c>
      <c r="O5" s="691"/>
      <c r="P5" s="480" t="s">
        <v>116</v>
      </c>
      <c r="Q5" s="692" t="s">
        <v>117</v>
      </c>
      <c r="R5" s="691"/>
      <c r="S5" s="480" t="s">
        <v>116</v>
      </c>
      <c r="T5" s="692" t="s">
        <v>117</v>
      </c>
      <c r="U5" s="691"/>
      <c r="V5" s="480" t="s">
        <v>116</v>
      </c>
      <c r="W5" s="692" t="s">
        <v>117</v>
      </c>
      <c r="X5" s="691"/>
      <c r="Y5" s="480" t="s">
        <v>116</v>
      </c>
      <c r="Z5" s="692" t="s">
        <v>117</v>
      </c>
      <c r="AA5" s="691"/>
      <c r="AB5" s="480" t="s">
        <v>116</v>
      </c>
      <c r="AC5" s="692" t="s">
        <v>117</v>
      </c>
      <c r="AD5" s="691"/>
      <c r="AE5" s="480" t="s">
        <v>116</v>
      </c>
      <c r="AF5" s="692" t="s">
        <v>117</v>
      </c>
      <c r="AG5" s="691"/>
      <c r="AH5" s="480" t="s">
        <v>116</v>
      </c>
      <c r="AI5" s="692" t="s">
        <v>117</v>
      </c>
      <c r="AJ5" s="691"/>
      <c r="AK5" s="480" t="s">
        <v>116</v>
      </c>
      <c r="AL5" s="692" t="s">
        <v>117</v>
      </c>
      <c r="BC5" s="393"/>
      <c r="BD5" s="393"/>
      <c r="BE5" s="393"/>
      <c r="BF5" s="393"/>
      <c r="BG5" s="393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540"/>
      <c r="CM5" s="540"/>
      <c r="CN5" s="540"/>
      <c r="CO5" s="540"/>
      <c r="CP5" s="393"/>
      <c r="CQ5" s="393"/>
      <c r="CR5" s="393"/>
      <c r="CS5" s="393"/>
      <c r="CT5" s="393"/>
    </row>
    <row r="6" spans="1:255" ht="12.75" customHeight="1">
      <c r="A6" s="189" t="s">
        <v>118</v>
      </c>
      <c r="B6" s="419"/>
      <c r="C6" s="678"/>
      <c r="D6" s="419"/>
      <c r="E6" s="509"/>
      <c r="F6" s="678"/>
      <c r="G6" s="419"/>
      <c r="H6" s="509"/>
      <c r="I6" s="678"/>
      <c r="J6" s="419"/>
      <c r="K6" s="509"/>
      <c r="L6" s="678"/>
      <c r="M6" s="419"/>
      <c r="N6" s="509"/>
      <c r="O6" s="678"/>
      <c r="P6" s="419"/>
      <c r="Q6" s="509"/>
      <c r="R6" s="678"/>
      <c r="S6" s="419"/>
      <c r="T6" s="509"/>
      <c r="U6" s="678"/>
      <c r="V6" s="419"/>
      <c r="W6" s="509"/>
      <c r="X6" s="678"/>
      <c r="Y6" s="419"/>
      <c r="Z6" s="509"/>
      <c r="AA6" s="678"/>
      <c r="AB6" s="419"/>
      <c r="AC6" s="509"/>
      <c r="AD6" s="678"/>
      <c r="AE6" s="419"/>
      <c r="AF6" s="509"/>
      <c r="AG6" s="678"/>
      <c r="AH6" s="419"/>
      <c r="AI6" s="509"/>
      <c r="AJ6" s="678"/>
      <c r="AK6" s="419"/>
      <c r="AL6" s="509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392"/>
      <c r="BH6" s="392"/>
      <c r="BI6" s="392"/>
      <c r="BJ6" s="392"/>
      <c r="BK6" s="392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419"/>
      <c r="BY6" s="419"/>
      <c r="BZ6" s="419"/>
      <c r="CA6" s="419"/>
      <c r="CB6" s="419"/>
      <c r="CC6" s="419"/>
      <c r="CD6" s="419"/>
      <c r="CE6" s="419"/>
      <c r="CF6" s="419"/>
      <c r="CG6" s="419"/>
      <c r="CH6" s="419"/>
      <c r="CI6" s="419"/>
      <c r="CJ6" s="419"/>
      <c r="CK6" s="419"/>
      <c r="CL6" s="419"/>
      <c r="CM6" s="419"/>
      <c r="CN6" s="419"/>
      <c r="CO6" s="419"/>
      <c r="CP6" s="419"/>
      <c r="CQ6" s="419"/>
      <c r="CR6" s="419"/>
      <c r="CS6" s="419"/>
      <c r="CT6" s="419"/>
      <c r="CU6" s="419"/>
      <c r="CV6" s="419"/>
      <c r="CW6" s="419"/>
      <c r="CX6" s="419"/>
      <c r="CY6" s="419"/>
      <c r="CZ6" s="419"/>
      <c r="DA6" s="419"/>
      <c r="DB6" s="419"/>
      <c r="DC6" s="392"/>
      <c r="DD6" s="392"/>
      <c r="DE6" s="392"/>
      <c r="DF6" s="392"/>
      <c r="DG6" s="392"/>
      <c r="DH6" s="275"/>
      <c r="DI6" s="275"/>
      <c r="DJ6" s="275"/>
      <c r="DK6" s="275"/>
      <c r="DL6" s="275"/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5"/>
      <c r="FH6" s="275"/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5"/>
      <c r="HD6" s="275"/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275"/>
      <c r="IS6" s="275"/>
      <c r="IT6" s="275"/>
      <c r="IU6" s="275"/>
    </row>
    <row r="7" spans="1:255" ht="12.75" customHeight="1">
      <c r="A7" s="419" t="s">
        <v>640</v>
      </c>
      <c r="B7" s="419">
        <f t="shared" ref="B7:B13" si="0">D7+G7+J7+M7+P7+S7+V7+Y7+AE7+AH7+AK7+D47+G47+J47+M47+P47+S47+V47+Y47+AB47+AE47+AH47+AK47+AB7</f>
        <v>1602.6000000000001</v>
      </c>
      <c r="C7" s="678"/>
      <c r="D7" s="419">
        <v>106.9</v>
      </c>
      <c r="E7" s="509">
        <f t="shared" ref="E7:E12" si="1">D7/$D$13*100</f>
        <v>95.36128456735058</v>
      </c>
      <c r="F7" s="678"/>
      <c r="G7" s="419"/>
      <c r="H7" s="509">
        <f t="shared" ref="H7:H12" si="2">G7/$G$13*100</f>
        <v>0</v>
      </c>
      <c r="I7" s="678"/>
      <c r="J7" s="419">
        <v>303.10000000000002</v>
      </c>
      <c r="K7" s="509">
        <f t="shared" ref="K7:K12" si="3">J7/$J$13*100</f>
        <v>77.203260315843096</v>
      </c>
      <c r="L7" s="678"/>
      <c r="M7" s="419">
        <v>23.8</v>
      </c>
      <c r="N7" s="509">
        <f t="shared" ref="N7:N12" si="4">M7/$M$13*100</f>
        <v>67.422096317280449</v>
      </c>
      <c r="O7" s="678"/>
      <c r="P7" s="419"/>
      <c r="Q7" s="509">
        <f t="shared" ref="Q7:Q12" si="5">P7/$P$13*100</f>
        <v>0</v>
      </c>
      <c r="R7" s="678"/>
      <c r="S7" s="419">
        <v>11.9</v>
      </c>
      <c r="T7" s="509">
        <f t="shared" ref="T7:T12" si="6">S7/$S$13*100</f>
        <v>73.00613496932516</v>
      </c>
      <c r="U7" s="678"/>
      <c r="V7" s="419">
        <v>81.900000000000006</v>
      </c>
      <c r="W7" s="509">
        <f t="shared" ref="W7:W12" si="7">V7/$V$13*100</f>
        <v>85.490605427974941</v>
      </c>
      <c r="X7" s="678"/>
      <c r="Y7" s="419">
        <v>0</v>
      </c>
      <c r="Z7" s="509">
        <f t="shared" ref="Z7:Z12" si="8">Y7/$Y$13*100</f>
        <v>0</v>
      </c>
      <c r="AA7" s="678"/>
      <c r="AB7" s="419">
        <v>0</v>
      </c>
      <c r="AC7" s="509">
        <f t="shared" ref="AC7:AC12" si="9">AB7/$AB$13*100</f>
        <v>0</v>
      </c>
      <c r="AD7" s="678"/>
      <c r="AE7" s="419">
        <v>154.4</v>
      </c>
      <c r="AF7" s="509">
        <f t="shared" ref="AF7:AF12" si="10">AE7/$AB$13*100</f>
        <v>238.27160493827165</v>
      </c>
      <c r="AG7" s="678"/>
      <c r="AH7" s="419">
        <v>56.6</v>
      </c>
      <c r="AI7" s="509">
        <f t="shared" ref="AI7:AI12" si="11">AH7/$AB$13*100</f>
        <v>87.345679012345684</v>
      </c>
      <c r="AJ7" s="678"/>
      <c r="AK7" s="419">
        <v>103.2</v>
      </c>
      <c r="AL7" s="509">
        <f t="shared" ref="AL7:AL12" si="12">AK7/$AB$13*100</f>
        <v>159.25925925925927</v>
      </c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275"/>
      <c r="BD7" s="275"/>
      <c r="BE7" s="275"/>
      <c r="BF7" s="275"/>
      <c r="BG7" s="392"/>
      <c r="BH7" s="392"/>
      <c r="BI7" s="392"/>
      <c r="BJ7" s="392"/>
      <c r="BK7" s="392"/>
      <c r="BL7" s="275"/>
      <c r="BM7" s="275"/>
      <c r="BN7" s="275"/>
      <c r="BO7" s="275"/>
      <c r="BP7" s="275"/>
      <c r="BQ7" s="275"/>
      <c r="BR7" s="275"/>
      <c r="BS7" s="275"/>
      <c r="BT7" s="275"/>
      <c r="BU7" s="275"/>
      <c r="BV7" s="275"/>
      <c r="BW7" s="275"/>
      <c r="BX7" s="419"/>
      <c r="BY7" s="419"/>
      <c r="BZ7" s="420"/>
      <c r="CA7" s="419"/>
      <c r="CB7" s="419"/>
      <c r="CC7" s="420"/>
      <c r="CD7" s="419"/>
      <c r="CE7" s="419"/>
      <c r="CF7" s="420"/>
      <c r="CG7" s="419"/>
      <c r="CH7" s="419"/>
      <c r="CI7" s="420"/>
      <c r="CJ7" s="419"/>
      <c r="CK7" s="419"/>
      <c r="CL7" s="420"/>
      <c r="CM7" s="419"/>
      <c r="CN7" s="419"/>
      <c r="CO7" s="420"/>
      <c r="CP7" s="419"/>
      <c r="CQ7" s="419"/>
      <c r="CR7" s="420"/>
      <c r="CS7" s="419"/>
      <c r="CT7" s="419"/>
      <c r="CU7" s="420"/>
      <c r="CV7" s="419"/>
      <c r="CW7" s="419"/>
      <c r="CX7" s="420"/>
      <c r="CY7" s="419"/>
      <c r="CZ7" s="419"/>
      <c r="DA7" s="420"/>
      <c r="DB7" s="419"/>
      <c r="DC7" s="392"/>
      <c r="DD7" s="392"/>
      <c r="DE7" s="392"/>
      <c r="DF7" s="392"/>
      <c r="DG7" s="392"/>
      <c r="DH7" s="275"/>
      <c r="DI7" s="275"/>
      <c r="DJ7" s="275"/>
      <c r="DK7" s="275"/>
      <c r="DL7" s="275"/>
      <c r="DM7" s="275"/>
      <c r="DN7" s="275"/>
      <c r="DO7" s="275"/>
      <c r="DP7" s="275"/>
      <c r="DQ7" s="275"/>
      <c r="DR7" s="275"/>
      <c r="DS7" s="275"/>
      <c r="DT7" s="275"/>
      <c r="DU7" s="275"/>
      <c r="DV7" s="275"/>
      <c r="DW7" s="275"/>
      <c r="DX7" s="275"/>
      <c r="DY7" s="275"/>
      <c r="DZ7" s="275"/>
      <c r="EA7" s="275"/>
      <c r="EB7" s="275"/>
      <c r="EC7" s="275"/>
      <c r="ED7" s="275"/>
      <c r="EE7" s="275"/>
      <c r="EF7" s="275"/>
      <c r="EG7" s="275"/>
      <c r="EH7" s="275"/>
      <c r="EI7" s="275"/>
      <c r="EJ7" s="275"/>
      <c r="EK7" s="275"/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  <c r="FF7" s="275"/>
      <c r="FG7" s="275"/>
      <c r="FH7" s="275"/>
      <c r="FI7" s="275"/>
      <c r="FJ7" s="275"/>
      <c r="FK7" s="275"/>
      <c r="FL7" s="275"/>
      <c r="FM7" s="275"/>
      <c r="FN7" s="275"/>
      <c r="FO7" s="275"/>
      <c r="FP7" s="275"/>
      <c r="FQ7" s="275"/>
      <c r="FR7" s="275"/>
      <c r="FS7" s="275"/>
      <c r="FT7" s="275"/>
      <c r="FU7" s="275"/>
      <c r="FV7" s="275"/>
      <c r="FW7" s="275"/>
      <c r="FX7" s="275"/>
      <c r="FY7" s="275"/>
      <c r="FZ7" s="275"/>
      <c r="GA7" s="275"/>
      <c r="GB7" s="275"/>
      <c r="GC7" s="275"/>
      <c r="GD7" s="275"/>
      <c r="GE7" s="275"/>
      <c r="GF7" s="275"/>
      <c r="GG7" s="275"/>
      <c r="GH7" s="275"/>
      <c r="GI7" s="275"/>
      <c r="GJ7" s="275"/>
      <c r="GK7" s="275"/>
      <c r="GL7" s="275"/>
      <c r="GM7" s="275"/>
      <c r="GN7" s="275"/>
      <c r="GO7" s="275"/>
      <c r="GP7" s="275"/>
      <c r="GQ7" s="275"/>
      <c r="GR7" s="275"/>
      <c r="GS7" s="275"/>
      <c r="GT7" s="275"/>
      <c r="GU7" s="275"/>
      <c r="GV7" s="275"/>
      <c r="GW7" s="275"/>
      <c r="GX7" s="275"/>
      <c r="GY7" s="275"/>
      <c r="GZ7" s="275"/>
      <c r="HA7" s="275"/>
      <c r="HB7" s="275"/>
      <c r="HC7" s="275"/>
      <c r="HD7" s="275"/>
      <c r="HE7" s="275"/>
      <c r="HF7" s="275"/>
      <c r="HG7" s="275"/>
      <c r="HH7" s="275"/>
      <c r="HI7" s="275"/>
      <c r="HJ7" s="275"/>
      <c r="HK7" s="275"/>
      <c r="HL7" s="275"/>
      <c r="HM7" s="275"/>
      <c r="HN7" s="275"/>
      <c r="HO7" s="275"/>
      <c r="HP7" s="275"/>
      <c r="HQ7" s="275"/>
      <c r="HR7" s="275"/>
      <c r="HS7" s="275"/>
      <c r="HT7" s="275"/>
      <c r="HU7" s="275"/>
      <c r="HV7" s="275"/>
      <c r="HW7" s="275"/>
      <c r="HX7" s="275"/>
      <c r="HY7" s="275"/>
      <c r="HZ7" s="275"/>
      <c r="IA7" s="275"/>
      <c r="IB7" s="275"/>
      <c r="IC7" s="275"/>
      <c r="ID7" s="275"/>
      <c r="IE7" s="275"/>
      <c r="IF7" s="275"/>
      <c r="IG7" s="275"/>
      <c r="IH7" s="275"/>
      <c r="II7" s="275"/>
      <c r="IJ7" s="275"/>
      <c r="IK7" s="275"/>
      <c r="IL7" s="275"/>
      <c r="IM7" s="275"/>
      <c r="IN7" s="275"/>
      <c r="IO7" s="275"/>
      <c r="IP7" s="275"/>
      <c r="IQ7" s="275"/>
      <c r="IR7" s="275"/>
      <c r="IS7" s="275"/>
      <c r="IT7" s="275"/>
      <c r="IU7" s="275"/>
    </row>
    <row r="8" spans="1:255" ht="12.75" customHeight="1">
      <c r="A8" s="419" t="s">
        <v>641</v>
      </c>
      <c r="B8" s="419">
        <f t="shared" si="0"/>
        <v>237.49599999999995</v>
      </c>
      <c r="C8" s="678"/>
      <c r="D8" s="419">
        <v>5.2</v>
      </c>
      <c r="E8" s="509">
        <f t="shared" si="1"/>
        <v>4.6387154326494198</v>
      </c>
      <c r="F8" s="678"/>
      <c r="G8" s="419">
        <v>7.1959999999999997</v>
      </c>
      <c r="H8" s="509">
        <f t="shared" si="2"/>
        <v>4.9060179850965042</v>
      </c>
      <c r="I8" s="678"/>
      <c r="J8" s="419">
        <v>89.5</v>
      </c>
      <c r="K8" s="509">
        <f t="shared" si="3"/>
        <v>22.796739684156904</v>
      </c>
      <c r="L8" s="678"/>
      <c r="M8" s="419">
        <v>11.5</v>
      </c>
      <c r="N8" s="509">
        <f t="shared" si="4"/>
        <v>32.577903682719551</v>
      </c>
      <c r="O8" s="678"/>
      <c r="P8" s="419">
        <v>12.7</v>
      </c>
      <c r="Q8" s="509">
        <f t="shared" si="5"/>
        <v>2.8726532458719749</v>
      </c>
      <c r="R8" s="678"/>
      <c r="S8" s="419">
        <v>4.4000000000000004</v>
      </c>
      <c r="T8" s="509">
        <f t="shared" si="6"/>
        <v>26.993865030674847</v>
      </c>
      <c r="U8" s="678"/>
      <c r="V8" s="419">
        <v>13.9</v>
      </c>
      <c r="W8" s="509">
        <f t="shared" si="7"/>
        <v>14.50939457202505</v>
      </c>
      <c r="X8" s="678"/>
      <c r="Y8" s="419">
        <v>0</v>
      </c>
      <c r="Z8" s="509">
        <f t="shared" si="8"/>
        <v>0</v>
      </c>
      <c r="AA8" s="678"/>
      <c r="AB8" s="419">
        <v>11.6</v>
      </c>
      <c r="AC8" s="509">
        <f t="shared" si="9"/>
        <v>17.901234567901234</v>
      </c>
      <c r="AD8" s="678"/>
      <c r="AE8" s="419">
        <v>16.899999999999999</v>
      </c>
      <c r="AF8" s="509">
        <f t="shared" si="10"/>
        <v>26.080246913580247</v>
      </c>
      <c r="AG8" s="678"/>
      <c r="AH8" s="419">
        <v>2.2999999999999998</v>
      </c>
      <c r="AI8" s="509">
        <f t="shared" si="11"/>
        <v>3.5493827160493825</v>
      </c>
      <c r="AJ8" s="678"/>
      <c r="AK8" s="419">
        <v>6.2</v>
      </c>
      <c r="AL8" s="509">
        <f t="shared" si="12"/>
        <v>9.567901234567902</v>
      </c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275"/>
      <c r="BD8" s="275"/>
      <c r="BE8" s="275"/>
      <c r="BF8" s="275"/>
      <c r="BG8" s="392"/>
      <c r="BH8" s="392"/>
      <c r="BI8" s="392"/>
      <c r="BJ8" s="392"/>
      <c r="BK8" s="392"/>
      <c r="BL8" s="275"/>
      <c r="BM8" s="275"/>
      <c r="BN8" s="275"/>
      <c r="BO8" s="275"/>
      <c r="BP8" s="275"/>
      <c r="BQ8" s="275"/>
      <c r="BR8" s="275"/>
      <c r="BS8" s="275"/>
      <c r="BT8" s="275"/>
      <c r="BU8" s="275"/>
      <c r="BV8" s="275"/>
      <c r="BW8" s="275"/>
      <c r="BX8" s="419"/>
      <c r="BY8" s="419"/>
      <c r="BZ8" s="420"/>
      <c r="CA8" s="419"/>
      <c r="CB8" s="419"/>
      <c r="CC8" s="420"/>
      <c r="CD8" s="419"/>
      <c r="CE8" s="419"/>
      <c r="CF8" s="420"/>
      <c r="CG8" s="419"/>
      <c r="CH8" s="419"/>
      <c r="CI8" s="420"/>
      <c r="CJ8" s="419"/>
      <c r="CK8" s="419"/>
      <c r="CL8" s="420"/>
      <c r="CM8" s="419"/>
      <c r="CN8" s="419"/>
      <c r="CO8" s="420"/>
      <c r="CP8" s="419"/>
      <c r="CQ8" s="419"/>
      <c r="CR8" s="420"/>
      <c r="CS8" s="419"/>
      <c r="CT8" s="419"/>
      <c r="CU8" s="420"/>
      <c r="CV8" s="419"/>
      <c r="CW8" s="419"/>
      <c r="CX8" s="420"/>
      <c r="CY8" s="419"/>
      <c r="CZ8" s="419"/>
      <c r="DA8" s="420"/>
      <c r="DB8" s="419"/>
      <c r="DC8" s="392"/>
      <c r="DD8" s="392"/>
      <c r="DE8" s="392"/>
      <c r="DF8" s="392"/>
      <c r="DG8" s="392"/>
      <c r="DH8" s="275"/>
      <c r="DI8" s="275"/>
      <c r="DJ8" s="275"/>
      <c r="DK8" s="275"/>
      <c r="DL8" s="275"/>
      <c r="DM8" s="275"/>
      <c r="DN8" s="275"/>
      <c r="DO8" s="275"/>
      <c r="DP8" s="275"/>
      <c r="DQ8" s="275"/>
      <c r="DR8" s="275"/>
      <c r="DS8" s="275"/>
      <c r="DT8" s="275"/>
      <c r="DU8" s="275"/>
      <c r="DV8" s="275"/>
      <c r="DW8" s="275"/>
      <c r="DX8" s="275"/>
      <c r="DY8" s="275"/>
      <c r="DZ8" s="275"/>
      <c r="EA8" s="275"/>
      <c r="EB8" s="275"/>
      <c r="EC8" s="275"/>
      <c r="ED8" s="275"/>
      <c r="EE8" s="275"/>
      <c r="EF8" s="275"/>
      <c r="EG8" s="275"/>
      <c r="EH8" s="275"/>
      <c r="EI8" s="275"/>
      <c r="EJ8" s="275"/>
      <c r="EK8" s="275"/>
      <c r="EL8" s="275"/>
      <c r="EM8" s="275"/>
      <c r="EN8" s="275"/>
      <c r="EO8" s="275"/>
      <c r="EP8" s="275"/>
      <c r="EQ8" s="275"/>
      <c r="ER8" s="275"/>
      <c r="ES8" s="275"/>
      <c r="ET8" s="275"/>
      <c r="EU8" s="275"/>
      <c r="EV8" s="275"/>
      <c r="EW8" s="275"/>
      <c r="EX8" s="275"/>
      <c r="EY8" s="275"/>
      <c r="EZ8" s="275"/>
      <c r="FA8" s="275"/>
      <c r="FB8" s="275"/>
      <c r="FC8" s="275"/>
      <c r="FD8" s="275"/>
      <c r="FE8" s="275"/>
      <c r="FF8" s="275"/>
      <c r="FG8" s="275"/>
      <c r="FH8" s="275"/>
      <c r="FI8" s="275"/>
      <c r="FJ8" s="275"/>
      <c r="FK8" s="275"/>
      <c r="FL8" s="275"/>
      <c r="FM8" s="275"/>
      <c r="FN8" s="275"/>
      <c r="FO8" s="275"/>
      <c r="FP8" s="275"/>
      <c r="FQ8" s="275"/>
      <c r="FR8" s="275"/>
      <c r="FS8" s="275"/>
      <c r="FT8" s="275"/>
      <c r="FU8" s="275"/>
      <c r="FV8" s="275"/>
      <c r="FW8" s="275"/>
      <c r="FX8" s="275"/>
      <c r="FY8" s="275"/>
      <c r="FZ8" s="275"/>
      <c r="GA8" s="275"/>
      <c r="GB8" s="275"/>
      <c r="GC8" s="275"/>
      <c r="GD8" s="275"/>
      <c r="GE8" s="275"/>
      <c r="GF8" s="275"/>
      <c r="GG8" s="275"/>
      <c r="GH8" s="275"/>
      <c r="GI8" s="275"/>
      <c r="GJ8" s="275"/>
      <c r="GK8" s="275"/>
      <c r="GL8" s="275"/>
      <c r="GM8" s="275"/>
      <c r="GN8" s="275"/>
      <c r="GO8" s="275"/>
      <c r="GP8" s="275"/>
      <c r="GQ8" s="275"/>
      <c r="GR8" s="275"/>
      <c r="GS8" s="275"/>
      <c r="GT8" s="275"/>
      <c r="GU8" s="275"/>
      <c r="GV8" s="275"/>
      <c r="GW8" s="275"/>
      <c r="GX8" s="275"/>
      <c r="GY8" s="275"/>
      <c r="GZ8" s="275"/>
      <c r="HA8" s="275"/>
      <c r="HB8" s="275"/>
      <c r="HC8" s="275"/>
      <c r="HD8" s="275"/>
      <c r="HE8" s="275"/>
      <c r="HF8" s="275"/>
      <c r="HG8" s="275"/>
      <c r="HH8" s="275"/>
      <c r="HI8" s="275"/>
      <c r="HJ8" s="275"/>
      <c r="HK8" s="275"/>
      <c r="HL8" s="275"/>
      <c r="HM8" s="275"/>
      <c r="HN8" s="275"/>
      <c r="HO8" s="275"/>
      <c r="HP8" s="275"/>
      <c r="HQ8" s="275"/>
      <c r="HR8" s="275"/>
      <c r="HS8" s="275"/>
      <c r="HT8" s="275"/>
      <c r="HU8" s="275"/>
      <c r="HV8" s="275"/>
      <c r="HW8" s="275"/>
      <c r="HX8" s="275"/>
      <c r="HY8" s="275"/>
      <c r="HZ8" s="275"/>
      <c r="IA8" s="275"/>
      <c r="IB8" s="275"/>
      <c r="IC8" s="275"/>
      <c r="ID8" s="275"/>
      <c r="IE8" s="275"/>
      <c r="IF8" s="275"/>
      <c r="IG8" s="275"/>
      <c r="IH8" s="275"/>
      <c r="II8" s="275"/>
      <c r="IJ8" s="275"/>
      <c r="IK8" s="275"/>
      <c r="IL8" s="275"/>
      <c r="IM8" s="275"/>
      <c r="IN8" s="275"/>
      <c r="IO8" s="275"/>
      <c r="IP8" s="275"/>
      <c r="IQ8" s="275"/>
      <c r="IR8" s="275"/>
      <c r="IS8" s="275"/>
      <c r="IT8" s="275"/>
      <c r="IU8" s="275"/>
    </row>
    <row r="9" spans="1:255" ht="12.75" customHeight="1">
      <c r="A9" s="419" t="s">
        <v>642</v>
      </c>
      <c r="B9" s="419">
        <f t="shared" si="0"/>
        <v>0</v>
      </c>
      <c r="C9" s="678"/>
      <c r="D9" s="419"/>
      <c r="E9" s="509">
        <f t="shared" si="1"/>
        <v>0</v>
      </c>
      <c r="F9" s="678"/>
      <c r="G9" s="419"/>
      <c r="H9" s="509">
        <f t="shared" si="2"/>
        <v>0</v>
      </c>
      <c r="I9" s="678"/>
      <c r="J9" s="419"/>
      <c r="K9" s="509">
        <f t="shared" si="3"/>
        <v>0</v>
      </c>
      <c r="L9" s="678"/>
      <c r="M9" s="419"/>
      <c r="N9" s="509">
        <f t="shared" si="4"/>
        <v>0</v>
      </c>
      <c r="O9" s="678"/>
      <c r="P9" s="419"/>
      <c r="Q9" s="509">
        <f t="shared" si="5"/>
        <v>0</v>
      </c>
      <c r="R9" s="678"/>
      <c r="S9" s="419"/>
      <c r="T9" s="509">
        <f t="shared" si="6"/>
        <v>0</v>
      </c>
      <c r="U9" s="678"/>
      <c r="V9" s="419"/>
      <c r="W9" s="509">
        <f t="shared" si="7"/>
        <v>0</v>
      </c>
      <c r="X9" s="678"/>
      <c r="Y9" s="419">
        <v>0</v>
      </c>
      <c r="Z9" s="509">
        <f t="shared" si="8"/>
        <v>0</v>
      </c>
      <c r="AA9" s="678"/>
      <c r="AB9" s="419">
        <v>0</v>
      </c>
      <c r="AC9" s="509">
        <f t="shared" si="9"/>
        <v>0</v>
      </c>
      <c r="AD9" s="678"/>
      <c r="AE9" s="419"/>
      <c r="AF9" s="509">
        <f t="shared" si="10"/>
        <v>0</v>
      </c>
      <c r="AG9" s="678"/>
      <c r="AH9" s="419"/>
      <c r="AI9" s="509">
        <f t="shared" si="11"/>
        <v>0</v>
      </c>
      <c r="AJ9" s="678"/>
      <c r="AK9" s="419"/>
      <c r="AL9" s="509">
        <f t="shared" si="12"/>
        <v>0</v>
      </c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275"/>
      <c r="BD9" s="275"/>
      <c r="BE9" s="275"/>
      <c r="BF9" s="275"/>
      <c r="BG9" s="392"/>
      <c r="BH9" s="392"/>
      <c r="BI9" s="392"/>
      <c r="BJ9" s="392"/>
      <c r="BK9" s="392"/>
      <c r="BL9" s="275"/>
      <c r="BM9" s="275"/>
      <c r="BN9" s="275"/>
      <c r="BO9" s="275"/>
      <c r="BP9" s="275"/>
      <c r="BQ9" s="275"/>
      <c r="BR9" s="275"/>
      <c r="BS9" s="275"/>
      <c r="BT9" s="275"/>
      <c r="BU9" s="275"/>
      <c r="BV9" s="275"/>
      <c r="BW9" s="275"/>
      <c r="BX9" s="419"/>
      <c r="BY9" s="419"/>
      <c r="BZ9" s="420"/>
      <c r="CA9" s="419"/>
      <c r="CB9" s="419"/>
      <c r="CC9" s="420"/>
      <c r="CD9" s="419"/>
      <c r="CE9" s="419"/>
      <c r="CF9" s="420"/>
      <c r="CG9" s="419"/>
      <c r="CH9" s="419"/>
      <c r="CI9" s="420"/>
      <c r="CJ9" s="419"/>
      <c r="CK9" s="419"/>
      <c r="CL9" s="420"/>
      <c r="CM9" s="419"/>
      <c r="CN9" s="419"/>
      <c r="CO9" s="420"/>
      <c r="CP9" s="419"/>
      <c r="CQ9" s="419"/>
      <c r="CR9" s="420"/>
      <c r="CS9" s="419"/>
      <c r="CT9" s="419"/>
      <c r="CU9" s="420"/>
      <c r="CV9" s="419"/>
      <c r="CW9" s="419"/>
      <c r="CX9" s="420"/>
      <c r="CY9" s="419"/>
      <c r="CZ9" s="419"/>
      <c r="DA9" s="420"/>
      <c r="DB9" s="419"/>
      <c r="DC9" s="392"/>
      <c r="DD9" s="392"/>
      <c r="DE9" s="392"/>
      <c r="DF9" s="392"/>
      <c r="DG9" s="392"/>
      <c r="DH9" s="275"/>
      <c r="DI9" s="275"/>
      <c r="DJ9" s="275"/>
      <c r="DK9" s="275"/>
      <c r="DL9" s="275"/>
      <c r="DM9" s="275"/>
      <c r="DN9" s="275"/>
      <c r="DO9" s="275"/>
      <c r="DP9" s="275"/>
      <c r="DQ9" s="275"/>
      <c r="DR9" s="275"/>
      <c r="DS9" s="275"/>
      <c r="DT9" s="275"/>
      <c r="DU9" s="275"/>
      <c r="DV9" s="275"/>
      <c r="DW9" s="275"/>
      <c r="DX9" s="275"/>
      <c r="DY9" s="275"/>
      <c r="DZ9" s="275"/>
      <c r="EA9" s="275"/>
      <c r="EB9" s="275"/>
      <c r="EC9" s="275"/>
      <c r="ED9" s="275"/>
      <c r="EE9" s="275"/>
      <c r="EF9" s="275"/>
      <c r="EG9" s="275"/>
      <c r="EH9" s="275"/>
      <c r="EI9" s="275"/>
      <c r="EJ9" s="275"/>
      <c r="EK9" s="275"/>
      <c r="EL9" s="275"/>
      <c r="EM9" s="275"/>
      <c r="EN9" s="275"/>
      <c r="EO9" s="275"/>
      <c r="EP9" s="275"/>
      <c r="EQ9" s="275"/>
      <c r="ER9" s="275"/>
      <c r="ES9" s="275"/>
      <c r="ET9" s="275"/>
      <c r="EU9" s="275"/>
      <c r="EV9" s="275"/>
      <c r="EW9" s="275"/>
      <c r="EX9" s="275"/>
      <c r="EY9" s="275"/>
      <c r="EZ9" s="275"/>
      <c r="FA9" s="275"/>
      <c r="FB9" s="275"/>
      <c r="FC9" s="275"/>
      <c r="FD9" s="275"/>
      <c r="FE9" s="275"/>
      <c r="FF9" s="275"/>
      <c r="FG9" s="275"/>
      <c r="FH9" s="275"/>
      <c r="FI9" s="275"/>
      <c r="FJ9" s="275"/>
      <c r="FK9" s="275"/>
      <c r="FL9" s="275"/>
      <c r="FM9" s="275"/>
      <c r="FN9" s="275"/>
      <c r="FO9" s="275"/>
      <c r="FP9" s="275"/>
      <c r="FQ9" s="275"/>
      <c r="FR9" s="275"/>
      <c r="FS9" s="275"/>
      <c r="FT9" s="275"/>
      <c r="FU9" s="275"/>
      <c r="FV9" s="275"/>
      <c r="FW9" s="275"/>
      <c r="FX9" s="275"/>
      <c r="FY9" s="275"/>
      <c r="FZ9" s="275"/>
      <c r="GA9" s="275"/>
      <c r="GB9" s="275"/>
      <c r="GC9" s="275"/>
      <c r="GD9" s="275"/>
      <c r="GE9" s="275"/>
      <c r="GF9" s="275"/>
      <c r="GG9" s="275"/>
      <c r="GH9" s="275"/>
      <c r="GI9" s="275"/>
      <c r="GJ9" s="275"/>
      <c r="GK9" s="275"/>
      <c r="GL9" s="275"/>
      <c r="GM9" s="275"/>
      <c r="GN9" s="275"/>
      <c r="GO9" s="275"/>
      <c r="GP9" s="275"/>
      <c r="GQ9" s="275"/>
      <c r="GR9" s="275"/>
      <c r="GS9" s="275"/>
      <c r="GT9" s="275"/>
      <c r="GU9" s="275"/>
      <c r="GV9" s="275"/>
      <c r="GW9" s="275"/>
      <c r="GX9" s="275"/>
      <c r="GY9" s="275"/>
      <c r="GZ9" s="275"/>
      <c r="HA9" s="275"/>
      <c r="HB9" s="275"/>
      <c r="HC9" s="275"/>
      <c r="HD9" s="275"/>
      <c r="HE9" s="275"/>
      <c r="HF9" s="275"/>
      <c r="HG9" s="275"/>
      <c r="HH9" s="275"/>
      <c r="HI9" s="275"/>
      <c r="HJ9" s="275"/>
      <c r="HK9" s="275"/>
      <c r="HL9" s="275"/>
      <c r="HM9" s="275"/>
      <c r="HN9" s="275"/>
      <c r="HO9" s="275"/>
      <c r="HP9" s="275"/>
      <c r="HQ9" s="275"/>
      <c r="HR9" s="275"/>
      <c r="HS9" s="275"/>
      <c r="HT9" s="275"/>
      <c r="HU9" s="275"/>
      <c r="HV9" s="275"/>
      <c r="HW9" s="275"/>
      <c r="HX9" s="275"/>
      <c r="HY9" s="275"/>
      <c r="HZ9" s="275"/>
      <c r="IA9" s="275"/>
      <c r="IB9" s="275"/>
      <c r="IC9" s="275"/>
      <c r="ID9" s="275"/>
      <c r="IE9" s="275"/>
      <c r="IF9" s="275"/>
      <c r="IG9" s="275"/>
      <c r="IH9" s="275"/>
      <c r="II9" s="275"/>
      <c r="IJ9" s="275"/>
      <c r="IK9" s="275"/>
      <c r="IL9" s="275"/>
      <c r="IM9" s="275"/>
      <c r="IN9" s="275"/>
      <c r="IO9" s="275"/>
      <c r="IP9" s="275"/>
      <c r="IQ9" s="275"/>
      <c r="IR9" s="275"/>
      <c r="IS9" s="275"/>
      <c r="IT9" s="275"/>
      <c r="IU9" s="275"/>
    </row>
    <row r="10" spans="1:255" ht="12.75" customHeight="1">
      <c r="A10" s="419" t="s">
        <v>643</v>
      </c>
      <c r="B10" s="419">
        <f t="shared" si="0"/>
        <v>0</v>
      </c>
      <c r="C10" s="678"/>
      <c r="D10" s="419"/>
      <c r="E10" s="509">
        <f t="shared" si="1"/>
        <v>0</v>
      </c>
      <c r="F10" s="678"/>
      <c r="G10" s="419"/>
      <c r="H10" s="509">
        <f t="shared" si="2"/>
        <v>0</v>
      </c>
      <c r="I10" s="678"/>
      <c r="J10" s="419"/>
      <c r="K10" s="509">
        <f t="shared" si="3"/>
        <v>0</v>
      </c>
      <c r="L10" s="678"/>
      <c r="M10" s="419"/>
      <c r="N10" s="509">
        <f t="shared" si="4"/>
        <v>0</v>
      </c>
      <c r="O10" s="678"/>
      <c r="P10" s="419"/>
      <c r="Q10" s="509">
        <f t="shared" si="5"/>
        <v>0</v>
      </c>
      <c r="R10" s="678"/>
      <c r="S10" s="419"/>
      <c r="T10" s="509">
        <f t="shared" si="6"/>
        <v>0</v>
      </c>
      <c r="U10" s="678"/>
      <c r="V10" s="419"/>
      <c r="W10" s="509">
        <f t="shared" si="7"/>
        <v>0</v>
      </c>
      <c r="X10" s="678"/>
      <c r="Y10" s="419">
        <v>0</v>
      </c>
      <c r="Z10" s="509">
        <f t="shared" si="8"/>
        <v>0</v>
      </c>
      <c r="AA10" s="678"/>
      <c r="AB10" s="419">
        <v>0</v>
      </c>
      <c r="AC10" s="509">
        <f t="shared" si="9"/>
        <v>0</v>
      </c>
      <c r="AD10" s="678"/>
      <c r="AE10" s="419"/>
      <c r="AF10" s="509">
        <f t="shared" si="10"/>
        <v>0</v>
      </c>
      <c r="AG10" s="678"/>
      <c r="AH10" s="419"/>
      <c r="AI10" s="509">
        <f t="shared" si="11"/>
        <v>0</v>
      </c>
      <c r="AJ10" s="678"/>
      <c r="AK10" s="419"/>
      <c r="AL10" s="509">
        <f t="shared" si="12"/>
        <v>0</v>
      </c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275"/>
      <c r="BD10" s="275"/>
      <c r="BE10" s="275"/>
      <c r="BF10" s="275"/>
      <c r="BG10" s="392"/>
      <c r="BH10" s="392"/>
      <c r="BI10" s="392"/>
      <c r="BJ10" s="392"/>
      <c r="BK10" s="392"/>
      <c r="BL10" s="275"/>
      <c r="BM10" s="275"/>
      <c r="BN10" s="275"/>
      <c r="BO10" s="275"/>
      <c r="BP10" s="275"/>
      <c r="BQ10" s="275"/>
      <c r="BR10" s="275"/>
      <c r="BS10" s="275"/>
      <c r="BT10" s="275"/>
      <c r="BU10" s="275"/>
      <c r="BV10" s="275"/>
      <c r="BW10" s="275"/>
      <c r="BX10" s="419"/>
      <c r="BY10" s="419"/>
      <c r="BZ10" s="420"/>
      <c r="CA10" s="419"/>
      <c r="CB10" s="419"/>
      <c r="CC10" s="420"/>
      <c r="CD10" s="419"/>
      <c r="CE10" s="419"/>
      <c r="CF10" s="420"/>
      <c r="CG10" s="419"/>
      <c r="CH10" s="419"/>
      <c r="CI10" s="420"/>
      <c r="CJ10" s="419"/>
      <c r="CK10" s="419"/>
      <c r="CL10" s="420"/>
      <c r="CM10" s="419"/>
      <c r="CN10" s="419"/>
      <c r="CO10" s="420"/>
      <c r="CP10" s="419"/>
      <c r="CQ10" s="419"/>
      <c r="CR10" s="420"/>
      <c r="CS10" s="419"/>
      <c r="CT10" s="419"/>
      <c r="CU10" s="420"/>
      <c r="CV10" s="419"/>
      <c r="CW10" s="419"/>
      <c r="CX10" s="420"/>
      <c r="CY10" s="419"/>
      <c r="CZ10" s="419"/>
      <c r="DA10" s="420"/>
      <c r="DB10" s="419"/>
      <c r="DC10" s="392"/>
      <c r="DD10" s="392"/>
      <c r="DE10" s="392"/>
      <c r="DF10" s="392"/>
      <c r="DG10" s="392"/>
      <c r="DH10" s="275"/>
      <c r="DI10" s="275"/>
      <c r="DJ10" s="275"/>
      <c r="DK10" s="275"/>
      <c r="DL10" s="275"/>
      <c r="DM10" s="275"/>
      <c r="DN10" s="275"/>
      <c r="DO10" s="275"/>
      <c r="DP10" s="275"/>
      <c r="DQ10" s="275"/>
      <c r="DR10" s="275"/>
      <c r="DS10" s="275"/>
      <c r="DT10" s="275"/>
      <c r="DU10" s="275"/>
      <c r="DV10" s="275"/>
      <c r="DW10" s="275"/>
      <c r="DX10" s="275"/>
      <c r="DY10" s="275"/>
      <c r="DZ10" s="275"/>
      <c r="EA10" s="275"/>
      <c r="EB10" s="275"/>
      <c r="EC10" s="275"/>
      <c r="ED10" s="275"/>
      <c r="EE10" s="275"/>
      <c r="EF10" s="275"/>
      <c r="EG10" s="275"/>
      <c r="EH10" s="275"/>
      <c r="EI10" s="275"/>
      <c r="EJ10" s="275"/>
      <c r="EK10" s="275"/>
      <c r="EL10" s="275"/>
      <c r="EM10" s="275"/>
      <c r="EN10" s="275"/>
      <c r="EO10" s="275"/>
      <c r="EP10" s="275"/>
      <c r="EQ10" s="275"/>
      <c r="ER10" s="275"/>
      <c r="ES10" s="275"/>
      <c r="ET10" s="275"/>
      <c r="EU10" s="275"/>
      <c r="EV10" s="275"/>
      <c r="EW10" s="275"/>
      <c r="EX10" s="275"/>
      <c r="EY10" s="275"/>
      <c r="EZ10" s="275"/>
      <c r="FA10" s="275"/>
      <c r="FB10" s="275"/>
      <c r="FC10" s="275"/>
      <c r="FD10" s="275"/>
      <c r="FE10" s="275"/>
      <c r="FF10" s="275"/>
      <c r="FG10" s="275"/>
      <c r="FH10" s="275"/>
      <c r="FI10" s="275"/>
      <c r="FJ10" s="275"/>
      <c r="FK10" s="275"/>
      <c r="FL10" s="275"/>
      <c r="FM10" s="275"/>
      <c r="FN10" s="275"/>
      <c r="FO10" s="275"/>
      <c r="FP10" s="275"/>
      <c r="FQ10" s="275"/>
      <c r="FR10" s="275"/>
      <c r="FS10" s="275"/>
      <c r="FT10" s="275"/>
      <c r="FU10" s="275"/>
      <c r="FV10" s="275"/>
      <c r="FW10" s="275"/>
      <c r="FX10" s="275"/>
      <c r="FY10" s="275"/>
      <c r="FZ10" s="275"/>
      <c r="GA10" s="275"/>
      <c r="GB10" s="275"/>
      <c r="GC10" s="275"/>
      <c r="GD10" s="275"/>
      <c r="GE10" s="275"/>
      <c r="GF10" s="275"/>
      <c r="GG10" s="275"/>
      <c r="GH10" s="275"/>
      <c r="GI10" s="275"/>
      <c r="GJ10" s="275"/>
      <c r="GK10" s="275"/>
      <c r="GL10" s="275"/>
      <c r="GM10" s="275"/>
      <c r="GN10" s="275"/>
      <c r="GO10" s="275"/>
      <c r="GP10" s="275"/>
      <c r="GQ10" s="275"/>
      <c r="GR10" s="275"/>
      <c r="GS10" s="275"/>
      <c r="GT10" s="275"/>
      <c r="GU10" s="275"/>
      <c r="GV10" s="275"/>
      <c r="GW10" s="275"/>
      <c r="GX10" s="275"/>
      <c r="GY10" s="275"/>
      <c r="GZ10" s="275"/>
      <c r="HA10" s="275"/>
      <c r="HB10" s="275"/>
      <c r="HC10" s="275"/>
      <c r="HD10" s="275"/>
      <c r="HE10" s="275"/>
      <c r="HF10" s="275"/>
      <c r="HG10" s="275"/>
      <c r="HH10" s="275"/>
      <c r="HI10" s="275"/>
      <c r="HJ10" s="275"/>
      <c r="HK10" s="275"/>
      <c r="HL10" s="275"/>
      <c r="HM10" s="275"/>
      <c r="HN10" s="275"/>
      <c r="HO10" s="275"/>
      <c r="HP10" s="275"/>
      <c r="HQ10" s="275"/>
      <c r="HR10" s="275"/>
      <c r="HS10" s="275"/>
      <c r="HT10" s="275"/>
      <c r="HU10" s="275"/>
      <c r="HV10" s="275"/>
      <c r="HW10" s="275"/>
      <c r="HX10" s="275"/>
      <c r="HY10" s="275"/>
      <c r="HZ10" s="275"/>
      <c r="IA10" s="275"/>
      <c r="IB10" s="275"/>
      <c r="IC10" s="275"/>
      <c r="ID10" s="275"/>
      <c r="IE10" s="275"/>
      <c r="IF10" s="275"/>
      <c r="IG10" s="275"/>
      <c r="IH10" s="275"/>
      <c r="II10" s="275"/>
      <c r="IJ10" s="275"/>
      <c r="IK10" s="275"/>
      <c r="IL10" s="275"/>
      <c r="IM10" s="275"/>
      <c r="IN10" s="275"/>
      <c r="IO10" s="275"/>
      <c r="IP10" s="275"/>
      <c r="IQ10" s="275"/>
      <c r="IR10" s="275"/>
      <c r="IS10" s="275"/>
      <c r="IT10" s="275"/>
      <c r="IU10" s="275"/>
    </row>
    <row r="11" spans="1:255" ht="12.75" customHeight="1">
      <c r="A11" s="532" t="s">
        <v>644</v>
      </c>
      <c r="B11" s="419">
        <f t="shared" si="0"/>
        <v>1553.0809999999999</v>
      </c>
      <c r="C11" s="678"/>
      <c r="D11" s="419"/>
      <c r="E11" s="509">
        <f t="shared" si="1"/>
        <v>0</v>
      </c>
      <c r="F11" s="678"/>
      <c r="G11" s="419">
        <v>139.48099999999999</v>
      </c>
      <c r="H11" s="509">
        <f t="shared" si="2"/>
        <v>95.093982014903503</v>
      </c>
      <c r="I11" s="678"/>
      <c r="J11" s="419"/>
      <c r="K11" s="509">
        <f t="shared" si="3"/>
        <v>0</v>
      </c>
      <c r="L11" s="678"/>
      <c r="M11" s="419"/>
      <c r="N11" s="509">
        <f t="shared" si="4"/>
        <v>0</v>
      </c>
      <c r="O11" s="678"/>
      <c r="P11" s="419"/>
      <c r="Q11" s="509">
        <f t="shared" si="5"/>
        <v>0</v>
      </c>
      <c r="R11" s="678"/>
      <c r="S11" s="419"/>
      <c r="T11" s="509">
        <f t="shared" si="6"/>
        <v>0</v>
      </c>
      <c r="U11" s="678"/>
      <c r="V11" s="419"/>
      <c r="W11" s="509">
        <f t="shared" si="7"/>
        <v>0</v>
      </c>
      <c r="X11" s="678"/>
      <c r="Y11" s="419">
        <v>22</v>
      </c>
      <c r="Z11" s="509">
        <f t="shared" si="8"/>
        <v>100</v>
      </c>
      <c r="AA11" s="678"/>
      <c r="AB11" s="419">
        <v>53.2</v>
      </c>
      <c r="AC11" s="509">
        <f t="shared" si="9"/>
        <v>82.098765432098773</v>
      </c>
      <c r="AD11" s="678"/>
      <c r="AE11" s="419"/>
      <c r="AF11" s="509">
        <f t="shared" si="10"/>
        <v>0</v>
      </c>
      <c r="AG11" s="678"/>
      <c r="AH11" s="419"/>
      <c r="AI11" s="509">
        <f t="shared" si="11"/>
        <v>0</v>
      </c>
      <c r="AJ11" s="678"/>
      <c r="AK11" s="419"/>
      <c r="AL11" s="509">
        <f t="shared" si="12"/>
        <v>0</v>
      </c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275"/>
      <c r="BD11" s="275"/>
      <c r="BE11" s="275"/>
      <c r="BF11" s="275"/>
      <c r="BG11" s="392"/>
      <c r="BH11" s="392"/>
      <c r="BI11" s="392"/>
      <c r="BJ11" s="392"/>
      <c r="BK11" s="392"/>
      <c r="BL11" s="275"/>
      <c r="BM11" s="275"/>
      <c r="BN11" s="275"/>
      <c r="BO11" s="275"/>
      <c r="BP11" s="275"/>
      <c r="BQ11" s="275"/>
      <c r="BR11" s="275"/>
      <c r="BS11" s="275"/>
      <c r="BT11" s="275"/>
      <c r="BU11" s="275"/>
      <c r="BV11" s="275"/>
      <c r="BW11" s="275"/>
      <c r="BX11" s="419"/>
      <c r="BY11" s="419"/>
      <c r="BZ11" s="420"/>
      <c r="CA11" s="419"/>
      <c r="CB11" s="419"/>
      <c r="CC11" s="420"/>
      <c r="CD11" s="419"/>
      <c r="CE11" s="419"/>
      <c r="CF11" s="420"/>
      <c r="CG11" s="419"/>
      <c r="CH11" s="419"/>
      <c r="CI11" s="420"/>
      <c r="CJ11" s="419"/>
      <c r="CK11" s="419"/>
      <c r="CL11" s="420"/>
      <c r="CM11" s="419"/>
      <c r="CN11" s="419"/>
      <c r="CO11" s="420"/>
      <c r="CP11" s="419"/>
      <c r="CQ11" s="419"/>
      <c r="CR11" s="420"/>
      <c r="CS11" s="419"/>
      <c r="CT11" s="419"/>
      <c r="CU11" s="420"/>
      <c r="CV11" s="419"/>
      <c r="CW11" s="419"/>
      <c r="CX11" s="420"/>
      <c r="CY11" s="419"/>
      <c r="CZ11" s="419"/>
      <c r="DA11" s="420"/>
      <c r="DB11" s="419"/>
      <c r="DC11" s="392"/>
      <c r="DD11" s="392"/>
      <c r="DE11" s="392"/>
      <c r="DF11" s="392"/>
      <c r="DG11" s="392"/>
      <c r="DH11" s="275"/>
      <c r="DI11" s="275"/>
      <c r="DJ11" s="275"/>
      <c r="DK11" s="275"/>
      <c r="DL11" s="275"/>
      <c r="DM11" s="275"/>
      <c r="DN11" s="275"/>
      <c r="DO11" s="275"/>
      <c r="DP11" s="275"/>
      <c r="DQ11" s="275"/>
      <c r="DR11" s="275"/>
      <c r="DS11" s="275"/>
      <c r="DT11" s="275"/>
      <c r="DU11" s="275"/>
      <c r="DV11" s="275"/>
      <c r="DW11" s="275"/>
      <c r="DX11" s="275"/>
      <c r="DY11" s="275"/>
      <c r="DZ11" s="275"/>
      <c r="EA11" s="275"/>
      <c r="EB11" s="275"/>
      <c r="EC11" s="275"/>
      <c r="ED11" s="275"/>
      <c r="EE11" s="275"/>
      <c r="EF11" s="275"/>
      <c r="EG11" s="275"/>
      <c r="EH11" s="275"/>
      <c r="EI11" s="275"/>
      <c r="EJ11" s="275"/>
      <c r="EK11" s="275"/>
      <c r="EL11" s="275"/>
      <c r="EM11" s="275"/>
      <c r="EN11" s="275"/>
      <c r="EO11" s="275"/>
      <c r="EP11" s="275"/>
      <c r="EQ11" s="275"/>
      <c r="ER11" s="275"/>
      <c r="ES11" s="275"/>
      <c r="ET11" s="275"/>
      <c r="EU11" s="275"/>
      <c r="EV11" s="275"/>
      <c r="EW11" s="275"/>
      <c r="EX11" s="275"/>
      <c r="EY11" s="275"/>
      <c r="EZ11" s="275"/>
      <c r="FA11" s="275"/>
      <c r="FB11" s="275"/>
      <c r="FC11" s="275"/>
      <c r="FD11" s="275"/>
      <c r="FE11" s="275"/>
      <c r="FF11" s="275"/>
      <c r="FG11" s="275"/>
      <c r="FH11" s="275"/>
      <c r="FI11" s="275"/>
      <c r="FJ11" s="275"/>
      <c r="FK11" s="275"/>
      <c r="FL11" s="275"/>
      <c r="FM11" s="275"/>
      <c r="FN11" s="275"/>
      <c r="FO11" s="275"/>
      <c r="FP11" s="275"/>
      <c r="FQ11" s="275"/>
      <c r="FR11" s="275"/>
      <c r="FS11" s="275"/>
      <c r="FT11" s="275"/>
      <c r="FU11" s="275"/>
      <c r="FV11" s="275"/>
      <c r="FW11" s="275"/>
      <c r="FX11" s="275"/>
      <c r="FY11" s="275"/>
      <c r="FZ11" s="275"/>
      <c r="GA11" s="275"/>
      <c r="GB11" s="275"/>
      <c r="GC11" s="275"/>
      <c r="GD11" s="275"/>
      <c r="GE11" s="275"/>
      <c r="GF11" s="275"/>
      <c r="GG11" s="275"/>
      <c r="GH11" s="275"/>
      <c r="GI11" s="275"/>
      <c r="GJ11" s="275"/>
      <c r="GK11" s="275"/>
      <c r="GL11" s="275"/>
      <c r="GM11" s="275"/>
      <c r="GN11" s="275"/>
      <c r="GO11" s="275"/>
      <c r="GP11" s="275"/>
      <c r="GQ11" s="275"/>
      <c r="GR11" s="275"/>
      <c r="GS11" s="275"/>
      <c r="GT11" s="275"/>
      <c r="GU11" s="275"/>
      <c r="GV11" s="275"/>
      <c r="GW11" s="275"/>
      <c r="GX11" s="275"/>
      <c r="GY11" s="275"/>
      <c r="GZ11" s="275"/>
      <c r="HA11" s="275"/>
      <c r="HB11" s="275"/>
      <c r="HC11" s="275"/>
      <c r="HD11" s="275"/>
      <c r="HE11" s="275"/>
      <c r="HF11" s="275"/>
      <c r="HG11" s="275"/>
      <c r="HH11" s="275"/>
      <c r="HI11" s="275"/>
      <c r="HJ11" s="275"/>
      <c r="HK11" s="275"/>
      <c r="HL11" s="275"/>
      <c r="HM11" s="275"/>
      <c r="HN11" s="275"/>
      <c r="HO11" s="275"/>
      <c r="HP11" s="275"/>
      <c r="HQ11" s="275"/>
      <c r="HR11" s="275"/>
      <c r="HS11" s="275"/>
      <c r="HT11" s="275"/>
      <c r="HU11" s="275"/>
      <c r="HV11" s="275"/>
      <c r="HW11" s="275"/>
      <c r="HX11" s="275"/>
      <c r="HY11" s="275"/>
      <c r="HZ11" s="275"/>
      <c r="IA11" s="275"/>
      <c r="IB11" s="275"/>
      <c r="IC11" s="275"/>
      <c r="ID11" s="275"/>
      <c r="IE11" s="275"/>
      <c r="IF11" s="275"/>
      <c r="IG11" s="275"/>
      <c r="IH11" s="275"/>
      <c r="II11" s="275"/>
      <c r="IJ11" s="275"/>
      <c r="IK11" s="275"/>
      <c r="IL11" s="275"/>
      <c r="IM11" s="275"/>
      <c r="IN11" s="275"/>
      <c r="IO11" s="275"/>
      <c r="IP11" s="275"/>
      <c r="IQ11" s="275"/>
      <c r="IR11" s="275"/>
      <c r="IS11" s="275"/>
      <c r="IT11" s="275"/>
      <c r="IU11" s="275"/>
    </row>
    <row r="12" spans="1:255" ht="12.75" customHeight="1" thickBot="1">
      <c r="A12" s="685" t="s">
        <v>645</v>
      </c>
      <c r="B12" s="419">
        <f t="shared" si="0"/>
        <v>430.2</v>
      </c>
      <c r="C12" s="678"/>
      <c r="D12" s="419"/>
      <c r="E12" s="509">
        <f t="shared" si="1"/>
        <v>0</v>
      </c>
      <c r="F12" s="678"/>
      <c r="G12" s="419"/>
      <c r="H12" s="509">
        <f t="shared" si="2"/>
        <v>0</v>
      </c>
      <c r="I12" s="678"/>
      <c r="J12" s="419"/>
      <c r="K12" s="509">
        <f t="shared" si="3"/>
        <v>0</v>
      </c>
      <c r="L12" s="678"/>
      <c r="M12" s="419"/>
      <c r="N12" s="509">
        <f t="shared" si="4"/>
        <v>0</v>
      </c>
      <c r="O12" s="678"/>
      <c r="P12" s="419">
        <v>429.4</v>
      </c>
      <c r="Q12" s="509">
        <f t="shared" si="5"/>
        <v>97.127346754128027</v>
      </c>
      <c r="R12" s="678"/>
      <c r="S12" s="419"/>
      <c r="T12" s="509">
        <f t="shared" si="6"/>
        <v>0</v>
      </c>
      <c r="U12" s="678"/>
      <c r="V12" s="419"/>
      <c r="W12" s="509">
        <f t="shared" si="7"/>
        <v>0</v>
      </c>
      <c r="X12" s="678"/>
      <c r="Y12" s="419">
        <v>0</v>
      </c>
      <c r="Z12" s="509">
        <f t="shared" si="8"/>
        <v>0</v>
      </c>
      <c r="AA12" s="678"/>
      <c r="AB12" s="419">
        <v>0</v>
      </c>
      <c r="AC12" s="509">
        <f t="shared" si="9"/>
        <v>0</v>
      </c>
      <c r="AD12" s="678"/>
      <c r="AE12" s="419"/>
      <c r="AF12" s="509">
        <f t="shared" si="10"/>
        <v>0</v>
      </c>
      <c r="AG12" s="678"/>
      <c r="AH12" s="419"/>
      <c r="AI12" s="509">
        <f t="shared" si="11"/>
        <v>0</v>
      </c>
      <c r="AJ12" s="678"/>
      <c r="AK12" s="419"/>
      <c r="AL12" s="509">
        <f t="shared" si="12"/>
        <v>0</v>
      </c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275"/>
      <c r="BD12" s="275"/>
      <c r="BE12" s="275"/>
      <c r="BF12" s="275"/>
      <c r="BG12" s="392"/>
      <c r="BH12" s="392"/>
      <c r="BI12" s="392"/>
      <c r="BJ12" s="392"/>
      <c r="BK12" s="392"/>
      <c r="BL12" s="275"/>
      <c r="BM12" s="275"/>
      <c r="BN12" s="275"/>
      <c r="BO12" s="275"/>
      <c r="BP12" s="275"/>
      <c r="BQ12" s="275"/>
      <c r="BR12" s="275"/>
      <c r="BS12" s="275"/>
      <c r="BT12" s="275"/>
      <c r="BU12" s="275"/>
      <c r="BV12" s="275"/>
      <c r="BW12" s="275"/>
      <c r="BX12" s="419"/>
      <c r="BY12" s="419"/>
      <c r="BZ12" s="420"/>
      <c r="CA12" s="419"/>
      <c r="CB12" s="419"/>
      <c r="CC12" s="420"/>
      <c r="CD12" s="419"/>
      <c r="CE12" s="419"/>
      <c r="CF12" s="420"/>
      <c r="CG12" s="419"/>
      <c r="CH12" s="419"/>
      <c r="CI12" s="420"/>
      <c r="CJ12" s="419"/>
      <c r="CK12" s="419"/>
      <c r="CL12" s="420"/>
      <c r="CM12" s="419"/>
      <c r="CN12" s="419"/>
      <c r="CO12" s="420"/>
      <c r="CP12" s="419"/>
      <c r="CQ12" s="419"/>
      <c r="CR12" s="420"/>
      <c r="CS12" s="419"/>
      <c r="CT12" s="419"/>
      <c r="CU12" s="420"/>
      <c r="CV12" s="419"/>
      <c r="CW12" s="419"/>
      <c r="CX12" s="420"/>
      <c r="CY12" s="419"/>
      <c r="CZ12" s="419"/>
      <c r="DA12" s="420"/>
      <c r="DB12" s="419"/>
      <c r="DC12" s="392"/>
      <c r="DD12" s="392"/>
      <c r="DE12" s="392"/>
      <c r="DF12" s="392"/>
      <c r="DG12" s="392"/>
      <c r="DH12" s="275"/>
      <c r="DI12" s="275"/>
      <c r="DJ12" s="275"/>
      <c r="DK12" s="275"/>
      <c r="DL12" s="275"/>
      <c r="DM12" s="275"/>
      <c r="DN12" s="275"/>
      <c r="DO12" s="275"/>
      <c r="DP12" s="275"/>
      <c r="DQ12" s="275"/>
      <c r="DR12" s="275"/>
      <c r="DS12" s="275"/>
      <c r="DT12" s="275"/>
      <c r="DU12" s="275"/>
      <c r="DV12" s="275"/>
      <c r="DW12" s="275"/>
      <c r="DX12" s="275"/>
      <c r="DY12" s="275"/>
      <c r="DZ12" s="275"/>
      <c r="EA12" s="275"/>
      <c r="EB12" s="275"/>
      <c r="EC12" s="275"/>
      <c r="ED12" s="275"/>
      <c r="EE12" s="275"/>
      <c r="EF12" s="275"/>
      <c r="EG12" s="275"/>
      <c r="EH12" s="275"/>
      <c r="EI12" s="275"/>
      <c r="EJ12" s="275"/>
      <c r="EK12" s="275"/>
      <c r="EL12" s="275"/>
      <c r="EM12" s="275"/>
      <c r="EN12" s="275"/>
      <c r="EO12" s="275"/>
      <c r="EP12" s="275"/>
      <c r="EQ12" s="275"/>
      <c r="ER12" s="275"/>
      <c r="ES12" s="275"/>
      <c r="ET12" s="275"/>
      <c r="EU12" s="275"/>
      <c r="EV12" s="275"/>
      <c r="EW12" s="275"/>
      <c r="EX12" s="275"/>
      <c r="EY12" s="275"/>
      <c r="EZ12" s="275"/>
      <c r="FA12" s="275"/>
      <c r="FB12" s="275"/>
      <c r="FC12" s="275"/>
      <c r="FD12" s="275"/>
      <c r="FE12" s="275"/>
      <c r="FF12" s="275"/>
      <c r="FG12" s="275"/>
      <c r="FH12" s="275"/>
      <c r="FI12" s="275"/>
      <c r="FJ12" s="275"/>
      <c r="FK12" s="275"/>
      <c r="FL12" s="275"/>
      <c r="FM12" s="275"/>
      <c r="FN12" s="275"/>
      <c r="FO12" s="275"/>
      <c r="FP12" s="275"/>
      <c r="FQ12" s="275"/>
      <c r="FR12" s="275"/>
      <c r="FS12" s="275"/>
      <c r="FT12" s="275"/>
      <c r="FU12" s="275"/>
      <c r="FV12" s="275"/>
      <c r="FW12" s="275"/>
      <c r="FX12" s="275"/>
      <c r="FY12" s="275"/>
      <c r="FZ12" s="275"/>
      <c r="GA12" s="275"/>
      <c r="GB12" s="275"/>
      <c r="GC12" s="275"/>
      <c r="GD12" s="275"/>
      <c r="GE12" s="275"/>
      <c r="GF12" s="275"/>
      <c r="GG12" s="275"/>
      <c r="GH12" s="275"/>
      <c r="GI12" s="275"/>
      <c r="GJ12" s="275"/>
      <c r="GK12" s="275"/>
      <c r="GL12" s="275"/>
      <c r="GM12" s="275"/>
      <c r="GN12" s="275"/>
      <c r="GO12" s="275"/>
      <c r="GP12" s="275"/>
      <c r="GQ12" s="275"/>
      <c r="GR12" s="275"/>
      <c r="GS12" s="275"/>
      <c r="GT12" s="275"/>
      <c r="GU12" s="275"/>
      <c r="GV12" s="275"/>
      <c r="GW12" s="275"/>
      <c r="GX12" s="275"/>
      <c r="GY12" s="275"/>
      <c r="GZ12" s="275"/>
      <c r="HA12" s="275"/>
      <c r="HB12" s="275"/>
      <c r="HC12" s="275"/>
      <c r="HD12" s="275"/>
      <c r="HE12" s="275"/>
      <c r="HF12" s="275"/>
      <c r="HG12" s="275"/>
      <c r="HH12" s="275"/>
      <c r="HI12" s="275"/>
      <c r="HJ12" s="275"/>
      <c r="HK12" s="275"/>
      <c r="HL12" s="275"/>
      <c r="HM12" s="275"/>
      <c r="HN12" s="275"/>
      <c r="HO12" s="275"/>
      <c r="HP12" s="275"/>
      <c r="HQ12" s="275"/>
      <c r="HR12" s="275"/>
      <c r="HS12" s="275"/>
      <c r="HT12" s="275"/>
      <c r="HU12" s="275"/>
      <c r="HV12" s="275"/>
      <c r="HW12" s="275"/>
      <c r="HX12" s="275"/>
      <c r="HY12" s="275"/>
      <c r="HZ12" s="275"/>
      <c r="IA12" s="275"/>
      <c r="IB12" s="275"/>
      <c r="IC12" s="275"/>
      <c r="ID12" s="275"/>
      <c r="IE12" s="275"/>
      <c r="IF12" s="275"/>
      <c r="IG12" s="275"/>
      <c r="IH12" s="275"/>
      <c r="II12" s="275"/>
      <c r="IJ12" s="275"/>
      <c r="IK12" s="275"/>
      <c r="IL12" s="275"/>
      <c r="IM12" s="275"/>
      <c r="IN12" s="275"/>
      <c r="IO12" s="275"/>
      <c r="IP12" s="275"/>
      <c r="IQ12" s="275"/>
      <c r="IR12" s="275"/>
      <c r="IS12" s="275"/>
      <c r="IT12" s="275"/>
      <c r="IU12" s="275"/>
    </row>
    <row r="13" spans="1:255" ht="12.75" customHeight="1" thickBot="1">
      <c r="A13" s="530" t="s">
        <v>127</v>
      </c>
      <c r="B13" s="274">
        <f t="shared" si="0"/>
        <v>3823.3770000000004</v>
      </c>
      <c r="C13" s="679"/>
      <c r="D13" s="274">
        <f>SUM(D7:D12)</f>
        <v>112.10000000000001</v>
      </c>
      <c r="E13" s="680">
        <f>SUM(E7:E12)</f>
        <v>100</v>
      </c>
      <c r="F13" s="679"/>
      <c r="G13" s="274">
        <f>SUM(G7:G12)</f>
        <v>146.67699999999999</v>
      </c>
      <c r="H13" s="680">
        <f>SUM(H7:H12)</f>
        <v>100</v>
      </c>
      <c r="I13" s="679"/>
      <c r="J13" s="274">
        <f>SUM(J7:J12)</f>
        <v>392.6</v>
      </c>
      <c r="K13" s="680">
        <f>SUM(K7:K12)</f>
        <v>100</v>
      </c>
      <c r="L13" s="679"/>
      <c r="M13" s="274">
        <f>SUM(M7:M12)</f>
        <v>35.299999999999997</v>
      </c>
      <c r="N13" s="680">
        <f>SUM(N7:N12)</f>
        <v>100</v>
      </c>
      <c r="O13" s="679"/>
      <c r="P13" s="274">
        <f>SUM(P7:P12)</f>
        <v>442.09999999999997</v>
      </c>
      <c r="Q13" s="680">
        <f>SUM(Q7:Q12)</f>
        <v>100</v>
      </c>
      <c r="R13" s="679"/>
      <c r="S13" s="274">
        <f>SUM(S7:S12)</f>
        <v>16.3</v>
      </c>
      <c r="T13" s="680">
        <f>SUM(T7:T12)</f>
        <v>100</v>
      </c>
      <c r="U13" s="679"/>
      <c r="V13" s="274">
        <f>SUM(V7:V12)</f>
        <v>95.800000000000011</v>
      </c>
      <c r="W13" s="680">
        <f>SUM(W7:W12)</f>
        <v>99.999999999999986</v>
      </c>
      <c r="X13" s="679"/>
      <c r="Y13" s="274">
        <f>SUM(Y7:Y12)</f>
        <v>22</v>
      </c>
      <c r="Z13" s="680">
        <f>SUM(Z7:Z12)</f>
        <v>100</v>
      </c>
      <c r="AA13" s="679"/>
      <c r="AB13" s="274">
        <f>SUM(AB7:AB12)</f>
        <v>64.8</v>
      </c>
      <c r="AC13" s="680">
        <f>SUM(AC7:AC12)</f>
        <v>100</v>
      </c>
      <c r="AD13" s="679"/>
      <c r="AE13" s="274">
        <f>SUM(AE7:AE12)</f>
        <v>171.3</v>
      </c>
      <c r="AF13" s="680">
        <f>SUM(AF7:AF12)</f>
        <v>264.3518518518519</v>
      </c>
      <c r="AG13" s="679"/>
      <c r="AH13" s="274">
        <f>SUM(AH7:AH12)</f>
        <v>58.9</v>
      </c>
      <c r="AI13" s="680">
        <f>SUM(AI7:AI12)</f>
        <v>90.895061728395063</v>
      </c>
      <c r="AJ13" s="679"/>
      <c r="AK13" s="274">
        <f>SUM(AK7:AK12)</f>
        <v>109.4</v>
      </c>
      <c r="AL13" s="680">
        <f>SUM(AL7:AL12)</f>
        <v>168.82716049382717</v>
      </c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275"/>
      <c r="BD13" s="275"/>
      <c r="BE13" s="275"/>
      <c r="BF13" s="275"/>
      <c r="BG13" s="392"/>
      <c r="BH13" s="392"/>
      <c r="BI13" s="392"/>
      <c r="BJ13" s="392"/>
      <c r="BK13" s="392"/>
      <c r="BL13" s="275"/>
      <c r="BM13" s="275"/>
      <c r="BN13" s="275"/>
      <c r="BO13" s="275"/>
      <c r="BP13" s="275"/>
      <c r="BQ13" s="275"/>
      <c r="BR13" s="275"/>
      <c r="BS13" s="275"/>
      <c r="BT13" s="275"/>
      <c r="BU13" s="275"/>
      <c r="BV13" s="275"/>
      <c r="BW13" s="275"/>
      <c r="BX13" s="419"/>
      <c r="BY13" s="419"/>
      <c r="BZ13" s="420"/>
      <c r="CA13" s="419"/>
      <c r="CB13" s="419"/>
      <c r="CC13" s="420"/>
      <c r="CD13" s="419"/>
      <c r="CE13" s="419"/>
      <c r="CF13" s="420"/>
      <c r="CG13" s="419"/>
      <c r="CH13" s="419"/>
      <c r="CI13" s="420"/>
      <c r="CJ13" s="419"/>
      <c r="CK13" s="419"/>
      <c r="CL13" s="420"/>
      <c r="CM13" s="419"/>
      <c r="CN13" s="419"/>
      <c r="CO13" s="420"/>
      <c r="CP13" s="419"/>
      <c r="CQ13" s="419"/>
      <c r="CR13" s="420"/>
      <c r="CS13" s="419"/>
      <c r="CT13" s="419"/>
      <c r="CU13" s="420"/>
      <c r="CV13" s="419"/>
      <c r="CW13" s="419"/>
      <c r="CX13" s="420"/>
      <c r="CY13" s="419"/>
      <c r="CZ13" s="419"/>
      <c r="DA13" s="420"/>
      <c r="DB13" s="419"/>
      <c r="DC13" s="392"/>
      <c r="DD13" s="392"/>
      <c r="DE13" s="392"/>
      <c r="DF13" s="392"/>
      <c r="DG13" s="392"/>
      <c r="DH13" s="275"/>
      <c r="DI13" s="275"/>
      <c r="DJ13" s="275"/>
      <c r="DK13" s="275"/>
      <c r="DL13" s="275"/>
      <c r="DM13" s="275"/>
      <c r="DN13" s="275"/>
      <c r="DO13" s="275"/>
      <c r="DP13" s="275"/>
      <c r="DQ13" s="275"/>
      <c r="DR13" s="275"/>
      <c r="DS13" s="275"/>
      <c r="DT13" s="275"/>
      <c r="DU13" s="275"/>
      <c r="DV13" s="275"/>
      <c r="DW13" s="275"/>
      <c r="DX13" s="275"/>
      <c r="DY13" s="275"/>
      <c r="DZ13" s="275"/>
      <c r="EA13" s="275"/>
      <c r="EB13" s="275"/>
      <c r="EC13" s="275"/>
      <c r="ED13" s="275"/>
      <c r="EE13" s="275"/>
      <c r="EF13" s="275"/>
      <c r="EG13" s="275"/>
      <c r="EH13" s="275"/>
      <c r="EI13" s="275"/>
      <c r="EJ13" s="275"/>
      <c r="EK13" s="275"/>
      <c r="EL13" s="275"/>
      <c r="EM13" s="275"/>
      <c r="EN13" s="275"/>
      <c r="EO13" s="275"/>
      <c r="EP13" s="275"/>
      <c r="EQ13" s="275"/>
      <c r="ER13" s="275"/>
      <c r="ES13" s="275"/>
      <c r="ET13" s="275"/>
      <c r="EU13" s="275"/>
      <c r="EV13" s="275"/>
      <c r="EW13" s="275"/>
      <c r="EX13" s="275"/>
      <c r="EY13" s="275"/>
      <c r="EZ13" s="275"/>
      <c r="FA13" s="275"/>
      <c r="FB13" s="275"/>
      <c r="FC13" s="275"/>
      <c r="FD13" s="275"/>
      <c r="FE13" s="275"/>
      <c r="FF13" s="275"/>
      <c r="FG13" s="275"/>
      <c r="FH13" s="275"/>
      <c r="FI13" s="275"/>
      <c r="FJ13" s="275"/>
      <c r="FK13" s="275"/>
      <c r="FL13" s="275"/>
      <c r="FM13" s="275"/>
      <c r="FN13" s="275"/>
      <c r="FO13" s="275"/>
      <c r="FP13" s="275"/>
      <c r="FQ13" s="275"/>
      <c r="FR13" s="275"/>
      <c r="FS13" s="275"/>
      <c r="FT13" s="275"/>
      <c r="FU13" s="275"/>
      <c r="FV13" s="275"/>
      <c r="FW13" s="275"/>
      <c r="FX13" s="275"/>
      <c r="FY13" s="275"/>
      <c r="FZ13" s="275"/>
      <c r="GA13" s="275"/>
      <c r="GB13" s="275"/>
      <c r="GC13" s="275"/>
      <c r="GD13" s="275"/>
      <c r="GE13" s="275"/>
      <c r="GF13" s="275"/>
      <c r="GG13" s="275"/>
      <c r="GH13" s="275"/>
      <c r="GI13" s="275"/>
      <c r="GJ13" s="275"/>
      <c r="GK13" s="275"/>
      <c r="GL13" s="275"/>
      <c r="GM13" s="275"/>
      <c r="GN13" s="275"/>
      <c r="GO13" s="275"/>
      <c r="GP13" s="275"/>
      <c r="GQ13" s="275"/>
      <c r="GR13" s="275"/>
      <c r="GS13" s="275"/>
      <c r="GT13" s="275"/>
      <c r="GU13" s="275"/>
      <c r="GV13" s="275"/>
      <c r="GW13" s="275"/>
      <c r="GX13" s="275"/>
      <c r="GY13" s="275"/>
      <c r="GZ13" s="275"/>
      <c r="HA13" s="275"/>
      <c r="HB13" s="275"/>
      <c r="HC13" s="275"/>
      <c r="HD13" s="275"/>
      <c r="HE13" s="275"/>
      <c r="HF13" s="275"/>
      <c r="HG13" s="275"/>
      <c r="HH13" s="275"/>
      <c r="HI13" s="275"/>
      <c r="HJ13" s="275"/>
      <c r="HK13" s="275"/>
      <c r="HL13" s="275"/>
      <c r="HM13" s="275"/>
      <c r="HN13" s="275"/>
      <c r="HO13" s="275"/>
      <c r="HP13" s="275"/>
      <c r="HQ13" s="275"/>
      <c r="HR13" s="275"/>
      <c r="HS13" s="275"/>
      <c r="HT13" s="275"/>
      <c r="HU13" s="275"/>
      <c r="HV13" s="275"/>
      <c r="HW13" s="275"/>
      <c r="HX13" s="275"/>
      <c r="HY13" s="275"/>
      <c r="HZ13" s="275"/>
      <c r="IA13" s="275"/>
      <c r="IB13" s="275"/>
      <c r="IC13" s="275"/>
      <c r="ID13" s="275"/>
      <c r="IE13" s="275"/>
      <c r="IF13" s="275"/>
      <c r="IG13" s="275"/>
      <c r="IH13" s="275"/>
      <c r="II13" s="275"/>
      <c r="IJ13" s="275"/>
      <c r="IK13" s="275"/>
      <c r="IL13" s="275"/>
      <c r="IM13" s="275"/>
      <c r="IN13" s="275"/>
      <c r="IO13" s="275"/>
      <c r="IP13" s="275"/>
      <c r="IQ13" s="275"/>
      <c r="IR13" s="275"/>
      <c r="IS13" s="275"/>
      <c r="IT13" s="275"/>
      <c r="IU13" s="275"/>
    </row>
    <row r="14" spans="1:255" ht="12.75" customHeight="1">
      <c r="A14" s="494" t="s">
        <v>646</v>
      </c>
      <c r="B14" s="419"/>
      <c r="C14" s="678"/>
      <c r="D14" s="419"/>
      <c r="E14" s="509"/>
      <c r="F14" s="678"/>
      <c r="G14" s="419"/>
      <c r="H14" s="509"/>
      <c r="I14" s="678"/>
      <c r="J14" s="419"/>
      <c r="K14" s="509"/>
      <c r="L14" s="678"/>
      <c r="M14" s="419"/>
      <c r="N14" s="509"/>
      <c r="O14" s="678"/>
      <c r="P14" s="419"/>
      <c r="Q14" s="509"/>
      <c r="R14" s="678"/>
      <c r="S14" s="419"/>
      <c r="T14" s="509"/>
      <c r="U14" s="678"/>
      <c r="V14" s="419"/>
      <c r="W14" s="509"/>
      <c r="X14" s="678"/>
      <c r="Y14" s="419"/>
      <c r="Z14" s="509"/>
      <c r="AA14" s="678"/>
      <c r="AB14" s="419"/>
      <c r="AC14" s="509"/>
      <c r="AD14" s="678"/>
      <c r="AE14" s="419"/>
      <c r="AF14" s="509"/>
      <c r="AG14" s="678"/>
      <c r="AH14" s="419"/>
      <c r="AI14" s="509"/>
      <c r="AJ14" s="678"/>
      <c r="AK14" s="419"/>
      <c r="AL14" s="509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275"/>
      <c r="BD14" s="275"/>
      <c r="BE14" s="275"/>
      <c r="BF14" s="275"/>
      <c r="BG14" s="392"/>
      <c r="BH14" s="392"/>
      <c r="BI14" s="392"/>
      <c r="BJ14" s="392"/>
      <c r="BK14" s="392"/>
      <c r="BL14" s="275"/>
      <c r="BM14" s="275"/>
      <c r="BN14" s="275"/>
      <c r="BO14" s="275"/>
      <c r="BP14" s="275"/>
      <c r="BQ14" s="275"/>
      <c r="BR14" s="275"/>
      <c r="BS14" s="275"/>
      <c r="BT14" s="275"/>
      <c r="BU14" s="275"/>
      <c r="BV14" s="275"/>
      <c r="BW14" s="275"/>
      <c r="BX14" s="419"/>
      <c r="BY14" s="419"/>
      <c r="BZ14" s="420"/>
      <c r="CA14" s="419"/>
      <c r="CB14" s="419"/>
      <c r="CC14" s="420"/>
      <c r="CD14" s="419"/>
      <c r="CE14" s="419"/>
      <c r="CF14" s="420"/>
      <c r="CG14" s="419"/>
      <c r="CH14" s="419"/>
      <c r="CI14" s="420"/>
      <c r="CJ14" s="419"/>
      <c r="CK14" s="419"/>
      <c r="CL14" s="420"/>
      <c r="CM14" s="419"/>
      <c r="CN14" s="419"/>
      <c r="CO14" s="420"/>
      <c r="CP14" s="419"/>
      <c r="CQ14" s="419"/>
      <c r="CR14" s="420"/>
      <c r="CS14" s="419"/>
      <c r="CT14" s="419"/>
      <c r="CU14" s="420"/>
      <c r="CV14" s="419"/>
      <c r="CW14" s="419"/>
      <c r="CX14" s="420"/>
      <c r="CY14" s="419"/>
      <c r="CZ14" s="419"/>
      <c r="DA14" s="420"/>
      <c r="DB14" s="419"/>
      <c r="DC14" s="392"/>
      <c r="DD14" s="392"/>
      <c r="DE14" s="392"/>
      <c r="DF14" s="392"/>
      <c r="DG14" s="392"/>
      <c r="DH14" s="275"/>
      <c r="DI14" s="275"/>
      <c r="DJ14" s="275"/>
      <c r="DK14" s="275"/>
      <c r="DL14" s="275"/>
      <c r="DM14" s="275"/>
      <c r="DN14" s="275"/>
      <c r="DO14" s="275"/>
      <c r="DP14" s="275"/>
      <c r="DQ14" s="275"/>
      <c r="DR14" s="275"/>
      <c r="DS14" s="275"/>
      <c r="DT14" s="275"/>
      <c r="DU14" s="275"/>
      <c r="DV14" s="275"/>
      <c r="DW14" s="275"/>
      <c r="DX14" s="275"/>
      <c r="DY14" s="275"/>
      <c r="DZ14" s="275"/>
      <c r="EA14" s="275"/>
      <c r="EB14" s="275"/>
      <c r="EC14" s="275"/>
      <c r="ED14" s="275"/>
      <c r="EE14" s="275"/>
      <c r="EF14" s="275"/>
      <c r="EG14" s="275"/>
      <c r="EH14" s="275"/>
      <c r="EI14" s="275"/>
      <c r="EJ14" s="275"/>
      <c r="EK14" s="275"/>
      <c r="EL14" s="275"/>
      <c r="EM14" s="275"/>
      <c r="EN14" s="275"/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  <c r="FF14" s="275"/>
      <c r="FG14" s="275"/>
      <c r="FH14" s="275"/>
      <c r="FI14" s="275"/>
      <c r="FJ14" s="275"/>
      <c r="FK14" s="275"/>
      <c r="FL14" s="275"/>
      <c r="FM14" s="275"/>
      <c r="FN14" s="275"/>
      <c r="FO14" s="275"/>
      <c r="FP14" s="275"/>
      <c r="FQ14" s="275"/>
      <c r="FR14" s="275"/>
      <c r="FS14" s="275"/>
      <c r="FT14" s="275"/>
      <c r="FU14" s="275"/>
      <c r="FV14" s="275"/>
      <c r="FW14" s="275"/>
      <c r="FX14" s="275"/>
      <c r="FY14" s="275"/>
      <c r="FZ14" s="275"/>
      <c r="GA14" s="275"/>
      <c r="GB14" s="275"/>
      <c r="GC14" s="275"/>
      <c r="GD14" s="275"/>
      <c r="GE14" s="275"/>
      <c r="GF14" s="275"/>
      <c r="GG14" s="275"/>
      <c r="GH14" s="275"/>
      <c r="GI14" s="275"/>
      <c r="GJ14" s="275"/>
      <c r="GK14" s="275"/>
      <c r="GL14" s="275"/>
      <c r="GM14" s="275"/>
      <c r="GN14" s="275"/>
      <c r="GO14" s="275"/>
      <c r="GP14" s="275"/>
      <c r="GQ14" s="275"/>
      <c r="GR14" s="275"/>
      <c r="GS14" s="275"/>
      <c r="GT14" s="275"/>
      <c r="GU14" s="275"/>
      <c r="GV14" s="275"/>
      <c r="GW14" s="275"/>
      <c r="GX14" s="275"/>
      <c r="GY14" s="275"/>
      <c r="GZ14" s="275"/>
      <c r="HA14" s="275"/>
      <c r="HB14" s="275"/>
      <c r="HC14" s="275"/>
      <c r="HD14" s="275"/>
      <c r="HE14" s="275"/>
      <c r="HF14" s="275"/>
      <c r="HG14" s="275"/>
      <c r="HH14" s="275"/>
      <c r="HI14" s="275"/>
      <c r="HJ14" s="275"/>
      <c r="HK14" s="275"/>
      <c r="HL14" s="275"/>
      <c r="HM14" s="275"/>
      <c r="HN14" s="275"/>
      <c r="HO14" s="275"/>
      <c r="HP14" s="275"/>
      <c r="HQ14" s="275"/>
      <c r="HR14" s="275"/>
      <c r="HS14" s="275"/>
      <c r="HT14" s="275"/>
      <c r="HU14" s="275"/>
      <c r="HV14" s="275"/>
      <c r="HW14" s="275"/>
      <c r="HX14" s="275"/>
      <c r="HY14" s="275"/>
      <c r="HZ14" s="275"/>
      <c r="IA14" s="275"/>
      <c r="IB14" s="275"/>
      <c r="IC14" s="275"/>
      <c r="ID14" s="275"/>
      <c r="IE14" s="275"/>
      <c r="IF14" s="275"/>
      <c r="IG14" s="275"/>
      <c r="IH14" s="275"/>
      <c r="II14" s="275"/>
      <c r="IJ14" s="275"/>
      <c r="IK14" s="275"/>
      <c r="IL14" s="275"/>
      <c r="IM14" s="275"/>
      <c r="IN14" s="275"/>
      <c r="IO14" s="275"/>
      <c r="IP14" s="275"/>
      <c r="IQ14" s="275"/>
      <c r="IR14" s="275"/>
      <c r="IS14" s="275"/>
      <c r="IT14" s="275"/>
      <c r="IU14" s="275"/>
    </row>
    <row r="15" spans="1:255" ht="12.75" customHeight="1">
      <c r="B15" s="419"/>
      <c r="C15" s="686" t="s">
        <v>1036</v>
      </c>
      <c r="D15" s="575">
        <v>106.9</v>
      </c>
      <c r="E15" s="509">
        <f>D15/D$37*100</f>
        <v>100</v>
      </c>
      <c r="F15" s="686" t="s">
        <v>1067</v>
      </c>
      <c r="G15" s="575">
        <v>6.482361</v>
      </c>
      <c r="H15" s="509">
        <f t="shared" ref="H15:H20" si="13">G15/G$37*100</f>
        <v>4.6474867544683507</v>
      </c>
      <c r="I15" s="686" t="s">
        <v>1068</v>
      </c>
      <c r="J15" s="575">
        <v>18.8</v>
      </c>
      <c r="K15" s="509">
        <f t="shared" ref="K15:K20" si="14">J15/J$37*100</f>
        <v>6.202573408116133</v>
      </c>
      <c r="L15" s="686" t="s">
        <v>1069</v>
      </c>
      <c r="M15" s="575">
        <v>23.8</v>
      </c>
      <c r="N15" s="509">
        <f>M15/M$37*100</f>
        <v>100</v>
      </c>
      <c r="O15" s="686" t="s">
        <v>1039</v>
      </c>
      <c r="P15" s="575">
        <v>429.4</v>
      </c>
      <c r="Q15" s="509">
        <f>P15/P$37*100</f>
        <v>100</v>
      </c>
      <c r="R15" s="686" t="s">
        <v>1070</v>
      </c>
      <c r="S15" s="575">
        <v>5.298</v>
      </c>
      <c r="T15" s="509">
        <f>S15/S$37*100</f>
        <v>44.580949175361837</v>
      </c>
      <c r="U15" s="686" t="s">
        <v>1071</v>
      </c>
      <c r="V15" s="575">
        <v>46.115000000000002</v>
      </c>
      <c r="W15" s="509">
        <f>V15/V$37*100</f>
        <v>56.27486393478631</v>
      </c>
      <c r="X15" s="686" t="s">
        <v>1072</v>
      </c>
      <c r="Y15" s="575">
        <v>5.904091742610988</v>
      </c>
      <c r="Z15" s="509">
        <f>Y15/Y$37*100</f>
        <v>13.423511552747186</v>
      </c>
      <c r="AA15" s="686" t="s">
        <v>1073</v>
      </c>
      <c r="AB15" s="575">
        <v>9.8000000000000007</v>
      </c>
      <c r="AC15" s="509">
        <f>AB15/AB$37*100</f>
        <v>9.2105263157894726</v>
      </c>
      <c r="AD15" s="686"/>
      <c r="AE15" s="575"/>
      <c r="AF15" s="509"/>
      <c r="AG15" s="686"/>
      <c r="AH15" s="575"/>
      <c r="AI15" s="509"/>
      <c r="AJ15" s="686"/>
      <c r="AK15" s="575"/>
      <c r="AL15" s="509"/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275"/>
      <c r="BD15" s="275"/>
      <c r="BE15" s="275"/>
      <c r="BF15" s="275"/>
      <c r="BG15" s="392"/>
      <c r="BH15" s="392"/>
      <c r="BI15" s="392"/>
      <c r="BJ15" s="392"/>
      <c r="BK15" s="392"/>
      <c r="BL15" s="275"/>
      <c r="BM15" s="275"/>
      <c r="BN15" s="275"/>
      <c r="BO15" s="275"/>
      <c r="BP15" s="275"/>
      <c r="BQ15" s="275"/>
      <c r="BR15" s="275"/>
      <c r="BS15" s="275"/>
      <c r="BT15" s="275"/>
      <c r="BU15" s="275"/>
      <c r="BV15" s="275"/>
      <c r="BW15" s="275"/>
      <c r="BX15" s="419"/>
      <c r="BY15" s="419"/>
      <c r="BZ15" s="420"/>
      <c r="CA15" s="419"/>
      <c r="CB15" s="419"/>
      <c r="CC15" s="420"/>
      <c r="CD15" s="419"/>
      <c r="CE15" s="419"/>
      <c r="CF15" s="420"/>
      <c r="CG15" s="419"/>
      <c r="CH15" s="419"/>
      <c r="CI15" s="420"/>
      <c r="CJ15" s="419"/>
      <c r="CK15" s="419"/>
      <c r="CL15" s="420"/>
      <c r="CM15" s="419"/>
      <c r="CN15" s="419"/>
      <c r="CO15" s="420"/>
      <c r="CP15" s="419"/>
      <c r="CQ15" s="419"/>
      <c r="CR15" s="420"/>
      <c r="CS15" s="419"/>
      <c r="CT15" s="419"/>
      <c r="CU15" s="420"/>
      <c r="CV15" s="419"/>
      <c r="CW15" s="419"/>
      <c r="CX15" s="420"/>
      <c r="CY15" s="419"/>
      <c r="CZ15" s="419"/>
      <c r="DA15" s="420"/>
      <c r="DB15" s="419"/>
      <c r="DC15" s="392"/>
      <c r="DD15" s="392"/>
      <c r="DE15" s="392"/>
      <c r="DF15" s="392"/>
      <c r="DG15" s="392"/>
      <c r="DH15" s="275"/>
      <c r="DI15" s="275"/>
      <c r="DJ15" s="275"/>
      <c r="DK15" s="275"/>
      <c r="DL15" s="275"/>
      <c r="DM15" s="275"/>
      <c r="DN15" s="275"/>
      <c r="DO15" s="275"/>
      <c r="DP15" s="275"/>
      <c r="DQ15" s="275"/>
      <c r="DR15" s="275"/>
      <c r="DS15" s="275"/>
      <c r="DT15" s="275"/>
      <c r="DU15" s="275"/>
      <c r="DV15" s="275"/>
      <c r="DW15" s="275"/>
      <c r="DX15" s="275"/>
      <c r="DY15" s="275"/>
      <c r="DZ15" s="275"/>
      <c r="EA15" s="275"/>
      <c r="EB15" s="275"/>
      <c r="EC15" s="275"/>
      <c r="ED15" s="275"/>
      <c r="EE15" s="275"/>
      <c r="EF15" s="275"/>
      <c r="EG15" s="275"/>
      <c r="EH15" s="275"/>
      <c r="EI15" s="275"/>
      <c r="EJ15" s="275"/>
      <c r="EK15" s="275"/>
      <c r="EL15" s="275"/>
      <c r="EM15" s="275"/>
      <c r="EN15" s="275"/>
      <c r="EO15" s="275"/>
      <c r="EP15" s="275"/>
      <c r="EQ15" s="275"/>
      <c r="ER15" s="275"/>
      <c r="ES15" s="275"/>
      <c r="ET15" s="275"/>
      <c r="EU15" s="275"/>
      <c r="EV15" s="275"/>
      <c r="EW15" s="275"/>
      <c r="EX15" s="275"/>
      <c r="EY15" s="275"/>
      <c r="EZ15" s="275"/>
      <c r="FA15" s="275"/>
      <c r="FB15" s="275"/>
      <c r="FC15" s="275"/>
      <c r="FD15" s="275"/>
      <c r="FE15" s="275"/>
      <c r="FF15" s="275"/>
      <c r="FG15" s="275"/>
      <c r="FH15" s="275"/>
      <c r="FI15" s="275"/>
      <c r="FJ15" s="275"/>
      <c r="FK15" s="275"/>
      <c r="FL15" s="275"/>
      <c r="FM15" s="275"/>
      <c r="FN15" s="275"/>
      <c r="FO15" s="275"/>
      <c r="FP15" s="275"/>
      <c r="FQ15" s="275"/>
      <c r="FR15" s="275"/>
      <c r="FS15" s="275"/>
      <c r="FT15" s="275"/>
      <c r="FU15" s="275"/>
      <c r="FV15" s="275"/>
      <c r="FW15" s="275"/>
      <c r="FX15" s="275"/>
      <c r="FY15" s="275"/>
      <c r="FZ15" s="275"/>
      <c r="GA15" s="275"/>
      <c r="GB15" s="275"/>
      <c r="GC15" s="275"/>
      <c r="GD15" s="275"/>
      <c r="GE15" s="275"/>
      <c r="GF15" s="275"/>
      <c r="GG15" s="275"/>
      <c r="GH15" s="275"/>
      <c r="GI15" s="275"/>
      <c r="GJ15" s="275"/>
      <c r="GK15" s="275"/>
      <c r="GL15" s="275"/>
      <c r="GM15" s="275"/>
      <c r="GN15" s="275"/>
      <c r="GO15" s="275"/>
      <c r="GP15" s="275"/>
      <c r="GQ15" s="275"/>
      <c r="GR15" s="275"/>
      <c r="GS15" s="275"/>
      <c r="GT15" s="275"/>
      <c r="GU15" s="275"/>
      <c r="GV15" s="275"/>
      <c r="GW15" s="275"/>
      <c r="GX15" s="275"/>
      <c r="GY15" s="275"/>
      <c r="GZ15" s="275"/>
      <c r="HA15" s="275"/>
      <c r="HB15" s="275"/>
      <c r="HC15" s="275"/>
      <c r="HD15" s="275"/>
      <c r="HE15" s="275"/>
      <c r="HF15" s="275"/>
      <c r="HG15" s="275"/>
      <c r="HH15" s="275"/>
      <c r="HI15" s="275"/>
      <c r="HJ15" s="275"/>
      <c r="HK15" s="275"/>
      <c r="HL15" s="275"/>
      <c r="HM15" s="275"/>
      <c r="HN15" s="275"/>
      <c r="HO15" s="275"/>
      <c r="HP15" s="275"/>
      <c r="HQ15" s="275"/>
      <c r="HR15" s="275"/>
      <c r="HS15" s="275"/>
      <c r="HT15" s="275"/>
      <c r="HU15" s="275"/>
      <c r="HV15" s="275"/>
      <c r="HW15" s="275"/>
      <c r="HX15" s="275"/>
      <c r="HY15" s="275"/>
      <c r="HZ15" s="275"/>
      <c r="IA15" s="275"/>
      <c r="IB15" s="275"/>
      <c r="IC15" s="275"/>
      <c r="ID15" s="275"/>
      <c r="IE15" s="275"/>
      <c r="IF15" s="275"/>
      <c r="IG15" s="275"/>
      <c r="IH15" s="275"/>
      <c r="II15" s="275"/>
      <c r="IJ15" s="275"/>
      <c r="IK15" s="275"/>
      <c r="IL15" s="275"/>
      <c r="IM15" s="275"/>
      <c r="IN15" s="275"/>
      <c r="IO15" s="275"/>
      <c r="IP15" s="275"/>
      <c r="IQ15" s="275"/>
      <c r="IR15" s="275"/>
      <c r="IS15" s="275"/>
      <c r="IT15" s="275"/>
      <c r="IU15" s="275"/>
    </row>
    <row r="16" spans="1:255" ht="12.75" customHeight="1">
      <c r="B16" s="419"/>
      <c r="C16" s="686"/>
      <c r="D16" s="575"/>
      <c r="E16" s="509"/>
      <c r="F16" s="686" t="s">
        <v>1074</v>
      </c>
      <c r="G16" s="575">
        <v>16.282931999999999</v>
      </c>
      <c r="H16" s="509">
        <f t="shared" si="13"/>
        <v>11.673942687534502</v>
      </c>
      <c r="I16" s="686" t="s">
        <v>1075</v>
      </c>
      <c r="J16" s="575">
        <v>10.9</v>
      </c>
      <c r="K16" s="509">
        <f t="shared" si="14"/>
        <v>3.5961728802375448</v>
      </c>
      <c r="L16" s="686"/>
      <c r="M16" s="575"/>
      <c r="N16" s="509"/>
      <c r="O16" s="686"/>
      <c r="P16" s="575"/>
      <c r="Q16" s="509"/>
      <c r="R16" s="686" t="s">
        <v>1076</v>
      </c>
      <c r="S16" s="575">
        <v>1.6319999999999999</v>
      </c>
      <c r="T16" s="509">
        <f>S16/S$37*100</f>
        <v>13.732749915853248</v>
      </c>
      <c r="U16" s="686" t="s">
        <v>1077</v>
      </c>
      <c r="V16" s="575">
        <v>22.951000000000001</v>
      </c>
      <c r="W16" s="509">
        <f>V16/V$37*100</f>
        <v>28.007468332804525</v>
      </c>
      <c r="X16" s="686" t="s">
        <v>1078</v>
      </c>
      <c r="Y16" s="575">
        <v>16.079121736299363</v>
      </c>
      <c r="Z16" s="509">
        <f>Y16/Y$37*100</f>
        <v>36.557405574763635</v>
      </c>
      <c r="AA16" s="686" t="s">
        <v>1079</v>
      </c>
      <c r="AB16" s="575">
        <v>9.9</v>
      </c>
      <c r="AC16" s="509">
        <f>AB16/AB$37*100</f>
        <v>9.3045112781954895</v>
      </c>
      <c r="AD16" s="686"/>
      <c r="AE16" s="575"/>
      <c r="AF16" s="509"/>
      <c r="AG16" s="686"/>
      <c r="AH16" s="575"/>
      <c r="AI16" s="509"/>
      <c r="AJ16" s="686"/>
      <c r="AK16" s="575"/>
      <c r="AL16" s="509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275"/>
      <c r="BD16" s="275"/>
      <c r="BE16" s="275"/>
      <c r="BF16" s="275"/>
      <c r="BG16" s="392"/>
      <c r="BH16" s="392"/>
      <c r="BI16" s="392"/>
      <c r="BJ16" s="392"/>
      <c r="BK16" s="392"/>
      <c r="BL16" s="275"/>
      <c r="BM16" s="275"/>
      <c r="BN16" s="275"/>
      <c r="BO16" s="275"/>
      <c r="BP16" s="275"/>
      <c r="BQ16" s="275"/>
      <c r="BR16" s="275"/>
      <c r="BS16" s="275"/>
      <c r="BT16" s="275"/>
      <c r="BU16" s="275"/>
      <c r="BV16" s="275"/>
      <c r="BW16" s="275"/>
      <c r="BX16" s="419"/>
      <c r="BY16" s="419"/>
      <c r="BZ16" s="420"/>
      <c r="CA16" s="419"/>
      <c r="CB16" s="419"/>
      <c r="CC16" s="420"/>
      <c r="CD16" s="419"/>
      <c r="CE16" s="419"/>
      <c r="CF16" s="420"/>
      <c r="CG16" s="419"/>
      <c r="CH16" s="419"/>
      <c r="CI16" s="420"/>
      <c r="CJ16" s="419"/>
      <c r="CK16" s="419"/>
      <c r="CL16" s="420"/>
      <c r="CM16" s="419"/>
      <c r="CN16" s="419"/>
      <c r="CO16" s="420"/>
      <c r="CP16" s="419"/>
      <c r="CQ16" s="419"/>
      <c r="CR16" s="420"/>
      <c r="CS16" s="419"/>
      <c r="CT16" s="419"/>
      <c r="CU16" s="420"/>
      <c r="CV16" s="419"/>
      <c r="CW16" s="419"/>
      <c r="CX16" s="420"/>
      <c r="CY16" s="419"/>
      <c r="CZ16" s="419"/>
      <c r="DA16" s="420"/>
      <c r="DB16" s="419"/>
      <c r="DC16" s="392"/>
      <c r="DD16" s="392"/>
      <c r="DE16" s="392"/>
      <c r="DF16" s="392"/>
      <c r="DG16" s="392"/>
      <c r="DH16" s="275"/>
      <c r="DI16" s="275"/>
      <c r="DJ16" s="275"/>
      <c r="DK16" s="275"/>
      <c r="DL16" s="275"/>
      <c r="DM16" s="275"/>
      <c r="DN16" s="275"/>
      <c r="DO16" s="275"/>
      <c r="DP16" s="275"/>
      <c r="DQ16" s="275"/>
      <c r="DR16" s="275"/>
      <c r="DS16" s="275"/>
      <c r="DT16" s="275"/>
      <c r="DU16" s="275"/>
      <c r="DV16" s="275"/>
      <c r="DW16" s="275"/>
      <c r="DX16" s="275"/>
      <c r="DY16" s="275"/>
      <c r="DZ16" s="275"/>
      <c r="EA16" s="275"/>
      <c r="EB16" s="275"/>
      <c r="EC16" s="275"/>
      <c r="ED16" s="275"/>
      <c r="EE16" s="275"/>
      <c r="EF16" s="275"/>
      <c r="EG16" s="275"/>
      <c r="EH16" s="275"/>
      <c r="EI16" s="275"/>
      <c r="EJ16" s="275"/>
      <c r="EK16" s="275"/>
      <c r="EL16" s="275"/>
      <c r="EM16" s="275"/>
      <c r="EN16" s="275"/>
      <c r="EO16" s="275"/>
      <c r="EP16" s="275"/>
      <c r="EQ16" s="275"/>
      <c r="ER16" s="275"/>
      <c r="ES16" s="275"/>
      <c r="ET16" s="275"/>
      <c r="EU16" s="275"/>
      <c r="EV16" s="275"/>
      <c r="EW16" s="275"/>
      <c r="EX16" s="275"/>
      <c r="EY16" s="275"/>
      <c r="EZ16" s="275"/>
      <c r="FA16" s="275"/>
      <c r="FB16" s="275"/>
      <c r="FC16" s="275"/>
      <c r="FD16" s="275"/>
      <c r="FE16" s="275"/>
      <c r="FF16" s="275"/>
      <c r="FG16" s="275"/>
      <c r="FH16" s="275"/>
      <c r="FI16" s="275"/>
      <c r="FJ16" s="275"/>
      <c r="FK16" s="275"/>
      <c r="FL16" s="275"/>
      <c r="FM16" s="275"/>
      <c r="FN16" s="275"/>
      <c r="FO16" s="275"/>
      <c r="FP16" s="275"/>
      <c r="FQ16" s="275"/>
      <c r="FR16" s="275"/>
      <c r="FS16" s="275"/>
      <c r="FT16" s="275"/>
      <c r="FU16" s="275"/>
      <c r="FV16" s="275"/>
      <c r="FW16" s="275"/>
      <c r="FX16" s="275"/>
      <c r="FY16" s="275"/>
      <c r="FZ16" s="275"/>
      <c r="GA16" s="275"/>
      <c r="GB16" s="275"/>
      <c r="GC16" s="275"/>
      <c r="GD16" s="275"/>
      <c r="GE16" s="275"/>
      <c r="GF16" s="275"/>
      <c r="GG16" s="275"/>
      <c r="GH16" s="275"/>
      <c r="GI16" s="275"/>
      <c r="GJ16" s="275"/>
      <c r="GK16" s="275"/>
      <c r="GL16" s="275"/>
      <c r="GM16" s="275"/>
      <c r="GN16" s="275"/>
      <c r="GO16" s="275"/>
      <c r="GP16" s="275"/>
      <c r="GQ16" s="275"/>
      <c r="GR16" s="275"/>
      <c r="GS16" s="275"/>
      <c r="GT16" s="275"/>
      <c r="GU16" s="275"/>
      <c r="GV16" s="275"/>
      <c r="GW16" s="275"/>
      <c r="GX16" s="275"/>
      <c r="GY16" s="275"/>
      <c r="GZ16" s="275"/>
      <c r="HA16" s="275"/>
      <c r="HB16" s="275"/>
      <c r="HC16" s="275"/>
      <c r="HD16" s="275"/>
      <c r="HE16" s="275"/>
      <c r="HF16" s="275"/>
      <c r="HG16" s="275"/>
      <c r="HH16" s="275"/>
      <c r="HI16" s="275"/>
      <c r="HJ16" s="275"/>
      <c r="HK16" s="275"/>
      <c r="HL16" s="275"/>
      <c r="HM16" s="275"/>
      <c r="HN16" s="275"/>
      <c r="HO16" s="275"/>
      <c r="HP16" s="275"/>
      <c r="HQ16" s="275"/>
      <c r="HR16" s="275"/>
      <c r="HS16" s="275"/>
      <c r="HT16" s="275"/>
      <c r="HU16" s="275"/>
      <c r="HV16" s="275"/>
      <c r="HW16" s="275"/>
      <c r="HX16" s="275"/>
      <c r="HY16" s="275"/>
      <c r="HZ16" s="275"/>
      <c r="IA16" s="275"/>
      <c r="IB16" s="275"/>
      <c r="IC16" s="275"/>
      <c r="ID16" s="275"/>
      <c r="IE16" s="275"/>
      <c r="IF16" s="275"/>
      <c r="IG16" s="275"/>
      <c r="IH16" s="275"/>
      <c r="II16" s="275"/>
      <c r="IJ16" s="275"/>
      <c r="IK16" s="275"/>
      <c r="IL16" s="275"/>
      <c r="IM16" s="275"/>
      <c r="IN16" s="275"/>
      <c r="IO16" s="275"/>
      <c r="IP16" s="275"/>
      <c r="IQ16" s="275"/>
      <c r="IR16" s="275"/>
      <c r="IS16" s="275"/>
      <c r="IT16" s="275"/>
      <c r="IU16" s="275"/>
    </row>
    <row r="17" spans="1:255" ht="12.75" customHeight="1">
      <c r="B17" s="419"/>
      <c r="C17" s="686"/>
      <c r="D17" s="575"/>
      <c r="E17" s="509"/>
      <c r="F17" s="686" t="s">
        <v>1080</v>
      </c>
      <c r="G17" s="575">
        <v>13.535491</v>
      </c>
      <c r="H17" s="509">
        <f t="shared" si="13"/>
        <v>9.7041826485327753</v>
      </c>
      <c r="I17" s="686" t="s">
        <v>1081</v>
      </c>
      <c r="J17" s="575">
        <v>30.9</v>
      </c>
      <c r="K17" s="509">
        <f t="shared" si="14"/>
        <v>10.194655229297259</v>
      </c>
      <c r="L17" s="686"/>
      <c r="M17" s="575"/>
      <c r="N17" s="509"/>
      <c r="O17" s="686"/>
      <c r="P17" s="575"/>
      <c r="Q17" s="509"/>
      <c r="R17" s="686" t="s">
        <v>1082</v>
      </c>
      <c r="S17" s="575">
        <v>2.3919999999999999</v>
      </c>
      <c r="T17" s="509">
        <f>S17/S$37*100</f>
        <v>20.127903062941773</v>
      </c>
      <c r="U17" s="686" t="s">
        <v>1083</v>
      </c>
      <c r="V17" s="575">
        <v>2.1739999999999999</v>
      </c>
      <c r="W17" s="509">
        <f>V17/V$37*100</f>
        <v>2.6529665877529101</v>
      </c>
      <c r="X17" s="686"/>
      <c r="Y17" s="575"/>
      <c r="Z17" s="509"/>
      <c r="AA17" s="686" t="s">
        <v>1084</v>
      </c>
      <c r="AB17" s="575">
        <v>11.7</v>
      </c>
      <c r="AC17" s="509">
        <f>AB17/AB$37*100</f>
        <v>10.996240601503757</v>
      </c>
      <c r="AD17" s="686"/>
      <c r="AE17" s="575"/>
      <c r="AF17" s="509"/>
      <c r="AG17" s="686"/>
      <c r="AH17" s="575"/>
      <c r="AI17" s="509"/>
      <c r="AJ17" s="686"/>
      <c r="AK17" s="575"/>
      <c r="AL17" s="509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275"/>
      <c r="BD17" s="275"/>
      <c r="BE17" s="275"/>
      <c r="BF17" s="275"/>
      <c r="BG17" s="392"/>
      <c r="BH17" s="392"/>
      <c r="BI17" s="392"/>
      <c r="BJ17" s="392"/>
      <c r="BK17" s="392"/>
      <c r="BL17" s="275"/>
      <c r="BM17" s="275"/>
      <c r="BN17" s="275"/>
      <c r="BO17" s="275"/>
      <c r="BP17" s="275"/>
      <c r="BQ17" s="275"/>
      <c r="BR17" s="275"/>
      <c r="BS17" s="275"/>
      <c r="BT17" s="275"/>
      <c r="BU17" s="275"/>
      <c r="BV17" s="275"/>
      <c r="BW17" s="275"/>
      <c r="BX17" s="419"/>
      <c r="BY17" s="419"/>
      <c r="BZ17" s="420"/>
      <c r="CA17" s="419"/>
      <c r="CB17" s="419"/>
      <c r="CC17" s="420"/>
      <c r="CD17" s="419"/>
      <c r="CE17" s="419"/>
      <c r="CF17" s="420"/>
      <c r="CG17" s="419"/>
      <c r="CH17" s="419"/>
      <c r="CI17" s="420"/>
      <c r="CJ17" s="419"/>
      <c r="CK17" s="419"/>
      <c r="CL17" s="420"/>
      <c r="CM17" s="419"/>
      <c r="CN17" s="419"/>
      <c r="CO17" s="420"/>
      <c r="CP17" s="419"/>
      <c r="CQ17" s="419"/>
      <c r="CR17" s="420"/>
      <c r="CS17" s="419"/>
      <c r="CT17" s="419"/>
      <c r="CU17" s="420"/>
      <c r="CV17" s="419"/>
      <c r="CW17" s="419"/>
      <c r="CX17" s="420"/>
      <c r="CY17" s="419"/>
      <c r="CZ17" s="419"/>
      <c r="DA17" s="420"/>
      <c r="DB17" s="419"/>
      <c r="DC17" s="392"/>
      <c r="DD17" s="392"/>
      <c r="DE17" s="392"/>
      <c r="DF17" s="392"/>
      <c r="DG17" s="392"/>
      <c r="DH17" s="275"/>
      <c r="DI17" s="275"/>
      <c r="DJ17" s="275"/>
      <c r="DK17" s="275"/>
      <c r="DL17" s="275"/>
      <c r="DM17" s="275"/>
      <c r="DN17" s="275"/>
      <c r="DO17" s="275"/>
      <c r="DP17" s="275"/>
      <c r="DQ17" s="275"/>
      <c r="DR17" s="275"/>
      <c r="DS17" s="275"/>
      <c r="DT17" s="275"/>
      <c r="DU17" s="275"/>
      <c r="DV17" s="275"/>
      <c r="DW17" s="275"/>
      <c r="DX17" s="275"/>
      <c r="DY17" s="275"/>
      <c r="DZ17" s="275"/>
      <c r="EA17" s="275"/>
      <c r="EB17" s="275"/>
      <c r="EC17" s="275"/>
      <c r="ED17" s="275"/>
      <c r="EE17" s="275"/>
      <c r="EF17" s="275"/>
      <c r="EG17" s="275"/>
      <c r="EH17" s="275"/>
      <c r="EI17" s="275"/>
      <c r="EJ17" s="275"/>
      <c r="EK17" s="275"/>
      <c r="EL17" s="275"/>
      <c r="EM17" s="275"/>
      <c r="EN17" s="275"/>
      <c r="EO17" s="275"/>
      <c r="EP17" s="275"/>
      <c r="EQ17" s="275"/>
      <c r="ER17" s="275"/>
      <c r="ES17" s="275"/>
      <c r="ET17" s="275"/>
      <c r="EU17" s="275"/>
      <c r="EV17" s="275"/>
      <c r="EW17" s="275"/>
      <c r="EX17" s="275"/>
      <c r="EY17" s="275"/>
      <c r="EZ17" s="275"/>
      <c r="FA17" s="275"/>
      <c r="FB17" s="275"/>
      <c r="FC17" s="275"/>
      <c r="FD17" s="275"/>
      <c r="FE17" s="275"/>
      <c r="FF17" s="275"/>
      <c r="FG17" s="275"/>
      <c r="FH17" s="275"/>
      <c r="FI17" s="275"/>
      <c r="FJ17" s="275"/>
      <c r="FK17" s="275"/>
      <c r="FL17" s="275"/>
      <c r="FM17" s="275"/>
      <c r="FN17" s="275"/>
      <c r="FO17" s="275"/>
      <c r="FP17" s="275"/>
      <c r="FQ17" s="275"/>
      <c r="FR17" s="275"/>
      <c r="FS17" s="275"/>
      <c r="FT17" s="275"/>
      <c r="FU17" s="275"/>
      <c r="FV17" s="275"/>
      <c r="FW17" s="275"/>
      <c r="FX17" s="275"/>
      <c r="FY17" s="275"/>
      <c r="FZ17" s="275"/>
      <c r="GA17" s="275"/>
      <c r="GB17" s="275"/>
      <c r="GC17" s="275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5"/>
      <c r="GP17" s="275"/>
      <c r="GQ17" s="275"/>
      <c r="GR17" s="275"/>
      <c r="GS17" s="275"/>
      <c r="GT17" s="275"/>
      <c r="GU17" s="275"/>
      <c r="GV17" s="275"/>
      <c r="GW17" s="275"/>
      <c r="GX17" s="275"/>
      <c r="GY17" s="275"/>
      <c r="GZ17" s="275"/>
      <c r="HA17" s="275"/>
      <c r="HB17" s="275"/>
      <c r="HC17" s="275"/>
      <c r="HD17" s="275"/>
      <c r="HE17" s="275"/>
      <c r="HF17" s="275"/>
      <c r="HG17" s="275"/>
      <c r="HH17" s="275"/>
      <c r="HI17" s="275"/>
      <c r="HJ17" s="275"/>
      <c r="HK17" s="275"/>
      <c r="HL17" s="275"/>
      <c r="HM17" s="275"/>
      <c r="HN17" s="275"/>
      <c r="HO17" s="275"/>
      <c r="HP17" s="275"/>
      <c r="HQ17" s="275"/>
      <c r="HR17" s="275"/>
      <c r="HS17" s="275"/>
      <c r="HT17" s="275"/>
      <c r="HU17" s="275"/>
      <c r="HV17" s="275"/>
      <c r="HW17" s="275"/>
      <c r="HX17" s="275"/>
      <c r="HY17" s="275"/>
      <c r="HZ17" s="275"/>
      <c r="IA17" s="275"/>
      <c r="IB17" s="275"/>
      <c r="IC17" s="275"/>
      <c r="ID17" s="275"/>
      <c r="IE17" s="275"/>
      <c r="IF17" s="275"/>
      <c r="IG17" s="275"/>
      <c r="IH17" s="275"/>
      <c r="II17" s="275"/>
      <c r="IJ17" s="275"/>
      <c r="IK17" s="275"/>
      <c r="IL17" s="275"/>
      <c r="IM17" s="275"/>
      <c r="IN17" s="275"/>
      <c r="IO17" s="275"/>
      <c r="IP17" s="275"/>
      <c r="IQ17" s="275"/>
      <c r="IR17" s="275"/>
      <c r="IS17" s="275"/>
      <c r="IT17" s="275"/>
      <c r="IU17" s="275"/>
    </row>
    <row r="18" spans="1:255" ht="12.75" customHeight="1">
      <c r="B18" s="419"/>
      <c r="C18" s="686"/>
      <c r="D18" s="575"/>
      <c r="E18" s="509"/>
      <c r="F18" s="686" t="s">
        <v>1085</v>
      </c>
      <c r="G18" s="575">
        <v>28.80348</v>
      </c>
      <c r="H18" s="509">
        <f t="shared" si="13"/>
        <v>20.650468522594476</v>
      </c>
      <c r="I18" s="686" t="s">
        <v>1086</v>
      </c>
      <c r="J18" s="575">
        <v>12.2</v>
      </c>
      <c r="K18" s="509">
        <f t="shared" si="14"/>
        <v>4.0250742329264257</v>
      </c>
      <c r="L18" s="686"/>
      <c r="M18" s="575"/>
      <c r="N18" s="509"/>
      <c r="O18" s="686"/>
      <c r="P18" s="575"/>
      <c r="Q18" s="509"/>
      <c r="R18" s="686" t="s">
        <v>1087</v>
      </c>
      <c r="S18" s="575">
        <v>2.5619999999999998</v>
      </c>
      <c r="T18" s="509">
        <f>S18/S$37*100</f>
        <v>21.558397845843153</v>
      </c>
      <c r="U18" s="686" t="s">
        <v>1088</v>
      </c>
      <c r="V18" s="575">
        <v>10.706</v>
      </c>
      <c r="W18" s="509">
        <f>V18/V$37*100</f>
        <v>13.064701144656235</v>
      </c>
      <c r="X18" s="686"/>
      <c r="Y18" s="575"/>
      <c r="Z18" s="509"/>
      <c r="AA18" s="686" t="s">
        <v>1089</v>
      </c>
      <c r="AB18" s="575">
        <v>11.6</v>
      </c>
      <c r="AC18" s="509">
        <f>AB18/AB$37*100</f>
        <v>10.902255639097744</v>
      </c>
      <c r="AD18" s="686"/>
      <c r="AE18" s="575"/>
      <c r="AF18" s="509"/>
      <c r="AG18" s="686"/>
      <c r="AH18" s="575"/>
      <c r="AI18" s="509"/>
      <c r="AJ18" s="686"/>
      <c r="AK18" s="575"/>
      <c r="AL18" s="509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392"/>
      <c r="BH18" s="392"/>
      <c r="BI18" s="392"/>
      <c r="BJ18" s="392"/>
      <c r="BK18" s="392"/>
      <c r="BL18" s="275"/>
      <c r="BM18" s="275"/>
      <c r="BN18" s="275"/>
      <c r="BO18" s="275"/>
      <c r="BP18" s="275"/>
      <c r="BQ18" s="275"/>
      <c r="BR18" s="275"/>
      <c r="BS18" s="275"/>
      <c r="BT18" s="275"/>
      <c r="BU18" s="275"/>
      <c r="BV18" s="275"/>
      <c r="BW18" s="275"/>
      <c r="BX18" s="419"/>
      <c r="BY18" s="419"/>
      <c r="BZ18" s="420"/>
      <c r="CA18" s="419"/>
      <c r="CB18" s="419"/>
      <c r="CC18" s="420"/>
      <c r="CD18" s="419"/>
      <c r="CE18" s="419"/>
      <c r="CF18" s="420"/>
      <c r="CG18" s="419"/>
      <c r="CH18" s="419"/>
      <c r="CI18" s="420"/>
      <c r="CJ18" s="419"/>
      <c r="CK18" s="419"/>
      <c r="CL18" s="420"/>
      <c r="CM18" s="419"/>
      <c r="CN18" s="419"/>
      <c r="CO18" s="420"/>
      <c r="CP18" s="419"/>
      <c r="CQ18" s="419"/>
      <c r="CR18" s="420"/>
      <c r="CS18" s="419"/>
      <c r="CT18" s="419"/>
      <c r="CU18" s="420"/>
      <c r="CV18" s="419"/>
      <c r="CW18" s="419"/>
      <c r="CX18" s="420"/>
      <c r="CY18" s="419"/>
      <c r="CZ18" s="419"/>
      <c r="DA18" s="420"/>
      <c r="DB18" s="419"/>
      <c r="DC18" s="392"/>
      <c r="DD18" s="392"/>
      <c r="DE18" s="392"/>
      <c r="DF18" s="392"/>
      <c r="DG18" s="392"/>
      <c r="DH18" s="275"/>
      <c r="DI18" s="275"/>
      <c r="DJ18" s="275"/>
      <c r="DK18" s="275"/>
      <c r="DL18" s="275"/>
      <c r="DM18" s="275"/>
      <c r="DN18" s="275"/>
      <c r="DO18" s="275"/>
      <c r="DP18" s="275"/>
      <c r="DQ18" s="275"/>
      <c r="DR18" s="275"/>
      <c r="DS18" s="275"/>
      <c r="DT18" s="275"/>
      <c r="DU18" s="275"/>
      <c r="DV18" s="275"/>
      <c r="DW18" s="275"/>
      <c r="DX18" s="275"/>
      <c r="DY18" s="275"/>
      <c r="DZ18" s="275"/>
      <c r="EA18" s="275"/>
      <c r="EB18" s="275"/>
      <c r="EC18" s="275"/>
      <c r="ED18" s="275"/>
      <c r="EE18" s="275"/>
      <c r="EF18" s="275"/>
      <c r="EG18" s="275"/>
      <c r="EH18" s="275"/>
      <c r="EI18" s="275"/>
      <c r="EJ18" s="275"/>
      <c r="EK18" s="275"/>
      <c r="EL18" s="275"/>
      <c r="EM18" s="275"/>
      <c r="EN18" s="275"/>
      <c r="EO18" s="275"/>
      <c r="EP18" s="275"/>
      <c r="EQ18" s="275"/>
      <c r="ER18" s="275"/>
      <c r="ES18" s="275"/>
      <c r="ET18" s="275"/>
      <c r="EU18" s="275"/>
      <c r="EV18" s="275"/>
      <c r="EW18" s="275"/>
      <c r="EX18" s="275"/>
      <c r="EY18" s="275"/>
      <c r="EZ18" s="275"/>
      <c r="FA18" s="275"/>
      <c r="FB18" s="275"/>
      <c r="FC18" s="275"/>
      <c r="FD18" s="275"/>
      <c r="FE18" s="275"/>
      <c r="FF18" s="275"/>
      <c r="FG18" s="275"/>
      <c r="FH18" s="275"/>
      <c r="FI18" s="275"/>
      <c r="FJ18" s="275"/>
      <c r="FK18" s="275"/>
      <c r="FL18" s="275"/>
      <c r="FM18" s="275"/>
      <c r="FN18" s="275"/>
      <c r="FO18" s="275"/>
      <c r="FP18" s="275"/>
      <c r="FQ18" s="275"/>
      <c r="FR18" s="275"/>
      <c r="FS18" s="275"/>
      <c r="FT18" s="275"/>
      <c r="FU18" s="275"/>
      <c r="FV18" s="275"/>
      <c r="FW18" s="275"/>
      <c r="FX18" s="275"/>
      <c r="FY18" s="275"/>
      <c r="FZ18" s="275"/>
      <c r="GA18" s="275"/>
      <c r="GB18" s="275"/>
      <c r="GC18" s="275"/>
      <c r="GD18" s="275"/>
      <c r="GE18" s="275"/>
      <c r="GF18" s="275"/>
      <c r="GG18" s="275"/>
      <c r="GH18" s="275"/>
      <c r="GI18" s="275"/>
      <c r="GJ18" s="275"/>
      <c r="GK18" s="275"/>
      <c r="GL18" s="275"/>
      <c r="GM18" s="275"/>
      <c r="GN18" s="275"/>
      <c r="GO18" s="275"/>
      <c r="GP18" s="275"/>
      <c r="GQ18" s="275"/>
      <c r="GR18" s="275"/>
      <c r="GS18" s="275"/>
      <c r="GT18" s="275"/>
      <c r="GU18" s="275"/>
      <c r="GV18" s="275"/>
      <c r="GW18" s="275"/>
      <c r="GX18" s="275"/>
      <c r="GY18" s="275"/>
      <c r="GZ18" s="275"/>
      <c r="HA18" s="275"/>
      <c r="HB18" s="275"/>
      <c r="HC18" s="275"/>
      <c r="HD18" s="275"/>
      <c r="HE18" s="275"/>
      <c r="HF18" s="275"/>
      <c r="HG18" s="275"/>
      <c r="HH18" s="275"/>
      <c r="HI18" s="275"/>
      <c r="HJ18" s="275"/>
      <c r="HK18" s="275"/>
      <c r="HL18" s="275"/>
      <c r="HM18" s="275"/>
      <c r="HN18" s="275"/>
      <c r="HO18" s="275"/>
      <c r="HP18" s="275"/>
      <c r="HQ18" s="275"/>
      <c r="HR18" s="275"/>
      <c r="HS18" s="275"/>
      <c r="HT18" s="275"/>
      <c r="HU18" s="275"/>
      <c r="HV18" s="275"/>
      <c r="HW18" s="275"/>
      <c r="HX18" s="275"/>
      <c r="HY18" s="275"/>
      <c r="HZ18" s="275"/>
      <c r="IA18" s="275"/>
      <c r="IB18" s="275"/>
      <c r="IC18" s="275"/>
      <c r="ID18" s="275"/>
      <c r="IE18" s="275"/>
      <c r="IF18" s="275"/>
      <c r="IG18" s="275"/>
      <c r="IH18" s="275"/>
      <c r="II18" s="275"/>
      <c r="IJ18" s="275"/>
      <c r="IK18" s="275"/>
      <c r="IL18" s="275"/>
      <c r="IM18" s="275"/>
      <c r="IN18" s="275"/>
      <c r="IO18" s="275"/>
      <c r="IP18" s="275"/>
      <c r="IQ18" s="275"/>
      <c r="IR18" s="275"/>
      <c r="IS18" s="275"/>
      <c r="IT18" s="275"/>
      <c r="IU18" s="275"/>
    </row>
    <row r="19" spans="1:255" ht="12.75" customHeight="1">
      <c r="B19" s="419"/>
      <c r="C19" s="686"/>
      <c r="D19" s="575"/>
      <c r="E19" s="509"/>
      <c r="F19" s="686" t="s">
        <v>1090</v>
      </c>
      <c r="G19" s="575">
        <v>51.503911000000002</v>
      </c>
      <c r="H19" s="509">
        <f t="shared" si="13"/>
        <v>36.92539557359067</v>
      </c>
      <c r="I19" s="686" t="s">
        <v>1091</v>
      </c>
      <c r="J19" s="575">
        <v>202.2</v>
      </c>
      <c r="K19" s="509">
        <f t="shared" si="14"/>
        <v>66.710656548993725</v>
      </c>
      <c r="L19" s="686"/>
      <c r="M19" s="575"/>
      <c r="N19" s="509"/>
      <c r="O19" s="686"/>
      <c r="P19" s="575"/>
      <c r="Q19" s="509"/>
      <c r="R19" s="686"/>
      <c r="S19" s="575"/>
      <c r="T19" s="509"/>
      <c r="U19" s="686"/>
      <c r="V19" s="575"/>
      <c r="W19" s="509"/>
      <c r="X19" s="686"/>
      <c r="Y19" s="575"/>
      <c r="Z19" s="509"/>
      <c r="AA19" s="686" t="s">
        <v>1092</v>
      </c>
      <c r="AB19" s="575">
        <v>10.199999999999999</v>
      </c>
      <c r="AC19" s="509">
        <f>AB19/AB$37*100</f>
        <v>9.5864661654135332</v>
      </c>
      <c r="AD19" s="686"/>
      <c r="AE19" s="575"/>
      <c r="AF19" s="509"/>
      <c r="AG19" s="686"/>
      <c r="AH19" s="575"/>
      <c r="AI19" s="509"/>
      <c r="AJ19" s="686"/>
      <c r="AK19" s="575"/>
      <c r="AL19" s="509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275"/>
      <c r="BD19" s="275"/>
      <c r="BE19" s="275"/>
      <c r="BF19" s="275"/>
      <c r="BG19" s="392"/>
      <c r="BH19" s="392"/>
      <c r="BI19" s="392"/>
      <c r="BJ19" s="392"/>
      <c r="BK19" s="392"/>
      <c r="BL19" s="275"/>
      <c r="BM19" s="275"/>
      <c r="BN19" s="275"/>
      <c r="BO19" s="275"/>
      <c r="BP19" s="275"/>
      <c r="BQ19" s="275"/>
      <c r="BR19" s="275"/>
      <c r="BS19" s="275"/>
      <c r="BT19" s="275"/>
      <c r="BU19" s="275"/>
      <c r="BV19" s="275"/>
      <c r="BW19" s="275"/>
      <c r="BX19" s="419"/>
      <c r="BY19" s="419"/>
      <c r="BZ19" s="420"/>
      <c r="CA19" s="419"/>
      <c r="CB19" s="419"/>
      <c r="CC19" s="420"/>
      <c r="CD19" s="419"/>
      <c r="CE19" s="419"/>
      <c r="CF19" s="420"/>
      <c r="CG19" s="419"/>
      <c r="CH19" s="419"/>
      <c r="CI19" s="420"/>
      <c r="CJ19" s="419"/>
      <c r="CK19" s="419"/>
      <c r="CL19" s="420"/>
      <c r="CM19" s="419"/>
      <c r="CN19" s="419"/>
      <c r="CO19" s="420"/>
      <c r="CP19" s="419"/>
      <c r="CQ19" s="419"/>
      <c r="CR19" s="420"/>
      <c r="CS19" s="419"/>
      <c r="CT19" s="419"/>
      <c r="CU19" s="420"/>
      <c r="CV19" s="419"/>
      <c r="CW19" s="419"/>
      <c r="CX19" s="420"/>
      <c r="CY19" s="419"/>
      <c r="CZ19" s="419"/>
      <c r="DA19" s="420"/>
      <c r="DB19" s="419"/>
      <c r="DC19" s="392"/>
      <c r="DD19" s="392"/>
      <c r="DE19" s="392"/>
      <c r="DF19" s="392"/>
      <c r="DG19" s="392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  <c r="FF19" s="275"/>
      <c r="FG19" s="275"/>
      <c r="FH19" s="275"/>
      <c r="FI19" s="275"/>
      <c r="FJ19" s="275"/>
      <c r="FK19" s="275"/>
      <c r="FL19" s="275"/>
      <c r="FM19" s="275"/>
      <c r="FN19" s="275"/>
      <c r="FO19" s="275"/>
      <c r="FP19" s="275"/>
      <c r="FQ19" s="275"/>
      <c r="FR19" s="275"/>
      <c r="FS19" s="275"/>
      <c r="FT19" s="275"/>
      <c r="FU19" s="275"/>
      <c r="FV19" s="275"/>
      <c r="FW19" s="275"/>
      <c r="FX19" s="275"/>
      <c r="FY19" s="275"/>
      <c r="FZ19" s="275"/>
      <c r="GA19" s="275"/>
      <c r="GB19" s="275"/>
      <c r="GC19" s="275"/>
      <c r="GD19" s="275"/>
      <c r="GE19" s="275"/>
      <c r="GF19" s="275"/>
      <c r="GG19" s="275"/>
      <c r="GH19" s="275"/>
      <c r="GI19" s="275"/>
      <c r="GJ19" s="275"/>
      <c r="GK19" s="275"/>
      <c r="GL19" s="275"/>
      <c r="GM19" s="275"/>
      <c r="GN19" s="275"/>
      <c r="GO19" s="275"/>
      <c r="GP19" s="275"/>
      <c r="GQ19" s="275"/>
      <c r="GR19" s="275"/>
      <c r="GS19" s="275"/>
      <c r="GT19" s="275"/>
      <c r="GU19" s="275"/>
      <c r="GV19" s="275"/>
      <c r="GW19" s="275"/>
      <c r="GX19" s="275"/>
      <c r="GY19" s="275"/>
      <c r="GZ19" s="275"/>
      <c r="HA19" s="275"/>
      <c r="HB19" s="275"/>
      <c r="HC19" s="275"/>
      <c r="HD19" s="275"/>
      <c r="HE19" s="275"/>
      <c r="HF19" s="275"/>
      <c r="HG19" s="275"/>
      <c r="HH19" s="275"/>
      <c r="HI19" s="275"/>
      <c r="HJ19" s="275"/>
      <c r="HK19" s="275"/>
      <c r="HL19" s="275"/>
      <c r="HM19" s="275"/>
      <c r="HN19" s="275"/>
      <c r="HO19" s="275"/>
      <c r="HP19" s="275"/>
      <c r="HQ19" s="275"/>
      <c r="HR19" s="275"/>
      <c r="HS19" s="275"/>
      <c r="HT19" s="275"/>
      <c r="HU19" s="275"/>
      <c r="HV19" s="275"/>
      <c r="HW19" s="275"/>
      <c r="HX19" s="275"/>
      <c r="HY19" s="275"/>
      <c r="HZ19" s="275"/>
      <c r="IA19" s="275"/>
      <c r="IB19" s="275"/>
      <c r="IC19" s="275"/>
      <c r="ID19" s="275"/>
      <c r="IE19" s="275"/>
      <c r="IF19" s="275"/>
      <c r="IG19" s="275"/>
      <c r="IH19" s="275"/>
      <c r="II19" s="275"/>
      <c r="IJ19" s="275"/>
      <c r="IK19" s="275"/>
      <c r="IL19" s="275"/>
      <c r="IM19" s="275"/>
      <c r="IN19" s="275"/>
      <c r="IO19" s="275"/>
      <c r="IP19" s="275"/>
      <c r="IQ19" s="275"/>
      <c r="IR19" s="275"/>
      <c r="IS19" s="275"/>
      <c r="IT19" s="275"/>
      <c r="IU19" s="275"/>
    </row>
    <row r="20" spans="1:255" ht="12.75" customHeight="1">
      <c r="B20" s="419"/>
      <c r="C20" s="686"/>
      <c r="D20" s="575"/>
      <c r="E20" s="509"/>
      <c r="F20" s="686" t="s">
        <v>1093</v>
      </c>
      <c r="G20" s="575">
        <v>22.873669</v>
      </c>
      <c r="H20" s="509">
        <f t="shared" si="13"/>
        <v>16.399128913615474</v>
      </c>
      <c r="I20" s="686" t="s">
        <v>1094</v>
      </c>
      <c r="J20" s="575">
        <v>28.1</v>
      </c>
      <c r="K20" s="509">
        <f t="shared" si="14"/>
        <v>9.2708677004289015</v>
      </c>
      <c r="L20" s="686"/>
      <c r="M20" s="575"/>
      <c r="N20" s="509"/>
      <c r="O20" s="686"/>
      <c r="P20" s="575"/>
      <c r="Q20" s="509"/>
      <c r="R20" s="686"/>
      <c r="S20" s="575"/>
      <c r="T20" s="509"/>
      <c r="U20" s="686"/>
      <c r="V20" s="575"/>
      <c r="W20" s="509"/>
      <c r="X20" s="686"/>
      <c r="Y20" s="575"/>
      <c r="Z20" s="509"/>
      <c r="AA20" s="686"/>
      <c r="AB20" s="575"/>
      <c r="AC20" s="509"/>
      <c r="AD20" s="686"/>
      <c r="AE20" s="575"/>
      <c r="AF20" s="509"/>
      <c r="AG20" s="686"/>
      <c r="AH20" s="575"/>
      <c r="AI20" s="509"/>
      <c r="AJ20" s="686"/>
      <c r="AK20" s="575"/>
      <c r="AL20" s="509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392"/>
      <c r="BH20" s="392"/>
      <c r="BI20" s="392"/>
      <c r="BJ20" s="392"/>
      <c r="BK20" s="392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419"/>
      <c r="BY20" s="419"/>
      <c r="BZ20" s="420"/>
      <c r="CA20" s="419"/>
      <c r="CB20" s="419"/>
      <c r="CC20" s="420"/>
      <c r="CD20" s="419"/>
      <c r="CE20" s="419"/>
      <c r="CF20" s="420"/>
      <c r="CG20" s="419"/>
      <c r="CH20" s="419"/>
      <c r="CI20" s="420"/>
      <c r="CJ20" s="419"/>
      <c r="CK20" s="419"/>
      <c r="CL20" s="420"/>
      <c r="CM20" s="419"/>
      <c r="CN20" s="419"/>
      <c r="CO20" s="420"/>
      <c r="CP20" s="419"/>
      <c r="CQ20" s="419"/>
      <c r="CR20" s="420"/>
      <c r="CS20" s="419"/>
      <c r="CT20" s="419"/>
      <c r="CU20" s="420"/>
      <c r="CV20" s="419"/>
      <c r="CW20" s="419"/>
      <c r="CX20" s="420"/>
      <c r="CY20" s="419"/>
      <c r="CZ20" s="419"/>
      <c r="DA20" s="420"/>
      <c r="DB20" s="419"/>
      <c r="DC20" s="392"/>
      <c r="DD20" s="392"/>
      <c r="DE20" s="392"/>
      <c r="DF20" s="392"/>
      <c r="DG20" s="392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  <c r="GI20" s="275"/>
      <c r="GJ20" s="275"/>
      <c r="GK20" s="275"/>
      <c r="GL20" s="275"/>
      <c r="GM20" s="275"/>
      <c r="GN20" s="275"/>
      <c r="GO20" s="275"/>
      <c r="GP20" s="275"/>
      <c r="GQ20" s="275"/>
      <c r="GR20" s="275"/>
      <c r="GS20" s="275"/>
      <c r="GT20" s="275"/>
      <c r="GU20" s="275"/>
      <c r="GV20" s="275"/>
      <c r="GW20" s="275"/>
      <c r="GX20" s="275"/>
      <c r="GY20" s="275"/>
      <c r="GZ20" s="275"/>
      <c r="HA20" s="275"/>
      <c r="HB20" s="275"/>
      <c r="HC20" s="275"/>
      <c r="HD20" s="275"/>
      <c r="HE20" s="275"/>
      <c r="HF20" s="275"/>
      <c r="HG20" s="275"/>
      <c r="HH20" s="275"/>
      <c r="HI20" s="275"/>
      <c r="HJ20" s="275"/>
      <c r="HK20" s="275"/>
      <c r="HL20" s="275"/>
      <c r="HM20" s="275"/>
      <c r="HN20" s="275"/>
      <c r="HO20" s="275"/>
      <c r="HP20" s="275"/>
      <c r="HQ20" s="275"/>
      <c r="HR20" s="275"/>
      <c r="HS20" s="275"/>
      <c r="HT20" s="275"/>
      <c r="HU20" s="275"/>
      <c r="HV20" s="275"/>
      <c r="HW20" s="275"/>
      <c r="HX20" s="275"/>
      <c r="HY20" s="275"/>
      <c r="HZ20" s="275"/>
      <c r="IA20" s="275"/>
      <c r="IB20" s="275"/>
      <c r="IC20" s="275"/>
      <c r="ID20" s="275"/>
      <c r="IE20" s="275"/>
      <c r="IF20" s="275"/>
      <c r="IG20" s="275"/>
      <c r="IH20" s="275"/>
      <c r="II20" s="275"/>
      <c r="IJ20" s="275"/>
      <c r="IK20" s="275"/>
      <c r="IL20" s="275"/>
      <c r="IM20" s="275"/>
      <c r="IN20" s="275"/>
      <c r="IO20" s="275"/>
      <c r="IP20" s="275"/>
      <c r="IQ20" s="275"/>
      <c r="IR20" s="275"/>
      <c r="IS20" s="275"/>
      <c r="IT20" s="275"/>
      <c r="IU20" s="275"/>
    </row>
    <row r="21" spans="1:255" ht="12.75" customHeight="1">
      <c r="B21" s="419"/>
      <c r="C21" s="686"/>
      <c r="D21" s="575"/>
      <c r="E21" s="509"/>
      <c r="F21" s="686"/>
      <c r="G21" s="575"/>
      <c r="H21" s="509"/>
      <c r="I21" s="686"/>
      <c r="J21" s="575"/>
      <c r="K21" s="509"/>
      <c r="L21" s="686"/>
      <c r="M21" s="575"/>
      <c r="N21" s="509"/>
      <c r="O21" s="686"/>
      <c r="P21" s="575"/>
      <c r="Q21" s="509"/>
      <c r="R21" s="686"/>
      <c r="S21" s="575"/>
      <c r="T21" s="509"/>
      <c r="U21" s="686"/>
      <c r="V21" s="575"/>
      <c r="W21" s="509"/>
      <c r="X21" s="686"/>
      <c r="Y21" s="575"/>
      <c r="Z21" s="509"/>
      <c r="AA21" s="686"/>
      <c r="AB21" s="575"/>
      <c r="AC21" s="509"/>
      <c r="AD21" s="686"/>
      <c r="AE21" s="575"/>
      <c r="AF21" s="509"/>
      <c r="AG21" s="686"/>
      <c r="AH21" s="575"/>
      <c r="AI21" s="509"/>
      <c r="AJ21" s="686"/>
      <c r="AK21" s="575"/>
      <c r="AL21" s="509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392"/>
      <c r="BH21" s="392"/>
      <c r="BI21" s="392"/>
      <c r="BJ21" s="392"/>
      <c r="BK21" s="392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419"/>
      <c r="BY21" s="419"/>
      <c r="BZ21" s="420"/>
      <c r="CA21" s="419"/>
      <c r="CB21" s="419"/>
      <c r="CC21" s="420"/>
      <c r="CD21" s="419"/>
      <c r="CE21" s="419"/>
      <c r="CF21" s="420"/>
      <c r="CG21" s="419"/>
      <c r="CH21" s="419"/>
      <c r="CI21" s="420"/>
      <c r="CJ21" s="419"/>
      <c r="CK21" s="419"/>
      <c r="CL21" s="420"/>
      <c r="CM21" s="419"/>
      <c r="CN21" s="419"/>
      <c r="CO21" s="420"/>
      <c r="CP21" s="419"/>
      <c r="CQ21" s="419"/>
      <c r="CR21" s="420"/>
      <c r="CS21" s="419"/>
      <c r="CT21" s="419"/>
      <c r="CU21" s="420"/>
      <c r="CV21" s="419"/>
      <c r="CW21" s="419"/>
      <c r="CX21" s="420"/>
      <c r="CY21" s="419"/>
      <c r="CZ21" s="419"/>
      <c r="DA21" s="420"/>
      <c r="DB21" s="419"/>
      <c r="DC21" s="392"/>
      <c r="DD21" s="392"/>
      <c r="DE21" s="392"/>
      <c r="DF21" s="392"/>
      <c r="DG21" s="392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  <c r="IR21" s="275"/>
      <c r="IS21" s="275"/>
      <c r="IT21" s="275"/>
      <c r="IU21" s="275"/>
    </row>
    <row r="22" spans="1:255" ht="12.75" customHeight="1">
      <c r="B22" s="419"/>
      <c r="C22" s="678"/>
      <c r="D22" s="419"/>
      <c r="E22" s="509"/>
      <c r="F22" s="678"/>
      <c r="G22" s="419"/>
      <c r="H22" s="509"/>
      <c r="I22" s="678"/>
      <c r="J22" s="419"/>
      <c r="K22" s="509"/>
      <c r="L22" s="678"/>
      <c r="M22" s="419"/>
      <c r="N22" s="509"/>
      <c r="O22" s="678"/>
      <c r="P22" s="419"/>
      <c r="Q22" s="509"/>
      <c r="R22" s="678"/>
      <c r="S22" s="419"/>
      <c r="T22" s="509"/>
      <c r="U22" s="678"/>
      <c r="V22" s="419"/>
      <c r="W22" s="509"/>
      <c r="X22" s="678"/>
      <c r="Y22" s="419"/>
      <c r="Z22" s="509"/>
      <c r="AA22" s="678"/>
      <c r="AB22" s="419"/>
      <c r="AC22" s="509"/>
      <c r="AD22" s="678"/>
      <c r="AE22" s="419"/>
      <c r="AF22" s="509"/>
      <c r="AG22" s="678"/>
      <c r="AH22" s="419"/>
      <c r="AI22" s="509"/>
      <c r="AJ22" s="678"/>
      <c r="AK22" s="419"/>
      <c r="AL22" s="509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392"/>
      <c r="BH22" s="392"/>
      <c r="BI22" s="392"/>
      <c r="BJ22" s="392"/>
      <c r="BK22" s="392"/>
      <c r="BL22" s="275"/>
      <c r="BM22" s="275"/>
      <c r="BN22" s="275"/>
      <c r="BO22" s="275"/>
      <c r="BP22" s="275"/>
      <c r="BQ22" s="275"/>
      <c r="BR22" s="275"/>
      <c r="BS22" s="275"/>
      <c r="BT22" s="275"/>
      <c r="BU22" s="275"/>
      <c r="BV22" s="275"/>
      <c r="BW22" s="275"/>
      <c r="BX22" s="419"/>
      <c r="BY22" s="419"/>
      <c r="BZ22" s="420"/>
      <c r="CA22" s="419"/>
      <c r="CB22" s="419"/>
      <c r="CC22" s="420"/>
      <c r="CD22" s="419"/>
      <c r="CE22" s="419"/>
      <c r="CF22" s="420"/>
      <c r="CG22" s="419"/>
      <c r="CH22" s="419"/>
      <c r="CI22" s="420"/>
      <c r="CJ22" s="419"/>
      <c r="CK22" s="419"/>
      <c r="CL22" s="420"/>
      <c r="CM22" s="419"/>
      <c r="CN22" s="419"/>
      <c r="CO22" s="420"/>
      <c r="CP22" s="419"/>
      <c r="CQ22" s="419"/>
      <c r="CR22" s="420"/>
      <c r="CS22" s="419"/>
      <c r="CT22" s="419"/>
      <c r="CU22" s="420"/>
      <c r="CV22" s="419"/>
      <c r="CW22" s="419"/>
      <c r="CX22" s="420"/>
      <c r="CY22" s="419"/>
      <c r="CZ22" s="419"/>
      <c r="DA22" s="420"/>
      <c r="DB22" s="419"/>
      <c r="DC22" s="392"/>
      <c r="DD22" s="392"/>
      <c r="DE22" s="392"/>
      <c r="DF22" s="392"/>
      <c r="DG22" s="392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  <c r="GM22" s="275"/>
      <c r="GN22" s="275"/>
      <c r="GO22" s="275"/>
      <c r="GP22" s="275"/>
      <c r="GQ22" s="275"/>
      <c r="GR22" s="275"/>
      <c r="GS22" s="275"/>
      <c r="GT22" s="275"/>
      <c r="GU22" s="275"/>
      <c r="GV22" s="275"/>
      <c r="GW22" s="275"/>
      <c r="GX22" s="275"/>
      <c r="GY22" s="275"/>
      <c r="GZ22" s="275"/>
      <c r="HA22" s="275"/>
      <c r="HB22" s="275"/>
      <c r="HC22" s="275"/>
      <c r="HD22" s="275"/>
      <c r="HE22" s="275"/>
      <c r="HF22" s="275"/>
      <c r="HG22" s="275"/>
      <c r="HH22" s="275"/>
      <c r="HI22" s="275"/>
      <c r="HJ22" s="275"/>
      <c r="HK22" s="275"/>
      <c r="HL22" s="275"/>
      <c r="HM22" s="275"/>
      <c r="HN22" s="275"/>
      <c r="HO22" s="275"/>
      <c r="HP22" s="275"/>
      <c r="HQ22" s="275"/>
      <c r="HR22" s="275"/>
      <c r="HS22" s="275"/>
      <c r="HT22" s="275"/>
      <c r="HU22" s="275"/>
      <c r="HV22" s="275"/>
      <c r="HW22" s="275"/>
      <c r="HX22" s="275"/>
      <c r="HY22" s="275"/>
      <c r="HZ22" s="275"/>
      <c r="IA22" s="275"/>
      <c r="IB22" s="275"/>
      <c r="IC22" s="275"/>
      <c r="ID22" s="275"/>
      <c r="IE22" s="275"/>
      <c r="IF22" s="275"/>
      <c r="IG22" s="275"/>
      <c r="IH22" s="275"/>
      <c r="II22" s="275"/>
      <c r="IJ22" s="275"/>
      <c r="IK22" s="275"/>
      <c r="IL22" s="275"/>
      <c r="IM22" s="275"/>
      <c r="IN22" s="275"/>
      <c r="IO22" s="275"/>
      <c r="IP22" s="275"/>
      <c r="IQ22" s="275"/>
      <c r="IR22" s="275"/>
      <c r="IS22" s="275"/>
      <c r="IT22" s="275"/>
      <c r="IU22" s="275"/>
    </row>
    <row r="23" spans="1:255" ht="12.75" customHeight="1">
      <c r="B23" s="419"/>
      <c r="C23" s="678"/>
      <c r="D23" s="419"/>
      <c r="E23" s="509"/>
      <c r="F23" s="678"/>
      <c r="G23" s="419"/>
      <c r="H23" s="509"/>
      <c r="I23" s="678"/>
      <c r="J23" s="419"/>
      <c r="K23" s="509"/>
      <c r="L23" s="678"/>
      <c r="M23" s="419"/>
      <c r="N23" s="509"/>
      <c r="O23" s="678"/>
      <c r="P23" s="419"/>
      <c r="Q23" s="509"/>
      <c r="R23" s="678"/>
      <c r="S23" s="419"/>
      <c r="T23" s="509"/>
      <c r="U23" s="678"/>
      <c r="V23" s="419"/>
      <c r="W23" s="509"/>
      <c r="X23" s="678"/>
      <c r="Y23" s="419"/>
      <c r="Z23" s="509"/>
      <c r="AA23" s="678"/>
      <c r="AB23" s="419"/>
      <c r="AC23" s="509"/>
      <c r="AD23" s="678"/>
      <c r="AE23" s="419"/>
      <c r="AF23" s="509"/>
      <c r="AG23" s="678"/>
      <c r="AH23" s="419"/>
      <c r="AI23" s="509"/>
      <c r="AJ23" s="678"/>
      <c r="AK23" s="419"/>
      <c r="AL23" s="509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392"/>
      <c r="BH23" s="392"/>
      <c r="BI23" s="392"/>
      <c r="BJ23" s="392"/>
      <c r="BK23" s="392"/>
      <c r="BL23" s="275"/>
      <c r="BM23" s="275"/>
      <c r="BN23" s="275"/>
      <c r="BO23" s="275"/>
      <c r="BP23" s="275"/>
      <c r="BQ23" s="275"/>
      <c r="BR23" s="275"/>
      <c r="BS23" s="275"/>
      <c r="BT23" s="275"/>
      <c r="BU23" s="275"/>
      <c r="BV23" s="275"/>
      <c r="BW23" s="275"/>
      <c r="BX23" s="419"/>
      <c r="BY23" s="419"/>
      <c r="BZ23" s="420"/>
      <c r="CA23" s="419"/>
      <c r="CB23" s="419"/>
      <c r="CC23" s="420"/>
      <c r="CD23" s="419"/>
      <c r="CE23" s="419"/>
      <c r="CF23" s="420"/>
      <c r="CG23" s="419"/>
      <c r="CH23" s="419"/>
      <c r="CI23" s="420"/>
      <c r="CJ23" s="419"/>
      <c r="CK23" s="419"/>
      <c r="CL23" s="420"/>
      <c r="CM23" s="419"/>
      <c r="CN23" s="419"/>
      <c r="CO23" s="420"/>
      <c r="CP23" s="419"/>
      <c r="CQ23" s="419"/>
      <c r="CR23" s="420"/>
      <c r="CS23" s="419"/>
      <c r="CT23" s="419"/>
      <c r="CU23" s="420"/>
      <c r="CV23" s="419"/>
      <c r="CW23" s="419"/>
      <c r="CX23" s="420"/>
      <c r="CY23" s="419"/>
      <c r="CZ23" s="419"/>
      <c r="DA23" s="420"/>
      <c r="DB23" s="419"/>
      <c r="DC23" s="392"/>
      <c r="DD23" s="392"/>
      <c r="DE23" s="392"/>
      <c r="DF23" s="392"/>
      <c r="DG23" s="392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/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  <c r="GM23" s="275"/>
      <c r="GN23" s="275"/>
      <c r="GO23" s="275"/>
      <c r="GP23" s="275"/>
      <c r="GQ23" s="275"/>
      <c r="GR23" s="275"/>
      <c r="GS23" s="275"/>
      <c r="GT23" s="275"/>
      <c r="GU23" s="275"/>
      <c r="GV23" s="275"/>
      <c r="GW23" s="275"/>
      <c r="GX23" s="275"/>
      <c r="GY23" s="275"/>
      <c r="GZ23" s="275"/>
      <c r="HA23" s="275"/>
      <c r="HB23" s="275"/>
      <c r="HC23" s="275"/>
      <c r="HD23" s="275"/>
      <c r="HE23" s="275"/>
      <c r="HF23" s="275"/>
      <c r="HG23" s="275"/>
      <c r="HH23" s="275"/>
      <c r="HI23" s="275"/>
      <c r="HJ23" s="275"/>
      <c r="HK23" s="275"/>
      <c r="HL23" s="275"/>
      <c r="HM23" s="275"/>
      <c r="HN23" s="275"/>
      <c r="HO23" s="275"/>
      <c r="HP23" s="275"/>
      <c r="HQ23" s="275"/>
      <c r="HR23" s="275"/>
      <c r="HS23" s="275"/>
      <c r="HT23" s="275"/>
      <c r="HU23" s="275"/>
      <c r="HV23" s="275"/>
      <c r="HW23" s="275"/>
      <c r="HX23" s="275"/>
      <c r="HY23" s="275"/>
      <c r="HZ23" s="275"/>
      <c r="IA23" s="275"/>
      <c r="IB23" s="275"/>
      <c r="IC23" s="275"/>
      <c r="ID23" s="275"/>
      <c r="IE23" s="275"/>
      <c r="IF23" s="275"/>
      <c r="IG23" s="275"/>
      <c r="IH23" s="275"/>
      <c r="II23" s="275"/>
      <c r="IJ23" s="275"/>
      <c r="IK23" s="275"/>
      <c r="IL23" s="275"/>
      <c r="IM23" s="275"/>
      <c r="IN23" s="275"/>
      <c r="IO23" s="275"/>
      <c r="IP23" s="275"/>
      <c r="IQ23" s="275"/>
      <c r="IR23" s="275"/>
      <c r="IS23" s="275"/>
      <c r="IT23" s="275"/>
      <c r="IU23" s="275"/>
    </row>
    <row r="24" spans="1:255" ht="12.75" customHeight="1">
      <c r="B24" s="419"/>
      <c r="C24" s="678"/>
      <c r="D24" s="419"/>
      <c r="E24" s="509"/>
      <c r="F24" s="678"/>
      <c r="G24" s="419"/>
      <c r="H24" s="509"/>
      <c r="I24" s="678"/>
      <c r="J24" s="419"/>
      <c r="K24" s="509"/>
      <c r="L24" s="678"/>
      <c r="M24" s="419"/>
      <c r="N24" s="509"/>
      <c r="O24" s="678"/>
      <c r="P24" s="419"/>
      <c r="Q24" s="509"/>
      <c r="R24" s="678"/>
      <c r="S24" s="419"/>
      <c r="T24" s="509"/>
      <c r="U24" s="678"/>
      <c r="V24" s="419"/>
      <c r="W24" s="509"/>
      <c r="X24" s="678"/>
      <c r="Y24" s="419"/>
      <c r="Z24" s="509"/>
      <c r="AA24" s="678"/>
      <c r="AB24" s="419"/>
      <c r="AC24" s="509"/>
      <c r="AD24" s="678"/>
      <c r="AE24" s="419"/>
      <c r="AF24" s="509"/>
      <c r="AG24" s="678"/>
      <c r="AH24" s="419"/>
      <c r="AI24" s="509"/>
      <c r="AJ24" s="678"/>
      <c r="AK24" s="419"/>
      <c r="AL24" s="509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275"/>
      <c r="BD24" s="275"/>
      <c r="BE24" s="275"/>
      <c r="BF24" s="275"/>
      <c r="BG24" s="392"/>
      <c r="BH24" s="392"/>
      <c r="BI24" s="392"/>
      <c r="BJ24" s="392"/>
      <c r="BK24" s="392"/>
      <c r="BL24" s="275"/>
      <c r="BM24" s="275"/>
      <c r="BN24" s="275"/>
      <c r="BO24" s="275"/>
      <c r="BP24" s="275"/>
      <c r="BQ24" s="275"/>
      <c r="BR24" s="275"/>
      <c r="BS24" s="275"/>
      <c r="BT24" s="275"/>
      <c r="BU24" s="275"/>
      <c r="BV24" s="275"/>
      <c r="BW24" s="275"/>
      <c r="BX24" s="419"/>
      <c r="BY24" s="419"/>
      <c r="BZ24" s="420"/>
      <c r="CA24" s="419"/>
      <c r="CB24" s="419"/>
      <c r="CC24" s="420"/>
      <c r="CD24" s="419"/>
      <c r="CE24" s="419"/>
      <c r="CF24" s="420"/>
      <c r="CG24" s="419"/>
      <c r="CH24" s="419"/>
      <c r="CI24" s="420"/>
      <c r="CJ24" s="419"/>
      <c r="CK24" s="419"/>
      <c r="CL24" s="420"/>
      <c r="CM24" s="419"/>
      <c r="CN24" s="419"/>
      <c r="CO24" s="420"/>
      <c r="CP24" s="419"/>
      <c r="CQ24" s="419"/>
      <c r="CR24" s="420"/>
      <c r="CS24" s="419"/>
      <c r="CT24" s="419"/>
      <c r="CU24" s="420"/>
      <c r="CV24" s="419"/>
      <c r="CW24" s="419"/>
      <c r="CX24" s="420"/>
      <c r="CY24" s="419"/>
      <c r="CZ24" s="419"/>
      <c r="DA24" s="420"/>
      <c r="DB24" s="419"/>
      <c r="DC24" s="392"/>
      <c r="DD24" s="392"/>
      <c r="DE24" s="392"/>
      <c r="DF24" s="392"/>
      <c r="DG24" s="392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  <c r="GI24" s="275"/>
      <c r="GJ24" s="275"/>
      <c r="GK24" s="275"/>
      <c r="GL24" s="275"/>
      <c r="GM24" s="275"/>
      <c r="GN24" s="275"/>
      <c r="GO24" s="275"/>
      <c r="GP24" s="275"/>
      <c r="GQ24" s="275"/>
      <c r="GR24" s="275"/>
      <c r="GS24" s="275"/>
      <c r="GT24" s="275"/>
      <c r="GU24" s="275"/>
      <c r="GV24" s="275"/>
      <c r="GW24" s="275"/>
      <c r="GX24" s="275"/>
      <c r="GY24" s="275"/>
      <c r="GZ24" s="275"/>
      <c r="HA24" s="275"/>
      <c r="HB24" s="275"/>
      <c r="HC24" s="275"/>
      <c r="HD24" s="275"/>
      <c r="HE24" s="275"/>
      <c r="HF24" s="275"/>
      <c r="HG24" s="275"/>
      <c r="HH24" s="275"/>
      <c r="HI24" s="275"/>
      <c r="HJ24" s="275"/>
      <c r="HK24" s="275"/>
      <c r="HL24" s="275"/>
      <c r="HM24" s="275"/>
      <c r="HN24" s="275"/>
      <c r="HO24" s="275"/>
      <c r="HP24" s="275"/>
      <c r="HQ24" s="275"/>
      <c r="HR24" s="275"/>
      <c r="HS24" s="275"/>
      <c r="HT24" s="275"/>
      <c r="HU24" s="275"/>
      <c r="HV24" s="275"/>
      <c r="HW24" s="275"/>
      <c r="HX24" s="275"/>
      <c r="HY24" s="275"/>
      <c r="HZ24" s="275"/>
      <c r="IA24" s="275"/>
      <c r="IB24" s="275"/>
      <c r="IC24" s="275"/>
      <c r="ID24" s="275"/>
      <c r="IE24" s="275"/>
      <c r="IF24" s="275"/>
      <c r="IG24" s="275"/>
      <c r="IH24" s="275"/>
      <c r="II24" s="275"/>
      <c r="IJ24" s="275"/>
      <c r="IK24" s="275"/>
      <c r="IL24" s="275"/>
      <c r="IM24" s="275"/>
      <c r="IN24" s="275"/>
      <c r="IO24" s="275"/>
      <c r="IP24" s="275"/>
      <c r="IQ24" s="275"/>
      <c r="IR24" s="275"/>
      <c r="IS24" s="275"/>
      <c r="IT24" s="275"/>
      <c r="IU24" s="275"/>
    </row>
    <row r="25" spans="1:255" ht="12.75" customHeight="1">
      <c r="A25" s="419"/>
      <c r="B25" s="419"/>
      <c r="C25" s="678"/>
      <c r="D25" s="419"/>
      <c r="E25" s="509"/>
      <c r="F25" s="678"/>
      <c r="G25" s="419"/>
      <c r="H25" s="509"/>
      <c r="I25" s="678"/>
      <c r="J25" s="419"/>
      <c r="K25" s="509"/>
      <c r="L25" s="678"/>
      <c r="M25" s="419"/>
      <c r="N25" s="509"/>
      <c r="O25" s="678"/>
      <c r="P25" s="419"/>
      <c r="Q25" s="509"/>
      <c r="R25" s="678"/>
      <c r="S25" s="419"/>
      <c r="T25" s="509"/>
      <c r="U25" s="678"/>
      <c r="V25" s="419"/>
      <c r="W25" s="509"/>
      <c r="X25" s="678"/>
      <c r="Y25" s="419"/>
      <c r="Z25" s="509"/>
      <c r="AA25" s="678"/>
      <c r="AB25" s="419"/>
      <c r="AC25" s="509"/>
      <c r="AD25" s="678"/>
      <c r="AE25" s="419"/>
      <c r="AF25" s="509"/>
      <c r="AG25" s="678"/>
      <c r="AH25" s="419"/>
      <c r="AI25" s="509"/>
      <c r="AJ25" s="678"/>
      <c r="AK25" s="419"/>
      <c r="AL25" s="509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275"/>
      <c r="BD25" s="275"/>
      <c r="BE25" s="275"/>
      <c r="BF25" s="275"/>
      <c r="BG25" s="392"/>
      <c r="BH25" s="392"/>
      <c r="BI25" s="392"/>
      <c r="BJ25" s="392"/>
      <c r="BK25" s="392"/>
      <c r="BL25" s="275"/>
      <c r="BM25" s="275"/>
      <c r="BN25" s="275"/>
      <c r="BO25" s="275"/>
      <c r="BP25" s="275"/>
      <c r="BQ25" s="275"/>
      <c r="BR25" s="275"/>
      <c r="BS25" s="275"/>
      <c r="BT25" s="275"/>
      <c r="BU25" s="275"/>
      <c r="BV25" s="275"/>
      <c r="BW25" s="275"/>
      <c r="BX25" s="419"/>
      <c r="BY25" s="419"/>
      <c r="BZ25" s="420"/>
      <c r="CA25" s="419"/>
      <c r="CB25" s="419"/>
      <c r="CC25" s="420"/>
      <c r="CD25" s="419"/>
      <c r="CE25" s="419"/>
      <c r="CF25" s="420"/>
      <c r="CG25" s="419"/>
      <c r="CH25" s="419"/>
      <c r="CI25" s="420"/>
      <c r="CJ25" s="419"/>
      <c r="CK25" s="419"/>
      <c r="CL25" s="420"/>
      <c r="CM25" s="419"/>
      <c r="CN25" s="419"/>
      <c r="CO25" s="420"/>
      <c r="CP25" s="419"/>
      <c r="CQ25" s="419"/>
      <c r="CR25" s="420"/>
      <c r="CS25" s="419"/>
      <c r="CT25" s="419"/>
      <c r="CU25" s="420"/>
      <c r="CV25" s="419"/>
      <c r="CW25" s="419"/>
      <c r="CX25" s="420"/>
      <c r="CY25" s="419"/>
      <c r="CZ25" s="419"/>
      <c r="DA25" s="420"/>
      <c r="DB25" s="419"/>
      <c r="DC25" s="392"/>
      <c r="DD25" s="392"/>
      <c r="DE25" s="392"/>
      <c r="DF25" s="392"/>
      <c r="DG25" s="392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5"/>
      <c r="EF25" s="275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5"/>
      <c r="FY25" s="275"/>
      <c r="FZ25" s="275"/>
      <c r="GA25" s="275"/>
      <c r="GB25" s="275"/>
      <c r="GC25" s="275"/>
      <c r="GD25" s="275"/>
      <c r="GE25" s="275"/>
      <c r="GF25" s="275"/>
      <c r="GG25" s="275"/>
      <c r="GH25" s="275"/>
      <c r="GI25" s="275"/>
      <c r="GJ25" s="275"/>
      <c r="GK25" s="275"/>
      <c r="GL25" s="275"/>
      <c r="GM25" s="275"/>
      <c r="GN25" s="275"/>
      <c r="GO25" s="275"/>
      <c r="GP25" s="275"/>
      <c r="GQ25" s="275"/>
      <c r="GR25" s="275"/>
      <c r="GS25" s="275"/>
      <c r="GT25" s="275"/>
      <c r="GU25" s="275"/>
      <c r="GV25" s="275"/>
      <c r="GW25" s="275"/>
      <c r="GX25" s="275"/>
      <c r="GY25" s="275"/>
      <c r="GZ25" s="275"/>
      <c r="HA25" s="275"/>
      <c r="HB25" s="275"/>
      <c r="HC25" s="275"/>
      <c r="HD25" s="275"/>
      <c r="HE25" s="275"/>
      <c r="HF25" s="275"/>
      <c r="HG25" s="275"/>
      <c r="HH25" s="275"/>
      <c r="HI25" s="275"/>
      <c r="HJ25" s="275"/>
      <c r="HK25" s="275"/>
      <c r="HL25" s="275"/>
      <c r="HM25" s="275"/>
      <c r="HN25" s="275"/>
      <c r="HO25" s="275"/>
      <c r="HP25" s="275"/>
      <c r="HQ25" s="275"/>
      <c r="HR25" s="275"/>
      <c r="HS25" s="275"/>
      <c r="HT25" s="275"/>
      <c r="HU25" s="275"/>
      <c r="HV25" s="275"/>
      <c r="HW25" s="275"/>
      <c r="HX25" s="275"/>
      <c r="HY25" s="275"/>
      <c r="HZ25" s="275"/>
      <c r="IA25" s="275"/>
      <c r="IB25" s="275"/>
      <c r="IC25" s="275"/>
      <c r="ID25" s="275"/>
      <c r="IE25" s="275"/>
      <c r="IF25" s="275"/>
      <c r="IG25" s="275"/>
      <c r="IH25" s="275"/>
      <c r="II25" s="275"/>
      <c r="IJ25" s="275"/>
      <c r="IK25" s="275"/>
      <c r="IL25" s="275"/>
      <c r="IM25" s="275"/>
      <c r="IN25" s="275"/>
      <c r="IO25" s="275"/>
      <c r="IP25" s="275"/>
      <c r="IQ25" s="275"/>
      <c r="IR25" s="275"/>
      <c r="IS25" s="275"/>
      <c r="IT25" s="275"/>
      <c r="IU25" s="275"/>
    </row>
    <row r="26" spans="1:255" ht="12.75" customHeight="1">
      <c r="A26" s="419"/>
      <c r="B26" s="419"/>
      <c r="C26" s="678"/>
      <c r="D26" s="419"/>
      <c r="E26" s="509"/>
      <c r="F26" s="678"/>
      <c r="G26" s="419"/>
      <c r="H26" s="509"/>
      <c r="I26" s="678"/>
      <c r="J26" s="419"/>
      <c r="K26" s="509"/>
      <c r="L26" s="678"/>
      <c r="M26" s="419"/>
      <c r="N26" s="509"/>
      <c r="O26" s="678"/>
      <c r="P26" s="419"/>
      <c r="Q26" s="509"/>
      <c r="R26" s="678"/>
      <c r="S26" s="419"/>
      <c r="T26" s="509"/>
      <c r="U26" s="678"/>
      <c r="V26" s="419"/>
      <c r="W26" s="509"/>
      <c r="X26" s="678"/>
      <c r="Y26" s="419"/>
      <c r="Z26" s="509"/>
      <c r="AA26" s="678"/>
      <c r="AB26" s="419"/>
      <c r="AC26" s="509"/>
      <c r="AD26" s="678"/>
      <c r="AE26" s="419"/>
      <c r="AF26" s="509"/>
      <c r="AG26" s="678"/>
      <c r="AH26" s="419"/>
      <c r="AI26" s="509"/>
      <c r="AJ26" s="678"/>
      <c r="AK26" s="419"/>
      <c r="AL26" s="509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275"/>
      <c r="BD26" s="275"/>
      <c r="BE26" s="275"/>
      <c r="BF26" s="275"/>
      <c r="BG26" s="392"/>
      <c r="BH26" s="392"/>
      <c r="BI26" s="392"/>
      <c r="BJ26" s="392"/>
      <c r="BK26" s="392"/>
      <c r="BL26" s="275"/>
      <c r="BM26" s="275"/>
      <c r="BN26" s="275"/>
      <c r="BO26" s="275"/>
      <c r="BP26" s="275"/>
      <c r="BQ26" s="275"/>
      <c r="BR26" s="275"/>
      <c r="BS26" s="275"/>
      <c r="BT26" s="275"/>
      <c r="BU26" s="275"/>
      <c r="BV26" s="275"/>
      <c r="BW26" s="275"/>
      <c r="BX26" s="419"/>
      <c r="BY26" s="419"/>
      <c r="BZ26" s="420"/>
      <c r="CA26" s="419"/>
      <c r="CB26" s="419"/>
      <c r="CC26" s="420"/>
      <c r="CD26" s="419"/>
      <c r="CE26" s="419"/>
      <c r="CF26" s="420"/>
      <c r="CG26" s="419"/>
      <c r="CH26" s="419"/>
      <c r="CI26" s="420"/>
      <c r="CJ26" s="419"/>
      <c r="CK26" s="419"/>
      <c r="CL26" s="420"/>
      <c r="CM26" s="419"/>
      <c r="CN26" s="419"/>
      <c r="CO26" s="420"/>
      <c r="CP26" s="419"/>
      <c r="CQ26" s="419"/>
      <c r="CR26" s="420"/>
      <c r="CS26" s="419"/>
      <c r="CT26" s="419"/>
      <c r="CU26" s="420"/>
      <c r="CV26" s="419"/>
      <c r="CW26" s="419"/>
      <c r="CX26" s="420"/>
      <c r="CY26" s="419"/>
      <c r="CZ26" s="419"/>
      <c r="DA26" s="420"/>
      <c r="DB26" s="419"/>
      <c r="DC26" s="392"/>
      <c r="DD26" s="392"/>
      <c r="DE26" s="392"/>
      <c r="DF26" s="392"/>
      <c r="DG26" s="392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  <c r="DR26" s="275"/>
      <c r="DS26" s="275"/>
      <c r="DT26" s="275"/>
      <c r="DU26" s="275"/>
      <c r="DV26" s="275"/>
      <c r="DW26" s="275"/>
      <c r="DX26" s="275"/>
      <c r="DY26" s="275"/>
      <c r="DZ26" s="275"/>
      <c r="EA26" s="275"/>
      <c r="EB26" s="275"/>
      <c r="EC26" s="275"/>
      <c r="ED26" s="275"/>
      <c r="EE26" s="275"/>
      <c r="EF26" s="275"/>
      <c r="EG26" s="275"/>
      <c r="EH26" s="275"/>
      <c r="EI26" s="275"/>
      <c r="EJ26" s="275"/>
      <c r="EK26" s="275"/>
      <c r="EL26" s="275"/>
      <c r="EM26" s="275"/>
      <c r="EN26" s="275"/>
      <c r="EO26" s="275"/>
      <c r="EP26" s="275"/>
      <c r="EQ26" s="275"/>
      <c r="ER26" s="275"/>
      <c r="ES26" s="275"/>
      <c r="ET26" s="275"/>
      <c r="EU26" s="275"/>
      <c r="EV26" s="275"/>
      <c r="EW26" s="275"/>
      <c r="EX26" s="275"/>
      <c r="EY26" s="275"/>
      <c r="EZ26" s="275"/>
      <c r="FA26" s="275"/>
      <c r="FB26" s="275"/>
      <c r="FC26" s="275"/>
      <c r="FD26" s="275"/>
      <c r="FE26" s="275"/>
      <c r="FF26" s="275"/>
      <c r="FG26" s="275"/>
      <c r="FH26" s="275"/>
      <c r="FI26" s="275"/>
      <c r="FJ26" s="275"/>
      <c r="FK26" s="275"/>
      <c r="FL26" s="275"/>
      <c r="FM26" s="275"/>
      <c r="FN26" s="275"/>
      <c r="FO26" s="275"/>
      <c r="FP26" s="275"/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75"/>
      <c r="GD26" s="275"/>
      <c r="GE26" s="275"/>
      <c r="GF26" s="275"/>
      <c r="GG26" s="275"/>
      <c r="GH26" s="275"/>
      <c r="GI26" s="275"/>
      <c r="GJ26" s="275"/>
      <c r="GK26" s="275"/>
      <c r="GL26" s="275"/>
      <c r="GM26" s="275"/>
      <c r="GN26" s="275"/>
      <c r="GO26" s="275"/>
      <c r="GP26" s="275"/>
      <c r="GQ26" s="275"/>
      <c r="GR26" s="275"/>
      <c r="GS26" s="275"/>
      <c r="GT26" s="275"/>
      <c r="GU26" s="275"/>
      <c r="GV26" s="275"/>
      <c r="GW26" s="275"/>
      <c r="GX26" s="275"/>
      <c r="GY26" s="275"/>
      <c r="GZ26" s="275"/>
      <c r="HA26" s="275"/>
      <c r="HB26" s="275"/>
      <c r="HC26" s="275"/>
      <c r="HD26" s="275"/>
      <c r="HE26" s="275"/>
      <c r="HF26" s="275"/>
      <c r="HG26" s="275"/>
      <c r="HH26" s="275"/>
      <c r="HI26" s="275"/>
      <c r="HJ26" s="275"/>
      <c r="HK26" s="275"/>
      <c r="HL26" s="275"/>
      <c r="HM26" s="275"/>
      <c r="HN26" s="275"/>
      <c r="HO26" s="275"/>
      <c r="HP26" s="275"/>
      <c r="HQ26" s="275"/>
      <c r="HR26" s="275"/>
      <c r="HS26" s="275"/>
      <c r="HT26" s="275"/>
      <c r="HU26" s="275"/>
      <c r="HV26" s="275"/>
      <c r="HW26" s="275"/>
      <c r="HX26" s="275"/>
      <c r="HY26" s="275"/>
      <c r="HZ26" s="275"/>
      <c r="IA26" s="275"/>
      <c r="IB26" s="275"/>
      <c r="IC26" s="275"/>
      <c r="ID26" s="275"/>
      <c r="IE26" s="275"/>
      <c r="IF26" s="275"/>
      <c r="IG26" s="275"/>
      <c r="IH26" s="275"/>
      <c r="II26" s="275"/>
      <c r="IJ26" s="275"/>
      <c r="IK26" s="275"/>
      <c r="IL26" s="275"/>
      <c r="IM26" s="275"/>
      <c r="IN26" s="275"/>
      <c r="IO26" s="275"/>
      <c r="IP26" s="275"/>
      <c r="IQ26" s="275"/>
      <c r="IR26" s="275"/>
      <c r="IS26" s="275"/>
      <c r="IT26" s="275"/>
      <c r="IU26" s="275"/>
    </row>
    <row r="27" spans="1:255" ht="12.75" customHeight="1">
      <c r="A27" s="419"/>
      <c r="B27" s="419"/>
      <c r="C27" s="678"/>
      <c r="D27" s="419"/>
      <c r="E27" s="509"/>
      <c r="F27" s="678"/>
      <c r="G27" s="419"/>
      <c r="H27" s="509"/>
      <c r="I27" s="678"/>
      <c r="J27" s="419"/>
      <c r="K27" s="509"/>
      <c r="L27" s="678"/>
      <c r="M27" s="419"/>
      <c r="N27" s="509"/>
      <c r="O27" s="678"/>
      <c r="P27" s="419"/>
      <c r="Q27" s="509"/>
      <c r="R27" s="678"/>
      <c r="S27" s="419"/>
      <c r="T27" s="509"/>
      <c r="U27" s="678"/>
      <c r="V27" s="419"/>
      <c r="W27" s="509"/>
      <c r="X27" s="678"/>
      <c r="Y27" s="419"/>
      <c r="Z27" s="509"/>
      <c r="AA27" s="678"/>
      <c r="AB27" s="419"/>
      <c r="AC27" s="509"/>
      <c r="AD27" s="678"/>
      <c r="AE27" s="419"/>
      <c r="AF27" s="509"/>
      <c r="AG27" s="678"/>
      <c r="AH27" s="419"/>
      <c r="AI27" s="509"/>
      <c r="AJ27" s="678"/>
      <c r="AK27" s="419"/>
      <c r="AL27" s="509"/>
      <c r="AM27" s="275"/>
      <c r="AN27" s="275"/>
      <c r="AO27" s="275"/>
      <c r="AP27" s="275"/>
      <c r="AQ27" s="275"/>
      <c r="AR27" s="275"/>
      <c r="AS27" s="275"/>
      <c r="AT27" s="275"/>
      <c r="AU27" s="275"/>
      <c r="AV27" s="275"/>
      <c r="AW27" s="275"/>
      <c r="AX27" s="275"/>
      <c r="AY27" s="275"/>
      <c r="AZ27" s="275"/>
      <c r="BA27" s="275"/>
      <c r="BB27" s="275"/>
      <c r="BC27" s="275"/>
      <c r="BD27" s="275"/>
      <c r="BE27" s="275"/>
      <c r="BF27" s="275"/>
      <c r="BG27" s="392"/>
      <c r="BH27" s="392"/>
      <c r="BI27" s="392"/>
      <c r="BJ27" s="392"/>
      <c r="BK27" s="392"/>
      <c r="BL27" s="275"/>
      <c r="BM27" s="275"/>
      <c r="BN27" s="275"/>
      <c r="BO27" s="275"/>
      <c r="BP27" s="275"/>
      <c r="BQ27" s="275"/>
      <c r="BR27" s="275"/>
      <c r="BS27" s="275"/>
      <c r="BT27" s="275"/>
      <c r="BU27" s="275"/>
      <c r="BV27" s="275"/>
      <c r="BW27" s="275"/>
      <c r="BX27" s="419"/>
      <c r="BY27" s="419"/>
      <c r="BZ27" s="420"/>
      <c r="CA27" s="419"/>
      <c r="CB27" s="419"/>
      <c r="CC27" s="420"/>
      <c r="CD27" s="419"/>
      <c r="CE27" s="419"/>
      <c r="CF27" s="420"/>
      <c r="CG27" s="419"/>
      <c r="CH27" s="419"/>
      <c r="CI27" s="420"/>
      <c r="CJ27" s="419"/>
      <c r="CK27" s="419"/>
      <c r="CL27" s="420"/>
      <c r="CM27" s="419"/>
      <c r="CN27" s="419"/>
      <c r="CO27" s="420"/>
      <c r="CP27" s="419"/>
      <c r="CQ27" s="419"/>
      <c r="CR27" s="420"/>
      <c r="CS27" s="419"/>
      <c r="CT27" s="419"/>
      <c r="CU27" s="420"/>
      <c r="CV27" s="419"/>
      <c r="CW27" s="419"/>
      <c r="CX27" s="420"/>
      <c r="CY27" s="419"/>
      <c r="CZ27" s="419"/>
      <c r="DA27" s="420"/>
      <c r="DB27" s="419"/>
      <c r="DC27" s="392"/>
      <c r="DD27" s="392"/>
      <c r="DE27" s="392"/>
      <c r="DF27" s="392"/>
      <c r="DG27" s="392"/>
      <c r="DH27" s="275"/>
      <c r="DI27" s="275"/>
      <c r="DJ27" s="275"/>
      <c r="DK27" s="275"/>
      <c r="DL27" s="275"/>
      <c r="DM27" s="275"/>
      <c r="DN27" s="275"/>
      <c r="DO27" s="275"/>
      <c r="DP27" s="275"/>
      <c r="DQ27" s="275"/>
      <c r="DR27" s="275"/>
      <c r="DS27" s="275"/>
      <c r="DT27" s="275"/>
      <c r="DU27" s="275"/>
      <c r="DV27" s="275"/>
      <c r="DW27" s="275"/>
      <c r="DX27" s="275"/>
      <c r="DY27" s="275"/>
      <c r="DZ27" s="275"/>
      <c r="EA27" s="275"/>
      <c r="EB27" s="275"/>
      <c r="EC27" s="275"/>
      <c r="ED27" s="275"/>
      <c r="EE27" s="275"/>
      <c r="EF27" s="275"/>
      <c r="EG27" s="275"/>
      <c r="EH27" s="275"/>
      <c r="EI27" s="275"/>
      <c r="EJ27" s="275"/>
      <c r="EK27" s="275"/>
      <c r="EL27" s="275"/>
      <c r="EM27" s="275"/>
      <c r="EN27" s="275"/>
      <c r="EO27" s="275"/>
      <c r="EP27" s="275"/>
      <c r="EQ27" s="275"/>
      <c r="ER27" s="275"/>
      <c r="ES27" s="275"/>
      <c r="ET27" s="275"/>
      <c r="EU27" s="275"/>
      <c r="EV27" s="275"/>
      <c r="EW27" s="275"/>
      <c r="EX27" s="275"/>
      <c r="EY27" s="275"/>
      <c r="EZ27" s="275"/>
      <c r="FA27" s="275"/>
      <c r="FB27" s="275"/>
      <c r="FC27" s="275"/>
      <c r="FD27" s="275"/>
      <c r="FE27" s="275"/>
      <c r="FF27" s="275"/>
      <c r="FG27" s="275"/>
      <c r="FH27" s="275"/>
      <c r="FI27" s="275"/>
      <c r="FJ27" s="275"/>
      <c r="FK27" s="275"/>
      <c r="FL27" s="275"/>
      <c r="FM27" s="275"/>
      <c r="FN27" s="275"/>
      <c r="FO27" s="275"/>
      <c r="FP27" s="275"/>
      <c r="FQ27" s="275"/>
      <c r="FR27" s="275"/>
      <c r="FS27" s="275"/>
      <c r="FT27" s="275"/>
      <c r="FU27" s="275"/>
      <c r="FV27" s="275"/>
      <c r="FW27" s="275"/>
      <c r="FX27" s="275"/>
      <c r="FY27" s="275"/>
      <c r="FZ27" s="275"/>
      <c r="GA27" s="275"/>
      <c r="GB27" s="275"/>
      <c r="GC27" s="275"/>
      <c r="GD27" s="275"/>
      <c r="GE27" s="275"/>
      <c r="GF27" s="275"/>
      <c r="GG27" s="275"/>
      <c r="GH27" s="275"/>
      <c r="GI27" s="275"/>
      <c r="GJ27" s="275"/>
      <c r="GK27" s="275"/>
      <c r="GL27" s="275"/>
      <c r="GM27" s="275"/>
      <c r="GN27" s="275"/>
      <c r="GO27" s="275"/>
      <c r="GP27" s="275"/>
      <c r="GQ27" s="275"/>
      <c r="GR27" s="275"/>
      <c r="GS27" s="275"/>
      <c r="GT27" s="275"/>
      <c r="GU27" s="275"/>
      <c r="GV27" s="275"/>
      <c r="GW27" s="275"/>
      <c r="GX27" s="275"/>
      <c r="GY27" s="275"/>
      <c r="GZ27" s="275"/>
      <c r="HA27" s="275"/>
      <c r="HB27" s="275"/>
      <c r="HC27" s="275"/>
      <c r="HD27" s="275"/>
      <c r="HE27" s="275"/>
      <c r="HF27" s="275"/>
      <c r="HG27" s="275"/>
      <c r="HH27" s="275"/>
      <c r="HI27" s="275"/>
      <c r="HJ27" s="275"/>
      <c r="HK27" s="275"/>
      <c r="HL27" s="275"/>
      <c r="HM27" s="275"/>
      <c r="HN27" s="275"/>
      <c r="HO27" s="275"/>
      <c r="HP27" s="275"/>
      <c r="HQ27" s="275"/>
      <c r="HR27" s="275"/>
      <c r="HS27" s="275"/>
      <c r="HT27" s="275"/>
      <c r="HU27" s="275"/>
      <c r="HV27" s="275"/>
      <c r="HW27" s="275"/>
      <c r="HX27" s="275"/>
      <c r="HY27" s="275"/>
      <c r="HZ27" s="275"/>
      <c r="IA27" s="275"/>
      <c r="IB27" s="275"/>
      <c r="IC27" s="275"/>
      <c r="ID27" s="275"/>
      <c r="IE27" s="275"/>
      <c r="IF27" s="275"/>
      <c r="IG27" s="275"/>
      <c r="IH27" s="275"/>
      <c r="II27" s="275"/>
      <c r="IJ27" s="275"/>
      <c r="IK27" s="275"/>
      <c r="IL27" s="275"/>
      <c r="IM27" s="275"/>
      <c r="IN27" s="275"/>
      <c r="IO27" s="275"/>
      <c r="IP27" s="275"/>
      <c r="IQ27" s="275"/>
      <c r="IR27" s="275"/>
      <c r="IS27" s="275"/>
      <c r="IT27" s="275"/>
      <c r="IU27" s="275"/>
    </row>
    <row r="28" spans="1:255" ht="12.75" customHeight="1">
      <c r="A28" s="419"/>
      <c r="B28" s="419"/>
      <c r="C28" s="678"/>
      <c r="D28" s="419"/>
      <c r="E28" s="509"/>
      <c r="F28" s="678"/>
      <c r="G28" s="419"/>
      <c r="H28" s="509"/>
      <c r="I28" s="678"/>
      <c r="J28" s="419"/>
      <c r="K28" s="509"/>
      <c r="L28" s="678"/>
      <c r="M28" s="419"/>
      <c r="N28" s="509"/>
      <c r="O28" s="678"/>
      <c r="P28" s="419"/>
      <c r="Q28" s="509"/>
      <c r="R28" s="678"/>
      <c r="S28" s="419"/>
      <c r="T28" s="509"/>
      <c r="U28" s="678"/>
      <c r="V28" s="419"/>
      <c r="W28" s="509"/>
      <c r="X28" s="678"/>
      <c r="Y28" s="419"/>
      <c r="Z28" s="509"/>
      <c r="AA28" s="678"/>
      <c r="AB28" s="419"/>
      <c r="AC28" s="509"/>
      <c r="AD28" s="678"/>
      <c r="AE28" s="419"/>
      <c r="AF28" s="509"/>
      <c r="AG28" s="678"/>
      <c r="AH28" s="419"/>
      <c r="AI28" s="509"/>
      <c r="AJ28" s="678"/>
      <c r="AK28" s="419"/>
      <c r="AL28" s="509"/>
      <c r="AM28" s="275"/>
      <c r="AN28" s="275"/>
      <c r="AO28" s="275"/>
      <c r="AP28" s="275"/>
      <c r="AQ28" s="275"/>
      <c r="AR28" s="275"/>
      <c r="AS28" s="275"/>
      <c r="AT28" s="275"/>
      <c r="AU28" s="275"/>
      <c r="AV28" s="275"/>
      <c r="AW28" s="275"/>
      <c r="AX28" s="275"/>
      <c r="AY28" s="275"/>
      <c r="AZ28" s="275"/>
      <c r="BA28" s="275"/>
      <c r="BB28" s="275"/>
      <c r="BC28" s="275"/>
      <c r="BD28" s="275"/>
      <c r="BE28" s="275"/>
      <c r="BF28" s="275"/>
      <c r="BG28" s="392"/>
      <c r="BH28" s="392"/>
      <c r="BI28" s="392"/>
      <c r="BJ28" s="392"/>
      <c r="BK28" s="392"/>
      <c r="BL28" s="275"/>
      <c r="BM28" s="275"/>
      <c r="BN28" s="275"/>
      <c r="BO28" s="275"/>
      <c r="BP28" s="275"/>
      <c r="BQ28" s="275"/>
      <c r="BR28" s="275"/>
      <c r="BS28" s="275"/>
      <c r="BT28" s="275"/>
      <c r="BU28" s="275"/>
      <c r="BV28" s="275"/>
      <c r="BW28" s="275"/>
      <c r="BX28" s="419"/>
      <c r="BY28" s="419"/>
      <c r="BZ28" s="420"/>
      <c r="CA28" s="419"/>
      <c r="CB28" s="419"/>
      <c r="CC28" s="420"/>
      <c r="CD28" s="419"/>
      <c r="CE28" s="419"/>
      <c r="CF28" s="420"/>
      <c r="CG28" s="419"/>
      <c r="CH28" s="419"/>
      <c r="CI28" s="420"/>
      <c r="CJ28" s="419"/>
      <c r="CK28" s="419"/>
      <c r="CL28" s="420"/>
      <c r="CM28" s="419"/>
      <c r="CN28" s="419"/>
      <c r="CO28" s="420"/>
      <c r="CP28" s="419"/>
      <c r="CQ28" s="419"/>
      <c r="CR28" s="420"/>
      <c r="CS28" s="419"/>
      <c r="CT28" s="419"/>
      <c r="CU28" s="420"/>
      <c r="CV28" s="419"/>
      <c r="CW28" s="419"/>
      <c r="CX28" s="420"/>
      <c r="CY28" s="419"/>
      <c r="CZ28" s="419"/>
      <c r="DA28" s="420"/>
      <c r="DB28" s="419"/>
      <c r="DC28" s="392"/>
      <c r="DD28" s="392"/>
      <c r="DE28" s="392"/>
      <c r="DF28" s="392"/>
      <c r="DG28" s="392"/>
      <c r="DH28" s="275"/>
      <c r="DI28" s="275"/>
      <c r="DJ28" s="275"/>
      <c r="DK28" s="275"/>
      <c r="DL28" s="275"/>
      <c r="DM28" s="275"/>
      <c r="DN28" s="275"/>
      <c r="DO28" s="275"/>
      <c r="DP28" s="275"/>
      <c r="DQ28" s="275"/>
      <c r="DR28" s="275"/>
      <c r="DS28" s="275"/>
      <c r="DT28" s="275"/>
      <c r="DU28" s="275"/>
      <c r="DV28" s="275"/>
      <c r="DW28" s="275"/>
      <c r="DX28" s="275"/>
      <c r="DY28" s="275"/>
      <c r="DZ28" s="275"/>
      <c r="EA28" s="275"/>
      <c r="EB28" s="275"/>
      <c r="EC28" s="275"/>
      <c r="ED28" s="275"/>
      <c r="EE28" s="275"/>
      <c r="EF28" s="275"/>
      <c r="EG28" s="275"/>
      <c r="EH28" s="275"/>
      <c r="EI28" s="275"/>
      <c r="EJ28" s="275"/>
      <c r="EK28" s="275"/>
      <c r="EL28" s="275"/>
      <c r="EM28" s="275"/>
      <c r="EN28" s="275"/>
      <c r="EO28" s="275"/>
      <c r="EP28" s="275"/>
      <c r="EQ28" s="275"/>
      <c r="ER28" s="275"/>
      <c r="ES28" s="275"/>
      <c r="ET28" s="275"/>
      <c r="EU28" s="275"/>
      <c r="EV28" s="275"/>
      <c r="EW28" s="275"/>
      <c r="EX28" s="275"/>
      <c r="EY28" s="275"/>
      <c r="EZ28" s="275"/>
      <c r="FA28" s="275"/>
      <c r="FB28" s="275"/>
      <c r="FC28" s="275"/>
      <c r="FD28" s="275"/>
      <c r="FE28" s="275"/>
      <c r="FF28" s="275"/>
      <c r="FG28" s="275"/>
      <c r="FH28" s="275"/>
      <c r="FI28" s="275"/>
      <c r="FJ28" s="275"/>
      <c r="FK28" s="275"/>
      <c r="FL28" s="275"/>
      <c r="FM28" s="275"/>
      <c r="FN28" s="275"/>
      <c r="FO28" s="275"/>
      <c r="FP28" s="275"/>
      <c r="FQ28" s="275"/>
      <c r="FR28" s="275"/>
      <c r="FS28" s="275"/>
      <c r="FT28" s="275"/>
      <c r="FU28" s="275"/>
      <c r="FV28" s="275"/>
      <c r="FW28" s="275"/>
      <c r="FX28" s="275"/>
      <c r="FY28" s="275"/>
      <c r="FZ28" s="275"/>
      <c r="GA28" s="275"/>
      <c r="GB28" s="275"/>
      <c r="GC28" s="275"/>
      <c r="GD28" s="275"/>
      <c r="GE28" s="275"/>
      <c r="GF28" s="275"/>
      <c r="GG28" s="275"/>
      <c r="GH28" s="275"/>
      <c r="GI28" s="275"/>
      <c r="GJ28" s="275"/>
      <c r="GK28" s="275"/>
      <c r="GL28" s="275"/>
      <c r="GM28" s="275"/>
      <c r="GN28" s="275"/>
      <c r="GO28" s="275"/>
      <c r="GP28" s="275"/>
      <c r="GQ28" s="275"/>
      <c r="GR28" s="275"/>
      <c r="GS28" s="275"/>
      <c r="GT28" s="275"/>
      <c r="GU28" s="275"/>
      <c r="GV28" s="275"/>
      <c r="GW28" s="275"/>
      <c r="GX28" s="275"/>
      <c r="GY28" s="275"/>
      <c r="GZ28" s="275"/>
      <c r="HA28" s="275"/>
      <c r="HB28" s="275"/>
      <c r="HC28" s="275"/>
      <c r="HD28" s="275"/>
      <c r="HE28" s="275"/>
      <c r="HF28" s="275"/>
      <c r="HG28" s="275"/>
      <c r="HH28" s="275"/>
      <c r="HI28" s="275"/>
      <c r="HJ28" s="275"/>
      <c r="HK28" s="275"/>
      <c r="HL28" s="275"/>
      <c r="HM28" s="275"/>
      <c r="HN28" s="275"/>
      <c r="HO28" s="275"/>
      <c r="HP28" s="275"/>
      <c r="HQ28" s="275"/>
      <c r="HR28" s="275"/>
      <c r="HS28" s="275"/>
      <c r="HT28" s="275"/>
      <c r="HU28" s="275"/>
      <c r="HV28" s="275"/>
      <c r="HW28" s="275"/>
      <c r="HX28" s="275"/>
      <c r="HY28" s="275"/>
      <c r="HZ28" s="275"/>
      <c r="IA28" s="275"/>
      <c r="IB28" s="275"/>
      <c r="IC28" s="275"/>
      <c r="ID28" s="275"/>
      <c r="IE28" s="275"/>
      <c r="IF28" s="275"/>
      <c r="IG28" s="275"/>
      <c r="IH28" s="275"/>
      <c r="II28" s="275"/>
      <c r="IJ28" s="275"/>
      <c r="IK28" s="275"/>
      <c r="IL28" s="275"/>
      <c r="IM28" s="275"/>
      <c r="IN28" s="275"/>
      <c r="IO28" s="275"/>
      <c r="IP28" s="275"/>
      <c r="IQ28" s="275"/>
      <c r="IR28" s="275"/>
      <c r="IS28" s="275"/>
      <c r="IT28" s="275"/>
      <c r="IU28" s="275"/>
    </row>
    <row r="29" spans="1:255" ht="12.75" customHeight="1">
      <c r="A29" s="419"/>
      <c r="B29" s="419"/>
      <c r="C29" s="678"/>
      <c r="D29" s="419"/>
      <c r="E29" s="509"/>
      <c r="F29" s="678"/>
      <c r="G29" s="419"/>
      <c r="H29" s="509"/>
      <c r="I29" s="678"/>
      <c r="J29" s="419"/>
      <c r="K29" s="509"/>
      <c r="L29" s="678"/>
      <c r="M29" s="419"/>
      <c r="N29" s="509"/>
      <c r="O29" s="678"/>
      <c r="P29" s="419"/>
      <c r="Q29" s="509"/>
      <c r="R29" s="678"/>
      <c r="S29" s="419"/>
      <c r="T29" s="509"/>
      <c r="U29" s="678"/>
      <c r="V29" s="419"/>
      <c r="W29" s="509"/>
      <c r="X29" s="678"/>
      <c r="Y29" s="419"/>
      <c r="Z29" s="509"/>
      <c r="AA29" s="678"/>
      <c r="AB29" s="419"/>
      <c r="AC29" s="509"/>
      <c r="AD29" s="678"/>
      <c r="AE29" s="419"/>
      <c r="AF29" s="509"/>
      <c r="AG29" s="678"/>
      <c r="AH29" s="419"/>
      <c r="AI29" s="509"/>
      <c r="AJ29" s="678"/>
      <c r="AK29" s="419"/>
      <c r="AL29" s="509"/>
      <c r="AM29" s="275"/>
      <c r="AN29" s="275"/>
      <c r="AO29" s="275"/>
      <c r="AP29" s="275"/>
      <c r="AQ29" s="275"/>
      <c r="AR29" s="275"/>
      <c r="AS29" s="275"/>
      <c r="AT29" s="275"/>
      <c r="AU29" s="275"/>
      <c r="AV29" s="275"/>
      <c r="AW29" s="275"/>
      <c r="AX29" s="275"/>
      <c r="AY29" s="275"/>
      <c r="AZ29" s="275"/>
      <c r="BA29" s="275"/>
      <c r="BB29" s="275"/>
      <c r="BC29" s="275"/>
      <c r="BD29" s="275"/>
      <c r="BE29" s="275"/>
      <c r="BF29" s="275"/>
      <c r="BG29" s="392"/>
      <c r="BH29" s="392"/>
      <c r="BI29" s="392"/>
      <c r="BJ29" s="392"/>
      <c r="BK29" s="392"/>
      <c r="BL29" s="275"/>
      <c r="BM29" s="275"/>
      <c r="BN29" s="275"/>
      <c r="BO29" s="275"/>
      <c r="BP29" s="275"/>
      <c r="BQ29" s="275"/>
      <c r="BR29" s="275"/>
      <c r="BS29" s="275"/>
      <c r="BT29" s="275"/>
      <c r="BU29" s="275"/>
      <c r="BV29" s="275"/>
      <c r="BW29" s="275"/>
      <c r="BX29" s="419"/>
      <c r="BY29" s="419"/>
      <c r="BZ29" s="420"/>
      <c r="CA29" s="419"/>
      <c r="CB29" s="419"/>
      <c r="CC29" s="420"/>
      <c r="CD29" s="419"/>
      <c r="CE29" s="419"/>
      <c r="CF29" s="420"/>
      <c r="CG29" s="419"/>
      <c r="CH29" s="419"/>
      <c r="CI29" s="420"/>
      <c r="CJ29" s="419"/>
      <c r="CK29" s="419"/>
      <c r="CL29" s="420"/>
      <c r="CM29" s="419"/>
      <c r="CN29" s="419"/>
      <c r="CO29" s="420"/>
      <c r="CP29" s="419"/>
      <c r="CQ29" s="419"/>
      <c r="CR29" s="420"/>
      <c r="CS29" s="419"/>
      <c r="CT29" s="419"/>
      <c r="CU29" s="420"/>
      <c r="CV29" s="419"/>
      <c r="CW29" s="419"/>
      <c r="CX29" s="420"/>
      <c r="CY29" s="419"/>
      <c r="CZ29" s="419"/>
      <c r="DA29" s="420"/>
      <c r="DB29" s="419"/>
      <c r="DC29" s="392"/>
      <c r="DD29" s="392"/>
      <c r="DE29" s="392"/>
      <c r="DF29" s="392"/>
      <c r="DG29" s="392"/>
      <c r="DH29" s="275"/>
      <c r="DI29" s="275"/>
      <c r="DJ29" s="275"/>
      <c r="DK29" s="275"/>
      <c r="DL29" s="275"/>
      <c r="DM29" s="275"/>
      <c r="DN29" s="275"/>
      <c r="DO29" s="275"/>
      <c r="DP29" s="275"/>
      <c r="DQ29" s="275"/>
      <c r="DR29" s="275"/>
      <c r="DS29" s="275"/>
      <c r="DT29" s="275"/>
      <c r="DU29" s="275"/>
      <c r="DV29" s="275"/>
      <c r="DW29" s="275"/>
      <c r="DX29" s="275"/>
      <c r="DY29" s="275"/>
      <c r="DZ29" s="275"/>
      <c r="EA29" s="275"/>
      <c r="EB29" s="275"/>
      <c r="EC29" s="275"/>
      <c r="ED29" s="275"/>
      <c r="EE29" s="275"/>
      <c r="EF29" s="275"/>
      <c r="EG29" s="275"/>
      <c r="EH29" s="275"/>
      <c r="EI29" s="275"/>
      <c r="EJ29" s="275"/>
      <c r="EK29" s="275"/>
      <c r="EL29" s="275"/>
      <c r="EM29" s="275"/>
      <c r="EN29" s="275"/>
      <c r="EO29" s="275"/>
      <c r="EP29" s="275"/>
      <c r="EQ29" s="275"/>
      <c r="ER29" s="275"/>
      <c r="ES29" s="275"/>
      <c r="ET29" s="275"/>
      <c r="EU29" s="275"/>
      <c r="EV29" s="275"/>
      <c r="EW29" s="275"/>
      <c r="EX29" s="275"/>
      <c r="EY29" s="275"/>
      <c r="EZ29" s="275"/>
      <c r="FA29" s="275"/>
      <c r="FB29" s="275"/>
      <c r="FC29" s="275"/>
      <c r="FD29" s="275"/>
      <c r="FE29" s="275"/>
      <c r="FF29" s="275"/>
      <c r="FG29" s="275"/>
      <c r="FH29" s="275"/>
      <c r="FI29" s="275"/>
      <c r="FJ29" s="275"/>
      <c r="FK29" s="275"/>
      <c r="FL29" s="275"/>
      <c r="FM29" s="275"/>
      <c r="FN29" s="275"/>
      <c r="FO29" s="275"/>
      <c r="FP29" s="275"/>
      <c r="FQ29" s="275"/>
      <c r="FR29" s="275"/>
      <c r="FS29" s="275"/>
      <c r="FT29" s="275"/>
      <c r="FU29" s="275"/>
      <c r="FV29" s="275"/>
      <c r="FW29" s="275"/>
      <c r="FX29" s="275"/>
      <c r="FY29" s="275"/>
      <c r="FZ29" s="275"/>
      <c r="GA29" s="275"/>
      <c r="GB29" s="275"/>
      <c r="GC29" s="275"/>
      <c r="GD29" s="275"/>
      <c r="GE29" s="275"/>
      <c r="GF29" s="275"/>
      <c r="GG29" s="275"/>
      <c r="GH29" s="275"/>
      <c r="GI29" s="275"/>
      <c r="GJ29" s="275"/>
      <c r="GK29" s="275"/>
      <c r="GL29" s="275"/>
      <c r="GM29" s="275"/>
      <c r="GN29" s="275"/>
      <c r="GO29" s="275"/>
      <c r="GP29" s="275"/>
      <c r="GQ29" s="275"/>
      <c r="GR29" s="275"/>
      <c r="GS29" s="275"/>
      <c r="GT29" s="275"/>
      <c r="GU29" s="275"/>
      <c r="GV29" s="275"/>
      <c r="GW29" s="275"/>
      <c r="GX29" s="275"/>
      <c r="GY29" s="275"/>
      <c r="GZ29" s="275"/>
      <c r="HA29" s="275"/>
      <c r="HB29" s="275"/>
      <c r="HC29" s="275"/>
      <c r="HD29" s="275"/>
      <c r="HE29" s="275"/>
      <c r="HF29" s="275"/>
      <c r="HG29" s="275"/>
      <c r="HH29" s="275"/>
      <c r="HI29" s="275"/>
      <c r="HJ29" s="275"/>
      <c r="HK29" s="275"/>
      <c r="HL29" s="275"/>
      <c r="HM29" s="275"/>
      <c r="HN29" s="275"/>
      <c r="HO29" s="275"/>
      <c r="HP29" s="275"/>
      <c r="HQ29" s="275"/>
      <c r="HR29" s="275"/>
      <c r="HS29" s="275"/>
      <c r="HT29" s="275"/>
      <c r="HU29" s="275"/>
      <c r="HV29" s="275"/>
      <c r="HW29" s="275"/>
      <c r="HX29" s="275"/>
      <c r="HY29" s="275"/>
      <c r="HZ29" s="275"/>
      <c r="IA29" s="275"/>
      <c r="IB29" s="275"/>
      <c r="IC29" s="275"/>
      <c r="ID29" s="275"/>
      <c r="IE29" s="275"/>
      <c r="IF29" s="275"/>
      <c r="IG29" s="275"/>
      <c r="IH29" s="275"/>
      <c r="II29" s="275"/>
      <c r="IJ29" s="275"/>
      <c r="IK29" s="275"/>
      <c r="IL29" s="275"/>
      <c r="IM29" s="275"/>
      <c r="IN29" s="275"/>
      <c r="IO29" s="275"/>
      <c r="IP29" s="275"/>
      <c r="IQ29" s="275"/>
      <c r="IR29" s="275"/>
      <c r="IS29" s="275"/>
      <c r="IT29" s="275"/>
      <c r="IU29" s="275"/>
    </row>
    <row r="30" spans="1:255" ht="12.75" customHeight="1">
      <c r="A30" s="419"/>
      <c r="B30" s="419"/>
      <c r="C30" s="678"/>
      <c r="D30" s="419"/>
      <c r="E30" s="509"/>
      <c r="F30" s="678"/>
      <c r="G30" s="419"/>
      <c r="H30" s="509"/>
      <c r="I30" s="678"/>
      <c r="J30" s="419"/>
      <c r="K30" s="509"/>
      <c r="L30" s="678"/>
      <c r="M30" s="419"/>
      <c r="N30" s="509"/>
      <c r="O30" s="678"/>
      <c r="P30" s="419"/>
      <c r="Q30" s="509"/>
      <c r="R30" s="678"/>
      <c r="S30" s="419"/>
      <c r="T30" s="509"/>
      <c r="U30" s="678"/>
      <c r="V30" s="419"/>
      <c r="W30" s="509"/>
      <c r="X30" s="678"/>
      <c r="Y30" s="419"/>
      <c r="Z30" s="509"/>
      <c r="AA30" s="678"/>
      <c r="AB30" s="419"/>
      <c r="AC30" s="509"/>
      <c r="AD30" s="678"/>
      <c r="AE30" s="419"/>
      <c r="AF30" s="509"/>
      <c r="AG30" s="678"/>
      <c r="AH30" s="419"/>
      <c r="AI30" s="509"/>
      <c r="AJ30" s="678"/>
      <c r="AK30" s="419"/>
      <c r="AL30" s="509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275"/>
      <c r="BD30" s="275"/>
      <c r="BE30" s="275"/>
      <c r="BF30" s="275"/>
      <c r="BG30" s="392"/>
      <c r="BH30" s="392"/>
      <c r="BI30" s="392"/>
      <c r="BJ30" s="392"/>
      <c r="BK30" s="392"/>
      <c r="BL30" s="275"/>
      <c r="BM30" s="275"/>
      <c r="BN30" s="275"/>
      <c r="BO30" s="275"/>
      <c r="BP30" s="275"/>
      <c r="BQ30" s="275"/>
      <c r="BR30" s="275"/>
      <c r="BS30" s="275"/>
      <c r="BT30" s="275"/>
      <c r="BU30" s="275"/>
      <c r="BV30" s="275"/>
      <c r="BW30" s="275"/>
      <c r="BX30" s="419"/>
      <c r="BY30" s="419"/>
      <c r="BZ30" s="420"/>
      <c r="CA30" s="419"/>
      <c r="CB30" s="419"/>
      <c r="CC30" s="420"/>
      <c r="CD30" s="419"/>
      <c r="CE30" s="419"/>
      <c r="CF30" s="420"/>
      <c r="CG30" s="419"/>
      <c r="CH30" s="419"/>
      <c r="CI30" s="420"/>
      <c r="CJ30" s="419"/>
      <c r="CK30" s="419"/>
      <c r="CL30" s="420"/>
      <c r="CM30" s="419"/>
      <c r="CN30" s="419"/>
      <c r="CO30" s="420"/>
      <c r="CP30" s="419"/>
      <c r="CQ30" s="419"/>
      <c r="CR30" s="420"/>
      <c r="CS30" s="419"/>
      <c r="CT30" s="419"/>
      <c r="CU30" s="420"/>
      <c r="CV30" s="419"/>
      <c r="CW30" s="419"/>
      <c r="CX30" s="420"/>
      <c r="CY30" s="419"/>
      <c r="CZ30" s="419"/>
      <c r="DA30" s="420"/>
      <c r="DB30" s="419"/>
      <c r="DC30" s="392"/>
      <c r="DD30" s="392"/>
      <c r="DE30" s="392"/>
      <c r="DF30" s="392"/>
      <c r="DG30" s="392"/>
      <c r="DH30" s="275"/>
      <c r="DI30" s="275"/>
      <c r="DJ30" s="275"/>
      <c r="DK30" s="275"/>
      <c r="DL30" s="275"/>
      <c r="DM30" s="275"/>
      <c r="DN30" s="275"/>
      <c r="DO30" s="275"/>
      <c r="DP30" s="275"/>
      <c r="DQ30" s="275"/>
      <c r="DR30" s="275"/>
      <c r="DS30" s="275"/>
      <c r="DT30" s="275"/>
      <c r="DU30" s="275"/>
      <c r="DV30" s="275"/>
      <c r="DW30" s="275"/>
      <c r="DX30" s="275"/>
      <c r="DY30" s="275"/>
      <c r="DZ30" s="275"/>
      <c r="EA30" s="275"/>
      <c r="EB30" s="275"/>
      <c r="EC30" s="275"/>
      <c r="ED30" s="275"/>
      <c r="EE30" s="275"/>
      <c r="EF30" s="275"/>
      <c r="EG30" s="275"/>
      <c r="EH30" s="275"/>
      <c r="EI30" s="275"/>
      <c r="EJ30" s="275"/>
      <c r="EK30" s="275"/>
      <c r="EL30" s="275"/>
      <c r="EM30" s="275"/>
      <c r="EN30" s="275"/>
      <c r="EO30" s="275"/>
      <c r="EP30" s="275"/>
      <c r="EQ30" s="275"/>
      <c r="ER30" s="275"/>
      <c r="ES30" s="275"/>
      <c r="ET30" s="275"/>
      <c r="EU30" s="275"/>
      <c r="EV30" s="275"/>
      <c r="EW30" s="275"/>
      <c r="EX30" s="275"/>
      <c r="EY30" s="275"/>
      <c r="EZ30" s="275"/>
      <c r="FA30" s="275"/>
      <c r="FB30" s="275"/>
      <c r="FC30" s="275"/>
      <c r="FD30" s="275"/>
      <c r="FE30" s="275"/>
      <c r="FF30" s="275"/>
      <c r="FG30" s="275"/>
      <c r="FH30" s="275"/>
      <c r="FI30" s="275"/>
      <c r="FJ30" s="275"/>
      <c r="FK30" s="275"/>
      <c r="FL30" s="275"/>
      <c r="FM30" s="275"/>
      <c r="FN30" s="275"/>
      <c r="FO30" s="275"/>
      <c r="FP30" s="275"/>
      <c r="FQ30" s="275"/>
      <c r="FR30" s="275"/>
      <c r="FS30" s="275"/>
      <c r="FT30" s="275"/>
      <c r="FU30" s="275"/>
      <c r="FV30" s="275"/>
      <c r="FW30" s="275"/>
      <c r="FX30" s="275"/>
      <c r="FY30" s="275"/>
      <c r="FZ30" s="275"/>
      <c r="GA30" s="275"/>
      <c r="GB30" s="275"/>
      <c r="GC30" s="275"/>
      <c r="GD30" s="275"/>
      <c r="GE30" s="275"/>
      <c r="GF30" s="275"/>
      <c r="GG30" s="275"/>
      <c r="GH30" s="275"/>
      <c r="GI30" s="275"/>
      <c r="GJ30" s="275"/>
      <c r="GK30" s="275"/>
      <c r="GL30" s="275"/>
      <c r="GM30" s="275"/>
      <c r="GN30" s="275"/>
      <c r="GO30" s="275"/>
      <c r="GP30" s="275"/>
      <c r="GQ30" s="275"/>
      <c r="GR30" s="275"/>
      <c r="GS30" s="275"/>
      <c r="GT30" s="275"/>
      <c r="GU30" s="275"/>
      <c r="GV30" s="275"/>
      <c r="GW30" s="275"/>
      <c r="GX30" s="275"/>
      <c r="GY30" s="275"/>
      <c r="GZ30" s="275"/>
      <c r="HA30" s="275"/>
      <c r="HB30" s="275"/>
      <c r="HC30" s="275"/>
      <c r="HD30" s="275"/>
      <c r="HE30" s="275"/>
      <c r="HF30" s="275"/>
      <c r="HG30" s="275"/>
      <c r="HH30" s="275"/>
      <c r="HI30" s="275"/>
      <c r="HJ30" s="275"/>
      <c r="HK30" s="275"/>
      <c r="HL30" s="275"/>
      <c r="HM30" s="275"/>
      <c r="HN30" s="275"/>
      <c r="HO30" s="275"/>
      <c r="HP30" s="275"/>
      <c r="HQ30" s="275"/>
      <c r="HR30" s="275"/>
      <c r="HS30" s="275"/>
      <c r="HT30" s="275"/>
      <c r="HU30" s="275"/>
      <c r="HV30" s="275"/>
      <c r="HW30" s="275"/>
      <c r="HX30" s="275"/>
      <c r="HY30" s="275"/>
      <c r="HZ30" s="275"/>
      <c r="IA30" s="275"/>
      <c r="IB30" s="275"/>
      <c r="IC30" s="275"/>
      <c r="ID30" s="275"/>
      <c r="IE30" s="275"/>
      <c r="IF30" s="275"/>
      <c r="IG30" s="275"/>
      <c r="IH30" s="275"/>
      <c r="II30" s="275"/>
      <c r="IJ30" s="275"/>
      <c r="IK30" s="275"/>
      <c r="IL30" s="275"/>
      <c r="IM30" s="275"/>
      <c r="IN30" s="275"/>
      <c r="IO30" s="275"/>
      <c r="IP30" s="275"/>
      <c r="IQ30" s="275"/>
      <c r="IR30" s="275"/>
      <c r="IS30" s="275"/>
      <c r="IT30" s="275"/>
      <c r="IU30" s="275"/>
    </row>
    <row r="31" spans="1:255" ht="12.75" customHeight="1">
      <c r="A31" s="419"/>
      <c r="B31" s="419"/>
      <c r="C31" s="678"/>
      <c r="D31" s="419"/>
      <c r="E31" s="509"/>
      <c r="F31" s="678"/>
      <c r="G31" s="419"/>
      <c r="H31" s="509"/>
      <c r="I31" s="678"/>
      <c r="J31" s="419"/>
      <c r="K31" s="509"/>
      <c r="L31" s="678"/>
      <c r="M31" s="419"/>
      <c r="N31" s="509"/>
      <c r="O31" s="678"/>
      <c r="P31" s="419"/>
      <c r="Q31" s="509"/>
      <c r="R31" s="678"/>
      <c r="S31" s="419"/>
      <c r="T31" s="509"/>
      <c r="U31" s="678"/>
      <c r="V31" s="419"/>
      <c r="W31" s="509"/>
      <c r="X31" s="678"/>
      <c r="Y31" s="419"/>
      <c r="Z31" s="509"/>
      <c r="AA31" s="678"/>
      <c r="AB31" s="419"/>
      <c r="AC31" s="509"/>
      <c r="AD31" s="678"/>
      <c r="AE31" s="419"/>
      <c r="AF31" s="509"/>
      <c r="AG31" s="678"/>
      <c r="AH31" s="419"/>
      <c r="AI31" s="509"/>
      <c r="AJ31" s="678"/>
      <c r="AK31" s="419"/>
      <c r="AL31" s="509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275"/>
      <c r="BD31" s="275"/>
      <c r="BE31" s="275"/>
      <c r="BF31" s="275"/>
      <c r="BG31" s="392"/>
      <c r="BH31" s="392"/>
      <c r="BI31" s="392"/>
      <c r="BJ31" s="392"/>
      <c r="BK31" s="392"/>
      <c r="BL31" s="275"/>
      <c r="BM31" s="275"/>
      <c r="BN31" s="275"/>
      <c r="BO31" s="275"/>
      <c r="BP31" s="275"/>
      <c r="BQ31" s="275"/>
      <c r="BR31" s="275"/>
      <c r="BS31" s="275"/>
      <c r="BT31" s="275"/>
      <c r="BU31" s="275"/>
      <c r="BV31" s="275"/>
      <c r="BW31" s="275"/>
      <c r="BX31" s="419"/>
      <c r="BY31" s="419"/>
      <c r="BZ31" s="420"/>
      <c r="CA31" s="419"/>
      <c r="CB31" s="419"/>
      <c r="CC31" s="420"/>
      <c r="CD31" s="419"/>
      <c r="CE31" s="419"/>
      <c r="CF31" s="420"/>
      <c r="CG31" s="419"/>
      <c r="CH31" s="419"/>
      <c r="CI31" s="420"/>
      <c r="CJ31" s="419"/>
      <c r="CK31" s="419"/>
      <c r="CL31" s="420"/>
      <c r="CM31" s="419"/>
      <c r="CN31" s="419"/>
      <c r="CO31" s="420"/>
      <c r="CP31" s="419"/>
      <c r="CQ31" s="419"/>
      <c r="CR31" s="420"/>
      <c r="CS31" s="419"/>
      <c r="CT31" s="419"/>
      <c r="CU31" s="420"/>
      <c r="CV31" s="419"/>
      <c r="CW31" s="419"/>
      <c r="CX31" s="420"/>
      <c r="CY31" s="419"/>
      <c r="CZ31" s="419"/>
      <c r="DA31" s="420"/>
      <c r="DB31" s="419"/>
      <c r="DC31" s="392"/>
      <c r="DD31" s="392"/>
      <c r="DE31" s="392"/>
      <c r="DF31" s="392"/>
      <c r="DG31" s="392"/>
      <c r="DH31" s="275"/>
      <c r="DI31" s="275"/>
      <c r="DJ31" s="275"/>
      <c r="DK31" s="275"/>
      <c r="DL31" s="275"/>
      <c r="DM31" s="275"/>
      <c r="DN31" s="275"/>
      <c r="DO31" s="275"/>
      <c r="DP31" s="275"/>
      <c r="DQ31" s="275"/>
      <c r="DR31" s="275"/>
      <c r="DS31" s="275"/>
      <c r="DT31" s="275"/>
      <c r="DU31" s="275"/>
      <c r="DV31" s="275"/>
      <c r="DW31" s="275"/>
      <c r="DX31" s="275"/>
      <c r="DY31" s="275"/>
      <c r="DZ31" s="275"/>
      <c r="EA31" s="275"/>
      <c r="EB31" s="275"/>
      <c r="EC31" s="275"/>
      <c r="ED31" s="275"/>
      <c r="EE31" s="275"/>
      <c r="EF31" s="275"/>
      <c r="EG31" s="275"/>
      <c r="EH31" s="275"/>
      <c r="EI31" s="275"/>
      <c r="EJ31" s="275"/>
      <c r="EK31" s="275"/>
      <c r="EL31" s="275"/>
      <c r="EM31" s="275"/>
      <c r="EN31" s="275"/>
      <c r="EO31" s="275"/>
      <c r="EP31" s="275"/>
      <c r="EQ31" s="275"/>
      <c r="ER31" s="275"/>
      <c r="ES31" s="275"/>
      <c r="ET31" s="275"/>
      <c r="EU31" s="275"/>
      <c r="EV31" s="275"/>
      <c r="EW31" s="275"/>
      <c r="EX31" s="275"/>
      <c r="EY31" s="275"/>
      <c r="EZ31" s="275"/>
      <c r="FA31" s="275"/>
      <c r="FB31" s="275"/>
      <c r="FC31" s="275"/>
      <c r="FD31" s="275"/>
      <c r="FE31" s="275"/>
      <c r="FF31" s="275"/>
      <c r="FG31" s="275"/>
      <c r="FH31" s="275"/>
      <c r="FI31" s="275"/>
      <c r="FJ31" s="275"/>
      <c r="FK31" s="275"/>
      <c r="FL31" s="275"/>
      <c r="FM31" s="275"/>
      <c r="FN31" s="275"/>
      <c r="FO31" s="275"/>
      <c r="FP31" s="275"/>
      <c r="FQ31" s="275"/>
      <c r="FR31" s="275"/>
      <c r="FS31" s="275"/>
      <c r="FT31" s="275"/>
      <c r="FU31" s="275"/>
      <c r="FV31" s="275"/>
      <c r="FW31" s="275"/>
      <c r="FX31" s="275"/>
      <c r="FY31" s="275"/>
      <c r="FZ31" s="275"/>
      <c r="GA31" s="275"/>
      <c r="GB31" s="275"/>
      <c r="GC31" s="275"/>
      <c r="GD31" s="275"/>
      <c r="GE31" s="275"/>
      <c r="GF31" s="275"/>
      <c r="GG31" s="275"/>
      <c r="GH31" s="275"/>
      <c r="GI31" s="275"/>
      <c r="GJ31" s="275"/>
      <c r="GK31" s="275"/>
      <c r="GL31" s="275"/>
      <c r="GM31" s="275"/>
      <c r="GN31" s="275"/>
      <c r="GO31" s="275"/>
      <c r="GP31" s="275"/>
      <c r="GQ31" s="275"/>
      <c r="GR31" s="275"/>
      <c r="GS31" s="275"/>
      <c r="GT31" s="275"/>
      <c r="GU31" s="275"/>
      <c r="GV31" s="275"/>
      <c r="GW31" s="275"/>
      <c r="GX31" s="275"/>
      <c r="GY31" s="275"/>
      <c r="GZ31" s="275"/>
      <c r="HA31" s="275"/>
      <c r="HB31" s="275"/>
      <c r="HC31" s="275"/>
      <c r="HD31" s="275"/>
      <c r="HE31" s="275"/>
      <c r="HF31" s="275"/>
      <c r="HG31" s="275"/>
      <c r="HH31" s="275"/>
      <c r="HI31" s="275"/>
      <c r="HJ31" s="275"/>
      <c r="HK31" s="275"/>
      <c r="HL31" s="275"/>
      <c r="HM31" s="275"/>
      <c r="HN31" s="275"/>
      <c r="HO31" s="275"/>
      <c r="HP31" s="275"/>
      <c r="HQ31" s="275"/>
      <c r="HR31" s="275"/>
      <c r="HS31" s="275"/>
      <c r="HT31" s="275"/>
      <c r="HU31" s="275"/>
      <c r="HV31" s="275"/>
      <c r="HW31" s="275"/>
      <c r="HX31" s="275"/>
      <c r="HY31" s="275"/>
      <c r="HZ31" s="275"/>
      <c r="IA31" s="275"/>
      <c r="IB31" s="275"/>
      <c r="IC31" s="275"/>
      <c r="ID31" s="275"/>
      <c r="IE31" s="275"/>
      <c r="IF31" s="275"/>
      <c r="IG31" s="275"/>
      <c r="IH31" s="275"/>
      <c r="II31" s="275"/>
      <c r="IJ31" s="275"/>
      <c r="IK31" s="275"/>
      <c r="IL31" s="275"/>
      <c r="IM31" s="275"/>
      <c r="IN31" s="275"/>
      <c r="IO31" s="275"/>
      <c r="IP31" s="275"/>
      <c r="IQ31" s="275"/>
      <c r="IR31" s="275"/>
      <c r="IS31" s="275"/>
      <c r="IT31" s="275"/>
      <c r="IU31" s="275"/>
    </row>
    <row r="32" spans="1:255" ht="12.75" customHeight="1">
      <c r="A32" s="419"/>
      <c r="B32" s="419"/>
      <c r="C32" s="678"/>
      <c r="D32" s="419"/>
      <c r="E32" s="509"/>
      <c r="F32" s="678"/>
      <c r="G32" s="419"/>
      <c r="H32" s="509"/>
      <c r="I32" s="678"/>
      <c r="J32" s="419"/>
      <c r="K32" s="509"/>
      <c r="L32" s="678"/>
      <c r="M32" s="419"/>
      <c r="N32" s="509"/>
      <c r="O32" s="678"/>
      <c r="P32" s="419"/>
      <c r="Q32" s="509"/>
      <c r="R32" s="678"/>
      <c r="S32" s="419"/>
      <c r="T32" s="509"/>
      <c r="U32" s="678"/>
      <c r="V32" s="419"/>
      <c r="W32" s="509"/>
      <c r="X32" s="678"/>
      <c r="Y32" s="419"/>
      <c r="Z32" s="509"/>
      <c r="AA32" s="678"/>
      <c r="AB32" s="419"/>
      <c r="AC32" s="509"/>
      <c r="AD32" s="678"/>
      <c r="AE32" s="419"/>
      <c r="AF32" s="509"/>
      <c r="AG32" s="678"/>
      <c r="AH32" s="419"/>
      <c r="AI32" s="509"/>
      <c r="AJ32" s="678"/>
      <c r="AK32" s="419"/>
      <c r="AL32" s="509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275"/>
      <c r="BD32" s="275"/>
      <c r="BE32" s="275"/>
      <c r="BF32" s="275"/>
      <c r="BG32" s="392"/>
      <c r="BH32" s="392"/>
      <c r="BI32" s="392"/>
      <c r="BJ32" s="392"/>
      <c r="BK32" s="392"/>
      <c r="BL32" s="275"/>
      <c r="BM32" s="275"/>
      <c r="BN32" s="275"/>
      <c r="BO32" s="275"/>
      <c r="BP32" s="275"/>
      <c r="BQ32" s="275"/>
      <c r="BR32" s="275"/>
      <c r="BS32" s="275"/>
      <c r="BT32" s="275"/>
      <c r="BU32" s="275"/>
      <c r="BV32" s="275"/>
      <c r="BW32" s="275"/>
      <c r="BX32" s="419"/>
      <c r="BY32" s="419"/>
      <c r="BZ32" s="420"/>
      <c r="CA32" s="419"/>
      <c r="CB32" s="419"/>
      <c r="CC32" s="420"/>
      <c r="CD32" s="419"/>
      <c r="CE32" s="419"/>
      <c r="CF32" s="420"/>
      <c r="CG32" s="419"/>
      <c r="CH32" s="419"/>
      <c r="CI32" s="420"/>
      <c r="CJ32" s="419"/>
      <c r="CK32" s="419"/>
      <c r="CL32" s="420"/>
      <c r="CM32" s="419"/>
      <c r="CN32" s="419"/>
      <c r="CO32" s="420"/>
      <c r="CP32" s="419"/>
      <c r="CQ32" s="419"/>
      <c r="CR32" s="420"/>
      <c r="CS32" s="419"/>
      <c r="CT32" s="419"/>
      <c r="CU32" s="420"/>
      <c r="CV32" s="419"/>
      <c r="CW32" s="419"/>
      <c r="CX32" s="420"/>
      <c r="CY32" s="419"/>
      <c r="CZ32" s="419"/>
      <c r="DA32" s="420"/>
      <c r="DB32" s="419"/>
      <c r="DC32" s="392"/>
      <c r="DD32" s="392"/>
      <c r="DE32" s="392"/>
      <c r="DF32" s="392"/>
      <c r="DG32" s="392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5"/>
      <c r="ES32" s="275"/>
      <c r="ET32" s="275"/>
      <c r="EU32" s="275"/>
      <c r="EV32" s="275"/>
      <c r="EW32" s="275"/>
      <c r="EX32" s="275"/>
      <c r="EY32" s="275"/>
      <c r="EZ32" s="275"/>
      <c r="FA32" s="275"/>
      <c r="FB32" s="275"/>
      <c r="FC32" s="275"/>
      <c r="FD32" s="275"/>
      <c r="FE32" s="275"/>
      <c r="FF32" s="275"/>
      <c r="FG32" s="275"/>
      <c r="FH32" s="275"/>
      <c r="FI32" s="275"/>
      <c r="FJ32" s="275"/>
      <c r="FK32" s="275"/>
      <c r="FL32" s="275"/>
      <c r="FM32" s="275"/>
      <c r="FN32" s="275"/>
      <c r="FO32" s="275"/>
      <c r="FP32" s="275"/>
      <c r="FQ32" s="275"/>
      <c r="FR32" s="275"/>
      <c r="FS32" s="275"/>
      <c r="FT32" s="275"/>
      <c r="FU32" s="275"/>
      <c r="FV32" s="275"/>
      <c r="FW32" s="275"/>
      <c r="FX32" s="275"/>
      <c r="FY32" s="275"/>
      <c r="FZ32" s="275"/>
      <c r="GA32" s="275"/>
      <c r="GB32" s="275"/>
      <c r="GC32" s="275"/>
      <c r="GD32" s="275"/>
      <c r="GE32" s="275"/>
      <c r="GF32" s="275"/>
      <c r="GG32" s="275"/>
      <c r="GH32" s="275"/>
      <c r="GI32" s="275"/>
      <c r="GJ32" s="275"/>
      <c r="GK32" s="275"/>
      <c r="GL32" s="275"/>
      <c r="GM32" s="275"/>
      <c r="GN32" s="275"/>
      <c r="GO32" s="275"/>
      <c r="GP32" s="275"/>
      <c r="GQ32" s="275"/>
      <c r="GR32" s="275"/>
      <c r="GS32" s="275"/>
      <c r="GT32" s="275"/>
      <c r="GU32" s="275"/>
      <c r="GV32" s="275"/>
      <c r="GW32" s="275"/>
      <c r="GX32" s="275"/>
      <c r="GY32" s="275"/>
      <c r="GZ32" s="275"/>
      <c r="HA32" s="275"/>
      <c r="HB32" s="275"/>
      <c r="HC32" s="275"/>
      <c r="HD32" s="275"/>
      <c r="HE32" s="275"/>
      <c r="HF32" s="275"/>
      <c r="HG32" s="275"/>
      <c r="HH32" s="275"/>
      <c r="HI32" s="275"/>
      <c r="HJ32" s="275"/>
      <c r="HK32" s="275"/>
      <c r="HL32" s="275"/>
      <c r="HM32" s="275"/>
      <c r="HN32" s="275"/>
      <c r="HO32" s="275"/>
      <c r="HP32" s="275"/>
      <c r="HQ32" s="275"/>
      <c r="HR32" s="275"/>
      <c r="HS32" s="275"/>
      <c r="HT32" s="275"/>
      <c r="HU32" s="275"/>
      <c r="HV32" s="275"/>
      <c r="HW32" s="275"/>
      <c r="HX32" s="275"/>
      <c r="HY32" s="275"/>
      <c r="HZ32" s="275"/>
      <c r="IA32" s="275"/>
      <c r="IB32" s="275"/>
      <c r="IC32" s="275"/>
      <c r="ID32" s="275"/>
      <c r="IE32" s="275"/>
      <c r="IF32" s="275"/>
      <c r="IG32" s="275"/>
      <c r="IH32" s="275"/>
      <c r="II32" s="275"/>
      <c r="IJ32" s="275"/>
      <c r="IK32" s="275"/>
      <c r="IL32" s="275"/>
      <c r="IM32" s="275"/>
      <c r="IN32" s="275"/>
      <c r="IO32" s="275"/>
      <c r="IP32" s="275"/>
      <c r="IQ32" s="275"/>
      <c r="IR32" s="275"/>
      <c r="IS32" s="275"/>
      <c r="IT32" s="275"/>
      <c r="IU32" s="275"/>
    </row>
    <row r="33" spans="1:255" ht="12.75" customHeight="1">
      <c r="A33" s="419"/>
      <c r="B33" s="419"/>
      <c r="C33" s="678"/>
      <c r="D33" s="419"/>
      <c r="E33" s="509"/>
      <c r="F33" s="678"/>
      <c r="G33" s="419"/>
      <c r="H33" s="509"/>
      <c r="I33" s="678"/>
      <c r="J33" s="419"/>
      <c r="K33" s="509"/>
      <c r="L33" s="678"/>
      <c r="M33" s="419"/>
      <c r="N33" s="509"/>
      <c r="O33" s="678"/>
      <c r="P33" s="419"/>
      <c r="Q33" s="509"/>
      <c r="R33" s="678"/>
      <c r="S33" s="419"/>
      <c r="T33" s="509"/>
      <c r="U33" s="678"/>
      <c r="V33" s="419"/>
      <c r="W33" s="509"/>
      <c r="X33" s="678"/>
      <c r="Y33" s="419"/>
      <c r="Z33" s="509"/>
      <c r="AA33" s="678"/>
      <c r="AB33" s="419"/>
      <c r="AC33" s="509"/>
      <c r="AD33" s="678"/>
      <c r="AE33" s="419"/>
      <c r="AF33" s="509"/>
      <c r="AG33" s="678"/>
      <c r="AH33" s="419"/>
      <c r="AI33" s="509"/>
      <c r="AJ33" s="678"/>
      <c r="AK33" s="419"/>
      <c r="AL33" s="509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275"/>
      <c r="BD33" s="275"/>
      <c r="BE33" s="275"/>
      <c r="BF33" s="275"/>
      <c r="BG33" s="392"/>
      <c r="BH33" s="392"/>
      <c r="BI33" s="392"/>
      <c r="BJ33" s="392"/>
      <c r="BK33" s="392"/>
      <c r="BL33" s="275"/>
      <c r="BM33" s="275"/>
      <c r="BN33" s="275"/>
      <c r="BO33" s="275"/>
      <c r="BP33" s="275"/>
      <c r="BQ33" s="275"/>
      <c r="BR33" s="275"/>
      <c r="BS33" s="275"/>
      <c r="BT33" s="275"/>
      <c r="BU33" s="275"/>
      <c r="BV33" s="275"/>
      <c r="BW33" s="275"/>
      <c r="BX33" s="419"/>
      <c r="BY33" s="419"/>
      <c r="BZ33" s="420"/>
      <c r="CA33" s="419"/>
      <c r="CB33" s="419"/>
      <c r="CC33" s="420"/>
      <c r="CD33" s="419"/>
      <c r="CE33" s="419"/>
      <c r="CF33" s="420"/>
      <c r="CG33" s="419"/>
      <c r="CH33" s="419"/>
      <c r="CI33" s="420"/>
      <c r="CJ33" s="419"/>
      <c r="CK33" s="419"/>
      <c r="CL33" s="420"/>
      <c r="CM33" s="419"/>
      <c r="CN33" s="419"/>
      <c r="CO33" s="420"/>
      <c r="CP33" s="419"/>
      <c r="CQ33" s="419"/>
      <c r="CR33" s="420"/>
      <c r="CS33" s="419"/>
      <c r="CT33" s="419"/>
      <c r="CU33" s="420"/>
      <c r="CV33" s="419"/>
      <c r="CW33" s="419"/>
      <c r="CX33" s="420"/>
      <c r="CY33" s="419"/>
      <c r="CZ33" s="419"/>
      <c r="DA33" s="420"/>
      <c r="DB33" s="419"/>
      <c r="DC33" s="392"/>
      <c r="DD33" s="392"/>
      <c r="DE33" s="392"/>
      <c r="DF33" s="392"/>
      <c r="DG33" s="392"/>
      <c r="DH33" s="275"/>
      <c r="DI33" s="275"/>
      <c r="DJ33" s="275"/>
      <c r="DK33" s="275"/>
      <c r="DL33" s="275"/>
      <c r="DM33" s="275"/>
      <c r="DN33" s="275"/>
      <c r="DO33" s="275"/>
      <c r="DP33" s="275"/>
      <c r="DQ33" s="275"/>
      <c r="DR33" s="275"/>
      <c r="DS33" s="275"/>
      <c r="DT33" s="275"/>
      <c r="DU33" s="275"/>
      <c r="DV33" s="275"/>
      <c r="DW33" s="275"/>
      <c r="DX33" s="275"/>
      <c r="DY33" s="275"/>
      <c r="DZ33" s="275"/>
      <c r="EA33" s="275"/>
      <c r="EB33" s="275"/>
      <c r="EC33" s="275"/>
      <c r="ED33" s="275"/>
      <c r="EE33" s="275"/>
      <c r="EF33" s="275"/>
      <c r="EG33" s="275"/>
      <c r="EH33" s="275"/>
      <c r="EI33" s="275"/>
      <c r="EJ33" s="275"/>
      <c r="EK33" s="275"/>
      <c r="EL33" s="275"/>
      <c r="EM33" s="275"/>
      <c r="EN33" s="275"/>
      <c r="EO33" s="275"/>
      <c r="EP33" s="275"/>
      <c r="EQ33" s="275"/>
      <c r="ER33" s="275"/>
      <c r="ES33" s="275"/>
      <c r="ET33" s="275"/>
      <c r="EU33" s="275"/>
      <c r="EV33" s="275"/>
      <c r="EW33" s="275"/>
      <c r="EX33" s="275"/>
      <c r="EY33" s="275"/>
      <c r="EZ33" s="275"/>
      <c r="FA33" s="275"/>
      <c r="FB33" s="275"/>
      <c r="FC33" s="275"/>
      <c r="FD33" s="275"/>
      <c r="FE33" s="275"/>
      <c r="FF33" s="275"/>
      <c r="FG33" s="275"/>
      <c r="FH33" s="275"/>
      <c r="FI33" s="275"/>
      <c r="FJ33" s="275"/>
      <c r="FK33" s="275"/>
      <c r="FL33" s="275"/>
      <c r="FM33" s="275"/>
      <c r="FN33" s="275"/>
      <c r="FO33" s="275"/>
      <c r="FP33" s="275"/>
      <c r="FQ33" s="275"/>
      <c r="FR33" s="275"/>
      <c r="FS33" s="275"/>
      <c r="FT33" s="275"/>
      <c r="FU33" s="275"/>
      <c r="FV33" s="275"/>
      <c r="FW33" s="275"/>
      <c r="FX33" s="275"/>
      <c r="FY33" s="275"/>
      <c r="FZ33" s="275"/>
      <c r="GA33" s="275"/>
      <c r="GB33" s="275"/>
      <c r="GC33" s="275"/>
      <c r="GD33" s="275"/>
      <c r="GE33" s="275"/>
      <c r="GF33" s="275"/>
      <c r="GG33" s="275"/>
      <c r="GH33" s="275"/>
      <c r="GI33" s="275"/>
      <c r="GJ33" s="275"/>
      <c r="GK33" s="275"/>
      <c r="GL33" s="275"/>
      <c r="GM33" s="275"/>
      <c r="GN33" s="275"/>
      <c r="GO33" s="275"/>
      <c r="GP33" s="275"/>
      <c r="GQ33" s="275"/>
      <c r="GR33" s="275"/>
      <c r="GS33" s="275"/>
      <c r="GT33" s="275"/>
      <c r="GU33" s="275"/>
      <c r="GV33" s="275"/>
      <c r="GW33" s="275"/>
      <c r="GX33" s="275"/>
      <c r="GY33" s="275"/>
      <c r="GZ33" s="275"/>
      <c r="HA33" s="275"/>
      <c r="HB33" s="275"/>
      <c r="HC33" s="275"/>
      <c r="HD33" s="275"/>
      <c r="HE33" s="275"/>
      <c r="HF33" s="275"/>
      <c r="HG33" s="275"/>
      <c r="HH33" s="275"/>
      <c r="HI33" s="275"/>
      <c r="HJ33" s="275"/>
      <c r="HK33" s="275"/>
      <c r="HL33" s="275"/>
      <c r="HM33" s="275"/>
      <c r="HN33" s="275"/>
      <c r="HO33" s="275"/>
      <c r="HP33" s="275"/>
      <c r="HQ33" s="275"/>
      <c r="HR33" s="275"/>
      <c r="HS33" s="275"/>
      <c r="HT33" s="275"/>
      <c r="HU33" s="275"/>
      <c r="HV33" s="275"/>
      <c r="HW33" s="275"/>
      <c r="HX33" s="275"/>
      <c r="HY33" s="275"/>
      <c r="HZ33" s="275"/>
      <c r="IA33" s="275"/>
      <c r="IB33" s="275"/>
      <c r="IC33" s="275"/>
      <c r="ID33" s="275"/>
      <c r="IE33" s="275"/>
      <c r="IF33" s="275"/>
      <c r="IG33" s="275"/>
      <c r="IH33" s="275"/>
      <c r="II33" s="275"/>
      <c r="IJ33" s="275"/>
      <c r="IK33" s="275"/>
      <c r="IL33" s="275"/>
      <c r="IM33" s="275"/>
      <c r="IN33" s="275"/>
      <c r="IO33" s="275"/>
      <c r="IP33" s="275"/>
      <c r="IQ33" s="275"/>
      <c r="IR33" s="275"/>
      <c r="IS33" s="275"/>
      <c r="IT33" s="275"/>
      <c r="IU33" s="275"/>
    </row>
    <row r="34" spans="1:255" ht="12.75" customHeight="1" thickBot="1">
      <c r="A34" s="419"/>
      <c r="B34" s="419"/>
      <c r="C34" s="678"/>
      <c r="D34" s="419"/>
      <c r="E34" s="509"/>
      <c r="F34" s="678"/>
      <c r="G34" s="419"/>
      <c r="H34" s="509"/>
      <c r="I34" s="678"/>
      <c r="J34" s="419"/>
      <c r="K34" s="509"/>
      <c r="L34" s="678"/>
      <c r="M34" s="419"/>
      <c r="N34" s="509"/>
      <c r="O34" s="678"/>
      <c r="P34" s="419"/>
      <c r="Q34" s="509"/>
      <c r="R34" s="678"/>
      <c r="S34" s="419"/>
      <c r="T34" s="509"/>
      <c r="U34" s="678"/>
      <c r="V34" s="419"/>
      <c r="W34" s="509"/>
      <c r="X34" s="678"/>
      <c r="Y34" s="419"/>
      <c r="Z34" s="509"/>
      <c r="AA34" s="678"/>
      <c r="AB34" s="419"/>
      <c r="AC34" s="509"/>
      <c r="AD34" s="678"/>
      <c r="AE34" s="419"/>
      <c r="AF34" s="509"/>
      <c r="AG34" s="678"/>
      <c r="AH34" s="419"/>
      <c r="AI34" s="509"/>
      <c r="AJ34" s="678"/>
      <c r="AK34" s="419"/>
      <c r="AL34" s="509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275"/>
      <c r="BD34" s="275"/>
      <c r="BE34" s="275"/>
      <c r="BF34" s="275"/>
      <c r="BG34" s="392"/>
      <c r="BH34" s="392"/>
      <c r="BI34" s="392"/>
      <c r="BJ34" s="392"/>
      <c r="BK34" s="392"/>
      <c r="BL34" s="275"/>
      <c r="BM34" s="275"/>
      <c r="BN34" s="275"/>
      <c r="BO34" s="275"/>
      <c r="BP34" s="275"/>
      <c r="BQ34" s="275"/>
      <c r="BR34" s="275"/>
      <c r="BS34" s="275"/>
      <c r="BT34" s="275"/>
      <c r="BU34" s="275"/>
      <c r="BV34" s="275"/>
      <c r="BW34" s="275"/>
      <c r="BX34" s="419"/>
      <c r="BY34" s="419"/>
      <c r="BZ34" s="420"/>
      <c r="CA34" s="419"/>
      <c r="CB34" s="419"/>
      <c r="CC34" s="420"/>
      <c r="CD34" s="419"/>
      <c r="CE34" s="419"/>
      <c r="CF34" s="420"/>
      <c r="CG34" s="419"/>
      <c r="CH34" s="419"/>
      <c r="CI34" s="420"/>
      <c r="CJ34" s="419"/>
      <c r="CK34" s="419"/>
      <c r="CL34" s="420"/>
      <c r="CM34" s="419"/>
      <c r="CN34" s="419"/>
      <c r="CO34" s="420"/>
      <c r="CP34" s="419"/>
      <c r="CQ34" s="419"/>
      <c r="CR34" s="420"/>
      <c r="CS34" s="419"/>
      <c r="CT34" s="419"/>
      <c r="CU34" s="420"/>
      <c r="CV34" s="419"/>
      <c r="CW34" s="419"/>
      <c r="CX34" s="420"/>
      <c r="CY34" s="419"/>
      <c r="CZ34" s="419"/>
      <c r="DA34" s="420"/>
      <c r="DB34" s="419"/>
      <c r="DC34" s="392"/>
      <c r="DD34" s="392"/>
      <c r="DE34" s="392"/>
      <c r="DF34" s="392"/>
      <c r="DG34" s="392"/>
      <c r="DH34" s="275"/>
      <c r="DI34" s="275"/>
      <c r="DJ34" s="275"/>
      <c r="DK34" s="275"/>
      <c r="DL34" s="275"/>
      <c r="DM34" s="275"/>
      <c r="DN34" s="275"/>
      <c r="DO34" s="275"/>
      <c r="DP34" s="275"/>
      <c r="DQ34" s="275"/>
      <c r="DR34" s="275"/>
      <c r="DS34" s="275"/>
      <c r="DT34" s="275"/>
      <c r="DU34" s="275"/>
      <c r="DV34" s="275"/>
      <c r="DW34" s="275"/>
      <c r="DX34" s="275"/>
      <c r="DY34" s="275"/>
      <c r="DZ34" s="275"/>
      <c r="EA34" s="275"/>
      <c r="EB34" s="275"/>
      <c r="EC34" s="275"/>
      <c r="ED34" s="275"/>
      <c r="EE34" s="275"/>
      <c r="EF34" s="275"/>
      <c r="EG34" s="275"/>
      <c r="EH34" s="275"/>
      <c r="EI34" s="275"/>
      <c r="EJ34" s="275"/>
      <c r="EK34" s="275"/>
      <c r="EL34" s="275"/>
      <c r="EM34" s="275"/>
      <c r="EN34" s="275"/>
      <c r="EO34" s="275"/>
      <c r="EP34" s="275"/>
      <c r="EQ34" s="275"/>
      <c r="ER34" s="275"/>
      <c r="ES34" s="275"/>
      <c r="ET34" s="275"/>
      <c r="EU34" s="275"/>
      <c r="EV34" s="275"/>
      <c r="EW34" s="275"/>
      <c r="EX34" s="275"/>
      <c r="EY34" s="275"/>
      <c r="EZ34" s="275"/>
      <c r="FA34" s="275"/>
      <c r="FB34" s="275"/>
      <c r="FC34" s="275"/>
      <c r="FD34" s="275"/>
      <c r="FE34" s="275"/>
      <c r="FF34" s="275"/>
      <c r="FG34" s="275"/>
      <c r="FH34" s="275"/>
      <c r="FI34" s="275"/>
      <c r="FJ34" s="275"/>
      <c r="FK34" s="275"/>
      <c r="FL34" s="275"/>
      <c r="FM34" s="275"/>
      <c r="FN34" s="275"/>
      <c r="FO34" s="275"/>
      <c r="FP34" s="275"/>
      <c r="FQ34" s="275"/>
      <c r="FR34" s="275"/>
      <c r="FS34" s="275"/>
      <c r="FT34" s="275"/>
      <c r="FU34" s="275"/>
      <c r="FV34" s="275"/>
      <c r="FW34" s="275"/>
      <c r="FX34" s="275"/>
      <c r="FY34" s="275"/>
      <c r="FZ34" s="275"/>
      <c r="GA34" s="275"/>
      <c r="GB34" s="275"/>
      <c r="GC34" s="275"/>
      <c r="GD34" s="275"/>
      <c r="GE34" s="275"/>
      <c r="GF34" s="275"/>
      <c r="GG34" s="275"/>
      <c r="GH34" s="275"/>
      <c r="GI34" s="275"/>
      <c r="GJ34" s="275"/>
      <c r="GK34" s="275"/>
      <c r="GL34" s="275"/>
      <c r="GM34" s="275"/>
      <c r="GN34" s="275"/>
      <c r="GO34" s="275"/>
      <c r="GP34" s="275"/>
      <c r="GQ34" s="275"/>
      <c r="GR34" s="275"/>
      <c r="GS34" s="275"/>
      <c r="GT34" s="275"/>
      <c r="GU34" s="275"/>
      <c r="GV34" s="275"/>
      <c r="GW34" s="275"/>
      <c r="GX34" s="275"/>
      <c r="GY34" s="275"/>
      <c r="GZ34" s="275"/>
      <c r="HA34" s="275"/>
      <c r="HB34" s="275"/>
      <c r="HC34" s="275"/>
      <c r="HD34" s="275"/>
      <c r="HE34" s="275"/>
      <c r="HF34" s="275"/>
      <c r="HG34" s="275"/>
      <c r="HH34" s="275"/>
      <c r="HI34" s="275"/>
      <c r="HJ34" s="275"/>
      <c r="HK34" s="275"/>
      <c r="HL34" s="275"/>
      <c r="HM34" s="275"/>
      <c r="HN34" s="275"/>
      <c r="HO34" s="275"/>
      <c r="HP34" s="275"/>
      <c r="HQ34" s="275"/>
      <c r="HR34" s="275"/>
      <c r="HS34" s="275"/>
      <c r="HT34" s="275"/>
      <c r="HU34" s="275"/>
      <c r="HV34" s="275"/>
      <c r="HW34" s="275"/>
      <c r="HX34" s="275"/>
      <c r="HY34" s="275"/>
      <c r="HZ34" s="275"/>
      <c r="IA34" s="275"/>
      <c r="IB34" s="275"/>
      <c r="IC34" s="275"/>
      <c r="ID34" s="275"/>
      <c r="IE34" s="275"/>
      <c r="IF34" s="275"/>
      <c r="IG34" s="275"/>
      <c r="IH34" s="275"/>
      <c r="II34" s="275"/>
      <c r="IJ34" s="275"/>
      <c r="IK34" s="275"/>
      <c r="IL34" s="275"/>
      <c r="IM34" s="275"/>
      <c r="IN34" s="275"/>
      <c r="IO34" s="275"/>
      <c r="IP34" s="275"/>
      <c r="IQ34" s="275"/>
      <c r="IR34" s="275"/>
      <c r="IS34" s="275"/>
      <c r="IT34" s="275"/>
      <c r="IU34" s="275"/>
    </row>
    <row r="35" spans="1:255" ht="12.75" customHeight="1" thickBot="1">
      <c r="A35" s="530" t="s">
        <v>698</v>
      </c>
      <c r="B35" s="274">
        <f>D35+G35+J35+M35+P35+S35+V35+Y35+AE35+AH35+AK35+D75+G75+J75+M75+P75+S75+V75+Y75+AB75+AE75+AH75+AK75+AB35</f>
        <v>1890.3428952549239</v>
      </c>
      <c r="C35" s="679"/>
      <c r="D35" s="274">
        <v>0</v>
      </c>
      <c r="E35" s="680">
        <f>D35/D$37*100</f>
        <v>0</v>
      </c>
      <c r="F35" s="679"/>
      <c r="G35" s="274">
        <v>0</v>
      </c>
      <c r="H35" s="680">
        <f>G35/G$37*100</f>
        <v>0</v>
      </c>
      <c r="I35" s="679"/>
      <c r="J35" s="274">
        <f>SUM(J15:J34)</f>
        <v>303.10000000000002</v>
      </c>
      <c r="K35" s="680">
        <f>J35/J$37*100</f>
        <v>100</v>
      </c>
      <c r="L35" s="679"/>
      <c r="M35" s="274">
        <f>SUM(M15:M34)</f>
        <v>23.8</v>
      </c>
      <c r="N35" s="680">
        <f>M35/M$37*100</f>
        <v>100</v>
      </c>
      <c r="O35" s="679"/>
      <c r="P35" s="274">
        <v>0</v>
      </c>
      <c r="Q35" s="680">
        <f>P35/P$37*100</f>
        <v>0</v>
      </c>
      <c r="R35" s="679"/>
      <c r="S35" s="274">
        <f>SUM(S15:S34)</f>
        <v>11.883999999999999</v>
      </c>
      <c r="T35" s="680">
        <f>S35/S$37*100</f>
        <v>100</v>
      </c>
      <c r="U35" s="679"/>
      <c r="V35" s="274">
        <f>SUM(V15:V34)</f>
        <v>81.946000000000012</v>
      </c>
      <c r="W35" s="680">
        <f>V35/V$37*100</f>
        <v>100</v>
      </c>
      <c r="X35" s="679"/>
      <c r="Y35" s="274">
        <f>SUM(Y15:Y34)</f>
        <v>21.983213478910351</v>
      </c>
      <c r="Z35" s="680">
        <f>Y35/Y$37*100</f>
        <v>49.980917127510821</v>
      </c>
      <c r="AA35" s="679"/>
      <c r="AB35" s="274">
        <f>SUM(AB15:AB34)</f>
        <v>53.2</v>
      </c>
      <c r="AC35" s="680">
        <f>AB35/AB$37*100</f>
        <v>50</v>
      </c>
      <c r="AD35" s="679"/>
      <c r="AE35" s="274">
        <v>154.4</v>
      </c>
      <c r="AF35" s="680">
        <f>AE35/AE$37*100</f>
        <v>100</v>
      </c>
      <c r="AG35" s="679"/>
      <c r="AH35" s="274">
        <f>SUM(AH15:AH34)</f>
        <v>0</v>
      </c>
      <c r="AI35" s="680" t="e">
        <f>AH35/AH$37*100</f>
        <v>#DIV/0!</v>
      </c>
      <c r="AJ35" s="679"/>
      <c r="AK35" s="274">
        <f>SUM(AK15:AK34)</f>
        <v>0</v>
      </c>
      <c r="AL35" s="680" t="e">
        <f>AK35/AK$37*100</f>
        <v>#DIV/0!</v>
      </c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275"/>
      <c r="BD35" s="275"/>
      <c r="BE35" s="275"/>
      <c r="BF35" s="275"/>
      <c r="BG35" s="392"/>
      <c r="BH35" s="392"/>
      <c r="BI35" s="392"/>
      <c r="BJ35" s="392"/>
      <c r="BK35" s="392"/>
      <c r="BL35" s="275"/>
      <c r="BM35" s="275"/>
      <c r="BN35" s="275"/>
      <c r="BO35" s="275"/>
      <c r="BP35" s="275"/>
      <c r="BQ35" s="275"/>
      <c r="BR35" s="275"/>
      <c r="BS35" s="275"/>
      <c r="BT35" s="275"/>
      <c r="BU35" s="275"/>
      <c r="BV35" s="275"/>
      <c r="BW35" s="275"/>
      <c r="BX35" s="419"/>
      <c r="BY35" s="419"/>
      <c r="BZ35" s="420"/>
      <c r="CA35" s="419"/>
      <c r="CB35" s="419"/>
      <c r="CC35" s="420"/>
      <c r="CD35" s="419"/>
      <c r="CE35" s="419"/>
      <c r="CF35" s="420"/>
      <c r="CG35" s="419"/>
      <c r="CH35" s="419"/>
      <c r="CI35" s="420"/>
      <c r="CJ35" s="419"/>
      <c r="CK35" s="419"/>
      <c r="CL35" s="420"/>
      <c r="CM35" s="419"/>
      <c r="CN35" s="419"/>
      <c r="CO35" s="420"/>
      <c r="CP35" s="419"/>
      <c r="CQ35" s="419"/>
      <c r="CR35" s="420"/>
      <c r="CS35" s="419"/>
      <c r="CT35" s="419"/>
      <c r="CU35" s="420"/>
      <c r="CV35" s="419"/>
      <c r="CW35" s="419"/>
      <c r="CX35" s="420"/>
      <c r="CY35" s="419"/>
      <c r="CZ35" s="419"/>
      <c r="DA35" s="420"/>
      <c r="DB35" s="419"/>
      <c r="DC35" s="392"/>
      <c r="DD35" s="392"/>
      <c r="DE35" s="392"/>
      <c r="DF35" s="392"/>
      <c r="DG35" s="392"/>
      <c r="DH35" s="275"/>
      <c r="DI35" s="275"/>
      <c r="DJ35" s="275"/>
      <c r="DK35" s="275"/>
      <c r="DL35" s="275"/>
      <c r="DM35" s="275"/>
      <c r="DN35" s="275"/>
      <c r="DO35" s="275"/>
      <c r="DP35" s="275"/>
      <c r="DQ35" s="275"/>
      <c r="DR35" s="275"/>
      <c r="DS35" s="275"/>
      <c r="DT35" s="275"/>
      <c r="DU35" s="275"/>
      <c r="DV35" s="275"/>
      <c r="DW35" s="275"/>
      <c r="DX35" s="275"/>
      <c r="DY35" s="275"/>
      <c r="DZ35" s="275"/>
      <c r="EA35" s="275"/>
      <c r="EB35" s="275"/>
      <c r="EC35" s="275"/>
      <c r="ED35" s="275"/>
      <c r="EE35" s="275"/>
      <c r="EF35" s="275"/>
      <c r="EG35" s="275"/>
      <c r="EH35" s="275"/>
      <c r="EI35" s="275"/>
      <c r="EJ35" s="275"/>
      <c r="EK35" s="275"/>
      <c r="EL35" s="275"/>
      <c r="EM35" s="275"/>
      <c r="EN35" s="275"/>
      <c r="EO35" s="275"/>
      <c r="EP35" s="275"/>
      <c r="EQ35" s="275"/>
      <c r="ER35" s="275"/>
      <c r="ES35" s="275"/>
      <c r="ET35" s="275"/>
      <c r="EU35" s="275"/>
      <c r="EV35" s="275"/>
      <c r="EW35" s="275"/>
      <c r="EX35" s="275"/>
      <c r="EY35" s="275"/>
      <c r="EZ35" s="275"/>
      <c r="FA35" s="275"/>
      <c r="FB35" s="275"/>
      <c r="FC35" s="275"/>
      <c r="FD35" s="275"/>
      <c r="FE35" s="275"/>
      <c r="FF35" s="275"/>
      <c r="FG35" s="275"/>
      <c r="FH35" s="275"/>
      <c r="FI35" s="275"/>
      <c r="FJ35" s="275"/>
      <c r="FK35" s="275"/>
      <c r="FL35" s="275"/>
      <c r="FM35" s="275"/>
      <c r="FN35" s="275"/>
      <c r="FO35" s="275"/>
      <c r="FP35" s="275"/>
      <c r="FQ35" s="275"/>
      <c r="FR35" s="275"/>
      <c r="FS35" s="275"/>
      <c r="FT35" s="275"/>
      <c r="FU35" s="275"/>
      <c r="FV35" s="275"/>
      <c r="FW35" s="275"/>
      <c r="FX35" s="275"/>
      <c r="FY35" s="275"/>
      <c r="FZ35" s="275"/>
      <c r="GA35" s="275"/>
      <c r="GB35" s="275"/>
      <c r="GC35" s="275"/>
      <c r="GD35" s="275"/>
      <c r="GE35" s="275"/>
      <c r="GF35" s="275"/>
      <c r="GG35" s="275"/>
      <c r="GH35" s="275"/>
      <c r="GI35" s="275"/>
      <c r="GJ35" s="275"/>
      <c r="GK35" s="275"/>
      <c r="GL35" s="275"/>
      <c r="GM35" s="275"/>
      <c r="GN35" s="275"/>
      <c r="GO35" s="275"/>
      <c r="GP35" s="275"/>
      <c r="GQ35" s="275"/>
      <c r="GR35" s="275"/>
      <c r="GS35" s="275"/>
      <c r="GT35" s="275"/>
      <c r="GU35" s="275"/>
      <c r="GV35" s="275"/>
      <c r="GW35" s="275"/>
      <c r="GX35" s="275"/>
      <c r="GY35" s="275"/>
      <c r="GZ35" s="275"/>
      <c r="HA35" s="275"/>
      <c r="HB35" s="275"/>
      <c r="HC35" s="275"/>
      <c r="HD35" s="275"/>
      <c r="HE35" s="275"/>
      <c r="HF35" s="275"/>
      <c r="HG35" s="275"/>
      <c r="HH35" s="275"/>
      <c r="HI35" s="275"/>
      <c r="HJ35" s="275"/>
      <c r="HK35" s="275"/>
      <c r="HL35" s="275"/>
      <c r="HM35" s="275"/>
      <c r="HN35" s="275"/>
      <c r="HO35" s="275"/>
      <c r="HP35" s="275"/>
      <c r="HQ35" s="275"/>
      <c r="HR35" s="275"/>
      <c r="HS35" s="275"/>
      <c r="HT35" s="275"/>
      <c r="HU35" s="275"/>
      <c r="HV35" s="275"/>
      <c r="HW35" s="275"/>
      <c r="HX35" s="275"/>
      <c r="HY35" s="275"/>
      <c r="HZ35" s="275"/>
      <c r="IA35" s="275"/>
      <c r="IB35" s="275"/>
      <c r="IC35" s="275"/>
      <c r="ID35" s="275"/>
      <c r="IE35" s="275"/>
      <c r="IF35" s="275"/>
      <c r="IG35" s="275"/>
      <c r="IH35" s="275"/>
      <c r="II35" s="275"/>
      <c r="IJ35" s="275"/>
      <c r="IK35" s="275"/>
      <c r="IL35" s="275"/>
      <c r="IM35" s="275"/>
      <c r="IN35" s="275"/>
      <c r="IO35" s="275"/>
      <c r="IP35" s="275"/>
      <c r="IQ35" s="275"/>
      <c r="IR35" s="275"/>
      <c r="IS35" s="275"/>
      <c r="IT35" s="275"/>
      <c r="IU35" s="275"/>
    </row>
    <row r="36" spans="1:255" ht="12.75" customHeight="1" thickBot="1">
      <c r="A36" s="530" t="s">
        <v>699</v>
      </c>
      <c r="B36" s="274">
        <f>D36+G36+J36+M36+P36+S36+V36+Y36+AE36+AH36+AK36+D76+G76+J76+M76+P76+S76+V76+Y76+AB76+AE76+AH76+AK76+AB36</f>
        <v>2089.3809999999999</v>
      </c>
      <c r="C36" s="679"/>
      <c r="D36" s="274">
        <v>106.9</v>
      </c>
      <c r="E36" s="680">
        <f>D36/D$37*100</f>
        <v>100</v>
      </c>
      <c r="F36" s="679"/>
      <c r="G36" s="274">
        <f>G11</f>
        <v>139.48099999999999</v>
      </c>
      <c r="H36" s="680">
        <f>G36/G$37*100</f>
        <v>100</v>
      </c>
      <c r="I36" s="679"/>
      <c r="J36" s="274">
        <f>J11</f>
        <v>0</v>
      </c>
      <c r="K36" s="680">
        <f>J36/J$37*100</f>
        <v>0</v>
      </c>
      <c r="L36" s="679"/>
      <c r="M36" s="274">
        <f>M11</f>
        <v>0</v>
      </c>
      <c r="N36" s="680">
        <f>M36/M$37*100</f>
        <v>0</v>
      </c>
      <c r="O36" s="679"/>
      <c r="P36" s="274">
        <v>429.4</v>
      </c>
      <c r="Q36" s="680">
        <f>P36/P$37*100</f>
        <v>100</v>
      </c>
      <c r="R36" s="679"/>
      <c r="S36" s="274">
        <f>S11</f>
        <v>0</v>
      </c>
      <c r="T36" s="680">
        <f>S36/S$37*100</f>
        <v>0</v>
      </c>
      <c r="U36" s="679"/>
      <c r="V36" s="274">
        <f>V11</f>
        <v>0</v>
      </c>
      <c r="W36" s="680">
        <f>V36/V$37*100</f>
        <v>0</v>
      </c>
      <c r="X36" s="679"/>
      <c r="Y36" s="274">
        <f>Y11</f>
        <v>22</v>
      </c>
      <c r="Z36" s="680">
        <f>Y36/Y$37*100</f>
        <v>50.019082872489186</v>
      </c>
      <c r="AA36" s="679"/>
      <c r="AB36" s="274">
        <f>AB11</f>
        <v>53.2</v>
      </c>
      <c r="AC36" s="680">
        <f>AB36/AB$37*100</f>
        <v>50</v>
      </c>
      <c r="AD36" s="679"/>
      <c r="AE36" s="274">
        <f>AE11</f>
        <v>0</v>
      </c>
      <c r="AF36" s="680">
        <f>AE36/AE$37*100</f>
        <v>0</v>
      </c>
      <c r="AG36" s="679"/>
      <c r="AH36" s="274">
        <f>AH11</f>
        <v>0</v>
      </c>
      <c r="AI36" s="680" t="e">
        <f>AH36/AH$37*100</f>
        <v>#DIV/0!</v>
      </c>
      <c r="AJ36" s="679"/>
      <c r="AK36" s="274">
        <f>AK11</f>
        <v>0</v>
      </c>
      <c r="AL36" s="680" t="e">
        <f>AK36/AK$37*100</f>
        <v>#DIV/0!</v>
      </c>
      <c r="AM36" s="275"/>
      <c r="AN36" s="275"/>
      <c r="AO36" s="275"/>
      <c r="AP36" s="275"/>
      <c r="AQ36" s="275"/>
      <c r="AR36" s="275"/>
      <c r="AS36" s="275"/>
      <c r="AT36" s="275"/>
      <c r="AU36" s="275"/>
      <c r="AV36" s="275"/>
      <c r="AW36" s="275"/>
      <c r="AX36" s="275"/>
      <c r="AY36" s="275"/>
      <c r="AZ36" s="275"/>
      <c r="BA36" s="275"/>
      <c r="BB36" s="275"/>
      <c r="BC36" s="275"/>
      <c r="BD36" s="275"/>
      <c r="BE36" s="275"/>
      <c r="BF36" s="275"/>
      <c r="BG36" s="392"/>
      <c r="BH36" s="392"/>
      <c r="BI36" s="392"/>
      <c r="BJ36" s="392"/>
      <c r="BK36" s="392"/>
      <c r="BL36" s="275"/>
      <c r="BM36" s="275"/>
      <c r="BN36" s="275"/>
      <c r="BO36" s="275"/>
      <c r="BP36" s="275"/>
      <c r="BQ36" s="275"/>
      <c r="BR36" s="275"/>
      <c r="BS36" s="275"/>
      <c r="BT36" s="275"/>
      <c r="BU36" s="275"/>
      <c r="BV36" s="275"/>
      <c r="BW36" s="275"/>
      <c r="BX36" s="419"/>
      <c r="BY36" s="419"/>
      <c r="BZ36" s="420"/>
      <c r="CA36" s="419"/>
      <c r="CB36" s="419"/>
      <c r="CC36" s="420"/>
      <c r="CD36" s="419"/>
      <c r="CE36" s="419"/>
      <c r="CF36" s="420"/>
      <c r="CG36" s="419"/>
      <c r="CH36" s="419"/>
      <c r="CI36" s="420"/>
      <c r="CJ36" s="419"/>
      <c r="CK36" s="419"/>
      <c r="CL36" s="420"/>
      <c r="CM36" s="419"/>
      <c r="CN36" s="419"/>
      <c r="CO36" s="420"/>
      <c r="CP36" s="419"/>
      <c r="CQ36" s="419"/>
      <c r="CR36" s="420"/>
      <c r="CS36" s="419"/>
      <c r="CT36" s="419"/>
      <c r="CU36" s="420"/>
      <c r="CV36" s="419"/>
      <c r="CW36" s="419"/>
      <c r="CX36" s="420"/>
      <c r="CY36" s="419"/>
      <c r="CZ36" s="419"/>
      <c r="DA36" s="420"/>
      <c r="DB36" s="419"/>
      <c r="DC36" s="392"/>
      <c r="DD36" s="392"/>
      <c r="DE36" s="392"/>
      <c r="DF36" s="392"/>
      <c r="DG36" s="392"/>
      <c r="DH36" s="275"/>
      <c r="DI36" s="275"/>
      <c r="DJ36" s="275"/>
      <c r="DK36" s="275"/>
      <c r="DL36" s="275"/>
      <c r="DM36" s="275"/>
      <c r="DN36" s="275"/>
      <c r="DO36" s="275"/>
      <c r="DP36" s="275"/>
      <c r="DQ36" s="275"/>
      <c r="DR36" s="275"/>
      <c r="DS36" s="275"/>
      <c r="DT36" s="275"/>
      <c r="DU36" s="275"/>
      <c r="DV36" s="275"/>
      <c r="DW36" s="275"/>
      <c r="DX36" s="275"/>
      <c r="DY36" s="275"/>
      <c r="DZ36" s="275"/>
      <c r="EA36" s="275"/>
      <c r="EB36" s="275"/>
      <c r="EC36" s="275"/>
      <c r="ED36" s="275"/>
      <c r="EE36" s="275"/>
      <c r="EF36" s="275"/>
      <c r="EG36" s="275"/>
      <c r="EH36" s="275"/>
      <c r="EI36" s="275"/>
      <c r="EJ36" s="275"/>
      <c r="EK36" s="275"/>
      <c r="EL36" s="275"/>
      <c r="EM36" s="275"/>
      <c r="EN36" s="275"/>
      <c r="EO36" s="275"/>
      <c r="EP36" s="275"/>
      <c r="EQ36" s="275"/>
      <c r="ER36" s="275"/>
      <c r="ES36" s="275"/>
      <c r="ET36" s="275"/>
      <c r="EU36" s="275"/>
      <c r="EV36" s="275"/>
      <c r="EW36" s="275"/>
      <c r="EX36" s="275"/>
      <c r="EY36" s="275"/>
      <c r="EZ36" s="275"/>
      <c r="FA36" s="275"/>
      <c r="FB36" s="275"/>
      <c r="FC36" s="275"/>
      <c r="FD36" s="275"/>
      <c r="FE36" s="275"/>
      <c r="FF36" s="275"/>
      <c r="FG36" s="275"/>
      <c r="FH36" s="275"/>
      <c r="FI36" s="275"/>
      <c r="FJ36" s="275"/>
      <c r="FK36" s="275"/>
      <c r="FL36" s="275"/>
      <c r="FM36" s="275"/>
      <c r="FN36" s="275"/>
      <c r="FO36" s="275"/>
      <c r="FP36" s="275"/>
      <c r="FQ36" s="275"/>
      <c r="FR36" s="275"/>
      <c r="FS36" s="275"/>
      <c r="FT36" s="275"/>
      <c r="FU36" s="275"/>
      <c r="FV36" s="275"/>
      <c r="FW36" s="275"/>
      <c r="FX36" s="275"/>
      <c r="FY36" s="275"/>
      <c r="FZ36" s="275"/>
      <c r="GA36" s="275"/>
      <c r="GB36" s="275"/>
      <c r="GC36" s="275"/>
      <c r="GD36" s="275"/>
      <c r="GE36" s="275"/>
      <c r="GF36" s="275"/>
      <c r="GG36" s="275"/>
      <c r="GH36" s="275"/>
      <c r="GI36" s="275"/>
      <c r="GJ36" s="275"/>
      <c r="GK36" s="275"/>
      <c r="GL36" s="275"/>
      <c r="GM36" s="275"/>
      <c r="GN36" s="275"/>
      <c r="GO36" s="275"/>
      <c r="GP36" s="275"/>
      <c r="GQ36" s="275"/>
      <c r="GR36" s="275"/>
      <c r="GS36" s="275"/>
      <c r="GT36" s="275"/>
      <c r="GU36" s="275"/>
      <c r="GV36" s="275"/>
      <c r="GW36" s="275"/>
      <c r="GX36" s="275"/>
      <c r="GY36" s="275"/>
      <c r="GZ36" s="275"/>
      <c r="HA36" s="275"/>
      <c r="HB36" s="275"/>
      <c r="HC36" s="275"/>
      <c r="HD36" s="275"/>
      <c r="HE36" s="275"/>
      <c r="HF36" s="275"/>
      <c r="HG36" s="275"/>
      <c r="HH36" s="275"/>
      <c r="HI36" s="275"/>
      <c r="HJ36" s="275"/>
      <c r="HK36" s="275"/>
      <c r="HL36" s="275"/>
      <c r="HM36" s="275"/>
      <c r="HN36" s="275"/>
      <c r="HO36" s="275"/>
      <c r="HP36" s="275"/>
      <c r="HQ36" s="275"/>
      <c r="HR36" s="275"/>
      <c r="HS36" s="275"/>
      <c r="HT36" s="275"/>
      <c r="HU36" s="275"/>
      <c r="HV36" s="275"/>
      <c r="HW36" s="275"/>
      <c r="HX36" s="275"/>
      <c r="HY36" s="275"/>
      <c r="HZ36" s="275"/>
      <c r="IA36" s="275"/>
      <c r="IB36" s="275"/>
      <c r="IC36" s="275"/>
      <c r="ID36" s="275"/>
      <c r="IE36" s="275"/>
      <c r="IF36" s="275"/>
      <c r="IG36" s="275"/>
      <c r="IH36" s="275"/>
      <c r="II36" s="275"/>
      <c r="IJ36" s="275"/>
      <c r="IK36" s="275"/>
      <c r="IL36" s="275"/>
      <c r="IM36" s="275"/>
      <c r="IN36" s="275"/>
      <c r="IO36" s="275"/>
      <c r="IP36" s="275"/>
      <c r="IQ36" s="275"/>
      <c r="IR36" s="275"/>
      <c r="IS36" s="275"/>
      <c r="IT36" s="275"/>
      <c r="IU36" s="275"/>
    </row>
    <row r="37" spans="1:255" ht="12.75" customHeight="1" thickBot="1">
      <c r="A37" s="530" t="s">
        <v>700</v>
      </c>
      <c r="B37" s="274">
        <f>D37+G37+J37+M37+P37+S37+V37+Y37+AE37+AH37+AK37+D77+G77+J77+M77+P77+S77+V77+Y77+AB77+AE77+AH77+AK77+AB37</f>
        <v>3979.7238952549242</v>
      </c>
      <c r="C37" s="679"/>
      <c r="D37" s="274">
        <f>SUM(D35:D36)</f>
        <v>106.9</v>
      </c>
      <c r="E37" s="680">
        <f>SUM(E35:E36)</f>
        <v>100</v>
      </c>
      <c r="F37" s="679"/>
      <c r="G37" s="274">
        <f>SUM(G35:G36)</f>
        <v>139.48099999999999</v>
      </c>
      <c r="H37" s="680">
        <f>SUM(H35:H36)</f>
        <v>100</v>
      </c>
      <c r="I37" s="679"/>
      <c r="J37" s="274">
        <f>SUM(J35:J36)</f>
        <v>303.10000000000002</v>
      </c>
      <c r="K37" s="680">
        <f>SUM(K35:K36)</f>
        <v>100</v>
      </c>
      <c r="L37" s="679"/>
      <c r="M37" s="274">
        <f>SUM(M35:M36)</f>
        <v>23.8</v>
      </c>
      <c r="N37" s="680">
        <f>SUM(N35:N36)</f>
        <v>100</v>
      </c>
      <c r="O37" s="679"/>
      <c r="P37" s="274">
        <f>SUM(P35:P36)</f>
        <v>429.4</v>
      </c>
      <c r="Q37" s="680">
        <f>SUM(Q35:Q36)</f>
        <v>100</v>
      </c>
      <c r="R37" s="679"/>
      <c r="S37" s="274">
        <f>SUM(S35:S36)</f>
        <v>11.883999999999999</v>
      </c>
      <c r="T37" s="680">
        <f>SUM(T35:T36)</f>
        <v>100</v>
      </c>
      <c r="U37" s="679"/>
      <c r="V37" s="274">
        <f>SUM(V35:V36)</f>
        <v>81.946000000000012</v>
      </c>
      <c r="W37" s="680">
        <f>SUM(W35:W36)</f>
        <v>100</v>
      </c>
      <c r="X37" s="679"/>
      <c r="Y37" s="274">
        <f>SUM(Y35:Y36)</f>
        <v>43.983213478910351</v>
      </c>
      <c r="Z37" s="680">
        <f>SUM(Z35:Z36)</f>
        <v>100</v>
      </c>
      <c r="AA37" s="679"/>
      <c r="AB37" s="274">
        <f>SUM(AB35:AB36)</f>
        <v>106.4</v>
      </c>
      <c r="AC37" s="680">
        <f>SUM(AC35:AC36)</f>
        <v>100</v>
      </c>
      <c r="AD37" s="679"/>
      <c r="AE37" s="274">
        <f>SUM(AE35:AE36)</f>
        <v>154.4</v>
      </c>
      <c r="AF37" s="680">
        <f>SUM(AF35:AF36)</f>
        <v>100</v>
      </c>
      <c r="AG37" s="679"/>
      <c r="AH37" s="274">
        <f>SUM(AH35:AH36)</f>
        <v>0</v>
      </c>
      <c r="AI37" s="680" t="e">
        <f>SUM(AI35:AI36)</f>
        <v>#DIV/0!</v>
      </c>
      <c r="AJ37" s="679"/>
      <c r="AK37" s="274">
        <f>SUM(AK35:AK36)</f>
        <v>0</v>
      </c>
      <c r="AL37" s="680" t="e">
        <f>SUM(AL35:AL36)</f>
        <v>#DIV/0!</v>
      </c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275"/>
      <c r="BD37" s="275"/>
      <c r="BE37" s="275"/>
      <c r="BF37" s="275"/>
      <c r="BG37" s="392"/>
      <c r="BH37" s="392"/>
      <c r="BI37" s="392"/>
      <c r="BJ37" s="392"/>
      <c r="BK37" s="392"/>
      <c r="BL37" s="275"/>
      <c r="BM37" s="275"/>
      <c r="BN37" s="275"/>
      <c r="BO37" s="275"/>
      <c r="BP37" s="275"/>
      <c r="BQ37" s="275"/>
      <c r="BR37" s="275"/>
      <c r="BS37" s="275"/>
      <c r="BT37" s="275"/>
      <c r="BU37" s="275"/>
      <c r="BV37" s="275"/>
      <c r="BW37" s="275"/>
      <c r="BX37" s="419"/>
      <c r="BY37" s="419"/>
      <c r="BZ37" s="420"/>
      <c r="CA37" s="419"/>
      <c r="CB37" s="419"/>
      <c r="CC37" s="420"/>
      <c r="CD37" s="419"/>
      <c r="CE37" s="419"/>
      <c r="CF37" s="420"/>
      <c r="CG37" s="419"/>
      <c r="CH37" s="419"/>
      <c r="CI37" s="420"/>
      <c r="CJ37" s="419"/>
      <c r="CK37" s="419"/>
      <c r="CL37" s="420"/>
      <c r="CM37" s="419"/>
      <c r="CN37" s="419"/>
      <c r="CO37" s="420"/>
      <c r="CP37" s="419"/>
      <c r="CQ37" s="419"/>
      <c r="CR37" s="420"/>
      <c r="CS37" s="419"/>
      <c r="CT37" s="419"/>
      <c r="CU37" s="420"/>
      <c r="CV37" s="419"/>
      <c r="CW37" s="419"/>
      <c r="CX37" s="420"/>
      <c r="CY37" s="419"/>
      <c r="CZ37" s="419"/>
      <c r="DA37" s="420"/>
      <c r="DB37" s="419"/>
      <c r="DC37" s="392"/>
      <c r="DD37" s="392"/>
      <c r="DE37" s="392"/>
      <c r="DF37" s="392"/>
      <c r="DG37" s="392"/>
      <c r="DH37" s="275"/>
      <c r="DI37" s="275"/>
      <c r="DJ37" s="275"/>
      <c r="DK37" s="275"/>
      <c r="DL37" s="275"/>
      <c r="DM37" s="275"/>
      <c r="DN37" s="275"/>
      <c r="DO37" s="275"/>
      <c r="DP37" s="275"/>
      <c r="DQ37" s="275"/>
      <c r="DR37" s="275"/>
      <c r="DS37" s="275"/>
      <c r="DT37" s="275"/>
      <c r="DU37" s="275"/>
      <c r="DV37" s="275"/>
      <c r="DW37" s="275"/>
      <c r="DX37" s="275"/>
      <c r="DY37" s="275"/>
      <c r="DZ37" s="275"/>
      <c r="EA37" s="275"/>
      <c r="EB37" s="275"/>
      <c r="EC37" s="275"/>
      <c r="ED37" s="275"/>
      <c r="EE37" s="275"/>
      <c r="EF37" s="275"/>
      <c r="EG37" s="275"/>
      <c r="EH37" s="275"/>
      <c r="EI37" s="275"/>
      <c r="EJ37" s="275"/>
      <c r="EK37" s="275"/>
      <c r="EL37" s="275"/>
      <c r="EM37" s="275"/>
      <c r="EN37" s="275"/>
      <c r="EO37" s="275"/>
      <c r="EP37" s="275"/>
      <c r="EQ37" s="275"/>
      <c r="ER37" s="275"/>
      <c r="ES37" s="275"/>
      <c r="ET37" s="275"/>
      <c r="EU37" s="275"/>
      <c r="EV37" s="275"/>
      <c r="EW37" s="275"/>
      <c r="EX37" s="275"/>
      <c r="EY37" s="275"/>
      <c r="EZ37" s="275"/>
      <c r="FA37" s="275"/>
      <c r="FB37" s="275"/>
      <c r="FC37" s="275"/>
      <c r="FD37" s="275"/>
      <c r="FE37" s="275"/>
      <c r="FF37" s="275"/>
      <c r="FG37" s="275"/>
      <c r="FH37" s="275"/>
      <c r="FI37" s="275"/>
      <c r="FJ37" s="275"/>
      <c r="FK37" s="275"/>
      <c r="FL37" s="275"/>
      <c r="FM37" s="275"/>
      <c r="FN37" s="275"/>
      <c r="FO37" s="275"/>
      <c r="FP37" s="275"/>
      <c r="FQ37" s="275"/>
      <c r="FR37" s="275"/>
      <c r="FS37" s="275"/>
      <c r="FT37" s="275"/>
      <c r="FU37" s="275"/>
      <c r="FV37" s="275"/>
      <c r="FW37" s="275"/>
      <c r="FX37" s="275"/>
      <c r="FY37" s="275"/>
      <c r="FZ37" s="275"/>
      <c r="GA37" s="275"/>
      <c r="GB37" s="275"/>
      <c r="GC37" s="275"/>
      <c r="GD37" s="275"/>
      <c r="GE37" s="275"/>
      <c r="GF37" s="275"/>
      <c r="GG37" s="275"/>
      <c r="GH37" s="275"/>
      <c r="GI37" s="275"/>
      <c r="GJ37" s="275"/>
      <c r="GK37" s="275"/>
      <c r="GL37" s="275"/>
      <c r="GM37" s="275"/>
      <c r="GN37" s="275"/>
      <c r="GO37" s="275"/>
      <c r="GP37" s="275"/>
      <c r="GQ37" s="275"/>
      <c r="GR37" s="275"/>
      <c r="GS37" s="275"/>
      <c r="GT37" s="275"/>
      <c r="GU37" s="275"/>
      <c r="GV37" s="275"/>
      <c r="GW37" s="275"/>
      <c r="GX37" s="275"/>
      <c r="GY37" s="275"/>
      <c r="GZ37" s="275"/>
      <c r="HA37" s="275"/>
      <c r="HB37" s="275"/>
      <c r="HC37" s="275"/>
      <c r="HD37" s="275"/>
      <c r="HE37" s="275"/>
      <c r="HF37" s="275"/>
      <c r="HG37" s="275"/>
      <c r="HH37" s="275"/>
      <c r="HI37" s="275"/>
      <c r="HJ37" s="275"/>
      <c r="HK37" s="275"/>
      <c r="HL37" s="275"/>
      <c r="HM37" s="275"/>
      <c r="HN37" s="275"/>
      <c r="HO37" s="275"/>
      <c r="HP37" s="275"/>
      <c r="HQ37" s="275"/>
      <c r="HR37" s="275"/>
      <c r="HS37" s="275"/>
      <c r="HT37" s="275"/>
      <c r="HU37" s="275"/>
      <c r="HV37" s="275"/>
      <c r="HW37" s="275"/>
      <c r="HX37" s="275"/>
      <c r="HY37" s="275"/>
      <c r="HZ37" s="275"/>
      <c r="IA37" s="275"/>
      <c r="IB37" s="275"/>
      <c r="IC37" s="275"/>
      <c r="ID37" s="275"/>
      <c r="IE37" s="275"/>
      <c r="IF37" s="275"/>
      <c r="IG37" s="275"/>
      <c r="IH37" s="275"/>
      <c r="II37" s="275"/>
      <c r="IJ37" s="275"/>
      <c r="IK37" s="275"/>
      <c r="IL37" s="275"/>
      <c r="IM37" s="275"/>
      <c r="IN37" s="275"/>
      <c r="IO37" s="275"/>
      <c r="IP37" s="275"/>
      <c r="IQ37" s="275"/>
      <c r="IR37" s="275"/>
      <c r="IS37" s="275"/>
      <c r="IT37" s="275"/>
      <c r="IU37" s="275"/>
    </row>
    <row r="38" spans="1:255" ht="12.75" customHeight="1" thickBot="1">
      <c r="A38" s="419"/>
      <c r="B38" s="419"/>
      <c r="C38" s="419"/>
      <c r="D38" s="419"/>
      <c r="E38" s="420"/>
      <c r="F38" s="419"/>
      <c r="G38" s="419"/>
      <c r="H38" s="420"/>
      <c r="I38" s="419"/>
      <c r="J38" s="419"/>
      <c r="K38" s="420"/>
      <c r="L38" s="419"/>
      <c r="M38" s="419"/>
      <c r="N38" s="420"/>
      <c r="O38" s="419"/>
      <c r="P38" s="419"/>
      <c r="Q38" s="420"/>
      <c r="R38" s="419"/>
      <c r="S38" s="419"/>
      <c r="T38" s="420"/>
      <c r="U38" s="419"/>
      <c r="V38" s="419"/>
      <c r="W38" s="420"/>
      <c r="X38" s="419"/>
      <c r="Y38" s="419"/>
      <c r="Z38" s="420"/>
      <c r="AA38" s="419"/>
      <c r="AB38" s="419"/>
      <c r="AC38" s="420"/>
      <c r="AD38" s="419"/>
      <c r="AE38" s="419"/>
      <c r="AF38" s="420"/>
      <c r="AG38" s="419"/>
      <c r="AH38" s="419"/>
      <c r="AI38" s="420"/>
      <c r="AJ38" s="419"/>
      <c r="AK38" s="419"/>
      <c r="AL38" s="420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275"/>
      <c r="BG38" s="275"/>
      <c r="BH38" s="275"/>
      <c r="BI38" s="275"/>
      <c r="BJ38" s="392"/>
      <c r="BK38" s="392"/>
      <c r="BL38" s="392"/>
      <c r="BM38" s="392"/>
      <c r="BN38" s="392"/>
      <c r="BO38" s="275"/>
      <c r="BP38" s="275"/>
      <c r="BQ38" s="275"/>
      <c r="BR38" s="275"/>
      <c r="BS38" s="275"/>
      <c r="BT38" s="275"/>
      <c r="BU38" s="275"/>
      <c r="BV38" s="275"/>
      <c r="BW38" s="275"/>
      <c r="BX38" s="275"/>
      <c r="BY38" s="275"/>
      <c r="BZ38" s="275"/>
      <c r="CA38" s="419"/>
      <c r="CB38" s="419"/>
      <c r="CC38" s="420"/>
      <c r="CD38" s="419"/>
      <c r="CE38" s="419"/>
      <c r="CF38" s="420"/>
      <c r="CG38" s="419"/>
      <c r="CH38" s="419"/>
      <c r="CI38" s="420"/>
      <c r="CJ38" s="419"/>
      <c r="CK38" s="419"/>
      <c r="CL38" s="420"/>
      <c r="CM38" s="419"/>
      <c r="CN38" s="419"/>
      <c r="CO38" s="420"/>
      <c r="CP38" s="419"/>
      <c r="CQ38" s="419"/>
      <c r="CR38" s="420"/>
      <c r="CS38" s="419"/>
      <c r="CT38" s="419"/>
      <c r="CU38" s="420"/>
      <c r="CV38" s="419"/>
      <c r="CW38" s="419"/>
      <c r="CX38" s="420"/>
      <c r="CY38" s="419"/>
      <c r="CZ38" s="419"/>
      <c r="DA38" s="420"/>
      <c r="DB38" s="419"/>
      <c r="DC38" s="419"/>
      <c r="DD38" s="420"/>
      <c r="DE38" s="419"/>
      <c r="DF38" s="392"/>
      <c r="DG38" s="392"/>
      <c r="DH38" s="392"/>
      <c r="DI38" s="392"/>
      <c r="DJ38" s="392"/>
      <c r="DK38" s="275"/>
      <c r="DL38" s="275"/>
      <c r="DM38" s="275"/>
      <c r="DN38" s="275"/>
      <c r="DO38" s="275"/>
      <c r="DP38" s="275"/>
      <c r="DQ38" s="275"/>
      <c r="DR38" s="275"/>
      <c r="DS38" s="275"/>
      <c r="DT38" s="275"/>
      <c r="DU38" s="275"/>
      <c r="DV38" s="275"/>
      <c r="DW38" s="275"/>
      <c r="DX38" s="275"/>
      <c r="DY38" s="275"/>
      <c r="DZ38" s="275"/>
      <c r="EA38" s="275"/>
      <c r="EB38" s="275"/>
      <c r="EC38" s="275"/>
      <c r="ED38" s="275"/>
      <c r="EE38" s="275"/>
      <c r="EF38" s="275"/>
      <c r="EG38" s="275"/>
      <c r="EH38" s="275"/>
      <c r="EI38" s="275"/>
      <c r="EJ38" s="275"/>
      <c r="EK38" s="275"/>
      <c r="EL38" s="275"/>
      <c r="EM38" s="275"/>
      <c r="EN38" s="275"/>
      <c r="EO38" s="275"/>
      <c r="EP38" s="275"/>
      <c r="EQ38" s="275"/>
      <c r="ER38" s="275"/>
      <c r="ES38" s="275"/>
      <c r="ET38" s="275"/>
      <c r="EU38" s="275"/>
      <c r="EV38" s="275"/>
      <c r="EW38" s="275"/>
      <c r="EX38" s="275"/>
      <c r="EY38" s="275"/>
      <c r="EZ38" s="275"/>
      <c r="FA38" s="275"/>
      <c r="FB38" s="275"/>
      <c r="FC38" s="275"/>
      <c r="FD38" s="275"/>
      <c r="FE38" s="275"/>
      <c r="FF38" s="275"/>
      <c r="FG38" s="275"/>
      <c r="FH38" s="275"/>
      <c r="FI38" s="275"/>
      <c r="FJ38" s="275"/>
      <c r="FK38" s="275"/>
      <c r="FL38" s="275"/>
      <c r="FM38" s="275"/>
      <c r="FN38" s="275"/>
      <c r="FO38" s="275"/>
      <c r="FP38" s="275"/>
      <c r="FQ38" s="275"/>
      <c r="FR38" s="275"/>
      <c r="FS38" s="275"/>
      <c r="FT38" s="275"/>
      <c r="FU38" s="275"/>
      <c r="FV38" s="275"/>
      <c r="FW38" s="275"/>
      <c r="FX38" s="275"/>
      <c r="FY38" s="275"/>
      <c r="FZ38" s="275"/>
      <c r="GA38" s="275"/>
      <c r="GB38" s="275"/>
      <c r="GC38" s="275"/>
      <c r="GD38" s="275"/>
      <c r="GE38" s="275"/>
      <c r="GF38" s="275"/>
      <c r="GG38" s="275"/>
      <c r="GH38" s="275"/>
      <c r="GI38" s="275"/>
      <c r="GJ38" s="275"/>
      <c r="GK38" s="275"/>
      <c r="GL38" s="275"/>
      <c r="GM38" s="275"/>
      <c r="GN38" s="275"/>
      <c r="GO38" s="275"/>
      <c r="GP38" s="275"/>
      <c r="GQ38" s="275"/>
      <c r="GR38" s="275"/>
      <c r="GS38" s="275"/>
      <c r="GT38" s="275"/>
      <c r="GU38" s="275"/>
      <c r="GV38" s="275"/>
      <c r="GW38" s="275"/>
      <c r="GX38" s="275"/>
      <c r="GY38" s="275"/>
      <c r="GZ38" s="275"/>
      <c r="HA38" s="275"/>
      <c r="HB38" s="275"/>
      <c r="HC38" s="275"/>
      <c r="HD38" s="275"/>
      <c r="HE38" s="275"/>
      <c r="HF38" s="275"/>
      <c r="HG38" s="275"/>
      <c r="HH38" s="275"/>
      <c r="HI38" s="275"/>
      <c r="HJ38" s="275"/>
      <c r="HK38" s="275"/>
      <c r="HL38" s="275"/>
      <c r="HM38" s="275"/>
      <c r="HN38" s="275"/>
      <c r="HO38" s="275"/>
      <c r="HP38" s="275"/>
      <c r="HQ38" s="275"/>
      <c r="HR38" s="275"/>
      <c r="HS38" s="275"/>
      <c r="HT38" s="275"/>
      <c r="HU38" s="275"/>
      <c r="HV38" s="275"/>
      <c r="HW38" s="275"/>
      <c r="HX38" s="275"/>
      <c r="HY38" s="275"/>
      <c r="HZ38" s="275"/>
      <c r="IA38" s="275"/>
      <c r="IB38" s="275"/>
      <c r="IC38" s="275"/>
      <c r="ID38" s="275"/>
      <c r="IE38" s="275"/>
      <c r="IF38" s="275"/>
      <c r="IG38" s="275"/>
      <c r="IH38" s="275"/>
      <c r="II38" s="275"/>
      <c r="IJ38" s="275"/>
      <c r="IK38" s="275"/>
      <c r="IL38" s="275"/>
      <c r="IM38" s="275"/>
      <c r="IN38" s="275"/>
      <c r="IO38" s="275"/>
      <c r="IP38" s="275"/>
      <c r="IQ38" s="275"/>
      <c r="IR38" s="275"/>
      <c r="IS38" s="275"/>
      <c r="IT38" s="275"/>
      <c r="IU38" s="275"/>
    </row>
    <row r="39" spans="1:255" ht="12.75" customHeight="1">
      <c r="A39" s="424" t="s">
        <v>190</v>
      </c>
      <c r="B39" s="1483">
        <f>D39+G39+J39+M39+P39+S39+V39+Y39+AE39+AH39+AK39+D79+G79+J79+M79+P79+S79+V79+Y79+AB79+AE79+AH79+AK79+AB39</f>
        <v>35917</v>
      </c>
      <c r="C39" s="682"/>
      <c r="D39" s="424">
        <v>316</v>
      </c>
      <c r="E39" s="681"/>
      <c r="F39" s="682"/>
      <c r="G39" s="424">
        <v>6509</v>
      </c>
      <c r="H39" s="681"/>
      <c r="I39" s="682"/>
      <c r="J39" s="424">
        <v>16629</v>
      </c>
      <c r="K39" s="681"/>
      <c r="L39" s="682"/>
      <c r="M39" s="424">
        <v>4582</v>
      </c>
      <c r="N39" s="681"/>
      <c r="O39" s="682"/>
      <c r="P39" s="424">
        <v>597</v>
      </c>
      <c r="Q39" s="681"/>
      <c r="R39" s="682"/>
      <c r="S39" s="424">
        <v>29</v>
      </c>
      <c r="T39" s="681"/>
      <c r="U39" s="682"/>
      <c r="V39" s="424">
        <v>713</v>
      </c>
      <c r="W39" s="681"/>
      <c r="X39" s="682"/>
      <c r="Y39" s="424">
        <v>10</v>
      </c>
      <c r="Z39" s="681"/>
      <c r="AA39" s="682"/>
      <c r="AB39" s="424">
        <v>1</v>
      </c>
      <c r="AC39" s="681"/>
      <c r="AD39" s="682"/>
      <c r="AE39" s="424">
        <v>689</v>
      </c>
      <c r="AF39" s="681"/>
      <c r="AG39" s="682"/>
      <c r="AH39" s="424">
        <v>301</v>
      </c>
      <c r="AI39" s="681"/>
      <c r="AJ39" s="682"/>
      <c r="AK39" s="424">
        <v>268</v>
      </c>
      <c r="AL39" s="681"/>
      <c r="AM39" s="399"/>
      <c r="AN39" s="399"/>
      <c r="AO39" s="399"/>
      <c r="AP39" s="399"/>
      <c r="AQ39" s="399"/>
      <c r="AR39" s="399"/>
      <c r="AS39" s="399"/>
      <c r="AT39" s="399"/>
      <c r="AU39" s="399"/>
      <c r="AV39" s="399"/>
      <c r="AW39" s="399"/>
      <c r="AX39" s="399"/>
      <c r="AY39" s="399"/>
      <c r="AZ39" s="399"/>
      <c r="BA39" s="399"/>
      <c r="BB39" s="399"/>
      <c r="BC39" s="399"/>
      <c r="BD39" s="399"/>
      <c r="BE39" s="399"/>
      <c r="BF39" s="399"/>
      <c r="BG39" s="399"/>
      <c r="BH39" s="399"/>
      <c r="BI39" s="399"/>
      <c r="BJ39" s="399"/>
      <c r="BK39" s="399"/>
      <c r="BL39" s="399"/>
      <c r="BM39" s="399"/>
      <c r="BN39" s="399"/>
      <c r="BO39" s="399"/>
      <c r="BP39" s="399"/>
      <c r="BQ39" s="399"/>
      <c r="BR39" s="399"/>
      <c r="BS39" s="399"/>
      <c r="BT39" s="399"/>
      <c r="BU39" s="399"/>
      <c r="BV39" s="399"/>
      <c r="BW39" s="399"/>
      <c r="BX39" s="399"/>
      <c r="BY39" s="399"/>
      <c r="BZ39" s="399"/>
      <c r="CA39" s="542"/>
      <c r="CB39" s="542"/>
      <c r="CC39" s="420"/>
      <c r="CD39" s="542"/>
      <c r="CE39" s="542"/>
      <c r="CF39" s="420"/>
      <c r="CG39" s="542"/>
      <c r="CH39" s="542"/>
      <c r="CI39" s="420"/>
      <c r="CJ39" s="542"/>
      <c r="CK39" s="542"/>
      <c r="CL39" s="420"/>
      <c r="CM39" s="542"/>
      <c r="CN39" s="542"/>
      <c r="CO39" s="420"/>
      <c r="CP39" s="542"/>
      <c r="CQ39" s="542"/>
      <c r="CR39" s="420"/>
      <c r="CS39" s="542"/>
      <c r="CT39" s="542"/>
      <c r="CU39" s="420"/>
      <c r="CV39" s="542"/>
      <c r="CW39" s="542"/>
      <c r="CX39" s="420"/>
      <c r="CY39" s="542"/>
      <c r="CZ39" s="542"/>
      <c r="DA39" s="420"/>
      <c r="DB39" s="542"/>
      <c r="DC39" s="542"/>
      <c r="DD39" s="420"/>
      <c r="DE39" s="542"/>
      <c r="DF39" s="399"/>
      <c r="DG39" s="399"/>
      <c r="DH39" s="399"/>
      <c r="DI39" s="399"/>
      <c r="DJ39" s="399"/>
      <c r="DK39" s="399"/>
      <c r="DL39" s="399"/>
      <c r="DM39" s="399"/>
      <c r="DN39" s="399"/>
      <c r="DO39" s="399"/>
      <c r="DP39" s="399"/>
      <c r="DQ39" s="399"/>
      <c r="DR39" s="399"/>
      <c r="DS39" s="399"/>
      <c r="DT39" s="399"/>
      <c r="DU39" s="399"/>
      <c r="DV39" s="399"/>
      <c r="DW39" s="399"/>
      <c r="DX39" s="399"/>
      <c r="DY39" s="399"/>
      <c r="DZ39" s="399"/>
      <c r="EA39" s="399"/>
      <c r="EB39" s="399"/>
      <c r="EC39" s="399"/>
      <c r="ED39" s="399"/>
      <c r="EE39" s="399"/>
      <c r="EF39" s="399"/>
      <c r="EG39" s="399"/>
      <c r="EH39" s="399"/>
      <c r="EI39" s="399"/>
      <c r="EJ39" s="399"/>
      <c r="EK39" s="399"/>
      <c r="EL39" s="399"/>
      <c r="EM39" s="399"/>
      <c r="EN39" s="399"/>
      <c r="EO39" s="399"/>
      <c r="EP39" s="399"/>
      <c r="EQ39" s="399"/>
      <c r="ER39" s="399"/>
      <c r="ES39" s="399"/>
      <c r="ET39" s="399"/>
      <c r="EU39" s="399"/>
      <c r="EV39" s="399"/>
      <c r="EW39" s="399"/>
      <c r="EX39" s="399"/>
      <c r="EY39" s="399"/>
      <c r="EZ39" s="399"/>
      <c r="FA39" s="399"/>
      <c r="FB39" s="399"/>
      <c r="FC39" s="399"/>
      <c r="FD39" s="399"/>
      <c r="FE39" s="399"/>
      <c r="FF39" s="399"/>
      <c r="FG39" s="399"/>
      <c r="FH39" s="399"/>
      <c r="FI39" s="399"/>
      <c r="FJ39" s="399"/>
      <c r="FK39" s="399"/>
      <c r="FL39" s="399"/>
      <c r="FM39" s="399"/>
      <c r="FN39" s="399"/>
      <c r="FO39" s="399"/>
      <c r="FP39" s="399"/>
      <c r="FQ39" s="399"/>
      <c r="FR39" s="399"/>
      <c r="FS39" s="399"/>
      <c r="FT39" s="399"/>
      <c r="FU39" s="399"/>
      <c r="FV39" s="399"/>
      <c r="FW39" s="399"/>
      <c r="FX39" s="399"/>
      <c r="FY39" s="399"/>
      <c r="FZ39" s="399"/>
      <c r="GA39" s="399"/>
      <c r="GB39" s="399"/>
      <c r="GC39" s="399"/>
      <c r="GD39" s="399"/>
      <c r="GE39" s="399"/>
      <c r="GF39" s="399"/>
      <c r="GG39" s="399"/>
      <c r="GH39" s="399"/>
      <c r="GI39" s="399"/>
      <c r="GJ39" s="399"/>
      <c r="GK39" s="399"/>
      <c r="GL39" s="399"/>
      <c r="GM39" s="399"/>
      <c r="GN39" s="399"/>
      <c r="GO39" s="399"/>
      <c r="GP39" s="399"/>
      <c r="GQ39" s="399"/>
      <c r="GR39" s="399"/>
      <c r="GS39" s="399"/>
      <c r="GT39" s="399"/>
      <c r="GU39" s="399"/>
      <c r="GV39" s="399"/>
      <c r="GW39" s="399"/>
      <c r="GX39" s="399"/>
      <c r="GY39" s="399"/>
      <c r="GZ39" s="399"/>
      <c r="HA39" s="399"/>
      <c r="HB39" s="399"/>
      <c r="HC39" s="399"/>
      <c r="HD39" s="399"/>
      <c r="HE39" s="399"/>
      <c r="HF39" s="399"/>
      <c r="HG39" s="399"/>
      <c r="HH39" s="399"/>
      <c r="HI39" s="399"/>
      <c r="HJ39" s="399"/>
      <c r="HK39" s="399"/>
      <c r="HL39" s="399"/>
      <c r="HM39" s="399"/>
      <c r="HN39" s="399"/>
      <c r="HO39" s="399"/>
      <c r="HP39" s="399"/>
      <c r="HQ39" s="399"/>
      <c r="HR39" s="399"/>
      <c r="HS39" s="399"/>
      <c r="HT39" s="399"/>
      <c r="HU39" s="399"/>
      <c r="HV39" s="399"/>
      <c r="HW39" s="399"/>
      <c r="HX39" s="399"/>
      <c r="HY39" s="399"/>
      <c r="HZ39" s="399"/>
      <c r="IA39" s="399"/>
      <c r="IB39" s="399"/>
      <c r="IC39" s="399"/>
      <c r="ID39" s="399"/>
      <c r="IE39" s="399"/>
      <c r="IF39" s="399"/>
      <c r="IG39" s="399"/>
      <c r="IH39" s="399"/>
      <c r="II39" s="399"/>
      <c r="IJ39" s="399"/>
      <c r="IK39" s="399"/>
      <c r="IL39" s="399"/>
      <c r="IM39" s="399"/>
      <c r="IN39" s="399"/>
      <c r="IO39" s="399"/>
      <c r="IP39" s="399"/>
      <c r="IQ39" s="399"/>
      <c r="IR39" s="399"/>
      <c r="IS39" s="399"/>
      <c r="IT39" s="399"/>
      <c r="IU39" s="399"/>
    </row>
    <row r="40" spans="1:255" ht="12.75" customHeight="1" thickBot="1">
      <c r="A40" s="426" t="s">
        <v>191</v>
      </c>
      <c r="B40" s="683">
        <f>B13/B39*1000000</f>
        <v>106450.34384831696</v>
      </c>
      <c r="C40" s="684"/>
      <c r="D40" s="426">
        <f>D13/D39*1000000</f>
        <v>354746.83544303797</v>
      </c>
      <c r="E40" s="683"/>
      <c r="F40" s="684"/>
      <c r="G40" s="426">
        <f>G13/G39*1000000</f>
        <v>22534.490705177446</v>
      </c>
      <c r="H40" s="683"/>
      <c r="I40" s="684"/>
      <c r="J40" s="426">
        <f>J13/J39*1000000</f>
        <v>23609.357147152565</v>
      </c>
      <c r="K40" s="683"/>
      <c r="L40" s="684"/>
      <c r="M40" s="426">
        <f>M13/M39*1000000</f>
        <v>7704.0593627237013</v>
      </c>
      <c r="N40" s="683"/>
      <c r="O40" s="684"/>
      <c r="P40" s="426">
        <f>P13/P39*1000000</f>
        <v>740536.01340033498</v>
      </c>
      <c r="Q40" s="683"/>
      <c r="R40" s="684"/>
      <c r="S40" s="426">
        <f>S13/S39*1000000</f>
        <v>562068.96551724139</v>
      </c>
      <c r="T40" s="683"/>
      <c r="U40" s="684"/>
      <c r="V40" s="426">
        <f>V13/V39*1000000</f>
        <v>134361.85133239834</v>
      </c>
      <c r="W40" s="683"/>
      <c r="X40" s="684"/>
      <c r="Y40" s="426">
        <f>Y13/Y39*1000000</f>
        <v>2200000</v>
      </c>
      <c r="Z40" s="683"/>
      <c r="AA40" s="684"/>
      <c r="AB40" s="426">
        <f>AB13/AB39*1000000</f>
        <v>64800000</v>
      </c>
      <c r="AC40" s="683"/>
      <c r="AD40" s="684"/>
      <c r="AE40" s="426">
        <f>AE13/AE39*1000000</f>
        <v>248621.19013062411</v>
      </c>
      <c r="AF40" s="683"/>
      <c r="AG40" s="684"/>
      <c r="AH40" s="426">
        <f>AH13/AH39*1000000</f>
        <v>195681.06312292357</v>
      </c>
      <c r="AI40" s="683"/>
      <c r="AJ40" s="684"/>
      <c r="AK40" s="426">
        <f>AK13/AK39*1000000</f>
        <v>408208.95522388059</v>
      </c>
      <c r="AL40" s="683"/>
      <c r="AM40" s="399"/>
      <c r="AN40" s="399"/>
      <c r="AO40" s="399"/>
      <c r="AP40" s="399"/>
      <c r="AQ40" s="399"/>
      <c r="AR40" s="399"/>
      <c r="AS40" s="399"/>
      <c r="AT40" s="399"/>
      <c r="AU40" s="399"/>
      <c r="AV40" s="399"/>
      <c r="AW40" s="399"/>
      <c r="AX40" s="399"/>
      <c r="AY40" s="399"/>
      <c r="AZ40" s="399"/>
      <c r="BA40" s="399"/>
      <c r="BB40" s="399"/>
      <c r="BC40" s="399"/>
      <c r="BD40" s="399"/>
      <c r="BE40" s="399"/>
      <c r="BF40" s="399"/>
      <c r="BG40" s="399"/>
      <c r="BH40" s="399"/>
      <c r="BI40" s="399"/>
      <c r="BJ40" s="399"/>
      <c r="BK40" s="399"/>
      <c r="BL40" s="399"/>
      <c r="BM40" s="399"/>
      <c r="BN40" s="399"/>
      <c r="BO40" s="399"/>
      <c r="BP40" s="399"/>
      <c r="BQ40" s="399"/>
      <c r="BR40" s="399"/>
      <c r="BS40" s="399"/>
      <c r="BT40" s="399"/>
      <c r="BU40" s="399"/>
      <c r="BV40" s="399"/>
      <c r="BW40" s="399"/>
      <c r="BX40" s="399"/>
      <c r="BY40" s="399"/>
      <c r="BZ40" s="399"/>
      <c r="CA40" s="542"/>
      <c r="CB40" s="542"/>
      <c r="CC40" s="420"/>
      <c r="CD40" s="542"/>
      <c r="CE40" s="542"/>
      <c r="CF40" s="420"/>
      <c r="CG40" s="542"/>
      <c r="CH40" s="542"/>
      <c r="CI40" s="420"/>
      <c r="CJ40" s="542"/>
      <c r="CK40" s="542"/>
      <c r="CL40" s="420"/>
      <c r="CM40" s="542"/>
      <c r="CN40" s="542"/>
      <c r="CO40" s="420"/>
      <c r="CP40" s="542"/>
      <c r="CQ40" s="542"/>
      <c r="CR40" s="420"/>
      <c r="CS40" s="542"/>
      <c r="CT40" s="542"/>
      <c r="CU40" s="420"/>
      <c r="CV40" s="542"/>
      <c r="CW40" s="542"/>
      <c r="CX40" s="420"/>
      <c r="CY40" s="542"/>
      <c r="CZ40" s="542"/>
      <c r="DA40" s="420"/>
      <c r="DB40" s="542"/>
      <c r="DC40" s="542"/>
      <c r="DD40" s="420"/>
      <c r="DE40" s="542"/>
      <c r="DF40" s="399"/>
      <c r="DG40" s="399"/>
      <c r="DH40" s="399"/>
      <c r="DI40" s="399"/>
      <c r="DJ40" s="399"/>
      <c r="DK40" s="399"/>
      <c r="DL40" s="399"/>
      <c r="DM40" s="399"/>
      <c r="DN40" s="399"/>
      <c r="DO40" s="399"/>
      <c r="DP40" s="399"/>
      <c r="DQ40" s="399"/>
      <c r="DR40" s="399"/>
      <c r="DS40" s="399"/>
      <c r="DT40" s="399"/>
      <c r="DU40" s="399"/>
      <c r="DV40" s="399"/>
      <c r="DW40" s="399"/>
      <c r="DX40" s="399"/>
      <c r="DY40" s="399"/>
      <c r="DZ40" s="399"/>
      <c r="EA40" s="399"/>
      <c r="EB40" s="399"/>
      <c r="EC40" s="399"/>
      <c r="ED40" s="399"/>
      <c r="EE40" s="399"/>
      <c r="EF40" s="399"/>
      <c r="EG40" s="399"/>
      <c r="EH40" s="399"/>
      <c r="EI40" s="399"/>
      <c r="EJ40" s="399"/>
      <c r="EK40" s="399"/>
      <c r="EL40" s="399"/>
      <c r="EM40" s="399"/>
      <c r="EN40" s="399"/>
      <c r="EO40" s="399"/>
      <c r="EP40" s="399"/>
      <c r="EQ40" s="399"/>
      <c r="ER40" s="399"/>
      <c r="ES40" s="399"/>
      <c r="ET40" s="399"/>
      <c r="EU40" s="399"/>
      <c r="EV40" s="399"/>
      <c r="EW40" s="399"/>
      <c r="EX40" s="399"/>
      <c r="EY40" s="399"/>
      <c r="EZ40" s="399"/>
      <c r="FA40" s="399"/>
      <c r="FB40" s="399"/>
      <c r="FC40" s="399"/>
      <c r="FD40" s="399"/>
      <c r="FE40" s="399"/>
      <c r="FF40" s="399"/>
      <c r="FG40" s="399"/>
      <c r="FH40" s="399"/>
      <c r="FI40" s="399"/>
      <c r="FJ40" s="399"/>
      <c r="FK40" s="399"/>
      <c r="FL40" s="399"/>
      <c r="FM40" s="399"/>
      <c r="FN40" s="399"/>
      <c r="FO40" s="399"/>
      <c r="FP40" s="399"/>
      <c r="FQ40" s="399"/>
      <c r="FR40" s="399"/>
      <c r="FS40" s="399"/>
      <c r="FT40" s="399"/>
      <c r="FU40" s="399"/>
      <c r="FV40" s="399"/>
      <c r="FW40" s="399"/>
      <c r="FX40" s="399"/>
      <c r="FY40" s="399"/>
      <c r="FZ40" s="399"/>
      <c r="GA40" s="399"/>
      <c r="GB40" s="399"/>
      <c r="GC40" s="399"/>
      <c r="GD40" s="399"/>
      <c r="GE40" s="399"/>
      <c r="GF40" s="399"/>
      <c r="GG40" s="399"/>
      <c r="GH40" s="399"/>
      <c r="GI40" s="399"/>
      <c r="GJ40" s="399"/>
      <c r="GK40" s="399"/>
      <c r="GL40" s="399"/>
      <c r="GM40" s="399"/>
      <c r="GN40" s="399"/>
      <c r="GO40" s="399"/>
      <c r="GP40" s="399"/>
      <c r="GQ40" s="399"/>
      <c r="GR40" s="399"/>
      <c r="GS40" s="399"/>
      <c r="GT40" s="399"/>
      <c r="GU40" s="399"/>
      <c r="GV40" s="399"/>
      <c r="GW40" s="399"/>
      <c r="GX40" s="399"/>
      <c r="GY40" s="399"/>
      <c r="GZ40" s="399"/>
      <c r="HA40" s="399"/>
      <c r="HB40" s="399"/>
      <c r="HC40" s="399"/>
      <c r="HD40" s="399"/>
      <c r="HE40" s="399"/>
      <c r="HF40" s="399"/>
      <c r="HG40" s="399"/>
      <c r="HH40" s="399"/>
      <c r="HI40" s="399"/>
      <c r="HJ40" s="399"/>
      <c r="HK40" s="399"/>
      <c r="HL40" s="399"/>
      <c r="HM40" s="399"/>
      <c r="HN40" s="399"/>
      <c r="HO40" s="399"/>
      <c r="HP40" s="399"/>
      <c r="HQ40" s="399"/>
      <c r="HR40" s="399"/>
      <c r="HS40" s="399"/>
      <c r="HT40" s="399"/>
      <c r="HU40" s="399"/>
      <c r="HV40" s="399"/>
      <c r="HW40" s="399"/>
      <c r="HX40" s="399"/>
      <c r="HY40" s="399"/>
      <c r="HZ40" s="399"/>
      <c r="IA40" s="399"/>
      <c r="IB40" s="399"/>
      <c r="IC40" s="399"/>
      <c r="ID40" s="399"/>
      <c r="IE40" s="399"/>
      <c r="IF40" s="399"/>
      <c r="IG40" s="399"/>
      <c r="IH40" s="399"/>
      <c r="II40" s="399"/>
      <c r="IJ40" s="399"/>
      <c r="IK40" s="399"/>
      <c r="IL40" s="399"/>
      <c r="IM40" s="399"/>
      <c r="IN40" s="399"/>
      <c r="IO40" s="399"/>
      <c r="IP40" s="399"/>
      <c r="IQ40" s="399"/>
      <c r="IR40" s="399"/>
      <c r="IS40" s="399"/>
      <c r="IT40" s="399"/>
      <c r="IU40" s="399"/>
    </row>
    <row r="41" spans="1:255" ht="12.75" customHeight="1">
      <c r="A41" s="542"/>
      <c r="B41" s="542"/>
      <c r="C41" s="542"/>
      <c r="D41" s="542"/>
      <c r="E41" s="420"/>
      <c r="F41" s="542"/>
      <c r="G41" s="542"/>
      <c r="H41" s="420"/>
      <c r="I41" s="542"/>
      <c r="J41" s="542"/>
      <c r="K41" s="420"/>
      <c r="L41" s="542"/>
      <c r="M41" s="542"/>
      <c r="N41" s="420"/>
      <c r="O41" s="542"/>
      <c r="P41" s="542"/>
      <c r="Q41" s="420"/>
      <c r="R41" s="542"/>
      <c r="S41" s="542"/>
      <c r="T41" s="420"/>
      <c r="U41" s="542"/>
      <c r="V41" s="542"/>
      <c r="W41" s="420"/>
      <c r="X41" s="542"/>
      <c r="Y41" s="542"/>
      <c r="Z41" s="420"/>
      <c r="AA41" s="542"/>
      <c r="AB41" s="542"/>
      <c r="AC41" s="420"/>
      <c r="AD41" s="399"/>
      <c r="AE41" s="399"/>
      <c r="AF41" s="399"/>
      <c r="AG41" s="399"/>
      <c r="AH41" s="399"/>
      <c r="AI41" s="399"/>
      <c r="AJ41" s="399"/>
      <c r="AK41" s="399"/>
      <c r="AL41" s="399"/>
      <c r="AM41" s="399"/>
      <c r="AN41" s="399"/>
      <c r="AO41" s="399"/>
      <c r="AP41" s="399"/>
      <c r="AQ41" s="399"/>
      <c r="AR41" s="399"/>
      <c r="AS41" s="399"/>
      <c r="AT41" s="399"/>
      <c r="AU41" s="399"/>
      <c r="AV41" s="399"/>
      <c r="AW41" s="399"/>
      <c r="AX41" s="399"/>
      <c r="AY41" s="399"/>
      <c r="AZ41" s="399"/>
      <c r="BA41" s="399"/>
      <c r="BB41" s="399"/>
      <c r="BC41" s="399"/>
      <c r="BD41" s="399"/>
      <c r="BE41" s="399"/>
      <c r="BF41" s="399"/>
      <c r="BG41" s="399"/>
      <c r="BH41" s="399"/>
      <c r="BI41" s="399"/>
      <c r="BJ41" s="399"/>
      <c r="BK41" s="399"/>
      <c r="BL41" s="399"/>
      <c r="BM41" s="399"/>
      <c r="BN41" s="399"/>
      <c r="BO41" s="399"/>
      <c r="BP41" s="399"/>
      <c r="BQ41" s="399"/>
      <c r="BR41" s="399"/>
      <c r="BS41" s="399"/>
      <c r="BT41" s="399"/>
      <c r="BU41" s="542"/>
      <c r="BV41" s="542"/>
      <c r="BW41" s="420"/>
      <c r="BX41" s="542"/>
      <c r="BY41" s="542"/>
      <c r="BZ41" s="420"/>
      <c r="CA41" s="542"/>
      <c r="CB41" s="542"/>
      <c r="CC41" s="420"/>
      <c r="CD41" s="542"/>
      <c r="CE41" s="542"/>
      <c r="CF41" s="420"/>
      <c r="CG41" s="542"/>
      <c r="CH41" s="542"/>
      <c r="CI41" s="420"/>
      <c r="CJ41" s="542"/>
      <c r="CK41" s="542"/>
      <c r="CL41" s="420"/>
      <c r="CM41" s="542"/>
      <c r="CN41" s="542"/>
      <c r="CO41" s="420"/>
      <c r="CP41" s="542"/>
      <c r="CQ41" s="542"/>
      <c r="CR41" s="420"/>
      <c r="CS41" s="542"/>
      <c r="CT41" s="542"/>
      <c r="CU41" s="420"/>
      <c r="CV41" s="542"/>
      <c r="CW41" s="542"/>
      <c r="CX41" s="420"/>
      <c r="CY41" s="542"/>
      <c r="CZ41" s="399"/>
      <c r="DA41" s="399"/>
      <c r="DB41" s="399"/>
      <c r="DC41" s="399"/>
      <c r="DD41" s="399"/>
      <c r="DE41" s="399"/>
      <c r="DF41" s="399"/>
      <c r="DG41" s="399"/>
      <c r="DH41" s="399"/>
      <c r="DI41" s="399"/>
      <c r="DJ41" s="399"/>
      <c r="DK41" s="399"/>
      <c r="DL41" s="399"/>
      <c r="DM41" s="399"/>
      <c r="DN41" s="399"/>
      <c r="DO41" s="399"/>
      <c r="DP41" s="399"/>
      <c r="DQ41" s="399"/>
      <c r="DR41" s="399"/>
      <c r="DS41" s="399"/>
      <c r="DT41" s="399"/>
      <c r="DU41" s="399"/>
      <c r="DV41" s="399"/>
      <c r="DW41" s="399"/>
      <c r="DX41" s="399"/>
      <c r="DY41" s="399"/>
      <c r="DZ41" s="399"/>
      <c r="EA41" s="399"/>
      <c r="EB41" s="399"/>
      <c r="EC41" s="399"/>
      <c r="ED41" s="399"/>
      <c r="EE41" s="399"/>
      <c r="EF41" s="399"/>
      <c r="EG41" s="399"/>
      <c r="EH41" s="399"/>
      <c r="EI41" s="399"/>
      <c r="EJ41" s="399"/>
      <c r="EK41" s="399"/>
      <c r="EL41" s="399"/>
      <c r="EM41" s="399"/>
      <c r="EN41" s="399"/>
      <c r="EO41" s="399"/>
      <c r="EP41" s="399"/>
      <c r="EQ41" s="399"/>
      <c r="ER41" s="399"/>
      <c r="ES41" s="399"/>
      <c r="ET41" s="399"/>
      <c r="EU41" s="399"/>
      <c r="EV41" s="399"/>
      <c r="EW41" s="399"/>
      <c r="EX41" s="399"/>
      <c r="EY41" s="399"/>
      <c r="EZ41" s="399"/>
      <c r="FA41" s="399"/>
      <c r="FB41" s="399"/>
      <c r="FC41" s="399"/>
      <c r="FD41" s="399"/>
      <c r="FE41" s="399"/>
      <c r="FF41" s="399"/>
      <c r="FG41" s="399"/>
      <c r="FH41" s="399"/>
      <c r="FI41" s="399"/>
      <c r="FJ41" s="399"/>
      <c r="FK41" s="399"/>
      <c r="FL41" s="399"/>
      <c r="FM41" s="399"/>
      <c r="FN41" s="399"/>
      <c r="FO41" s="399"/>
      <c r="FP41" s="399"/>
      <c r="FQ41" s="399"/>
      <c r="FR41" s="399"/>
      <c r="FS41" s="399"/>
      <c r="FT41" s="399"/>
      <c r="FU41" s="399"/>
      <c r="FV41" s="399"/>
      <c r="FW41" s="399"/>
      <c r="FX41" s="399"/>
      <c r="FY41" s="399"/>
      <c r="FZ41" s="399"/>
      <c r="GA41" s="399"/>
      <c r="GB41" s="399"/>
      <c r="GC41" s="399"/>
      <c r="GD41" s="399"/>
      <c r="GE41" s="399"/>
      <c r="GF41" s="399"/>
      <c r="GG41" s="399"/>
      <c r="GH41" s="399"/>
      <c r="GI41" s="399"/>
      <c r="GJ41" s="399"/>
      <c r="GK41" s="399"/>
      <c r="GL41" s="399"/>
      <c r="GM41" s="399"/>
      <c r="GN41" s="399"/>
      <c r="GO41" s="399"/>
      <c r="GP41" s="399"/>
      <c r="GQ41" s="399"/>
      <c r="GR41" s="399"/>
      <c r="GS41" s="399"/>
      <c r="GT41" s="399"/>
      <c r="GU41" s="399"/>
      <c r="GV41" s="399"/>
      <c r="GW41" s="399"/>
      <c r="GX41" s="399"/>
      <c r="GY41" s="399"/>
      <c r="GZ41" s="399"/>
      <c r="HA41" s="399"/>
      <c r="HB41" s="399"/>
      <c r="HC41" s="399"/>
      <c r="HD41" s="399"/>
      <c r="HE41" s="399"/>
      <c r="HF41" s="399"/>
      <c r="HG41" s="399"/>
      <c r="HH41" s="399"/>
      <c r="HI41" s="399"/>
      <c r="HJ41" s="399"/>
      <c r="HK41" s="399"/>
      <c r="HL41" s="399"/>
      <c r="HM41" s="399"/>
      <c r="HN41" s="399"/>
      <c r="HO41" s="399"/>
      <c r="HP41" s="399"/>
      <c r="HQ41" s="399"/>
      <c r="HR41" s="399"/>
      <c r="HS41" s="399"/>
      <c r="HT41" s="399"/>
      <c r="HU41" s="399"/>
      <c r="HV41" s="399"/>
      <c r="HW41" s="399"/>
      <c r="HX41" s="399"/>
      <c r="HY41" s="399"/>
      <c r="HZ41" s="399"/>
      <c r="IA41" s="399"/>
      <c r="IB41" s="399"/>
      <c r="IC41" s="399"/>
      <c r="ID41" s="399"/>
      <c r="IE41" s="399"/>
      <c r="IF41" s="399"/>
      <c r="IG41" s="399"/>
      <c r="IH41" s="399"/>
      <c r="II41" s="399"/>
      <c r="IJ41" s="399"/>
      <c r="IK41" s="399"/>
      <c r="IL41" s="399"/>
      <c r="IM41" s="399"/>
      <c r="IN41" s="399"/>
      <c r="IO41" s="399"/>
      <c r="IP41" s="399"/>
      <c r="IQ41" s="399"/>
      <c r="IR41" s="399"/>
      <c r="IS41" s="399"/>
      <c r="IT41" s="399"/>
      <c r="IU41" s="399"/>
    </row>
    <row r="43" spans="1:255" s="419" customFormat="1" ht="12.75" customHeight="1">
      <c r="A43" s="306"/>
      <c r="B43" s="422"/>
      <c r="C43" s="269" t="s">
        <v>1095</v>
      </c>
      <c r="D43" s="533"/>
      <c r="E43" s="687"/>
      <c r="F43" s="269" t="s">
        <v>1096</v>
      </c>
      <c r="G43" s="533"/>
      <c r="H43" s="687"/>
      <c r="I43" s="269" t="s">
        <v>1097</v>
      </c>
      <c r="J43" s="533"/>
      <c r="K43" s="687"/>
      <c r="L43" s="269" t="s">
        <v>1098</v>
      </c>
      <c r="M43" s="533"/>
      <c r="N43" s="687"/>
      <c r="O43" s="269" t="s">
        <v>475</v>
      </c>
      <c r="P43" s="533"/>
      <c r="Q43" s="687"/>
      <c r="R43" s="269" t="s">
        <v>475</v>
      </c>
      <c r="S43" s="533"/>
      <c r="T43" s="687"/>
      <c r="U43" s="269" t="s">
        <v>475</v>
      </c>
      <c r="V43" s="533"/>
      <c r="W43" s="687"/>
      <c r="X43" s="269" t="s">
        <v>476</v>
      </c>
      <c r="Y43" s="533"/>
      <c r="Z43" s="687"/>
      <c r="AA43" s="269" t="s">
        <v>476</v>
      </c>
      <c r="AB43" s="533"/>
      <c r="AC43" s="687"/>
      <c r="AD43" s="269" t="s">
        <v>479</v>
      </c>
      <c r="AE43" s="533"/>
      <c r="AF43" s="687"/>
      <c r="AG43" s="269" t="s">
        <v>479</v>
      </c>
      <c r="AH43" s="533"/>
      <c r="AI43" s="687"/>
      <c r="BK43" s="540"/>
      <c r="BL43" s="532"/>
      <c r="BN43" s="540"/>
      <c r="BO43" s="532"/>
      <c r="BQ43" s="540"/>
      <c r="BR43" s="532"/>
      <c r="BT43" s="532"/>
      <c r="BU43" s="532"/>
      <c r="BW43" s="532"/>
      <c r="BX43" s="540"/>
      <c r="BZ43" s="540"/>
      <c r="CA43" s="532"/>
      <c r="CC43" s="532"/>
      <c r="CD43" s="540"/>
      <c r="CF43" s="532"/>
      <c r="CI43" s="540"/>
      <c r="CM43" s="393"/>
    </row>
    <row r="44" spans="1:255" s="419" customFormat="1" ht="12.75" customHeight="1">
      <c r="A44" s="479"/>
      <c r="B44" s="577"/>
      <c r="C44" s="478" t="s">
        <v>1099</v>
      </c>
      <c r="D44" s="536"/>
      <c r="E44" s="688"/>
      <c r="F44" s="478" t="s">
        <v>1100</v>
      </c>
      <c r="G44" s="536"/>
      <c r="H44" s="688"/>
      <c r="I44" s="478" t="s">
        <v>1100</v>
      </c>
      <c r="J44" s="536"/>
      <c r="K44" s="688"/>
      <c r="L44" s="478" t="s">
        <v>1101</v>
      </c>
      <c r="M44" s="536"/>
      <c r="N44" s="688"/>
      <c r="O44" s="478" t="s">
        <v>1102</v>
      </c>
      <c r="P44" s="536"/>
      <c r="Q44" s="688"/>
      <c r="R44" s="478" t="s">
        <v>1103</v>
      </c>
      <c r="S44" s="536"/>
      <c r="T44" s="688"/>
      <c r="U44" s="478" t="s">
        <v>1104</v>
      </c>
      <c r="V44" s="536"/>
      <c r="W44" s="688"/>
      <c r="X44" s="478" t="s">
        <v>422</v>
      </c>
      <c r="Y44" s="536"/>
      <c r="Z44" s="688"/>
      <c r="AA44" s="478" t="s">
        <v>920</v>
      </c>
      <c r="AB44" s="536"/>
      <c r="AC44" s="688"/>
      <c r="AD44" s="478" t="s">
        <v>944</v>
      </c>
      <c r="AE44" s="536"/>
      <c r="AF44" s="688"/>
      <c r="AG44" s="478" t="s">
        <v>1105</v>
      </c>
      <c r="AH44" s="536"/>
      <c r="AI44" s="688"/>
      <c r="BK44" s="532"/>
      <c r="BL44" s="532"/>
      <c r="BN44" s="532"/>
      <c r="BO44" s="532"/>
      <c r="BQ44" s="532"/>
      <c r="BR44" s="532"/>
      <c r="BT44" s="532"/>
      <c r="BU44" s="532"/>
      <c r="BW44" s="532"/>
      <c r="BX44" s="532"/>
      <c r="BZ44" s="540"/>
      <c r="CA44" s="532"/>
      <c r="CC44" s="532"/>
      <c r="CD44" s="532"/>
      <c r="CF44" s="532"/>
      <c r="CI44" s="540"/>
      <c r="CM44" s="393"/>
    </row>
    <row r="45" spans="1:255" s="419" customFormat="1" ht="12.75" customHeight="1">
      <c r="A45" s="423"/>
      <c r="B45" s="423"/>
      <c r="C45" s="691"/>
      <c r="D45" s="480" t="s">
        <v>116</v>
      </c>
      <c r="E45" s="692" t="s">
        <v>117</v>
      </c>
      <c r="F45" s="691"/>
      <c r="G45" s="480"/>
      <c r="H45" s="692"/>
      <c r="I45" s="691"/>
      <c r="J45" s="480" t="s">
        <v>116</v>
      </c>
      <c r="K45" s="692" t="s">
        <v>117</v>
      </c>
      <c r="L45" s="691"/>
      <c r="M45" s="480" t="s">
        <v>116</v>
      </c>
      <c r="N45" s="692" t="s">
        <v>117</v>
      </c>
      <c r="O45" s="691"/>
      <c r="P45" s="480" t="s">
        <v>116</v>
      </c>
      <c r="Q45" s="692" t="s">
        <v>117</v>
      </c>
      <c r="R45" s="691"/>
      <c r="S45" s="480" t="s">
        <v>116</v>
      </c>
      <c r="T45" s="692" t="s">
        <v>117</v>
      </c>
      <c r="U45" s="691"/>
      <c r="V45" s="480" t="s">
        <v>116</v>
      </c>
      <c r="W45" s="692" t="s">
        <v>117</v>
      </c>
      <c r="X45" s="691"/>
      <c r="Y45" s="480" t="s">
        <v>116</v>
      </c>
      <c r="Z45" s="692" t="s">
        <v>117</v>
      </c>
      <c r="AA45" s="691"/>
      <c r="AB45" s="480" t="s">
        <v>116</v>
      </c>
      <c r="AC45" s="692" t="s">
        <v>117</v>
      </c>
      <c r="AD45" s="691"/>
      <c r="AE45" s="480" t="s">
        <v>116</v>
      </c>
      <c r="AF45" s="692" t="s">
        <v>117</v>
      </c>
      <c r="AG45" s="691"/>
      <c r="AH45" s="480" t="s">
        <v>116</v>
      </c>
      <c r="AI45" s="692" t="s">
        <v>117</v>
      </c>
      <c r="BC45" s="393"/>
      <c r="BD45" s="393"/>
      <c r="BE45" s="393"/>
      <c r="BF45" s="393"/>
      <c r="BG45" s="393"/>
      <c r="BK45" s="540"/>
      <c r="BL45" s="540"/>
      <c r="BM45" s="540"/>
      <c r="BN45" s="540"/>
      <c r="BO45" s="540"/>
      <c r="BP45" s="540"/>
      <c r="BQ45" s="540"/>
      <c r="BR45" s="540"/>
      <c r="BS45" s="540"/>
      <c r="BT45" s="540"/>
      <c r="BU45" s="540"/>
      <c r="BV45" s="540"/>
      <c r="BW45" s="540"/>
      <c r="BX45" s="540"/>
      <c r="BY45" s="540"/>
      <c r="BZ45" s="540"/>
      <c r="CA45" s="540"/>
      <c r="CB45" s="540"/>
      <c r="CC45" s="540"/>
      <c r="CD45" s="540"/>
      <c r="CE45" s="540"/>
      <c r="CF45" s="540"/>
      <c r="CG45" s="540"/>
      <c r="CH45" s="540"/>
      <c r="CI45" s="540"/>
      <c r="CJ45" s="540"/>
      <c r="CK45" s="540"/>
      <c r="CL45" s="540"/>
      <c r="CM45" s="540"/>
      <c r="CN45" s="540"/>
      <c r="CO45" s="540"/>
      <c r="CP45" s="393"/>
      <c r="CQ45" s="393"/>
      <c r="CR45" s="393"/>
      <c r="CS45" s="393"/>
      <c r="CT45" s="393"/>
    </row>
    <row r="46" spans="1:255" s="419" customFormat="1" ht="12.75" customHeight="1">
      <c r="A46" s="189" t="s">
        <v>118</v>
      </c>
      <c r="C46" s="678"/>
      <c r="E46" s="509"/>
      <c r="F46" s="678"/>
      <c r="H46" s="509"/>
      <c r="I46" s="678"/>
      <c r="K46" s="509"/>
      <c r="L46" s="678"/>
      <c r="N46" s="509"/>
      <c r="O46" s="678"/>
      <c r="Q46" s="509"/>
      <c r="R46" s="678"/>
      <c r="T46" s="509"/>
      <c r="U46" s="678"/>
      <c r="W46" s="509"/>
      <c r="X46" s="678"/>
      <c r="Z46" s="509"/>
      <c r="AA46" s="678"/>
      <c r="AC46" s="509"/>
      <c r="AD46" s="678"/>
      <c r="AF46" s="509"/>
      <c r="AG46" s="678"/>
      <c r="AI46" s="509"/>
    </row>
    <row r="47" spans="1:255" s="419" customFormat="1" ht="12.75" customHeight="1">
      <c r="A47" s="419" t="s">
        <v>640</v>
      </c>
      <c r="C47" s="678"/>
      <c r="D47" s="419">
        <v>145.30000000000001</v>
      </c>
      <c r="E47" s="509">
        <f t="shared" ref="E47:E53" si="15">D47/D$53*100</f>
        <v>99.862542955326475</v>
      </c>
      <c r="F47" s="678"/>
      <c r="H47" s="509">
        <f t="shared" ref="H47:H53" si="16">G47/G$53*100</f>
        <v>0</v>
      </c>
      <c r="I47" s="678"/>
      <c r="K47" s="509">
        <f t="shared" ref="K47:K53" si="17">J47/J$53*100</f>
        <v>0</v>
      </c>
      <c r="L47" s="678"/>
      <c r="M47" s="419">
        <v>53.4</v>
      </c>
      <c r="N47" s="509">
        <f t="shared" ref="N47:N53" si="18">M47/M$53*100</f>
        <v>83.048211508553663</v>
      </c>
      <c r="O47" s="678"/>
      <c r="P47" s="419">
        <v>0</v>
      </c>
      <c r="Q47" s="509">
        <f t="shared" ref="Q47:Q53" si="19">P47/P$53*100</f>
        <v>0</v>
      </c>
      <c r="R47" s="678"/>
      <c r="S47" s="419">
        <v>0</v>
      </c>
      <c r="T47" s="509">
        <f>S47/S$53*100</f>
        <v>0</v>
      </c>
      <c r="U47" s="678"/>
      <c r="V47" s="419">
        <v>0</v>
      </c>
      <c r="W47" s="509">
        <f t="shared" ref="W47:W53" si="20">V47/V$53*100</f>
        <v>0</v>
      </c>
      <c r="X47" s="678"/>
      <c r="Y47" s="419">
        <v>320.3</v>
      </c>
      <c r="Z47" s="509">
        <f t="shared" ref="Z47:Z53" si="21">Y47/Y$53*100</f>
        <v>98.949644732777259</v>
      </c>
      <c r="AA47" s="678"/>
      <c r="AB47" s="419">
        <v>241.8</v>
      </c>
      <c r="AC47" s="509">
        <f t="shared" ref="AC47:AC53" si="22">AB47/AB$53*100</f>
        <v>95.009823182711202</v>
      </c>
      <c r="AD47" s="678"/>
      <c r="AF47" s="509">
        <f t="shared" ref="AF47:AF53" si="23">AE47/AE$53*100</f>
        <v>0</v>
      </c>
      <c r="AG47" s="678"/>
      <c r="AI47" s="509">
        <f t="shared" ref="AI47:AI53" si="24">AH47/AH$53*100</f>
        <v>0</v>
      </c>
      <c r="AR47" s="420"/>
    </row>
    <row r="48" spans="1:255" s="419" customFormat="1" ht="12.75" customHeight="1">
      <c r="A48" s="419" t="s">
        <v>641</v>
      </c>
      <c r="C48" s="678"/>
      <c r="D48" s="419">
        <v>0.2</v>
      </c>
      <c r="E48" s="509">
        <f t="shared" si="15"/>
        <v>0.13745704467353953</v>
      </c>
      <c r="F48" s="678"/>
      <c r="G48" s="419">
        <v>25.2</v>
      </c>
      <c r="H48" s="509">
        <f t="shared" si="16"/>
        <v>8.3944037308461041</v>
      </c>
      <c r="I48" s="678"/>
      <c r="J48" s="419">
        <v>0.1</v>
      </c>
      <c r="K48" s="509">
        <f t="shared" si="17"/>
        <v>5.543237250554324E-2</v>
      </c>
      <c r="L48" s="678"/>
      <c r="M48" s="419">
        <v>10.9</v>
      </c>
      <c r="N48" s="509">
        <f t="shared" si="18"/>
        <v>16.951788491446347</v>
      </c>
      <c r="O48" s="678"/>
      <c r="P48" s="419">
        <v>0.5</v>
      </c>
      <c r="Q48" s="509">
        <f t="shared" si="19"/>
        <v>0.53304904051172708</v>
      </c>
      <c r="R48" s="678"/>
      <c r="S48" s="419">
        <v>2.1</v>
      </c>
      <c r="T48" s="509">
        <f>S48/S$53*100</f>
        <v>4.6052631578947363</v>
      </c>
      <c r="U48" s="678"/>
      <c r="V48" s="419">
        <v>-1.4</v>
      </c>
      <c r="W48" s="509">
        <f t="shared" si="20"/>
        <v>-0.27195027195027188</v>
      </c>
      <c r="X48" s="678"/>
      <c r="Y48" s="419">
        <v>3.4</v>
      </c>
      <c r="Z48" s="509">
        <f t="shared" si="21"/>
        <v>1.050355267222737</v>
      </c>
      <c r="AA48" s="678"/>
      <c r="AB48" s="419">
        <v>12.7</v>
      </c>
      <c r="AC48" s="509">
        <f t="shared" si="22"/>
        <v>4.9901768172888019</v>
      </c>
      <c r="AD48" s="678"/>
      <c r="AE48" s="419">
        <v>1.7</v>
      </c>
      <c r="AF48" s="509">
        <f t="shared" si="23"/>
        <v>1.108213820078227</v>
      </c>
      <c r="AG48" s="678"/>
      <c r="AH48" s="419">
        <v>0.7</v>
      </c>
      <c r="AI48" s="509">
        <f t="shared" si="24"/>
        <v>0.87609511889862324</v>
      </c>
      <c r="AR48" s="420"/>
    </row>
    <row r="49" spans="1:44" s="419" customFormat="1" ht="12.75" customHeight="1">
      <c r="A49" s="419" t="s">
        <v>642</v>
      </c>
      <c r="C49" s="678"/>
      <c r="E49" s="509">
        <f t="shared" si="15"/>
        <v>0</v>
      </c>
      <c r="F49" s="678"/>
      <c r="H49" s="509">
        <f t="shared" si="16"/>
        <v>0</v>
      </c>
      <c r="I49" s="678"/>
      <c r="K49" s="509">
        <f t="shared" si="17"/>
        <v>0</v>
      </c>
      <c r="L49" s="678"/>
      <c r="N49" s="509">
        <f t="shared" si="18"/>
        <v>0</v>
      </c>
      <c r="O49" s="678"/>
      <c r="P49" s="419">
        <v>0</v>
      </c>
      <c r="Q49" s="509">
        <f t="shared" si="19"/>
        <v>0</v>
      </c>
      <c r="R49" s="678"/>
      <c r="S49" s="419">
        <v>0</v>
      </c>
      <c r="T49" s="509">
        <f>S49/S$53*100</f>
        <v>0</v>
      </c>
      <c r="U49" s="678"/>
      <c r="V49" s="419">
        <v>0</v>
      </c>
      <c r="W49" s="509">
        <f t="shared" si="20"/>
        <v>0</v>
      </c>
      <c r="X49" s="678"/>
      <c r="Y49" s="419">
        <v>0</v>
      </c>
      <c r="Z49" s="509">
        <f t="shared" si="21"/>
        <v>0</v>
      </c>
      <c r="AA49" s="678"/>
      <c r="AB49" s="419">
        <v>0</v>
      </c>
      <c r="AC49" s="509">
        <f t="shared" si="22"/>
        <v>0</v>
      </c>
      <c r="AD49" s="678"/>
      <c r="AF49" s="509">
        <f t="shared" si="23"/>
        <v>0</v>
      </c>
      <c r="AG49" s="678"/>
      <c r="AI49" s="509">
        <f t="shared" si="24"/>
        <v>0</v>
      </c>
      <c r="AR49" s="420"/>
    </row>
    <row r="50" spans="1:44" s="419" customFormat="1" ht="12.75" customHeight="1">
      <c r="A50" s="419" t="s">
        <v>643</v>
      </c>
      <c r="C50" s="678"/>
      <c r="E50" s="509">
        <f t="shared" si="15"/>
        <v>0</v>
      </c>
      <c r="F50" s="678"/>
      <c r="H50" s="509">
        <f t="shared" si="16"/>
        <v>0</v>
      </c>
      <c r="I50" s="678"/>
      <c r="K50" s="509">
        <f t="shared" si="17"/>
        <v>0</v>
      </c>
      <c r="L50" s="678"/>
      <c r="N50" s="509">
        <f t="shared" si="18"/>
        <v>0</v>
      </c>
      <c r="O50" s="678"/>
      <c r="P50" s="419">
        <v>0</v>
      </c>
      <c r="Q50" s="509">
        <f t="shared" si="19"/>
        <v>0</v>
      </c>
      <c r="R50" s="678"/>
      <c r="S50" s="419">
        <v>0</v>
      </c>
      <c r="T50" s="509">
        <f>S50/S$53*100</f>
        <v>0</v>
      </c>
      <c r="U50" s="678"/>
      <c r="V50" s="419">
        <v>0</v>
      </c>
      <c r="W50" s="509">
        <f t="shared" si="20"/>
        <v>0</v>
      </c>
      <c r="X50" s="678"/>
      <c r="Y50" s="419">
        <v>0</v>
      </c>
      <c r="Z50" s="509">
        <f t="shared" si="21"/>
        <v>0</v>
      </c>
      <c r="AA50" s="678"/>
      <c r="AB50" s="419">
        <v>0</v>
      </c>
      <c r="AC50" s="509">
        <f t="shared" si="22"/>
        <v>0</v>
      </c>
      <c r="AD50" s="678"/>
      <c r="AF50" s="509">
        <f t="shared" si="23"/>
        <v>0</v>
      </c>
      <c r="AG50" s="678"/>
      <c r="AI50" s="509">
        <f t="shared" si="24"/>
        <v>0</v>
      </c>
      <c r="AR50" s="420"/>
    </row>
    <row r="51" spans="1:44" s="419" customFormat="1" ht="12.75" customHeight="1">
      <c r="A51" s="532" t="s">
        <v>644</v>
      </c>
      <c r="C51" s="678"/>
      <c r="E51" s="509">
        <f t="shared" si="15"/>
        <v>0</v>
      </c>
      <c r="F51" s="678"/>
      <c r="G51" s="419">
        <v>275</v>
      </c>
      <c r="H51" s="509">
        <f t="shared" si="16"/>
        <v>91.605596269153892</v>
      </c>
      <c r="I51" s="678"/>
      <c r="J51" s="419">
        <v>180.3</v>
      </c>
      <c r="K51" s="509">
        <f t="shared" si="17"/>
        <v>99.944567627494465</v>
      </c>
      <c r="L51" s="678"/>
      <c r="N51" s="509">
        <f t="shared" si="18"/>
        <v>0</v>
      </c>
      <c r="O51" s="678"/>
      <c r="P51" s="419">
        <v>93.3</v>
      </c>
      <c r="Q51" s="509">
        <f t="shared" si="19"/>
        <v>99.466950959488273</v>
      </c>
      <c r="R51" s="678"/>
      <c r="S51" s="419">
        <v>43.5</v>
      </c>
      <c r="T51" s="509">
        <f>S51/S$53*100</f>
        <v>95.39473684210526</v>
      </c>
      <c r="U51" s="678"/>
      <c r="V51" s="419">
        <v>516.20000000000005</v>
      </c>
      <c r="W51" s="509">
        <f t="shared" si="20"/>
        <v>100.27195027195026</v>
      </c>
      <c r="X51" s="678"/>
      <c r="Y51" s="419">
        <v>0</v>
      </c>
      <c r="Z51" s="509">
        <f t="shared" si="21"/>
        <v>0</v>
      </c>
      <c r="AA51" s="678"/>
      <c r="AB51" s="419">
        <v>0</v>
      </c>
      <c r="AC51" s="509">
        <f t="shared" si="22"/>
        <v>0</v>
      </c>
      <c r="AD51" s="678"/>
      <c r="AE51" s="419">
        <v>151.1</v>
      </c>
      <c r="AF51" s="509">
        <f t="shared" si="23"/>
        <v>98.500651890482402</v>
      </c>
      <c r="AG51" s="678"/>
      <c r="AH51" s="419">
        <v>79</v>
      </c>
      <c r="AI51" s="509">
        <f t="shared" si="24"/>
        <v>98.873591989987474</v>
      </c>
      <c r="AR51" s="420"/>
    </row>
    <row r="52" spans="1:44" s="419" customFormat="1" ht="12.75" customHeight="1" thickBot="1">
      <c r="A52" s="685" t="s">
        <v>645</v>
      </c>
      <c r="C52" s="678"/>
      <c r="E52" s="509">
        <f t="shared" si="15"/>
        <v>0</v>
      </c>
      <c r="F52" s="678"/>
      <c r="H52" s="509">
        <f t="shared" si="16"/>
        <v>0</v>
      </c>
      <c r="I52" s="678"/>
      <c r="K52" s="509">
        <f t="shared" si="17"/>
        <v>0</v>
      </c>
      <c r="L52" s="678"/>
      <c r="N52" s="509">
        <f t="shared" si="18"/>
        <v>0</v>
      </c>
      <c r="O52" s="678"/>
      <c r="P52" s="419">
        <v>0</v>
      </c>
      <c r="Q52" s="509">
        <f t="shared" si="19"/>
        <v>0</v>
      </c>
      <c r="R52" s="678"/>
      <c r="S52" s="419">
        <v>0</v>
      </c>
      <c r="T52" s="509">
        <v>0</v>
      </c>
      <c r="U52" s="678"/>
      <c r="V52" s="419">
        <v>0</v>
      </c>
      <c r="W52" s="509">
        <f t="shared" si="20"/>
        <v>0</v>
      </c>
      <c r="X52" s="678"/>
      <c r="Y52" s="419">
        <v>0</v>
      </c>
      <c r="Z52" s="509">
        <f t="shared" si="21"/>
        <v>0</v>
      </c>
      <c r="AA52" s="678"/>
      <c r="AB52" s="419">
        <v>0</v>
      </c>
      <c r="AC52" s="509">
        <f t="shared" si="22"/>
        <v>0</v>
      </c>
      <c r="AD52" s="678"/>
      <c r="AE52" s="419">
        <v>0.6</v>
      </c>
      <c r="AF52" s="509">
        <f t="shared" si="23"/>
        <v>0.39113428943937423</v>
      </c>
      <c r="AG52" s="678"/>
      <c r="AH52" s="419">
        <v>0.2</v>
      </c>
      <c r="AI52" s="509">
        <f t="shared" si="24"/>
        <v>0.25031289111389238</v>
      </c>
      <c r="AR52" s="420"/>
    </row>
    <row r="53" spans="1:44" s="419" customFormat="1" ht="12.75" customHeight="1" thickBot="1">
      <c r="A53" s="530" t="s">
        <v>127</v>
      </c>
      <c r="B53" s="274"/>
      <c r="C53" s="679"/>
      <c r="D53" s="274">
        <f>SUM(D47:D52)</f>
        <v>145.5</v>
      </c>
      <c r="E53" s="680">
        <f t="shared" si="15"/>
        <v>100</v>
      </c>
      <c r="F53" s="679"/>
      <c r="G53" s="274">
        <f>SUM(G47:G52)</f>
        <v>300.2</v>
      </c>
      <c r="H53" s="680">
        <f t="shared" si="16"/>
        <v>100</v>
      </c>
      <c r="I53" s="679"/>
      <c r="J53" s="274">
        <f>SUM(J47:J52)</f>
        <v>180.4</v>
      </c>
      <c r="K53" s="680">
        <f t="shared" si="17"/>
        <v>100</v>
      </c>
      <c r="L53" s="679"/>
      <c r="M53" s="274">
        <f>SUM(M47:M52)</f>
        <v>64.3</v>
      </c>
      <c r="N53" s="680">
        <f t="shared" si="18"/>
        <v>100</v>
      </c>
      <c r="O53" s="679"/>
      <c r="P53" s="274">
        <f>SUM(P47:P52)</f>
        <v>93.8</v>
      </c>
      <c r="Q53" s="680">
        <f t="shared" si="19"/>
        <v>100</v>
      </c>
      <c r="R53" s="679"/>
      <c r="S53" s="274">
        <f>SUM(S47:S52)</f>
        <v>45.6</v>
      </c>
      <c r="T53" s="680">
        <f>S53/S$53*100</f>
        <v>100</v>
      </c>
      <c r="U53" s="679"/>
      <c r="V53" s="274">
        <f>SUM(V47:V52)</f>
        <v>514.80000000000007</v>
      </c>
      <c r="W53" s="680">
        <f t="shared" si="20"/>
        <v>100</v>
      </c>
      <c r="X53" s="679"/>
      <c r="Y53" s="274">
        <f>SUM(Y47:Y52)</f>
        <v>323.7</v>
      </c>
      <c r="Z53" s="680">
        <f t="shared" si="21"/>
        <v>100</v>
      </c>
      <c r="AA53" s="679"/>
      <c r="AB53" s="274">
        <f>SUM(AB47:AB52)</f>
        <v>254.5</v>
      </c>
      <c r="AC53" s="680">
        <f t="shared" si="22"/>
        <v>100</v>
      </c>
      <c r="AD53" s="679"/>
      <c r="AE53" s="274">
        <f>SUM(AE47:AE52)</f>
        <v>153.39999999999998</v>
      </c>
      <c r="AF53" s="680">
        <f t="shared" si="23"/>
        <v>100</v>
      </c>
      <c r="AG53" s="679"/>
      <c r="AH53" s="274">
        <f>SUM(AH47:AH52)</f>
        <v>79.900000000000006</v>
      </c>
      <c r="AI53" s="680">
        <f t="shared" si="24"/>
        <v>100</v>
      </c>
      <c r="AR53" s="420"/>
    </row>
    <row r="54" spans="1:44" s="419" customFormat="1" ht="12.75" customHeight="1">
      <c r="A54" s="189" t="s">
        <v>646</v>
      </c>
      <c r="C54" s="678"/>
      <c r="E54" s="509"/>
      <c r="F54" s="678"/>
      <c r="H54" s="509"/>
      <c r="I54" s="678"/>
      <c r="K54" s="509"/>
      <c r="L54" s="678"/>
      <c r="N54" s="509"/>
      <c r="O54" s="678"/>
      <c r="Q54" s="509"/>
      <c r="R54" s="678"/>
      <c r="T54" s="509"/>
      <c r="U54" s="678"/>
      <c r="W54" s="509"/>
      <c r="X54" s="678"/>
      <c r="Z54" s="509"/>
      <c r="AA54" s="678"/>
      <c r="AC54" s="509"/>
      <c r="AD54" s="678"/>
      <c r="AF54" s="509"/>
      <c r="AG54" s="678"/>
      <c r="AI54" s="509"/>
      <c r="AR54" s="420"/>
    </row>
    <row r="55" spans="1:44" s="419" customFormat="1" ht="12.75" customHeight="1">
      <c r="C55" s="686" t="s">
        <v>1106</v>
      </c>
      <c r="D55" s="575">
        <v>145.5</v>
      </c>
      <c r="E55" s="509">
        <f>D55/D$77*100</f>
        <v>100</v>
      </c>
      <c r="F55" s="686" t="s">
        <v>1107</v>
      </c>
      <c r="G55" s="575">
        <v>274</v>
      </c>
      <c r="H55" s="509">
        <f>G55/G$77*100</f>
        <v>47.765648479692622</v>
      </c>
      <c r="I55" s="686" t="s">
        <v>1108</v>
      </c>
      <c r="J55" s="575">
        <v>180.346</v>
      </c>
      <c r="K55" s="509">
        <f>J55/J$77*100</f>
        <v>50.006377444918279</v>
      </c>
      <c r="L55" s="686" t="s">
        <v>1109</v>
      </c>
      <c r="M55" s="575">
        <v>7.2956972499409538</v>
      </c>
      <c r="N55" s="509">
        <f>M55/M$77*100</f>
        <v>13.649655166356933</v>
      </c>
      <c r="O55" s="686" t="s">
        <v>1110</v>
      </c>
      <c r="P55" s="575">
        <v>11.573498089999999</v>
      </c>
      <c r="Q55" s="509">
        <f>P55/P$77*100</f>
        <v>12.404606741693462</v>
      </c>
      <c r="R55" s="686" t="s">
        <v>1111</v>
      </c>
      <c r="S55" s="575">
        <v>4.4230415999999995</v>
      </c>
      <c r="T55" s="509">
        <f>S55/S$77*100</f>
        <v>10.16791172413793</v>
      </c>
      <c r="U55" s="686" t="s">
        <v>1112</v>
      </c>
      <c r="V55" s="575">
        <v>10.773158029999999</v>
      </c>
      <c r="W55" s="509">
        <f>V55/V$77*100</f>
        <v>2.0870124041069351</v>
      </c>
      <c r="X55" s="686" t="s">
        <v>1113</v>
      </c>
      <c r="Y55" s="575">
        <v>93.9</v>
      </c>
      <c r="Z55" s="509">
        <f t="shared" ref="Z55:Z60" si="25">Y55/Y$77*100</f>
        <v>29.316266000624413</v>
      </c>
      <c r="AA55" s="686" t="s">
        <v>656</v>
      </c>
      <c r="AB55" s="575">
        <v>14.5</v>
      </c>
      <c r="AC55" s="509">
        <f t="shared" ref="AC55:AC60" si="26">AB55/AB$77*100</f>
        <v>5.9966914805624487</v>
      </c>
      <c r="AD55" s="686"/>
      <c r="AE55" s="575"/>
      <c r="AF55" s="509"/>
      <c r="AG55" s="686"/>
      <c r="AH55" s="575"/>
      <c r="AI55" s="509"/>
      <c r="AR55" s="420"/>
    </row>
    <row r="56" spans="1:44" s="419" customFormat="1" ht="12.75" customHeight="1">
      <c r="A56" s="420"/>
      <c r="C56" s="686"/>
      <c r="D56" s="575"/>
      <c r="E56" s="509"/>
      <c r="F56" s="686" t="s">
        <v>1083</v>
      </c>
      <c r="G56" s="575">
        <v>24.634</v>
      </c>
      <c r="H56" s="509">
        <f>G56/G$77*100</f>
        <v>4.2943758563822927</v>
      </c>
      <c r="I56" s="686"/>
      <c r="J56" s="575"/>
      <c r="K56" s="509"/>
      <c r="L56" s="686" t="s">
        <v>1114</v>
      </c>
      <c r="M56" s="575">
        <v>32.487676378114031</v>
      </c>
      <c r="N56" s="509">
        <f>M56/M$77*100</f>
        <v>60.781795697600415</v>
      </c>
      <c r="O56" s="686" t="s">
        <v>1111</v>
      </c>
      <c r="P56" s="575">
        <v>11.706024359999999</v>
      </c>
      <c r="Q56" s="509">
        <f>P56/P$77*100</f>
        <v>12.546649903536977</v>
      </c>
      <c r="R56" s="686" t="s">
        <v>1115</v>
      </c>
      <c r="S56" s="575">
        <v>5.5469221799999993</v>
      </c>
      <c r="T56" s="509">
        <f>S56/S$77*100</f>
        <v>12.751545241379308</v>
      </c>
      <c r="U56" s="686" t="s">
        <v>1116</v>
      </c>
      <c r="V56" s="575">
        <v>44.767866380000001</v>
      </c>
      <c r="W56" s="509">
        <f t="shared" ref="W56:W62" si="27">V56/V$77*100</f>
        <v>8.6725816311507167</v>
      </c>
      <c r="X56" s="686" t="s">
        <v>668</v>
      </c>
      <c r="Y56" s="575">
        <v>40.1</v>
      </c>
      <c r="Z56" s="509">
        <f t="shared" si="25"/>
        <v>12.519512956603185</v>
      </c>
      <c r="AA56" s="686" t="s">
        <v>661</v>
      </c>
      <c r="AB56" s="575">
        <v>14.4</v>
      </c>
      <c r="AC56" s="509">
        <f t="shared" si="26"/>
        <v>5.9553349875930532</v>
      </c>
      <c r="AD56" s="686"/>
      <c r="AE56" s="575"/>
      <c r="AF56" s="509"/>
      <c r="AG56" s="686"/>
      <c r="AH56" s="575"/>
      <c r="AI56" s="509"/>
      <c r="AR56" s="420"/>
    </row>
    <row r="57" spans="1:44" s="419" customFormat="1" ht="12.75" customHeight="1">
      <c r="A57" s="420"/>
      <c r="C57" s="686"/>
      <c r="D57" s="575"/>
      <c r="E57" s="509"/>
      <c r="F57" s="686"/>
      <c r="G57" s="575"/>
      <c r="H57" s="509"/>
      <c r="I57" s="686"/>
      <c r="J57" s="575"/>
      <c r="K57" s="509"/>
      <c r="L57" s="686" t="s">
        <v>1117</v>
      </c>
      <c r="M57" s="575">
        <v>13.66630814795842</v>
      </c>
      <c r="N57" s="509">
        <f>M57/M$77*100</f>
        <v>25.568549136042645</v>
      </c>
      <c r="O57" s="686" t="s">
        <v>1115</v>
      </c>
      <c r="P57" s="575">
        <v>70.065581309999999</v>
      </c>
      <c r="Q57" s="509">
        <f>P57/P$77*100</f>
        <v>75.097086077170417</v>
      </c>
      <c r="R57" s="686" t="s">
        <v>1118</v>
      </c>
      <c r="S57" s="575">
        <v>33.540858399999998</v>
      </c>
      <c r="T57" s="509">
        <f>S57/S$77*100</f>
        <v>77.105421609195403</v>
      </c>
      <c r="U57" s="686" t="s">
        <v>1119</v>
      </c>
      <c r="V57" s="575">
        <v>15.8675234</v>
      </c>
      <c r="W57" s="509">
        <f t="shared" si="27"/>
        <v>3.0739099961255323</v>
      </c>
      <c r="X57" s="686" t="s">
        <v>935</v>
      </c>
      <c r="Y57" s="575">
        <v>2.2000000000000002</v>
      </c>
      <c r="Z57" s="509">
        <f t="shared" si="25"/>
        <v>0.68685607243209501</v>
      </c>
      <c r="AA57" s="686" t="s">
        <v>1120</v>
      </c>
      <c r="AB57" s="575">
        <v>14.2</v>
      </c>
      <c r="AC57" s="509">
        <f t="shared" si="26"/>
        <v>5.8726220016542596</v>
      </c>
      <c r="AD57" s="686"/>
      <c r="AE57" s="575"/>
      <c r="AF57" s="509"/>
      <c r="AG57" s="686"/>
      <c r="AH57" s="575"/>
      <c r="AI57" s="509"/>
      <c r="AR57" s="420"/>
    </row>
    <row r="58" spans="1:44" s="419" customFormat="1" ht="12.75" customHeight="1">
      <c r="A58" s="393"/>
      <c r="C58" s="686"/>
      <c r="D58" s="575"/>
      <c r="E58" s="509"/>
      <c r="F58" s="686"/>
      <c r="G58" s="575"/>
      <c r="H58" s="509"/>
      <c r="I58" s="686"/>
      <c r="J58" s="575"/>
      <c r="K58" s="509"/>
      <c r="L58" s="686"/>
      <c r="M58" s="575"/>
      <c r="N58" s="509"/>
      <c r="O58" s="686"/>
      <c r="P58" s="575"/>
      <c r="Q58" s="509"/>
      <c r="R58" s="686"/>
      <c r="S58" s="575"/>
      <c r="T58" s="509"/>
      <c r="U58" s="686" t="s">
        <v>1121</v>
      </c>
      <c r="V58" s="575">
        <v>5.2437660000000004E-2</v>
      </c>
      <c r="W58" s="509">
        <f t="shared" si="27"/>
        <v>1.015839984502131E-2</v>
      </c>
      <c r="X58" s="686" t="s">
        <v>680</v>
      </c>
      <c r="Y58" s="575">
        <v>41.8</v>
      </c>
      <c r="Z58" s="509">
        <f t="shared" si="25"/>
        <v>13.050265376209802</v>
      </c>
      <c r="AA58" s="686" t="s">
        <v>691</v>
      </c>
      <c r="AB58" s="575">
        <v>29.2</v>
      </c>
      <c r="AC58" s="509">
        <f t="shared" si="26"/>
        <v>12.076095947063688</v>
      </c>
      <c r="AD58" s="686"/>
      <c r="AE58" s="575"/>
      <c r="AF58" s="509"/>
      <c r="AG58" s="686"/>
      <c r="AH58" s="575"/>
      <c r="AI58" s="509"/>
      <c r="AR58" s="420"/>
    </row>
    <row r="59" spans="1:44" s="419" customFormat="1" ht="12.75" customHeight="1">
      <c r="A59" s="393"/>
      <c r="C59" s="686"/>
      <c r="D59" s="575"/>
      <c r="E59" s="509"/>
      <c r="F59" s="686"/>
      <c r="G59" s="575"/>
      <c r="H59" s="509"/>
      <c r="I59" s="686"/>
      <c r="J59" s="575"/>
      <c r="K59" s="509"/>
      <c r="L59" s="686"/>
      <c r="M59" s="575"/>
      <c r="N59" s="509"/>
      <c r="O59" s="686"/>
      <c r="P59" s="575"/>
      <c r="Q59" s="509"/>
      <c r="R59" s="686"/>
      <c r="S59" s="575"/>
      <c r="T59" s="509"/>
      <c r="U59" s="686" t="s">
        <v>1122</v>
      </c>
      <c r="V59" s="575">
        <v>318.48644830000001</v>
      </c>
      <c r="W59" s="509">
        <f t="shared" si="27"/>
        <v>61.69826584657109</v>
      </c>
      <c r="X59" s="686" t="s">
        <v>688</v>
      </c>
      <c r="Y59" s="575">
        <v>41.3</v>
      </c>
      <c r="Z59" s="509">
        <f t="shared" si="25"/>
        <v>12.894161723384325</v>
      </c>
      <c r="AA59" s="686" t="s">
        <v>1123</v>
      </c>
      <c r="AB59" s="575">
        <v>159.4</v>
      </c>
      <c r="AC59" s="509">
        <f t="shared" si="26"/>
        <v>65.922249793217546</v>
      </c>
      <c r="AD59" s="686"/>
      <c r="AE59" s="575"/>
      <c r="AF59" s="509"/>
      <c r="AG59" s="686"/>
      <c r="AH59" s="575"/>
      <c r="AI59" s="509"/>
      <c r="AR59" s="420"/>
    </row>
    <row r="60" spans="1:44" s="419" customFormat="1" ht="12.75" customHeight="1">
      <c r="C60" s="686"/>
      <c r="D60" s="575"/>
      <c r="E60" s="509"/>
      <c r="F60" s="686"/>
      <c r="G60" s="575"/>
      <c r="H60" s="509"/>
      <c r="I60" s="686"/>
      <c r="J60" s="575"/>
      <c r="K60" s="509"/>
      <c r="L60" s="686"/>
      <c r="M60" s="575"/>
      <c r="N60" s="509"/>
      <c r="O60" s="686"/>
      <c r="P60" s="575"/>
      <c r="Q60" s="509"/>
      <c r="R60" s="686"/>
      <c r="S60" s="575"/>
      <c r="T60" s="509"/>
      <c r="U60" s="686" t="s">
        <v>1124</v>
      </c>
      <c r="V60" s="575">
        <v>8.1204470200000003</v>
      </c>
      <c r="W60" s="509">
        <f t="shared" si="27"/>
        <v>1.5731203060829135</v>
      </c>
      <c r="X60" s="686" t="s">
        <v>681</v>
      </c>
      <c r="Y60" s="575">
        <v>101</v>
      </c>
      <c r="Z60" s="509">
        <f t="shared" si="25"/>
        <v>31.532937870746174</v>
      </c>
      <c r="AA60" s="686" t="s">
        <v>1125</v>
      </c>
      <c r="AB60" s="575">
        <v>10.1</v>
      </c>
      <c r="AC60" s="509">
        <f t="shared" si="26"/>
        <v>4.1770057899090158</v>
      </c>
      <c r="AD60" s="686"/>
      <c r="AE60" s="575"/>
      <c r="AF60" s="509"/>
      <c r="AG60" s="686"/>
      <c r="AH60" s="575"/>
      <c r="AI60" s="509"/>
      <c r="AR60" s="420"/>
    </row>
    <row r="61" spans="1:44" s="419" customFormat="1" ht="12.75" customHeight="1">
      <c r="C61" s="686"/>
      <c r="D61" s="575"/>
      <c r="E61" s="509"/>
      <c r="F61" s="686"/>
      <c r="G61" s="575"/>
      <c r="H61" s="509"/>
      <c r="I61" s="686"/>
      <c r="J61" s="575"/>
      <c r="K61" s="509"/>
      <c r="L61" s="686"/>
      <c r="M61" s="575"/>
      <c r="N61" s="509"/>
      <c r="O61" s="686"/>
      <c r="P61" s="575"/>
      <c r="Q61" s="509"/>
      <c r="R61" s="686"/>
      <c r="S61" s="575"/>
      <c r="T61" s="509"/>
      <c r="U61" s="686" t="s">
        <v>1126</v>
      </c>
      <c r="V61" s="575">
        <v>80.875220339999998</v>
      </c>
      <c r="W61" s="509">
        <f t="shared" si="27"/>
        <v>15.667419670670283</v>
      </c>
      <c r="X61" s="686"/>
      <c r="Y61" s="575"/>
      <c r="Z61" s="509"/>
      <c r="AA61" s="686"/>
      <c r="AB61" s="575"/>
      <c r="AC61" s="509"/>
      <c r="AD61" s="686"/>
      <c r="AE61" s="575"/>
      <c r="AF61" s="509"/>
      <c r="AG61" s="686"/>
      <c r="AH61" s="575"/>
      <c r="AI61" s="509"/>
      <c r="AR61" s="420"/>
    </row>
    <row r="62" spans="1:44" s="419" customFormat="1" ht="12.75" customHeight="1">
      <c r="C62" s="678"/>
      <c r="E62" s="509"/>
      <c r="F62" s="678"/>
      <c r="H62" s="509"/>
      <c r="I62" s="678"/>
      <c r="K62" s="509"/>
      <c r="L62" s="678"/>
      <c r="N62" s="509"/>
      <c r="O62" s="678"/>
      <c r="Q62" s="509"/>
      <c r="R62" s="678"/>
      <c r="T62" s="509"/>
      <c r="U62" s="678" t="s">
        <v>1127</v>
      </c>
      <c r="V62" s="419">
        <v>37.225729600000001</v>
      </c>
      <c r="W62" s="509">
        <f t="shared" si="27"/>
        <v>7.2114935296396743</v>
      </c>
      <c r="X62" s="678"/>
      <c r="Z62" s="509"/>
      <c r="AA62" s="678"/>
      <c r="AC62" s="509"/>
      <c r="AD62" s="678"/>
      <c r="AF62" s="509"/>
      <c r="AG62" s="678"/>
      <c r="AI62" s="509"/>
      <c r="AR62" s="420"/>
    </row>
    <row r="63" spans="1:44" s="419" customFormat="1" ht="12.75" customHeight="1">
      <c r="C63" s="678"/>
      <c r="E63" s="509"/>
      <c r="F63" s="678"/>
      <c r="H63" s="509"/>
      <c r="I63" s="678"/>
      <c r="K63" s="509"/>
      <c r="L63" s="678"/>
      <c r="N63" s="509"/>
      <c r="O63" s="678"/>
      <c r="Q63" s="509"/>
      <c r="R63" s="678"/>
      <c r="T63" s="509"/>
      <c r="U63" s="678"/>
      <c r="W63" s="509"/>
      <c r="X63" s="678"/>
      <c r="Z63" s="509"/>
      <c r="AA63" s="678"/>
      <c r="AC63" s="509"/>
      <c r="AD63" s="678"/>
      <c r="AF63" s="509"/>
      <c r="AG63" s="678"/>
      <c r="AI63" s="509"/>
      <c r="AR63" s="420"/>
    </row>
    <row r="64" spans="1:44" s="419" customFormat="1" ht="12.75" customHeight="1">
      <c r="C64" s="678"/>
      <c r="E64" s="509"/>
      <c r="F64" s="678"/>
      <c r="H64" s="509"/>
      <c r="I64" s="678"/>
      <c r="K64" s="509"/>
      <c r="L64" s="678"/>
      <c r="N64" s="509"/>
      <c r="O64" s="678"/>
      <c r="Q64" s="509"/>
      <c r="R64" s="678"/>
      <c r="T64" s="509"/>
      <c r="U64" s="678"/>
      <c r="W64" s="509"/>
      <c r="X64" s="678"/>
      <c r="Z64" s="509"/>
      <c r="AA64" s="678"/>
      <c r="AC64" s="509"/>
      <c r="AD64" s="678"/>
      <c r="AF64" s="509"/>
      <c r="AG64" s="678"/>
      <c r="AI64" s="509"/>
      <c r="AR64" s="420"/>
    </row>
    <row r="65" spans="1:44" s="419" customFormat="1" ht="12.75" customHeight="1">
      <c r="C65" s="678"/>
      <c r="E65" s="509"/>
      <c r="F65" s="678"/>
      <c r="H65" s="509"/>
      <c r="I65" s="678"/>
      <c r="K65" s="509"/>
      <c r="L65" s="678"/>
      <c r="N65" s="509"/>
      <c r="O65" s="678"/>
      <c r="Q65" s="509"/>
      <c r="R65" s="678"/>
      <c r="T65" s="509"/>
      <c r="U65" s="678"/>
      <c r="W65" s="509"/>
      <c r="X65" s="678"/>
      <c r="Z65" s="509"/>
      <c r="AA65" s="678"/>
      <c r="AC65" s="509"/>
      <c r="AD65" s="678"/>
      <c r="AF65" s="509"/>
      <c r="AG65" s="678"/>
      <c r="AI65" s="509"/>
      <c r="AR65" s="420"/>
    </row>
    <row r="66" spans="1:44" s="419" customFormat="1" ht="12.75" customHeight="1">
      <c r="C66" s="678"/>
      <c r="E66" s="509"/>
      <c r="F66" s="678"/>
      <c r="H66" s="509"/>
      <c r="I66" s="678"/>
      <c r="K66" s="509"/>
      <c r="L66" s="678"/>
      <c r="N66" s="509"/>
      <c r="O66" s="678"/>
      <c r="Q66" s="509"/>
      <c r="R66" s="678"/>
      <c r="T66" s="509"/>
      <c r="U66" s="678"/>
      <c r="W66" s="509"/>
      <c r="X66" s="678"/>
      <c r="Z66" s="509"/>
      <c r="AA66" s="678"/>
      <c r="AC66" s="509"/>
      <c r="AD66" s="678"/>
      <c r="AF66" s="509"/>
      <c r="AG66" s="678"/>
      <c r="AI66" s="509"/>
      <c r="AR66" s="420"/>
    </row>
    <row r="67" spans="1:44" s="419" customFormat="1" ht="12.75" customHeight="1">
      <c r="C67" s="678"/>
      <c r="E67" s="509"/>
      <c r="F67" s="678"/>
      <c r="H67" s="509"/>
      <c r="I67" s="678"/>
      <c r="K67" s="509"/>
      <c r="L67" s="678"/>
      <c r="N67" s="509"/>
      <c r="O67" s="678"/>
      <c r="Q67" s="509"/>
      <c r="R67" s="678"/>
      <c r="T67" s="509"/>
      <c r="U67" s="678"/>
      <c r="W67" s="509"/>
      <c r="X67" s="678"/>
      <c r="Z67" s="509"/>
      <c r="AA67" s="678"/>
      <c r="AC67" s="509"/>
      <c r="AD67" s="678"/>
      <c r="AF67" s="509"/>
      <c r="AG67" s="678"/>
      <c r="AI67" s="509"/>
      <c r="AR67" s="420"/>
    </row>
    <row r="68" spans="1:44" s="419" customFormat="1" ht="12.75" customHeight="1">
      <c r="C68" s="678"/>
      <c r="E68" s="509"/>
      <c r="F68" s="678"/>
      <c r="H68" s="509"/>
      <c r="I68" s="678"/>
      <c r="K68" s="509"/>
      <c r="L68" s="678"/>
      <c r="N68" s="509"/>
      <c r="O68" s="678"/>
      <c r="Q68" s="509"/>
      <c r="R68" s="678"/>
      <c r="T68" s="509"/>
      <c r="U68" s="678"/>
      <c r="W68" s="509"/>
      <c r="X68" s="678"/>
      <c r="Z68" s="509"/>
      <c r="AA68" s="678"/>
      <c r="AC68" s="509"/>
      <c r="AD68" s="678"/>
      <c r="AF68" s="509"/>
      <c r="AG68" s="678"/>
      <c r="AI68" s="509"/>
      <c r="AR68" s="420"/>
    </row>
    <row r="69" spans="1:44" s="419" customFormat="1" ht="12.75" customHeight="1">
      <c r="C69" s="678"/>
      <c r="E69" s="509"/>
      <c r="F69" s="678"/>
      <c r="H69" s="509"/>
      <c r="I69" s="678"/>
      <c r="K69" s="509"/>
      <c r="L69" s="678"/>
      <c r="N69" s="509"/>
      <c r="O69" s="678"/>
      <c r="Q69" s="509"/>
      <c r="R69" s="678"/>
      <c r="T69" s="509"/>
      <c r="U69" s="678"/>
      <c r="W69" s="509"/>
      <c r="X69" s="678"/>
      <c r="Z69" s="509"/>
      <c r="AA69" s="678"/>
      <c r="AC69" s="509"/>
      <c r="AD69" s="678"/>
      <c r="AF69" s="509"/>
      <c r="AG69" s="678"/>
      <c r="AI69" s="509"/>
      <c r="AR69" s="420"/>
    </row>
    <row r="70" spans="1:44" s="419" customFormat="1" ht="12.75" customHeight="1">
      <c r="C70" s="678"/>
      <c r="E70" s="509"/>
      <c r="F70" s="678"/>
      <c r="H70" s="509"/>
      <c r="I70" s="678"/>
      <c r="K70" s="509"/>
      <c r="L70" s="678"/>
      <c r="N70" s="509"/>
      <c r="O70" s="678"/>
      <c r="Q70" s="509"/>
      <c r="R70" s="678"/>
      <c r="T70" s="509"/>
      <c r="U70" s="678"/>
      <c r="W70" s="509"/>
      <c r="X70" s="678"/>
      <c r="Z70" s="509"/>
      <c r="AA70" s="678"/>
      <c r="AC70" s="509"/>
      <c r="AD70" s="678"/>
      <c r="AF70" s="509"/>
      <c r="AG70" s="678"/>
      <c r="AI70" s="509"/>
      <c r="AR70" s="420"/>
    </row>
    <row r="71" spans="1:44" s="419" customFormat="1" ht="12.75" customHeight="1">
      <c r="C71" s="678"/>
      <c r="E71" s="509"/>
      <c r="F71" s="678"/>
      <c r="H71" s="509"/>
      <c r="I71" s="678"/>
      <c r="K71" s="509"/>
      <c r="L71" s="678"/>
      <c r="N71" s="509"/>
      <c r="O71" s="678"/>
      <c r="Q71" s="509"/>
      <c r="R71" s="678"/>
      <c r="T71" s="509"/>
      <c r="U71" s="678"/>
      <c r="W71" s="509"/>
      <c r="X71" s="678"/>
      <c r="Z71" s="509"/>
      <c r="AA71" s="678"/>
      <c r="AC71" s="509"/>
      <c r="AD71" s="678"/>
      <c r="AF71" s="509"/>
      <c r="AG71" s="678"/>
      <c r="AI71" s="509"/>
      <c r="AR71" s="420"/>
    </row>
    <row r="72" spans="1:44" s="419" customFormat="1" ht="12.75" customHeight="1">
      <c r="C72" s="678"/>
      <c r="E72" s="509"/>
      <c r="F72" s="678"/>
      <c r="H72" s="509"/>
      <c r="I72" s="678"/>
      <c r="K72" s="509"/>
      <c r="L72" s="678"/>
      <c r="N72" s="509"/>
      <c r="O72" s="678"/>
      <c r="Q72" s="509"/>
      <c r="R72" s="678"/>
      <c r="T72" s="509"/>
      <c r="U72" s="678"/>
      <c r="W72" s="509"/>
      <c r="X72" s="678"/>
      <c r="Z72" s="509"/>
      <c r="AA72" s="678"/>
      <c r="AC72" s="509"/>
      <c r="AD72" s="678"/>
      <c r="AF72" s="509"/>
      <c r="AG72" s="678"/>
      <c r="AI72" s="509"/>
      <c r="AR72" s="420"/>
    </row>
    <row r="73" spans="1:44" s="419" customFormat="1" ht="12.75" customHeight="1">
      <c r="C73" s="678"/>
      <c r="E73" s="509"/>
      <c r="F73" s="678"/>
      <c r="H73" s="509"/>
      <c r="I73" s="678"/>
      <c r="K73" s="509"/>
      <c r="L73" s="678"/>
      <c r="N73" s="509"/>
      <c r="O73" s="678"/>
      <c r="Q73" s="509"/>
      <c r="R73" s="678"/>
      <c r="T73" s="509"/>
      <c r="U73" s="678"/>
      <c r="W73" s="509"/>
      <c r="X73" s="678"/>
      <c r="Z73" s="509"/>
      <c r="AA73" s="678"/>
      <c r="AC73" s="509"/>
      <c r="AD73" s="678"/>
      <c r="AF73" s="509"/>
      <c r="AG73" s="678"/>
      <c r="AI73" s="509"/>
      <c r="AR73" s="420"/>
    </row>
    <row r="74" spans="1:44" s="419" customFormat="1" ht="12.75" customHeight="1" thickBot="1">
      <c r="C74" s="678"/>
      <c r="E74" s="509"/>
      <c r="F74" s="678"/>
      <c r="H74" s="509"/>
      <c r="I74" s="678"/>
      <c r="K74" s="509"/>
      <c r="L74" s="678"/>
      <c r="N74" s="509"/>
      <c r="O74" s="678"/>
      <c r="Q74" s="509"/>
      <c r="R74" s="678"/>
      <c r="T74" s="509"/>
      <c r="U74" s="678"/>
      <c r="W74" s="509"/>
      <c r="X74" s="678"/>
      <c r="Z74" s="509"/>
      <c r="AA74" s="678"/>
      <c r="AC74" s="509"/>
      <c r="AD74" s="678"/>
      <c r="AF74" s="509"/>
      <c r="AG74" s="678"/>
      <c r="AI74" s="509"/>
      <c r="AR74" s="420"/>
    </row>
    <row r="75" spans="1:44" s="419" customFormat="1" ht="12.75" customHeight="1" thickBot="1">
      <c r="A75" s="530" t="s">
        <v>698</v>
      </c>
      <c r="B75" s="274"/>
      <c r="C75" s="679"/>
      <c r="D75" s="274">
        <f>SUM(D55:D74)</f>
        <v>145.5</v>
      </c>
      <c r="E75" s="680">
        <f>D75/D$77*100</f>
        <v>100</v>
      </c>
      <c r="F75" s="679"/>
      <c r="G75" s="274">
        <f>SUM(G55:G74)</f>
        <v>298.63400000000001</v>
      </c>
      <c r="H75" s="680">
        <f>G75/G$77*100</f>
        <v>52.060024336074918</v>
      </c>
      <c r="I75" s="679"/>
      <c r="J75" s="274">
        <f>SUM(J55:J74)</f>
        <v>180.346</v>
      </c>
      <c r="K75" s="680">
        <f>J75/J$77*100</f>
        <v>50.006377444918279</v>
      </c>
      <c r="L75" s="679"/>
      <c r="M75" s="274">
        <f>SUM(M55:M74)</f>
        <v>53.449681776013406</v>
      </c>
      <c r="N75" s="680">
        <f>M75/M$77*100</f>
        <v>100</v>
      </c>
      <c r="O75" s="679"/>
      <c r="P75" s="274">
        <v>0</v>
      </c>
      <c r="Q75" s="680">
        <f>P75/P$77*100</f>
        <v>0</v>
      </c>
      <c r="R75" s="679"/>
      <c r="S75" s="274">
        <v>0</v>
      </c>
      <c r="T75" s="680">
        <f>S75/S$77*100</f>
        <v>0</v>
      </c>
      <c r="U75" s="679"/>
      <c r="V75" s="274">
        <v>0</v>
      </c>
      <c r="W75" s="680">
        <f>V75/V$77*100</f>
        <v>0</v>
      </c>
      <c r="X75" s="679"/>
      <c r="Y75" s="274">
        <f>SUM(Y55:Y74)</f>
        <v>320.3</v>
      </c>
      <c r="Z75" s="680">
        <f>Y75/Y$77*100</f>
        <v>100</v>
      </c>
      <c r="AA75" s="679"/>
      <c r="AB75" s="274">
        <f>SUM(AB55:AB74)</f>
        <v>241.79999999999998</v>
      </c>
      <c r="AC75" s="680">
        <f>AB75/AB$77*100</f>
        <v>100</v>
      </c>
      <c r="AD75" s="679"/>
      <c r="AE75" s="274">
        <f>SUM(AE55:AE74)</f>
        <v>0</v>
      </c>
      <c r="AF75" s="680">
        <f>AE75/AE$77*100</f>
        <v>0</v>
      </c>
      <c r="AG75" s="679"/>
      <c r="AH75" s="274">
        <f>SUM(AH55:AH74)</f>
        <v>0</v>
      </c>
      <c r="AI75" s="680">
        <f>AH75/AH$77*100</f>
        <v>0</v>
      </c>
      <c r="AR75" s="420"/>
    </row>
    <row r="76" spans="1:44" s="419" customFormat="1" ht="12.75" customHeight="1" thickBot="1">
      <c r="A76" s="530" t="s">
        <v>699</v>
      </c>
      <c r="B76" s="274"/>
      <c r="C76" s="679"/>
      <c r="D76" s="274">
        <f>D51</f>
        <v>0</v>
      </c>
      <c r="E76" s="680">
        <f>D76/D$77*100</f>
        <v>0</v>
      </c>
      <c r="F76" s="679"/>
      <c r="G76" s="274">
        <f>G51</f>
        <v>275</v>
      </c>
      <c r="H76" s="680">
        <f>G76/G$77*100</f>
        <v>47.939975663925075</v>
      </c>
      <c r="I76" s="679"/>
      <c r="J76" s="274">
        <f>J51</f>
        <v>180.3</v>
      </c>
      <c r="K76" s="680">
        <f>J76/J$77*100</f>
        <v>49.993622555081721</v>
      </c>
      <c r="L76" s="679"/>
      <c r="M76" s="274">
        <f>M51</f>
        <v>0</v>
      </c>
      <c r="N76" s="680">
        <f>M76/M$77*100</f>
        <v>0</v>
      </c>
      <c r="O76" s="679"/>
      <c r="P76" s="274">
        <f>P51</f>
        <v>93.3</v>
      </c>
      <c r="Q76" s="680">
        <f>P76/P$77*100</f>
        <v>100</v>
      </c>
      <c r="R76" s="679"/>
      <c r="S76" s="274">
        <f>S51</f>
        <v>43.5</v>
      </c>
      <c r="T76" s="680">
        <f>S76/S$77*100</f>
        <v>100</v>
      </c>
      <c r="U76" s="679"/>
      <c r="V76" s="274">
        <f>V51</f>
        <v>516.20000000000005</v>
      </c>
      <c r="W76" s="680">
        <f>V76/V$77*100</f>
        <v>100</v>
      </c>
      <c r="X76" s="679"/>
      <c r="Y76" s="274">
        <f>Y51</f>
        <v>0</v>
      </c>
      <c r="Z76" s="680">
        <f>Y76/Y$77*100</f>
        <v>0</v>
      </c>
      <c r="AA76" s="679"/>
      <c r="AB76" s="274">
        <f>AB51</f>
        <v>0</v>
      </c>
      <c r="AC76" s="680">
        <f>AB76/AB$77*100</f>
        <v>0</v>
      </c>
      <c r="AD76" s="679"/>
      <c r="AE76" s="274">
        <f>AE51</f>
        <v>151.1</v>
      </c>
      <c r="AF76" s="680">
        <f>AE76/AE$77*100</f>
        <v>100</v>
      </c>
      <c r="AG76" s="679"/>
      <c r="AH76" s="274">
        <f>AH51</f>
        <v>79</v>
      </c>
      <c r="AI76" s="680">
        <f>AH76/AH$77*100</f>
        <v>100</v>
      </c>
      <c r="AR76" s="420"/>
    </row>
    <row r="77" spans="1:44" s="419" customFormat="1" ht="12.75" customHeight="1" thickBot="1">
      <c r="A77" s="530" t="s">
        <v>700</v>
      </c>
      <c r="B77" s="274"/>
      <c r="C77" s="679"/>
      <c r="D77" s="274">
        <f>SUM(D75:D76)</f>
        <v>145.5</v>
      </c>
      <c r="E77" s="680">
        <f>SUM(E75:E76)</f>
        <v>100</v>
      </c>
      <c r="F77" s="679"/>
      <c r="G77" s="274">
        <f>SUM(G75:G76)</f>
        <v>573.63400000000001</v>
      </c>
      <c r="H77" s="680">
        <f>SUM(H75:H76)</f>
        <v>100</v>
      </c>
      <c r="I77" s="679"/>
      <c r="J77" s="274">
        <f>SUM(J75:J76)</f>
        <v>360.64600000000002</v>
      </c>
      <c r="K77" s="680">
        <f>SUM(K75:K76)</f>
        <v>100</v>
      </c>
      <c r="L77" s="679"/>
      <c r="M77" s="274">
        <f>SUM(M75:M76)</f>
        <v>53.449681776013406</v>
      </c>
      <c r="N77" s="680">
        <f>SUM(N75:N76)</f>
        <v>100</v>
      </c>
      <c r="O77" s="679"/>
      <c r="P77" s="274">
        <f>SUM(P75:P76)</f>
        <v>93.3</v>
      </c>
      <c r="Q77" s="680">
        <f>SUM(Q75:Q76)</f>
        <v>100</v>
      </c>
      <c r="R77" s="679"/>
      <c r="S77" s="274">
        <f>SUM(S75:S76)</f>
        <v>43.5</v>
      </c>
      <c r="T77" s="680">
        <f>SUM(T75:T76)</f>
        <v>100</v>
      </c>
      <c r="U77" s="679"/>
      <c r="V77" s="274">
        <f>SUM(V75:V76)</f>
        <v>516.20000000000005</v>
      </c>
      <c r="W77" s="680">
        <f>SUM(W75:W76)</f>
        <v>100</v>
      </c>
      <c r="X77" s="679"/>
      <c r="Y77" s="274">
        <f>SUM(Y75:Y76)</f>
        <v>320.3</v>
      </c>
      <c r="Z77" s="680">
        <f>SUM(Z75:Z76)</f>
        <v>100</v>
      </c>
      <c r="AA77" s="679"/>
      <c r="AB77" s="274">
        <f>SUM(AB75:AB76)</f>
        <v>241.79999999999998</v>
      </c>
      <c r="AC77" s="680">
        <f>SUM(AC75:AC76)</f>
        <v>100</v>
      </c>
      <c r="AD77" s="679"/>
      <c r="AE77" s="274">
        <f>SUM(AE75:AE76)</f>
        <v>151.1</v>
      </c>
      <c r="AF77" s="680">
        <f>SUM(AF75:AF76)</f>
        <v>100</v>
      </c>
      <c r="AG77" s="679"/>
      <c r="AH77" s="274">
        <f>SUM(AH75:AH76)</f>
        <v>79</v>
      </c>
      <c r="AI77" s="680">
        <f>SUM(AI75:AI76)</f>
        <v>100</v>
      </c>
      <c r="AR77" s="420"/>
    </row>
    <row r="78" spans="1:44" s="419" customFormat="1" ht="12.75" customHeight="1" thickBot="1">
      <c r="E78" s="420"/>
      <c r="H78" s="420"/>
      <c r="K78" s="420"/>
      <c r="N78" s="420"/>
      <c r="Q78" s="420"/>
      <c r="T78" s="420"/>
      <c r="W78" s="420"/>
      <c r="Z78" s="420"/>
      <c r="AC78" s="420"/>
      <c r="AF78" s="420"/>
      <c r="AI78" s="420"/>
      <c r="AR78" s="420"/>
    </row>
    <row r="79" spans="1:44" s="419" customFormat="1" ht="12.75" customHeight="1">
      <c r="A79" s="424" t="s">
        <v>190</v>
      </c>
      <c r="B79" s="424"/>
      <c r="C79" s="682"/>
      <c r="D79" s="424">
        <v>16</v>
      </c>
      <c r="E79" s="681"/>
      <c r="F79" s="682"/>
      <c r="G79" s="424">
        <v>1807</v>
      </c>
      <c r="H79" s="681"/>
      <c r="I79" s="682"/>
      <c r="J79" s="424">
        <v>52</v>
      </c>
      <c r="K79" s="681"/>
      <c r="L79" s="682"/>
      <c r="M79" s="424">
        <v>44</v>
      </c>
      <c r="N79" s="681"/>
      <c r="O79" s="682"/>
      <c r="P79" s="424">
        <v>131</v>
      </c>
      <c r="Q79" s="681"/>
      <c r="R79" s="682"/>
      <c r="S79" s="424">
        <v>33</v>
      </c>
      <c r="T79" s="681"/>
      <c r="U79" s="682"/>
      <c r="V79" s="424">
        <v>167</v>
      </c>
      <c r="W79" s="681"/>
      <c r="X79" s="682"/>
      <c r="Y79" s="424">
        <v>156</v>
      </c>
      <c r="Z79" s="681"/>
      <c r="AA79" s="682"/>
      <c r="AB79" s="424">
        <v>122</v>
      </c>
      <c r="AC79" s="681"/>
      <c r="AD79" s="682"/>
      <c r="AE79" s="424">
        <v>2412</v>
      </c>
      <c r="AF79" s="681"/>
      <c r="AG79" s="682"/>
      <c r="AH79" s="424">
        <v>333</v>
      </c>
      <c r="AI79" s="681"/>
      <c r="AP79" s="542"/>
      <c r="AQ79" s="542"/>
      <c r="AR79" s="420"/>
    </row>
    <row r="80" spans="1:44" s="419" customFormat="1" ht="12.75" customHeight="1" thickBot="1">
      <c r="A80" s="426" t="s">
        <v>191</v>
      </c>
      <c r="B80" s="426"/>
      <c r="C80" s="684"/>
      <c r="D80" s="426">
        <f>D53/D79*1000000</f>
        <v>9093750</v>
      </c>
      <c r="E80" s="683"/>
      <c r="F80" s="684"/>
      <c r="G80" s="426">
        <f>G53/G79*1000000</f>
        <v>166131.7100166021</v>
      </c>
      <c r="H80" s="683"/>
      <c r="I80" s="684"/>
      <c r="J80" s="426">
        <f>J53/J79*1000000</f>
        <v>3469230.7692307695</v>
      </c>
      <c r="K80" s="683"/>
      <c r="L80" s="684"/>
      <c r="M80" s="426">
        <f>M53/M79*1000000</f>
        <v>1461363.6363636362</v>
      </c>
      <c r="N80" s="683"/>
      <c r="O80" s="684"/>
      <c r="P80" s="426">
        <f>P53/P79*1000000</f>
        <v>716030.53435114503</v>
      </c>
      <c r="Q80" s="683"/>
      <c r="R80" s="684"/>
      <c r="S80" s="426">
        <f>S53/S79*1000000</f>
        <v>1381818.1818181819</v>
      </c>
      <c r="T80" s="683"/>
      <c r="U80" s="684"/>
      <c r="V80" s="426">
        <f>V53/V79*1000000</f>
        <v>3082634.7305389228</v>
      </c>
      <c r="W80" s="683"/>
      <c r="X80" s="684"/>
      <c r="Y80" s="426">
        <f>Y53/Y79*1000000</f>
        <v>2074999.9999999998</v>
      </c>
      <c r="Z80" s="683"/>
      <c r="AA80" s="684"/>
      <c r="AB80" s="426">
        <f>AB53/AB79*1000000</f>
        <v>2086065.5737704916</v>
      </c>
      <c r="AC80" s="683"/>
      <c r="AD80" s="684"/>
      <c r="AE80" s="426">
        <f>AE53/AE79*1000000</f>
        <v>63598.673300165829</v>
      </c>
      <c r="AF80" s="683"/>
      <c r="AG80" s="684"/>
      <c r="AH80" s="426">
        <f>AH53/AH79*1000000</f>
        <v>239939.93993993994</v>
      </c>
      <c r="AI80" s="683"/>
      <c r="AP80" s="542"/>
      <c r="AQ80" s="542"/>
      <c r="AR80" s="420"/>
    </row>
  </sheetData>
  <phoneticPr fontId="0" type="noConversion"/>
  <pageMargins left="0.75" right="0.75" top="1" bottom="1" header="0.5" footer="0.5"/>
  <pageSetup paperSize="9" scale="32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IQ81"/>
  <sheetViews>
    <sheetView workbookViewId="0" xr3:uid="{FB84E6B5-2F03-524A-B55D-05F6A9FA1888}">
      <pane xSplit="2" ySplit="5" topLeftCell="C6" activePane="bottomRight" state="frozen"/>
      <selection activeCell="AC38" sqref="AC38"/>
      <selection pane="bottomLeft" activeCell="AC38" sqref="AC38"/>
      <selection pane="topRight" activeCell="AC38" sqref="AC38"/>
      <selection pane="bottomRight" activeCell="C6" sqref="C6"/>
    </sheetView>
  </sheetViews>
  <sheetFormatPr defaultRowHeight="12.75"/>
  <cols>
    <col min="1" max="1" width="31" style="393" customWidth="1"/>
    <col min="2" max="3" width="9.140625" style="138"/>
    <col min="4" max="4" width="11.140625" style="138" customWidth="1"/>
    <col min="5" max="5" width="5.140625" style="138" customWidth="1"/>
    <col min="6" max="6" width="22" style="138" customWidth="1"/>
    <col min="7" max="7" width="9.85546875" style="138" customWidth="1"/>
    <col min="8" max="8" width="4" style="138" bestFit="1" customWidth="1"/>
    <col min="9" max="9" width="26.42578125" style="138" customWidth="1"/>
    <col min="10" max="10" width="10" style="138" customWidth="1"/>
    <col min="11" max="11" width="5.7109375" style="138" customWidth="1"/>
    <col min="12" max="12" width="16.7109375" style="138" customWidth="1"/>
    <col min="13" max="13" width="11.140625" style="138" customWidth="1"/>
    <col min="14" max="14" width="4" style="138" bestFit="1" customWidth="1"/>
    <col min="15" max="15" width="16.85546875" style="138" customWidth="1"/>
    <col min="16" max="16" width="11.42578125" style="138" customWidth="1"/>
    <col min="17" max="17" width="4" style="138" bestFit="1" customWidth="1"/>
    <col min="18" max="18" width="16.85546875" style="138" customWidth="1"/>
    <col min="19" max="19" width="11.42578125" style="138" customWidth="1"/>
    <col min="20" max="20" width="4" style="138" bestFit="1" customWidth="1"/>
    <col min="21" max="21" width="20" style="138" customWidth="1"/>
    <col min="22" max="22" width="11.42578125" style="138" customWidth="1"/>
    <col min="23" max="23" width="4" style="138" bestFit="1" customWidth="1"/>
    <col min="24" max="24" width="22" style="138" customWidth="1"/>
    <col min="25" max="25" width="10.85546875" style="138" customWidth="1"/>
    <col min="26" max="26" width="6.140625" style="138" bestFit="1" customWidth="1"/>
    <col min="27" max="27" width="19.42578125" style="138" customWidth="1"/>
    <col min="28" max="28" width="12.5703125" style="138" customWidth="1"/>
    <col min="29" max="29" width="4.140625" style="138" customWidth="1"/>
    <col min="30" max="30" width="11.85546875" style="138" customWidth="1"/>
    <col min="31" max="31" width="13" style="138" customWidth="1"/>
    <col min="32" max="32" width="5" style="138" bestFit="1" customWidth="1"/>
    <col min="33" max="33" width="13.5703125" style="138" customWidth="1"/>
    <col min="34" max="34" width="11" style="138" customWidth="1"/>
    <col min="35" max="35" width="4.7109375" style="138" customWidth="1"/>
    <col min="36" max="36" width="14.140625" style="138" customWidth="1"/>
    <col min="37" max="37" width="9.140625" style="138"/>
    <col min="38" max="38" width="4.7109375" style="138" customWidth="1"/>
    <col min="39" max="40" width="9.140625" style="138"/>
    <col min="41" max="41" width="4" style="138" bestFit="1" customWidth="1"/>
    <col min="42" max="43" width="9.140625" style="138"/>
    <col min="44" max="44" width="4" style="138" bestFit="1" customWidth="1"/>
    <col min="45" max="16384" width="9.140625" style="138"/>
  </cols>
  <sheetData>
    <row r="1" spans="1:251">
      <c r="A1" s="189"/>
      <c r="AH1" s="138" t="str">
        <f>Summary!V1</f>
        <v>QUARTER ENDED 31 MARCH 2006</v>
      </c>
    </row>
    <row r="2" spans="1:251">
      <c r="A2" s="419"/>
    </row>
    <row r="3" spans="1:251" s="419" customFormat="1" ht="12.75" customHeight="1">
      <c r="A3" s="306" t="s">
        <v>16</v>
      </c>
      <c r="B3" s="422" t="s">
        <v>59</v>
      </c>
      <c r="C3" s="269" t="s">
        <v>498</v>
      </c>
      <c r="D3" s="533"/>
      <c r="E3" s="687"/>
      <c r="F3" s="269" t="s">
        <v>498</v>
      </c>
      <c r="G3" s="533"/>
      <c r="H3" s="687"/>
      <c r="I3" s="269" t="s">
        <v>498</v>
      </c>
      <c r="J3" s="533"/>
      <c r="K3" s="687"/>
      <c r="L3" s="269" t="s">
        <v>498</v>
      </c>
      <c r="M3" s="533"/>
      <c r="N3" s="687"/>
      <c r="O3" s="269" t="s">
        <v>498</v>
      </c>
      <c r="P3" s="533"/>
      <c r="Q3" s="687"/>
      <c r="R3" s="269" t="s">
        <v>1128</v>
      </c>
      <c r="S3" s="533"/>
      <c r="T3" s="687"/>
      <c r="U3" s="269" t="s">
        <v>1129</v>
      </c>
      <c r="V3" s="533"/>
      <c r="W3" s="687"/>
      <c r="X3" s="269" t="s">
        <v>506</v>
      </c>
      <c r="Y3" s="533"/>
      <c r="Z3" s="687"/>
      <c r="AA3" s="269" t="s">
        <v>506</v>
      </c>
      <c r="AB3" s="533"/>
      <c r="AC3" s="687"/>
      <c r="AD3" s="269" t="s">
        <v>1130</v>
      </c>
      <c r="AE3" s="533"/>
      <c r="AF3" s="687"/>
      <c r="AG3" s="269" t="s">
        <v>506</v>
      </c>
      <c r="AH3" s="533"/>
      <c r="AI3" s="687"/>
      <c r="AJ3" s="269" t="s">
        <v>1129</v>
      </c>
      <c r="AK3" s="533"/>
      <c r="AL3" s="687"/>
      <c r="BG3" s="540"/>
      <c r="BH3" s="532"/>
      <c r="BJ3" s="540"/>
      <c r="BK3" s="532"/>
      <c r="BM3" s="540"/>
      <c r="BN3" s="532"/>
      <c r="BP3" s="532"/>
      <c r="BQ3" s="532"/>
      <c r="BS3" s="532"/>
      <c r="BT3" s="540"/>
      <c r="BV3" s="540"/>
      <c r="BW3" s="532"/>
      <c r="BY3" s="532"/>
      <c r="BZ3" s="540"/>
      <c r="CB3" s="532"/>
      <c r="CE3" s="540"/>
      <c r="CI3" s="393"/>
    </row>
    <row r="4" spans="1:251" s="419" customFormat="1" ht="12.75" customHeight="1">
      <c r="A4" s="479" t="s">
        <v>1131</v>
      </c>
      <c r="B4" s="577"/>
      <c r="C4" s="478" t="s">
        <v>1132</v>
      </c>
      <c r="D4" s="536"/>
      <c r="E4" s="688"/>
      <c r="F4" s="478" t="s">
        <v>707</v>
      </c>
      <c r="G4" s="536"/>
      <c r="H4" s="688"/>
      <c r="I4" s="478" t="s">
        <v>1133</v>
      </c>
      <c r="J4" s="536"/>
      <c r="K4" s="688"/>
      <c r="L4" s="478" t="s">
        <v>511</v>
      </c>
      <c r="M4" s="536"/>
      <c r="N4" s="688"/>
      <c r="O4" s="478" t="s">
        <v>1066</v>
      </c>
      <c r="P4" s="536"/>
      <c r="Q4" s="688"/>
      <c r="R4" s="478" t="s">
        <v>734</v>
      </c>
      <c r="S4" s="536"/>
      <c r="T4" s="688"/>
      <c r="U4" s="478" t="s">
        <v>422</v>
      </c>
      <c r="V4" s="536"/>
      <c r="W4" s="688"/>
      <c r="X4" s="478" t="s">
        <v>1134</v>
      </c>
      <c r="Y4" s="536"/>
      <c r="Z4" s="688"/>
      <c r="AA4" s="478" t="s">
        <v>730</v>
      </c>
      <c r="AB4" s="536"/>
      <c r="AC4" s="688"/>
      <c r="AD4" s="478" t="s">
        <v>422</v>
      </c>
      <c r="AE4" s="536"/>
      <c r="AF4" s="688"/>
      <c r="AG4" s="478" t="s">
        <v>1135</v>
      </c>
      <c r="AH4" s="536"/>
      <c r="AI4" s="688"/>
      <c r="AJ4" s="478" t="s">
        <v>707</v>
      </c>
      <c r="AK4" s="536"/>
      <c r="AL4" s="688"/>
      <c r="BG4" s="532"/>
      <c r="BH4" s="532"/>
      <c r="BJ4" s="532"/>
      <c r="BK4" s="532"/>
      <c r="BM4" s="532"/>
      <c r="BN4" s="532"/>
      <c r="BP4" s="532"/>
      <c r="BQ4" s="532"/>
      <c r="BS4" s="532"/>
      <c r="BT4" s="532"/>
      <c r="BV4" s="540"/>
      <c r="BW4" s="532"/>
      <c r="BY4" s="532"/>
      <c r="BZ4" s="532"/>
      <c r="CB4" s="532"/>
      <c r="CE4" s="540"/>
      <c r="CI4" s="393"/>
    </row>
    <row r="5" spans="1:251" s="419" customFormat="1" ht="12.75" customHeight="1">
      <c r="A5" s="423"/>
      <c r="B5" s="423" t="s">
        <v>116</v>
      </c>
      <c r="C5" s="691"/>
      <c r="D5" s="480" t="s">
        <v>116</v>
      </c>
      <c r="E5" s="692" t="s">
        <v>117</v>
      </c>
      <c r="F5" s="691"/>
      <c r="G5" s="480" t="s">
        <v>116</v>
      </c>
      <c r="H5" s="692" t="s">
        <v>117</v>
      </c>
      <c r="I5" s="691"/>
      <c r="J5" s="480" t="s">
        <v>116</v>
      </c>
      <c r="K5" s="692" t="s">
        <v>117</v>
      </c>
      <c r="L5" s="691"/>
      <c r="M5" s="480" t="s">
        <v>116</v>
      </c>
      <c r="N5" s="692" t="s">
        <v>117</v>
      </c>
      <c r="O5" s="691"/>
      <c r="P5" s="480" t="s">
        <v>116</v>
      </c>
      <c r="Q5" s="692" t="s">
        <v>117</v>
      </c>
      <c r="R5" s="691"/>
      <c r="S5" s="480" t="s">
        <v>116</v>
      </c>
      <c r="T5" s="692" t="s">
        <v>117</v>
      </c>
      <c r="U5" s="691"/>
      <c r="V5" s="480" t="s">
        <v>116</v>
      </c>
      <c r="W5" s="692" t="s">
        <v>117</v>
      </c>
      <c r="X5" s="691"/>
      <c r="Y5" s="480" t="s">
        <v>116</v>
      </c>
      <c r="Z5" s="692" t="s">
        <v>117</v>
      </c>
      <c r="AA5" s="691"/>
      <c r="AB5" s="480" t="s">
        <v>116</v>
      </c>
      <c r="AC5" s="692" t="s">
        <v>117</v>
      </c>
      <c r="AD5" s="691"/>
      <c r="AE5" s="480" t="s">
        <v>116</v>
      </c>
      <c r="AF5" s="692" t="s">
        <v>117</v>
      </c>
      <c r="AG5" s="691"/>
      <c r="AH5" s="480" t="s">
        <v>116</v>
      </c>
      <c r="AI5" s="692" t="s">
        <v>117</v>
      </c>
      <c r="AJ5" s="691"/>
      <c r="AK5" s="480" t="s">
        <v>116</v>
      </c>
      <c r="AL5" s="692" t="s">
        <v>117</v>
      </c>
      <c r="AY5" s="393"/>
      <c r="AZ5" s="393"/>
      <c r="BA5" s="393"/>
      <c r="BB5" s="393"/>
      <c r="BC5" s="393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393"/>
      <c r="CM5" s="393"/>
      <c r="CN5" s="393"/>
      <c r="CO5" s="393"/>
      <c r="CP5" s="393"/>
    </row>
    <row r="6" spans="1:251">
      <c r="A6" s="189" t="s">
        <v>118</v>
      </c>
      <c r="B6" s="292"/>
      <c r="C6" s="678"/>
      <c r="D6" s="419"/>
      <c r="E6" s="509"/>
      <c r="F6" s="678"/>
      <c r="G6" s="419"/>
      <c r="H6" s="509"/>
      <c r="I6" s="678"/>
      <c r="J6" s="419"/>
      <c r="K6" s="509"/>
      <c r="L6" s="678"/>
      <c r="M6" s="419"/>
      <c r="N6" s="509"/>
      <c r="O6" s="678"/>
      <c r="P6" s="419"/>
      <c r="Q6" s="509"/>
      <c r="R6" s="678"/>
      <c r="S6" s="419"/>
      <c r="T6" s="509"/>
      <c r="U6" s="678"/>
      <c r="V6" s="419"/>
      <c r="W6" s="509"/>
      <c r="X6" s="678"/>
      <c r="Y6" s="419"/>
      <c r="Z6" s="509"/>
      <c r="AA6" s="678"/>
      <c r="AB6" s="419"/>
      <c r="AC6" s="509"/>
      <c r="AD6" s="678"/>
      <c r="AE6" s="419"/>
      <c r="AF6" s="509"/>
      <c r="AG6" s="678"/>
      <c r="AH6" s="419"/>
      <c r="AI6" s="509"/>
      <c r="AJ6" s="678"/>
      <c r="AK6" s="419"/>
      <c r="AL6" s="509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392"/>
      <c r="BD6" s="392"/>
      <c r="BE6" s="392"/>
      <c r="BF6" s="392"/>
      <c r="BG6" s="392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419"/>
      <c r="BU6" s="419"/>
      <c r="BV6" s="419"/>
      <c r="BW6" s="419"/>
      <c r="BX6" s="419"/>
      <c r="BY6" s="419"/>
      <c r="BZ6" s="419"/>
      <c r="CA6" s="419"/>
      <c r="CB6" s="419"/>
      <c r="CC6" s="419"/>
      <c r="CD6" s="419"/>
      <c r="CE6" s="419"/>
      <c r="CF6" s="419"/>
      <c r="CG6" s="419"/>
      <c r="CH6" s="419"/>
      <c r="CI6" s="419"/>
      <c r="CJ6" s="419"/>
      <c r="CK6" s="419"/>
      <c r="CL6" s="419"/>
      <c r="CM6" s="419"/>
      <c r="CN6" s="419"/>
      <c r="CO6" s="419"/>
      <c r="CP6" s="419"/>
      <c r="CQ6" s="419"/>
      <c r="CR6" s="419"/>
      <c r="CS6" s="419"/>
      <c r="CT6" s="419"/>
      <c r="CU6" s="419"/>
      <c r="CV6" s="419"/>
      <c r="CW6" s="419"/>
      <c r="CX6" s="419"/>
      <c r="CY6" s="392"/>
      <c r="CZ6" s="392"/>
      <c r="DA6" s="392"/>
      <c r="DB6" s="392"/>
      <c r="DC6" s="392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5"/>
      <c r="FH6" s="275"/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5"/>
      <c r="HD6" s="275"/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</row>
    <row r="7" spans="1:251">
      <c r="A7" s="419" t="s">
        <v>640</v>
      </c>
      <c r="B7" s="191">
        <f t="shared" ref="B7:B12" si="0">D7+G7+J7+M7+P7+S7+V7+Y7+AB7+AE7+AH7+AK7+AB47+D47+G47+J47+M47+P47+S47+V47+Y47+AE47+AH47</f>
        <v>2713.2999999999997</v>
      </c>
      <c r="C7" s="678"/>
      <c r="D7" s="419">
        <v>0</v>
      </c>
      <c r="E7" s="509">
        <f t="shared" ref="E7:E12" si="1">D7/$G$13*100</f>
        <v>0</v>
      </c>
      <c r="F7" s="678"/>
      <c r="G7" s="419">
        <v>0</v>
      </c>
      <c r="H7" s="509">
        <f t="shared" ref="H7:H12" si="2">G7/$G$13*100</f>
        <v>0</v>
      </c>
      <c r="I7" s="678"/>
      <c r="J7" s="419">
        <v>2.4</v>
      </c>
      <c r="K7" s="509">
        <f t="shared" ref="K7:K12" si="3">J7/$J$13*100</f>
        <v>92.307692307692307</v>
      </c>
      <c r="L7" s="678"/>
      <c r="M7" s="419">
        <v>1365.3</v>
      </c>
      <c r="N7" s="509">
        <f t="shared" ref="N7:N12" si="4">M7/$M$13*100</f>
        <v>95.488879563575324</v>
      </c>
      <c r="O7" s="678"/>
      <c r="P7" s="419">
        <v>2.2000000000000002</v>
      </c>
      <c r="Q7" s="509">
        <f t="shared" ref="Q7:Q12" si="5">P7/$P$13*100</f>
        <v>78.571428571428569</v>
      </c>
      <c r="R7" s="678"/>
      <c r="S7" s="419">
        <v>3.1</v>
      </c>
      <c r="T7" s="509">
        <f t="shared" ref="T7:T12" si="6">S7/$S$13*100</f>
        <v>88.571428571428584</v>
      </c>
      <c r="U7" s="678"/>
      <c r="V7" s="419">
        <v>47.8</v>
      </c>
      <c r="W7" s="509">
        <f t="shared" ref="W7:W12" si="7">V7/$V$13*100</f>
        <v>92.100192678227359</v>
      </c>
      <c r="X7" s="678"/>
      <c r="Y7" s="419"/>
      <c r="Z7" s="509">
        <f t="shared" ref="Z7:Z12" si="8">Y7/$Y$13*100</f>
        <v>0</v>
      </c>
      <c r="AA7" s="678"/>
      <c r="AB7" s="419">
        <v>142.4</v>
      </c>
      <c r="AC7" s="509">
        <f t="shared" ref="AC7:AC13" si="9">AB7/AB$13*100</f>
        <v>80.361173814898422</v>
      </c>
      <c r="AD7" s="678"/>
      <c r="AE7" s="419"/>
      <c r="AF7" s="509">
        <f t="shared" ref="AF7:AF13" si="10">AE7/AE$13*100</f>
        <v>0</v>
      </c>
      <c r="AG7" s="678"/>
      <c r="AH7" s="419"/>
      <c r="AI7" s="509">
        <f t="shared" ref="AI7:AI13" si="11">AH7/AH$13*100</f>
        <v>0</v>
      </c>
      <c r="AJ7" s="678"/>
      <c r="AK7" s="419">
        <v>52.4</v>
      </c>
      <c r="AL7" s="509">
        <f t="shared" ref="AL7:AL13" si="12">AK7/AK$13*100</f>
        <v>95.795246800731277</v>
      </c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392"/>
      <c r="BD7" s="392"/>
      <c r="BE7" s="392"/>
      <c r="BF7" s="392"/>
      <c r="BG7" s="392"/>
      <c r="BH7" s="275"/>
      <c r="BI7" s="275"/>
      <c r="BJ7" s="275"/>
      <c r="BK7" s="275"/>
      <c r="BL7" s="275"/>
      <c r="BM7" s="275"/>
      <c r="BN7" s="275"/>
      <c r="BO7" s="275"/>
      <c r="BP7" s="275"/>
      <c r="BQ7" s="275"/>
      <c r="BR7" s="275"/>
      <c r="BS7" s="275"/>
      <c r="BT7" s="419"/>
      <c r="BU7" s="419"/>
      <c r="BV7" s="420"/>
      <c r="BW7" s="419"/>
      <c r="BX7" s="419"/>
      <c r="BY7" s="420"/>
      <c r="BZ7" s="419"/>
      <c r="CA7" s="419"/>
      <c r="CB7" s="420"/>
      <c r="CC7" s="419"/>
      <c r="CD7" s="419"/>
      <c r="CE7" s="420"/>
      <c r="CF7" s="419"/>
      <c r="CG7" s="419"/>
      <c r="CH7" s="420"/>
      <c r="CI7" s="419"/>
      <c r="CJ7" s="419"/>
      <c r="CK7" s="420"/>
      <c r="CL7" s="419"/>
      <c r="CM7" s="419"/>
      <c r="CN7" s="420"/>
      <c r="CO7" s="419"/>
      <c r="CP7" s="419"/>
      <c r="CQ7" s="420"/>
      <c r="CR7" s="419"/>
      <c r="CS7" s="419"/>
      <c r="CT7" s="420"/>
      <c r="CU7" s="419"/>
      <c r="CV7" s="419"/>
      <c r="CW7" s="420"/>
      <c r="CX7" s="419"/>
      <c r="CY7" s="392"/>
      <c r="CZ7" s="392"/>
      <c r="DA7" s="392"/>
      <c r="DB7" s="392"/>
      <c r="DC7" s="392"/>
      <c r="DD7" s="275"/>
      <c r="DE7" s="275"/>
      <c r="DF7" s="275"/>
      <c r="DG7" s="275"/>
      <c r="DH7" s="275"/>
      <c r="DI7" s="275"/>
      <c r="DJ7" s="275"/>
      <c r="DK7" s="275"/>
      <c r="DL7" s="275"/>
      <c r="DM7" s="275"/>
      <c r="DN7" s="275"/>
      <c r="DO7" s="275"/>
      <c r="DP7" s="275"/>
      <c r="DQ7" s="275"/>
      <c r="DR7" s="275"/>
      <c r="DS7" s="275"/>
      <c r="DT7" s="275"/>
      <c r="DU7" s="275"/>
      <c r="DV7" s="275"/>
      <c r="DW7" s="275"/>
      <c r="DX7" s="275"/>
      <c r="DY7" s="275"/>
      <c r="DZ7" s="275"/>
      <c r="EA7" s="275"/>
      <c r="EB7" s="275"/>
      <c r="EC7" s="275"/>
      <c r="ED7" s="275"/>
      <c r="EE7" s="275"/>
      <c r="EF7" s="275"/>
      <c r="EG7" s="275"/>
      <c r="EH7" s="275"/>
      <c r="EI7" s="275"/>
      <c r="EJ7" s="275"/>
      <c r="EK7" s="275"/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  <c r="FF7" s="275"/>
      <c r="FG7" s="275"/>
      <c r="FH7" s="275"/>
      <c r="FI7" s="275"/>
      <c r="FJ7" s="275"/>
      <c r="FK7" s="275"/>
      <c r="FL7" s="275"/>
      <c r="FM7" s="275"/>
      <c r="FN7" s="275"/>
      <c r="FO7" s="275"/>
      <c r="FP7" s="275"/>
      <c r="FQ7" s="275"/>
      <c r="FR7" s="275"/>
      <c r="FS7" s="275"/>
      <c r="FT7" s="275"/>
      <c r="FU7" s="275"/>
      <c r="FV7" s="275"/>
      <c r="FW7" s="275"/>
      <c r="FX7" s="275"/>
      <c r="FY7" s="275"/>
      <c r="FZ7" s="275"/>
      <c r="GA7" s="275"/>
      <c r="GB7" s="275"/>
      <c r="GC7" s="275"/>
      <c r="GD7" s="275"/>
      <c r="GE7" s="275"/>
      <c r="GF7" s="275"/>
      <c r="GG7" s="275"/>
      <c r="GH7" s="275"/>
      <c r="GI7" s="275"/>
      <c r="GJ7" s="275"/>
      <c r="GK7" s="275"/>
      <c r="GL7" s="275"/>
      <c r="GM7" s="275"/>
      <c r="GN7" s="275"/>
      <c r="GO7" s="275"/>
      <c r="GP7" s="275"/>
      <c r="GQ7" s="275"/>
      <c r="GR7" s="275"/>
      <c r="GS7" s="275"/>
      <c r="GT7" s="275"/>
      <c r="GU7" s="275"/>
      <c r="GV7" s="275"/>
      <c r="GW7" s="275"/>
      <c r="GX7" s="275"/>
      <c r="GY7" s="275"/>
      <c r="GZ7" s="275"/>
      <c r="HA7" s="275"/>
      <c r="HB7" s="275"/>
      <c r="HC7" s="275"/>
      <c r="HD7" s="275"/>
      <c r="HE7" s="275"/>
      <c r="HF7" s="275"/>
      <c r="HG7" s="275"/>
      <c r="HH7" s="275"/>
      <c r="HI7" s="275"/>
      <c r="HJ7" s="275"/>
      <c r="HK7" s="275"/>
      <c r="HL7" s="275"/>
      <c r="HM7" s="275"/>
      <c r="HN7" s="275"/>
      <c r="HO7" s="275"/>
      <c r="HP7" s="275"/>
      <c r="HQ7" s="275"/>
      <c r="HR7" s="275"/>
      <c r="HS7" s="275"/>
      <c r="HT7" s="275"/>
      <c r="HU7" s="275"/>
      <c r="HV7" s="275"/>
      <c r="HW7" s="275"/>
      <c r="HX7" s="275"/>
      <c r="HY7" s="275"/>
      <c r="HZ7" s="275"/>
      <c r="IA7" s="275"/>
      <c r="IB7" s="275"/>
      <c r="IC7" s="275"/>
      <c r="ID7" s="275"/>
      <c r="IE7" s="275"/>
      <c r="IF7" s="275"/>
      <c r="IG7" s="275"/>
      <c r="IH7" s="275"/>
      <c r="II7" s="275"/>
      <c r="IJ7" s="275"/>
      <c r="IK7" s="275"/>
      <c r="IL7" s="275"/>
      <c r="IM7" s="275"/>
      <c r="IN7" s="275"/>
      <c r="IO7" s="275"/>
      <c r="IP7" s="275"/>
      <c r="IQ7" s="275"/>
    </row>
    <row r="8" spans="1:251">
      <c r="A8" s="419" t="s">
        <v>641</v>
      </c>
      <c r="B8" s="191">
        <f t="shared" si="0"/>
        <v>161.80000000000001</v>
      </c>
      <c r="C8" s="678"/>
      <c r="D8" s="419">
        <v>0</v>
      </c>
      <c r="E8" s="509">
        <f t="shared" si="1"/>
        <v>0</v>
      </c>
      <c r="F8" s="678"/>
      <c r="G8" s="419">
        <v>0</v>
      </c>
      <c r="H8" s="509">
        <f t="shared" si="2"/>
        <v>0</v>
      </c>
      <c r="I8" s="678"/>
      <c r="J8" s="419">
        <v>0.2</v>
      </c>
      <c r="K8" s="509">
        <f t="shared" si="3"/>
        <v>7.6923076923076925</v>
      </c>
      <c r="L8" s="678"/>
      <c r="M8" s="419">
        <v>64.5</v>
      </c>
      <c r="N8" s="509">
        <f t="shared" si="4"/>
        <v>4.5111204364246742</v>
      </c>
      <c r="O8" s="678"/>
      <c r="P8" s="419">
        <v>0.6</v>
      </c>
      <c r="Q8" s="509">
        <f t="shared" si="5"/>
        <v>21.428571428571423</v>
      </c>
      <c r="R8" s="678"/>
      <c r="S8" s="419">
        <v>0.4</v>
      </c>
      <c r="T8" s="509">
        <f t="shared" si="6"/>
        <v>11.428571428571429</v>
      </c>
      <c r="U8" s="678"/>
      <c r="V8" s="419">
        <v>4.0999999999999996</v>
      </c>
      <c r="W8" s="509">
        <f t="shared" si="7"/>
        <v>7.8998073217726397</v>
      </c>
      <c r="X8" s="678"/>
      <c r="Y8" s="419">
        <v>0.1</v>
      </c>
      <c r="Z8" s="509">
        <f t="shared" si="8"/>
        <v>0.11001100110011003</v>
      </c>
      <c r="AA8" s="678"/>
      <c r="AB8" s="419">
        <v>34.799999999999997</v>
      </c>
      <c r="AC8" s="509">
        <f t="shared" si="9"/>
        <v>19.638826185101578</v>
      </c>
      <c r="AD8" s="678"/>
      <c r="AE8" s="419">
        <v>4.9000000000000004</v>
      </c>
      <c r="AF8" s="509">
        <f t="shared" si="10"/>
        <v>2.2539098436062557</v>
      </c>
      <c r="AG8" s="678"/>
      <c r="AH8" s="419">
        <v>0.7</v>
      </c>
      <c r="AI8" s="509">
        <f t="shared" si="11"/>
        <v>0.85784313725490202</v>
      </c>
      <c r="AJ8" s="678"/>
      <c r="AK8" s="419">
        <v>2.2999999999999998</v>
      </c>
      <c r="AL8" s="509">
        <f t="shared" si="12"/>
        <v>4.2047531992687386</v>
      </c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92"/>
      <c r="BD8" s="392"/>
      <c r="BE8" s="392"/>
      <c r="BF8" s="392"/>
      <c r="BG8" s="392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5"/>
      <c r="BT8" s="419"/>
      <c r="BU8" s="419"/>
      <c r="BV8" s="420"/>
      <c r="BW8" s="419"/>
      <c r="BX8" s="419"/>
      <c r="BY8" s="420"/>
      <c r="BZ8" s="419"/>
      <c r="CA8" s="419"/>
      <c r="CB8" s="420"/>
      <c r="CC8" s="419"/>
      <c r="CD8" s="419"/>
      <c r="CE8" s="420"/>
      <c r="CF8" s="419"/>
      <c r="CG8" s="419"/>
      <c r="CH8" s="420"/>
      <c r="CI8" s="419"/>
      <c r="CJ8" s="419"/>
      <c r="CK8" s="420"/>
      <c r="CL8" s="419"/>
      <c r="CM8" s="419"/>
      <c r="CN8" s="420"/>
      <c r="CO8" s="419"/>
      <c r="CP8" s="419"/>
      <c r="CQ8" s="420"/>
      <c r="CR8" s="419"/>
      <c r="CS8" s="419"/>
      <c r="CT8" s="420"/>
      <c r="CU8" s="419"/>
      <c r="CV8" s="419"/>
      <c r="CW8" s="420"/>
      <c r="CX8" s="419"/>
      <c r="CY8" s="392"/>
      <c r="CZ8" s="392"/>
      <c r="DA8" s="392"/>
      <c r="DB8" s="392"/>
      <c r="DC8" s="392"/>
      <c r="DD8" s="275"/>
      <c r="DE8" s="275"/>
      <c r="DF8" s="275"/>
      <c r="DG8" s="275"/>
      <c r="DH8" s="275"/>
      <c r="DI8" s="275"/>
      <c r="DJ8" s="275"/>
      <c r="DK8" s="275"/>
      <c r="DL8" s="275"/>
      <c r="DM8" s="275"/>
      <c r="DN8" s="275"/>
      <c r="DO8" s="275"/>
      <c r="DP8" s="275"/>
      <c r="DQ8" s="275"/>
      <c r="DR8" s="275"/>
      <c r="DS8" s="275"/>
      <c r="DT8" s="275"/>
      <c r="DU8" s="275"/>
      <c r="DV8" s="275"/>
      <c r="DW8" s="275"/>
      <c r="DX8" s="275"/>
      <c r="DY8" s="275"/>
      <c r="DZ8" s="275"/>
      <c r="EA8" s="275"/>
      <c r="EB8" s="275"/>
      <c r="EC8" s="275"/>
      <c r="ED8" s="275"/>
      <c r="EE8" s="275"/>
      <c r="EF8" s="275"/>
      <c r="EG8" s="275"/>
      <c r="EH8" s="275"/>
      <c r="EI8" s="275"/>
      <c r="EJ8" s="275"/>
      <c r="EK8" s="275"/>
      <c r="EL8" s="275"/>
      <c r="EM8" s="275"/>
      <c r="EN8" s="275"/>
      <c r="EO8" s="275"/>
      <c r="EP8" s="275"/>
      <c r="EQ8" s="275"/>
      <c r="ER8" s="275"/>
      <c r="ES8" s="275"/>
      <c r="ET8" s="275"/>
      <c r="EU8" s="275"/>
      <c r="EV8" s="275"/>
      <c r="EW8" s="275"/>
      <c r="EX8" s="275"/>
      <c r="EY8" s="275"/>
      <c r="EZ8" s="275"/>
      <c r="FA8" s="275"/>
      <c r="FB8" s="275"/>
      <c r="FC8" s="275"/>
      <c r="FD8" s="275"/>
      <c r="FE8" s="275"/>
      <c r="FF8" s="275"/>
      <c r="FG8" s="275"/>
      <c r="FH8" s="275"/>
      <c r="FI8" s="275"/>
      <c r="FJ8" s="275"/>
      <c r="FK8" s="275"/>
      <c r="FL8" s="275"/>
      <c r="FM8" s="275"/>
      <c r="FN8" s="275"/>
      <c r="FO8" s="275"/>
      <c r="FP8" s="275"/>
      <c r="FQ8" s="275"/>
      <c r="FR8" s="275"/>
      <c r="FS8" s="275"/>
      <c r="FT8" s="275"/>
      <c r="FU8" s="275"/>
      <c r="FV8" s="275"/>
      <c r="FW8" s="275"/>
      <c r="FX8" s="275"/>
      <c r="FY8" s="275"/>
      <c r="FZ8" s="275"/>
      <c r="GA8" s="275"/>
      <c r="GB8" s="275"/>
      <c r="GC8" s="275"/>
      <c r="GD8" s="275"/>
      <c r="GE8" s="275"/>
      <c r="GF8" s="275"/>
      <c r="GG8" s="275"/>
      <c r="GH8" s="275"/>
      <c r="GI8" s="275"/>
      <c r="GJ8" s="275"/>
      <c r="GK8" s="275"/>
      <c r="GL8" s="275"/>
      <c r="GM8" s="275"/>
      <c r="GN8" s="275"/>
      <c r="GO8" s="275"/>
      <c r="GP8" s="275"/>
      <c r="GQ8" s="275"/>
      <c r="GR8" s="275"/>
      <c r="GS8" s="275"/>
      <c r="GT8" s="275"/>
      <c r="GU8" s="275"/>
      <c r="GV8" s="275"/>
      <c r="GW8" s="275"/>
      <c r="GX8" s="275"/>
      <c r="GY8" s="275"/>
      <c r="GZ8" s="275"/>
      <c r="HA8" s="275"/>
      <c r="HB8" s="275"/>
      <c r="HC8" s="275"/>
      <c r="HD8" s="275"/>
      <c r="HE8" s="275"/>
      <c r="HF8" s="275"/>
      <c r="HG8" s="275"/>
      <c r="HH8" s="275"/>
      <c r="HI8" s="275"/>
      <c r="HJ8" s="275"/>
      <c r="HK8" s="275"/>
      <c r="HL8" s="275"/>
      <c r="HM8" s="275"/>
      <c r="HN8" s="275"/>
      <c r="HO8" s="275"/>
      <c r="HP8" s="275"/>
      <c r="HQ8" s="275"/>
      <c r="HR8" s="275"/>
      <c r="HS8" s="275"/>
      <c r="HT8" s="275"/>
      <c r="HU8" s="275"/>
      <c r="HV8" s="275"/>
      <c r="HW8" s="275"/>
      <c r="HX8" s="275"/>
      <c r="HY8" s="275"/>
      <c r="HZ8" s="275"/>
      <c r="IA8" s="275"/>
      <c r="IB8" s="275"/>
      <c r="IC8" s="275"/>
      <c r="ID8" s="275"/>
      <c r="IE8" s="275"/>
      <c r="IF8" s="275"/>
      <c r="IG8" s="275"/>
      <c r="IH8" s="275"/>
      <c r="II8" s="275"/>
      <c r="IJ8" s="275"/>
      <c r="IK8" s="275"/>
      <c r="IL8" s="275"/>
      <c r="IM8" s="275"/>
      <c r="IN8" s="275"/>
      <c r="IO8" s="275"/>
      <c r="IP8" s="275"/>
      <c r="IQ8" s="275"/>
    </row>
    <row r="9" spans="1:251">
      <c r="A9" s="419" t="s">
        <v>642</v>
      </c>
      <c r="B9" s="191">
        <f t="shared" si="0"/>
        <v>0</v>
      </c>
      <c r="C9" s="678"/>
      <c r="D9" s="419">
        <v>0</v>
      </c>
      <c r="E9" s="509">
        <f t="shared" si="1"/>
        <v>0</v>
      </c>
      <c r="F9" s="678"/>
      <c r="G9" s="419">
        <v>0</v>
      </c>
      <c r="H9" s="509">
        <f t="shared" si="2"/>
        <v>0</v>
      </c>
      <c r="I9" s="678"/>
      <c r="J9" s="419"/>
      <c r="K9" s="509">
        <f t="shared" si="3"/>
        <v>0</v>
      </c>
      <c r="L9" s="678"/>
      <c r="M9" s="419"/>
      <c r="N9" s="509">
        <f t="shared" si="4"/>
        <v>0</v>
      </c>
      <c r="O9" s="678"/>
      <c r="P9" s="419"/>
      <c r="Q9" s="509">
        <f t="shared" si="5"/>
        <v>0</v>
      </c>
      <c r="R9" s="678"/>
      <c r="S9" s="419"/>
      <c r="T9" s="509">
        <f t="shared" si="6"/>
        <v>0</v>
      </c>
      <c r="U9" s="678"/>
      <c r="V9" s="419"/>
      <c r="W9" s="509">
        <f t="shared" si="7"/>
        <v>0</v>
      </c>
      <c r="X9" s="678"/>
      <c r="Y9" s="419"/>
      <c r="Z9" s="509">
        <f t="shared" si="8"/>
        <v>0</v>
      </c>
      <c r="AA9" s="678"/>
      <c r="AB9" s="419"/>
      <c r="AC9" s="509">
        <f t="shared" si="9"/>
        <v>0</v>
      </c>
      <c r="AD9" s="678"/>
      <c r="AE9" s="419"/>
      <c r="AF9" s="509">
        <f t="shared" si="10"/>
        <v>0</v>
      </c>
      <c r="AG9" s="678"/>
      <c r="AH9" s="419"/>
      <c r="AI9" s="509">
        <f t="shared" si="11"/>
        <v>0</v>
      </c>
      <c r="AJ9" s="678"/>
      <c r="AK9" s="419"/>
      <c r="AL9" s="509">
        <f t="shared" si="12"/>
        <v>0</v>
      </c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392"/>
      <c r="BD9" s="392"/>
      <c r="BE9" s="392"/>
      <c r="BF9" s="392"/>
      <c r="BG9" s="392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  <c r="BS9" s="275"/>
      <c r="BT9" s="419"/>
      <c r="BU9" s="419"/>
      <c r="BV9" s="420"/>
      <c r="BW9" s="419"/>
      <c r="BX9" s="419"/>
      <c r="BY9" s="420"/>
      <c r="BZ9" s="419"/>
      <c r="CA9" s="419"/>
      <c r="CB9" s="420"/>
      <c r="CC9" s="419"/>
      <c r="CD9" s="419"/>
      <c r="CE9" s="420"/>
      <c r="CF9" s="419"/>
      <c r="CG9" s="419"/>
      <c r="CH9" s="420"/>
      <c r="CI9" s="419"/>
      <c r="CJ9" s="419"/>
      <c r="CK9" s="420"/>
      <c r="CL9" s="419"/>
      <c r="CM9" s="419"/>
      <c r="CN9" s="420"/>
      <c r="CO9" s="419"/>
      <c r="CP9" s="419"/>
      <c r="CQ9" s="420"/>
      <c r="CR9" s="419"/>
      <c r="CS9" s="419"/>
      <c r="CT9" s="420"/>
      <c r="CU9" s="419"/>
      <c r="CV9" s="419"/>
      <c r="CW9" s="420"/>
      <c r="CX9" s="419"/>
      <c r="CY9" s="392"/>
      <c r="CZ9" s="392"/>
      <c r="DA9" s="392"/>
      <c r="DB9" s="392"/>
      <c r="DC9" s="392"/>
      <c r="DD9" s="275"/>
      <c r="DE9" s="275"/>
      <c r="DF9" s="275"/>
      <c r="DG9" s="275"/>
      <c r="DH9" s="275"/>
      <c r="DI9" s="275"/>
      <c r="DJ9" s="275"/>
      <c r="DK9" s="275"/>
      <c r="DL9" s="275"/>
      <c r="DM9" s="275"/>
      <c r="DN9" s="275"/>
      <c r="DO9" s="275"/>
      <c r="DP9" s="275"/>
      <c r="DQ9" s="275"/>
      <c r="DR9" s="275"/>
      <c r="DS9" s="275"/>
      <c r="DT9" s="275"/>
      <c r="DU9" s="275"/>
      <c r="DV9" s="275"/>
      <c r="DW9" s="275"/>
      <c r="DX9" s="275"/>
      <c r="DY9" s="275"/>
      <c r="DZ9" s="275"/>
      <c r="EA9" s="275"/>
      <c r="EB9" s="275"/>
      <c r="EC9" s="275"/>
      <c r="ED9" s="275"/>
      <c r="EE9" s="275"/>
      <c r="EF9" s="275"/>
      <c r="EG9" s="275"/>
      <c r="EH9" s="275"/>
      <c r="EI9" s="275"/>
      <c r="EJ9" s="275"/>
      <c r="EK9" s="275"/>
      <c r="EL9" s="275"/>
      <c r="EM9" s="275"/>
      <c r="EN9" s="275"/>
      <c r="EO9" s="275"/>
      <c r="EP9" s="275"/>
      <c r="EQ9" s="275"/>
      <c r="ER9" s="275"/>
      <c r="ES9" s="275"/>
      <c r="ET9" s="275"/>
      <c r="EU9" s="275"/>
      <c r="EV9" s="275"/>
      <c r="EW9" s="275"/>
      <c r="EX9" s="275"/>
      <c r="EY9" s="275"/>
      <c r="EZ9" s="275"/>
      <c r="FA9" s="275"/>
      <c r="FB9" s="275"/>
      <c r="FC9" s="275"/>
      <c r="FD9" s="275"/>
      <c r="FE9" s="275"/>
      <c r="FF9" s="275"/>
      <c r="FG9" s="275"/>
      <c r="FH9" s="275"/>
      <c r="FI9" s="275"/>
      <c r="FJ9" s="275"/>
      <c r="FK9" s="275"/>
      <c r="FL9" s="275"/>
      <c r="FM9" s="275"/>
      <c r="FN9" s="275"/>
      <c r="FO9" s="275"/>
      <c r="FP9" s="275"/>
      <c r="FQ9" s="275"/>
      <c r="FR9" s="275"/>
      <c r="FS9" s="275"/>
      <c r="FT9" s="275"/>
      <c r="FU9" s="275"/>
      <c r="FV9" s="275"/>
      <c r="FW9" s="275"/>
      <c r="FX9" s="275"/>
      <c r="FY9" s="275"/>
      <c r="FZ9" s="275"/>
      <c r="GA9" s="275"/>
      <c r="GB9" s="275"/>
      <c r="GC9" s="275"/>
      <c r="GD9" s="275"/>
      <c r="GE9" s="275"/>
      <c r="GF9" s="275"/>
      <c r="GG9" s="275"/>
      <c r="GH9" s="275"/>
      <c r="GI9" s="275"/>
      <c r="GJ9" s="275"/>
      <c r="GK9" s="275"/>
      <c r="GL9" s="275"/>
      <c r="GM9" s="275"/>
      <c r="GN9" s="275"/>
      <c r="GO9" s="275"/>
      <c r="GP9" s="275"/>
      <c r="GQ9" s="275"/>
      <c r="GR9" s="275"/>
      <c r="GS9" s="275"/>
      <c r="GT9" s="275"/>
      <c r="GU9" s="275"/>
      <c r="GV9" s="275"/>
      <c r="GW9" s="275"/>
      <c r="GX9" s="275"/>
      <c r="GY9" s="275"/>
      <c r="GZ9" s="275"/>
      <c r="HA9" s="275"/>
      <c r="HB9" s="275"/>
      <c r="HC9" s="275"/>
      <c r="HD9" s="275"/>
      <c r="HE9" s="275"/>
      <c r="HF9" s="275"/>
      <c r="HG9" s="275"/>
      <c r="HH9" s="275"/>
      <c r="HI9" s="275"/>
      <c r="HJ9" s="275"/>
      <c r="HK9" s="275"/>
      <c r="HL9" s="275"/>
      <c r="HM9" s="275"/>
      <c r="HN9" s="275"/>
      <c r="HO9" s="275"/>
      <c r="HP9" s="275"/>
      <c r="HQ9" s="275"/>
      <c r="HR9" s="275"/>
      <c r="HS9" s="275"/>
      <c r="HT9" s="275"/>
      <c r="HU9" s="275"/>
      <c r="HV9" s="275"/>
      <c r="HW9" s="275"/>
      <c r="HX9" s="275"/>
      <c r="HY9" s="275"/>
      <c r="HZ9" s="275"/>
      <c r="IA9" s="275"/>
      <c r="IB9" s="275"/>
      <c r="IC9" s="275"/>
      <c r="ID9" s="275"/>
      <c r="IE9" s="275"/>
      <c r="IF9" s="275"/>
      <c r="IG9" s="275"/>
      <c r="IH9" s="275"/>
      <c r="II9" s="275"/>
      <c r="IJ9" s="275"/>
      <c r="IK9" s="275"/>
      <c r="IL9" s="275"/>
      <c r="IM9" s="275"/>
      <c r="IN9" s="275"/>
      <c r="IO9" s="275"/>
      <c r="IP9" s="275"/>
      <c r="IQ9" s="275"/>
    </row>
    <row r="10" spans="1:251">
      <c r="A10" s="419" t="s">
        <v>643</v>
      </c>
      <c r="B10" s="191">
        <f t="shared" si="0"/>
        <v>0</v>
      </c>
      <c r="C10" s="678"/>
      <c r="D10" s="419">
        <v>0</v>
      </c>
      <c r="E10" s="509">
        <f t="shared" si="1"/>
        <v>0</v>
      </c>
      <c r="F10" s="678"/>
      <c r="G10" s="419">
        <v>0</v>
      </c>
      <c r="H10" s="509">
        <f t="shared" si="2"/>
        <v>0</v>
      </c>
      <c r="I10" s="678"/>
      <c r="J10" s="419"/>
      <c r="K10" s="509">
        <f t="shared" si="3"/>
        <v>0</v>
      </c>
      <c r="L10" s="678"/>
      <c r="M10" s="419"/>
      <c r="N10" s="509">
        <f t="shared" si="4"/>
        <v>0</v>
      </c>
      <c r="O10" s="678"/>
      <c r="P10" s="419"/>
      <c r="Q10" s="509">
        <f t="shared" si="5"/>
        <v>0</v>
      </c>
      <c r="R10" s="678"/>
      <c r="S10" s="419"/>
      <c r="T10" s="509">
        <f t="shared" si="6"/>
        <v>0</v>
      </c>
      <c r="U10" s="678"/>
      <c r="V10" s="419"/>
      <c r="W10" s="509">
        <f t="shared" si="7"/>
        <v>0</v>
      </c>
      <c r="X10" s="678"/>
      <c r="Y10" s="419"/>
      <c r="Z10" s="509">
        <f t="shared" si="8"/>
        <v>0</v>
      </c>
      <c r="AA10" s="678"/>
      <c r="AB10" s="419"/>
      <c r="AC10" s="509">
        <f t="shared" si="9"/>
        <v>0</v>
      </c>
      <c r="AD10" s="678"/>
      <c r="AE10" s="419"/>
      <c r="AF10" s="509">
        <f t="shared" si="10"/>
        <v>0</v>
      </c>
      <c r="AG10" s="678"/>
      <c r="AH10" s="419"/>
      <c r="AI10" s="509">
        <f t="shared" si="11"/>
        <v>0</v>
      </c>
      <c r="AJ10" s="678"/>
      <c r="AK10" s="419"/>
      <c r="AL10" s="509">
        <f t="shared" si="12"/>
        <v>0</v>
      </c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392"/>
      <c r="BD10" s="392"/>
      <c r="BE10" s="392"/>
      <c r="BF10" s="392"/>
      <c r="BG10" s="392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419"/>
      <c r="BU10" s="419"/>
      <c r="BV10" s="420"/>
      <c r="BW10" s="419"/>
      <c r="BX10" s="419"/>
      <c r="BY10" s="420"/>
      <c r="BZ10" s="419"/>
      <c r="CA10" s="419"/>
      <c r="CB10" s="420"/>
      <c r="CC10" s="419"/>
      <c r="CD10" s="419"/>
      <c r="CE10" s="420"/>
      <c r="CF10" s="419"/>
      <c r="CG10" s="419"/>
      <c r="CH10" s="420"/>
      <c r="CI10" s="419"/>
      <c r="CJ10" s="419"/>
      <c r="CK10" s="420"/>
      <c r="CL10" s="419"/>
      <c r="CM10" s="419"/>
      <c r="CN10" s="420"/>
      <c r="CO10" s="419"/>
      <c r="CP10" s="419"/>
      <c r="CQ10" s="420"/>
      <c r="CR10" s="419"/>
      <c r="CS10" s="419"/>
      <c r="CT10" s="420"/>
      <c r="CU10" s="419"/>
      <c r="CV10" s="419"/>
      <c r="CW10" s="420"/>
      <c r="CX10" s="419"/>
      <c r="CY10" s="392"/>
      <c r="CZ10" s="392"/>
      <c r="DA10" s="392"/>
      <c r="DB10" s="392"/>
      <c r="DC10" s="392"/>
      <c r="DD10" s="275"/>
      <c r="DE10" s="275"/>
      <c r="DF10" s="275"/>
      <c r="DG10" s="275"/>
      <c r="DH10" s="275"/>
      <c r="DI10" s="275"/>
      <c r="DJ10" s="275"/>
      <c r="DK10" s="275"/>
      <c r="DL10" s="275"/>
      <c r="DM10" s="275"/>
      <c r="DN10" s="275"/>
      <c r="DO10" s="275"/>
      <c r="DP10" s="275"/>
      <c r="DQ10" s="275"/>
      <c r="DR10" s="275"/>
      <c r="DS10" s="275"/>
      <c r="DT10" s="275"/>
      <c r="DU10" s="275"/>
      <c r="DV10" s="275"/>
      <c r="DW10" s="275"/>
      <c r="DX10" s="275"/>
      <c r="DY10" s="275"/>
      <c r="DZ10" s="275"/>
      <c r="EA10" s="275"/>
      <c r="EB10" s="275"/>
      <c r="EC10" s="275"/>
      <c r="ED10" s="275"/>
      <c r="EE10" s="275"/>
      <c r="EF10" s="275"/>
      <c r="EG10" s="275"/>
      <c r="EH10" s="275"/>
      <c r="EI10" s="275"/>
      <c r="EJ10" s="275"/>
      <c r="EK10" s="275"/>
      <c r="EL10" s="275"/>
      <c r="EM10" s="275"/>
      <c r="EN10" s="275"/>
      <c r="EO10" s="275"/>
      <c r="EP10" s="275"/>
      <c r="EQ10" s="275"/>
      <c r="ER10" s="275"/>
      <c r="ES10" s="275"/>
      <c r="ET10" s="275"/>
      <c r="EU10" s="275"/>
      <c r="EV10" s="275"/>
      <c r="EW10" s="275"/>
      <c r="EX10" s="275"/>
      <c r="EY10" s="275"/>
      <c r="EZ10" s="275"/>
      <c r="FA10" s="275"/>
      <c r="FB10" s="275"/>
      <c r="FC10" s="275"/>
      <c r="FD10" s="275"/>
      <c r="FE10" s="275"/>
      <c r="FF10" s="275"/>
      <c r="FG10" s="275"/>
      <c r="FH10" s="275"/>
      <c r="FI10" s="275"/>
      <c r="FJ10" s="275"/>
      <c r="FK10" s="275"/>
      <c r="FL10" s="275"/>
      <c r="FM10" s="275"/>
      <c r="FN10" s="275"/>
      <c r="FO10" s="275"/>
      <c r="FP10" s="275"/>
      <c r="FQ10" s="275"/>
      <c r="FR10" s="275"/>
      <c r="FS10" s="275"/>
      <c r="FT10" s="275"/>
      <c r="FU10" s="275"/>
      <c r="FV10" s="275"/>
      <c r="FW10" s="275"/>
      <c r="FX10" s="275"/>
      <c r="FY10" s="275"/>
      <c r="FZ10" s="275"/>
      <c r="GA10" s="275"/>
      <c r="GB10" s="275"/>
      <c r="GC10" s="275"/>
      <c r="GD10" s="275"/>
      <c r="GE10" s="275"/>
      <c r="GF10" s="275"/>
      <c r="GG10" s="275"/>
      <c r="GH10" s="275"/>
      <c r="GI10" s="275"/>
      <c r="GJ10" s="275"/>
      <c r="GK10" s="275"/>
      <c r="GL10" s="275"/>
      <c r="GM10" s="275"/>
      <c r="GN10" s="275"/>
      <c r="GO10" s="275"/>
      <c r="GP10" s="275"/>
      <c r="GQ10" s="275"/>
      <c r="GR10" s="275"/>
      <c r="GS10" s="275"/>
      <c r="GT10" s="275"/>
      <c r="GU10" s="275"/>
      <c r="GV10" s="275"/>
      <c r="GW10" s="275"/>
      <c r="GX10" s="275"/>
      <c r="GY10" s="275"/>
      <c r="GZ10" s="275"/>
      <c r="HA10" s="275"/>
      <c r="HB10" s="275"/>
      <c r="HC10" s="275"/>
      <c r="HD10" s="275"/>
      <c r="HE10" s="275"/>
      <c r="HF10" s="275"/>
      <c r="HG10" s="275"/>
      <c r="HH10" s="275"/>
      <c r="HI10" s="275"/>
      <c r="HJ10" s="275"/>
      <c r="HK10" s="275"/>
      <c r="HL10" s="275"/>
      <c r="HM10" s="275"/>
      <c r="HN10" s="275"/>
      <c r="HO10" s="275"/>
      <c r="HP10" s="275"/>
      <c r="HQ10" s="275"/>
      <c r="HR10" s="275"/>
      <c r="HS10" s="275"/>
      <c r="HT10" s="275"/>
      <c r="HU10" s="275"/>
      <c r="HV10" s="275"/>
      <c r="HW10" s="275"/>
      <c r="HX10" s="275"/>
      <c r="HY10" s="275"/>
      <c r="HZ10" s="275"/>
      <c r="IA10" s="275"/>
      <c r="IB10" s="275"/>
      <c r="IC10" s="275"/>
      <c r="ID10" s="275"/>
      <c r="IE10" s="275"/>
      <c r="IF10" s="275"/>
      <c r="IG10" s="275"/>
      <c r="IH10" s="275"/>
      <c r="II10" s="275"/>
      <c r="IJ10" s="275"/>
      <c r="IK10" s="275"/>
      <c r="IL10" s="275"/>
      <c r="IM10" s="275"/>
      <c r="IN10" s="275"/>
      <c r="IO10" s="275"/>
      <c r="IP10" s="275"/>
      <c r="IQ10" s="275"/>
    </row>
    <row r="11" spans="1:251">
      <c r="A11" s="532" t="s">
        <v>644</v>
      </c>
      <c r="B11" s="191">
        <f t="shared" si="0"/>
        <v>1434.5</v>
      </c>
      <c r="C11" s="678"/>
      <c r="D11" s="419">
        <v>0</v>
      </c>
      <c r="E11" s="509">
        <f t="shared" si="1"/>
        <v>0</v>
      </c>
      <c r="F11" s="678"/>
      <c r="G11" s="419">
        <v>0</v>
      </c>
      <c r="H11" s="509">
        <f t="shared" si="2"/>
        <v>0</v>
      </c>
      <c r="I11" s="678"/>
      <c r="J11" s="419"/>
      <c r="K11" s="509">
        <f t="shared" si="3"/>
        <v>0</v>
      </c>
      <c r="L11" s="678"/>
      <c r="M11" s="419"/>
      <c r="N11" s="509">
        <f t="shared" si="4"/>
        <v>0</v>
      </c>
      <c r="O11" s="678"/>
      <c r="P11" s="419"/>
      <c r="Q11" s="509">
        <f t="shared" si="5"/>
        <v>0</v>
      </c>
      <c r="R11" s="678"/>
      <c r="S11" s="419"/>
      <c r="T11" s="509">
        <f t="shared" si="6"/>
        <v>0</v>
      </c>
      <c r="U11" s="678"/>
      <c r="V11" s="419"/>
      <c r="W11" s="509">
        <f t="shared" si="7"/>
        <v>0</v>
      </c>
      <c r="X11" s="678"/>
      <c r="Y11" s="419">
        <v>89.1</v>
      </c>
      <c r="Z11" s="509">
        <f t="shared" si="8"/>
        <v>98.019801980198025</v>
      </c>
      <c r="AA11" s="678"/>
      <c r="AB11" s="419"/>
      <c r="AC11" s="509">
        <f t="shared" si="9"/>
        <v>0</v>
      </c>
      <c r="AD11" s="678"/>
      <c r="AE11" s="419">
        <v>211.1</v>
      </c>
      <c r="AF11" s="509">
        <f t="shared" si="10"/>
        <v>97.102115915363385</v>
      </c>
      <c r="AG11" s="678"/>
      <c r="AH11" s="419">
        <v>79.099999999999994</v>
      </c>
      <c r="AI11" s="509">
        <f t="shared" si="11"/>
        <v>96.936274509803923</v>
      </c>
      <c r="AJ11" s="678"/>
      <c r="AK11" s="419"/>
      <c r="AL11" s="509">
        <f t="shared" si="12"/>
        <v>0</v>
      </c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392"/>
      <c r="BD11" s="392"/>
      <c r="BE11" s="392"/>
      <c r="BF11" s="392"/>
      <c r="BG11" s="392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419"/>
      <c r="BU11" s="419"/>
      <c r="BV11" s="420"/>
      <c r="BW11" s="419"/>
      <c r="BX11" s="419"/>
      <c r="BY11" s="420"/>
      <c r="BZ11" s="419"/>
      <c r="CA11" s="419"/>
      <c r="CB11" s="420"/>
      <c r="CC11" s="419"/>
      <c r="CD11" s="419"/>
      <c r="CE11" s="420"/>
      <c r="CF11" s="419"/>
      <c r="CG11" s="419"/>
      <c r="CH11" s="420"/>
      <c r="CI11" s="419"/>
      <c r="CJ11" s="419"/>
      <c r="CK11" s="420"/>
      <c r="CL11" s="419"/>
      <c r="CM11" s="419"/>
      <c r="CN11" s="420"/>
      <c r="CO11" s="419"/>
      <c r="CP11" s="419"/>
      <c r="CQ11" s="420"/>
      <c r="CR11" s="419"/>
      <c r="CS11" s="419"/>
      <c r="CT11" s="420"/>
      <c r="CU11" s="419"/>
      <c r="CV11" s="419"/>
      <c r="CW11" s="420"/>
      <c r="CX11" s="419"/>
      <c r="CY11" s="392"/>
      <c r="CZ11" s="392"/>
      <c r="DA11" s="392"/>
      <c r="DB11" s="392"/>
      <c r="DC11" s="392"/>
      <c r="DD11" s="275"/>
      <c r="DE11" s="275"/>
      <c r="DF11" s="275"/>
      <c r="DG11" s="275"/>
      <c r="DH11" s="275"/>
      <c r="DI11" s="275"/>
      <c r="DJ11" s="275"/>
      <c r="DK11" s="275"/>
      <c r="DL11" s="275"/>
      <c r="DM11" s="275"/>
      <c r="DN11" s="275"/>
      <c r="DO11" s="275"/>
      <c r="DP11" s="275"/>
      <c r="DQ11" s="275"/>
      <c r="DR11" s="275"/>
      <c r="DS11" s="275"/>
      <c r="DT11" s="275"/>
      <c r="DU11" s="275"/>
      <c r="DV11" s="275"/>
      <c r="DW11" s="275"/>
      <c r="DX11" s="275"/>
      <c r="DY11" s="275"/>
      <c r="DZ11" s="275"/>
      <c r="EA11" s="275"/>
      <c r="EB11" s="275"/>
      <c r="EC11" s="275"/>
      <c r="ED11" s="275"/>
      <c r="EE11" s="275"/>
      <c r="EF11" s="275"/>
      <c r="EG11" s="275"/>
      <c r="EH11" s="275"/>
      <c r="EI11" s="275"/>
      <c r="EJ11" s="275"/>
      <c r="EK11" s="275"/>
      <c r="EL11" s="275"/>
      <c r="EM11" s="275"/>
      <c r="EN11" s="275"/>
      <c r="EO11" s="275"/>
      <c r="EP11" s="275"/>
      <c r="EQ11" s="275"/>
      <c r="ER11" s="275"/>
      <c r="ES11" s="275"/>
      <c r="ET11" s="275"/>
      <c r="EU11" s="275"/>
      <c r="EV11" s="275"/>
      <c r="EW11" s="275"/>
      <c r="EX11" s="275"/>
      <c r="EY11" s="275"/>
      <c r="EZ11" s="275"/>
      <c r="FA11" s="275"/>
      <c r="FB11" s="275"/>
      <c r="FC11" s="275"/>
      <c r="FD11" s="275"/>
      <c r="FE11" s="275"/>
      <c r="FF11" s="275"/>
      <c r="FG11" s="275"/>
      <c r="FH11" s="275"/>
      <c r="FI11" s="275"/>
      <c r="FJ11" s="275"/>
      <c r="FK11" s="275"/>
      <c r="FL11" s="275"/>
      <c r="FM11" s="275"/>
      <c r="FN11" s="275"/>
      <c r="FO11" s="275"/>
      <c r="FP11" s="275"/>
      <c r="FQ11" s="275"/>
      <c r="FR11" s="275"/>
      <c r="FS11" s="275"/>
      <c r="FT11" s="275"/>
      <c r="FU11" s="275"/>
      <c r="FV11" s="275"/>
      <c r="FW11" s="275"/>
      <c r="FX11" s="275"/>
      <c r="FY11" s="275"/>
      <c r="FZ11" s="275"/>
      <c r="GA11" s="275"/>
      <c r="GB11" s="275"/>
      <c r="GC11" s="275"/>
      <c r="GD11" s="275"/>
      <c r="GE11" s="275"/>
      <c r="GF11" s="275"/>
      <c r="GG11" s="275"/>
      <c r="GH11" s="275"/>
      <c r="GI11" s="275"/>
      <c r="GJ11" s="275"/>
      <c r="GK11" s="275"/>
      <c r="GL11" s="275"/>
      <c r="GM11" s="275"/>
      <c r="GN11" s="275"/>
      <c r="GO11" s="275"/>
      <c r="GP11" s="275"/>
      <c r="GQ11" s="275"/>
      <c r="GR11" s="275"/>
      <c r="GS11" s="275"/>
      <c r="GT11" s="275"/>
      <c r="GU11" s="275"/>
      <c r="GV11" s="275"/>
      <c r="GW11" s="275"/>
      <c r="GX11" s="275"/>
      <c r="GY11" s="275"/>
      <c r="GZ11" s="275"/>
      <c r="HA11" s="275"/>
      <c r="HB11" s="275"/>
      <c r="HC11" s="275"/>
      <c r="HD11" s="275"/>
      <c r="HE11" s="275"/>
      <c r="HF11" s="275"/>
      <c r="HG11" s="275"/>
      <c r="HH11" s="275"/>
      <c r="HI11" s="275"/>
      <c r="HJ11" s="275"/>
      <c r="HK11" s="275"/>
      <c r="HL11" s="275"/>
      <c r="HM11" s="275"/>
      <c r="HN11" s="275"/>
      <c r="HO11" s="275"/>
      <c r="HP11" s="275"/>
      <c r="HQ11" s="275"/>
      <c r="HR11" s="275"/>
      <c r="HS11" s="275"/>
      <c r="HT11" s="275"/>
      <c r="HU11" s="275"/>
      <c r="HV11" s="275"/>
      <c r="HW11" s="275"/>
      <c r="HX11" s="275"/>
      <c r="HY11" s="275"/>
      <c r="HZ11" s="275"/>
      <c r="IA11" s="275"/>
      <c r="IB11" s="275"/>
      <c r="IC11" s="275"/>
      <c r="ID11" s="275"/>
      <c r="IE11" s="275"/>
      <c r="IF11" s="275"/>
      <c r="IG11" s="275"/>
      <c r="IH11" s="275"/>
      <c r="II11" s="275"/>
      <c r="IJ11" s="275"/>
      <c r="IK11" s="275"/>
      <c r="IL11" s="275"/>
      <c r="IM11" s="275"/>
      <c r="IN11" s="275"/>
      <c r="IO11" s="275"/>
      <c r="IP11" s="275"/>
      <c r="IQ11" s="275"/>
    </row>
    <row r="12" spans="1:251" ht="13.5" thickBot="1">
      <c r="A12" s="685" t="s">
        <v>645</v>
      </c>
      <c r="B12" s="191">
        <f t="shared" si="0"/>
        <v>68.16</v>
      </c>
      <c r="C12" s="678"/>
      <c r="D12" s="419">
        <v>0</v>
      </c>
      <c r="E12" s="509">
        <f t="shared" si="1"/>
        <v>0</v>
      </c>
      <c r="F12" s="678"/>
      <c r="G12" s="419">
        <v>0</v>
      </c>
      <c r="H12" s="509">
        <f t="shared" si="2"/>
        <v>0</v>
      </c>
      <c r="I12" s="678"/>
      <c r="J12" s="419"/>
      <c r="K12" s="509">
        <f t="shared" si="3"/>
        <v>0</v>
      </c>
      <c r="L12" s="678"/>
      <c r="M12" s="419"/>
      <c r="N12" s="509">
        <f t="shared" si="4"/>
        <v>0</v>
      </c>
      <c r="O12" s="678"/>
      <c r="P12" s="419"/>
      <c r="Q12" s="509">
        <f t="shared" si="5"/>
        <v>0</v>
      </c>
      <c r="R12" s="678"/>
      <c r="S12" s="419"/>
      <c r="T12" s="509">
        <f t="shared" si="6"/>
        <v>0</v>
      </c>
      <c r="U12" s="678"/>
      <c r="V12" s="419"/>
      <c r="W12" s="509">
        <f t="shared" si="7"/>
        <v>0</v>
      </c>
      <c r="X12" s="678"/>
      <c r="Y12" s="419">
        <v>1.7</v>
      </c>
      <c r="Z12" s="509">
        <f t="shared" si="8"/>
        <v>1.8701870187018701</v>
      </c>
      <c r="AA12" s="678"/>
      <c r="AB12" s="419">
        <v>0</v>
      </c>
      <c r="AC12" s="509">
        <f t="shared" si="9"/>
        <v>0</v>
      </c>
      <c r="AD12" s="678"/>
      <c r="AE12" s="419">
        <v>1.4</v>
      </c>
      <c r="AF12" s="509">
        <f t="shared" si="10"/>
        <v>0.64397424103035872</v>
      </c>
      <c r="AG12" s="678"/>
      <c r="AH12" s="419">
        <v>1.8</v>
      </c>
      <c r="AI12" s="509">
        <f t="shared" si="11"/>
        <v>2.2058823529411766</v>
      </c>
      <c r="AJ12" s="678"/>
      <c r="AK12" s="419"/>
      <c r="AL12" s="509">
        <f t="shared" si="12"/>
        <v>0</v>
      </c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392"/>
      <c r="BD12" s="392"/>
      <c r="BE12" s="392"/>
      <c r="BF12" s="392"/>
      <c r="BG12" s="392"/>
      <c r="BH12" s="275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419"/>
      <c r="BU12" s="419"/>
      <c r="BV12" s="420"/>
      <c r="BW12" s="419"/>
      <c r="BX12" s="419"/>
      <c r="BY12" s="420"/>
      <c r="BZ12" s="419"/>
      <c r="CA12" s="419"/>
      <c r="CB12" s="420"/>
      <c r="CC12" s="419"/>
      <c r="CD12" s="419"/>
      <c r="CE12" s="420"/>
      <c r="CF12" s="419"/>
      <c r="CG12" s="419"/>
      <c r="CH12" s="420"/>
      <c r="CI12" s="419"/>
      <c r="CJ12" s="419"/>
      <c r="CK12" s="420"/>
      <c r="CL12" s="419"/>
      <c r="CM12" s="419"/>
      <c r="CN12" s="420"/>
      <c r="CO12" s="419"/>
      <c r="CP12" s="419"/>
      <c r="CQ12" s="420"/>
      <c r="CR12" s="419"/>
      <c r="CS12" s="419"/>
      <c r="CT12" s="420"/>
      <c r="CU12" s="419"/>
      <c r="CV12" s="419"/>
      <c r="CW12" s="420"/>
      <c r="CX12" s="419"/>
      <c r="CY12" s="392"/>
      <c r="CZ12" s="392"/>
      <c r="DA12" s="392"/>
      <c r="DB12" s="392"/>
      <c r="DC12" s="392"/>
      <c r="DD12" s="275"/>
      <c r="DE12" s="275"/>
      <c r="DF12" s="275"/>
      <c r="DG12" s="275"/>
      <c r="DH12" s="275"/>
      <c r="DI12" s="275"/>
      <c r="DJ12" s="275"/>
      <c r="DK12" s="275"/>
      <c r="DL12" s="275"/>
      <c r="DM12" s="275"/>
      <c r="DN12" s="275"/>
      <c r="DO12" s="275"/>
      <c r="DP12" s="275"/>
      <c r="DQ12" s="275"/>
      <c r="DR12" s="275"/>
      <c r="DS12" s="275"/>
      <c r="DT12" s="275"/>
      <c r="DU12" s="275"/>
      <c r="DV12" s="275"/>
      <c r="DW12" s="275"/>
      <c r="DX12" s="275"/>
      <c r="DY12" s="275"/>
      <c r="DZ12" s="275"/>
      <c r="EA12" s="275"/>
      <c r="EB12" s="275"/>
      <c r="EC12" s="275"/>
      <c r="ED12" s="275"/>
      <c r="EE12" s="275"/>
      <c r="EF12" s="275"/>
      <c r="EG12" s="275"/>
      <c r="EH12" s="275"/>
      <c r="EI12" s="275"/>
      <c r="EJ12" s="275"/>
      <c r="EK12" s="275"/>
      <c r="EL12" s="275"/>
      <c r="EM12" s="275"/>
      <c r="EN12" s="275"/>
      <c r="EO12" s="275"/>
      <c r="EP12" s="275"/>
      <c r="EQ12" s="275"/>
      <c r="ER12" s="275"/>
      <c r="ES12" s="275"/>
      <c r="ET12" s="275"/>
      <c r="EU12" s="275"/>
      <c r="EV12" s="275"/>
      <c r="EW12" s="275"/>
      <c r="EX12" s="275"/>
      <c r="EY12" s="275"/>
      <c r="EZ12" s="275"/>
      <c r="FA12" s="275"/>
      <c r="FB12" s="275"/>
      <c r="FC12" s="275"/>
      <c r="FD12" s="275"/>
      <c r="FE12" s="275"/>
      <c r="FF12" s="275"/>
      <c r="FG12" s="275"/>
      <c r="FH12" s="275"/>
      <c r="FI12" s="275"/>
      <c r="FJ12" s="275"/>
      <c r="FK12" s="275"/>
      <c r="FL12" s="275"/>
      <c r="FM12" s="275"/>
      <c r="FN12" s="275"/>
      <c r="FO12" s="275"/>
      <c r="FP12" s="275"/>
      <c r="FQ12" s="275"/>
      <c r="FR12" s="275"/>
      <c r="FS12" s="275"/>
      <c r="FT12" s="275"/>
      <c r="FU12" s="275"/>
      <c r="FV12" s="275"/>
      <c r="FW12" s="275"/>
      <c r="FX12" s="275"/>
      <c r="FY12" s="275"/>
      <c r="FZ12" s="275"/>
      <c r="GA12" s="275"/>
      <c r="GB12" s="275"/>
      <c r="GC12" s="275"/>
      <c r="GD12" s="275"/>
      <c r="GE12" s="275"/>
      <c r="GF12" s="275"/>
      <c r="GG12" s="275"/>
      <c r="GH12" s="275"/>
      <c r="GI12" s="275"/>
      <c r="GJ12" s="275"/>
      <c r="GK12" s="275"/>
      <c r="GL12" s="275"/>
      <c r="GM12" s="275"/>
      <c r="GN12" s="275"/>
      <c r="GO12" s="275"/>
      <c r="GP12" s="275"/>
      <c r="GQ12" s="275"/>
      <c r="GR12" s="275"/>
      <c r="GS12" s="275"/>
      <c r="GT12" s="275"/>
      <c r="GU12" s="275"/>
      <c r="GV12" s="275"/>
      <c r="GW12" s="275"/>
      <c r="GX12" s="275"/>
      <c r="GY12" s="275"/>
      <c r="GZ12" s="275"/>
      <c r="HA12" s="275"/>
      <c r="HB12" s="275"/>
      <c r="HC12" s="275"/>
      <c r="HD12" s="275"/>
      <c r="HE12" s="275"/>
      <c r="HF12" s="275"/>
      <c r="HG12" s="275"/>
      <c r="HH12" s="275"/>
      <c r="HI12" s="275"/>
      <c r="HJ12" s="275"/>
      <c r="HK12" s="275"/>
      <c r="HL12" s="275"/>
      <c r="HM12" s="275"/>
      <c r="HN12" s="275"/>
      <c r="HO12" s="275"/>
      <c r="HP12" s="275"/>
      <c r="HQ12" s="275"/>
      <c r="HR12" s="275"/>
      <c r="HS12" s="275"/>
      <c r="HT12" s="275"/>
      <c r="HU12" s="275"/>
      <c r="HV12" s="275"/>
      <c r="HW12" s="275"/>
      <c r="HX12" s="275"/>
      <c r="HY12" s="275"/>
      <c r="HZ12" s="275"/>
      <c r="IA12" s="275"/>
      <c r="IB12" s="275"/>
      <c r="IC12" s="275"/>
      <c r="ID12" s="275"/>
      <c r="IE12" s="275"/>
      <c r="IF12" s="275"/>
      <c r="IG12" s="275"/>
      <c r="IH12" s="275"/>
      <c r="II12" s="275"/>
      <c r="IJ12" s="275"/>
      <c r="IK12" s="275"/>
      <c r="IL12" s="275"/>
      <c r="IM12" s="275"/>
      <c r="IN12" s="275"/>
      <c r="IO12" s="275"/>
      <c r="IP12" s="275"/>
      <c r="IQ12" s="275"/>
    </row>
    <row r="13" spans="1:251" ht="13.5" thickBot="1">
      <c r="A13" s="530" t="s">
        <v>127</v>
      </c>
      <c r="B13" s="201">
        <f>SUM(B7:B12)</f>
        <v>4377.76</v>
      </c>
      <c r="C13" s="679"/>
      <c r="D13" s="274">
        <v>9.9999999999999995E-8</v>
      </c>
      <c r="E13" s="680">
        <f>SUM(E7:E12)</f>
        <v>0</v>
      </c>
      <c r="F13" s="679"/>
      <c r="G13" s="274">
        <v>9.9999999999999995E-8</v>
      </c>
      <c r="H13" s="680">
        <f>SUM(H7:H12)</f>
        <v>0</v>
      </c>
      <c r="I13" s="679"/>
      <c r="J13" s="274">
        <f>SUM(J7:J12)</f>
        <v>2.6</v>
      </c>
      <c r="K13" s="680">
        <f>SUM(K7:K12)</f>
        <v>100</v>
      </c>
      <c r="L13" s="679"/>
      <c r="M13" s="274">
        <f>SUM(M7:M12)</f>
        <v>1429.8</v>
      </c>
      <c r="N13" s="680">
        <f>SUM(N7:N12)</f>
        <v>100</v>
      </c>
      <c r="O13" s="679"/>
      <c r="P13" s="274">
        <f>SUM(P7:P12)</f>
        <v>2.8000000000000003</v>
      </c>
      <c r="Q13" s="680">
        <f>SUM(Q7:Q12)</f>
        <v>100</v>
      </c>
      <c r="R13" s="679"/>
      <c r="S13" s="274">
        <f>SUM(S7:S12)</f>
        <v>3.5</v>
      </c>
      <c r="T13" s="680">
        <f>SUM(T7:T12)</f>
        <v>100.00000000000001</v>
      </c>
      <c r="U13" s="679"/>
      <c r="V13" s="274">
        <f>SUM(V7:V12)</f>
        <v>51.9</v>
      </c>
      <c r="W13" s="680">
        <f>SUM(W7:W12)</f>
        <v>100</v>
      </c>
      <c r="X13" s="679"/>
      <c r="Y13" s="274">
        <f>SUM(Y7:Y12)</f>
        <v>90.899999999999991</v>
      </c>
      <c r="Z13" s="680">
        <f>SUM(Z7:Z12)</f>
        <v>100</v>
      </c>
      <c r="AA13" s="679"/>
      <c r="AB13" s="274">
        <f>SUM(AB7:AB12)</f>
        <v>177.2</v>
      </c>
      <c r="AC13" s="680">
        <f t="shared" si="9"/>
        <v>100</v>
      </c>
      <c r="AD13" s="679"/>
      <c r="AE13" s="274">
        <f>SUM(AE7:AE12)</f>
        <v>217.4</v>
      </c>
      <c r="AF13" s="680">
        <f t="shared" si="10"/>
        <v>100</v>
      </c>
      <c r="AG13" s="679"/>
      <c r="AH13" s="274">
        <f>SUM(AH7:AH12)</f>
        <v>81.599999999999994</v>
      </c>
      <c r="AI13" s="680">
        <f t="shared" si="11"/>
        <v>100</v>
      </c>
      <c r="AJ13" s="679"/>
      <c r="AK13" s="274">
        <f>SUM(AK7:AK12)</f>
        <v>54.699999999999996</v>
      </c>
      <c r="AL13" s="680">
        <f t="shared" si="12"/>
        <v>100</v>
      </c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392"/>
      <c r="BD13" s="392"/>
      <c r="BE13" s="392"/>
      <c r="BF13" s="392"/>
      <c r="BG13" s="392"/>
      <c r="BH13" s="275"/>
      <c r="BI13" s="275"/>
      <c r="BJ13" s="275"/>
      <c r="BK13" s="275"/>
      <c r="BL13" s="275"/>
      <c r="BM13" s="275"/>
      <c r="BN13" s="275"/>
      <c r="BO13" s="275"/>
      <c r="BP13" s="275"/>
      <c r="BQ13" s="275"/>
      <c r="BR13" s="275"/>
      <c r="BS13" s="275"/>
      <c r="BT13" s="419"/>
      <c r="BU13" s="419"/>
      <c r="BV13" s="420"/>
      <c r="BW13" s="419"/>
      <c r="BX13" s="419"/>
      <c r="BY13" s="420"/>
      <c r="BZ13" s="419"/>
      <c r="CA13" s="419"/>
      <c r="CB13" s="420"/>
      <c r="CC13" s="419"/>
      <c r="CD13" s="419"/>
      <c r="CE13" s="420"/>
      <c r="CF13" s="419"/>
      <c r="CG13" s="419"/>
      <c r="CH13" s="420"/>
      <c r="CI13" s="419"/>
      <c r="CJ13" s="419"/>
      <c r="CK13" s="420"/>
      <c r="CL13" s="419"/>
      <c r="CM13" s="419"/>
      <c r="CN13" s="420"/>
      <c r="CO13" s="419"/>
      <c r="CP13" s="419"/>
      <c r="CQ13" s="420"/>
      <c r="CR13" s="419"/>
      <c r="CS13" s="419"/>
      <c r="CT13" s="420"/>
      <c r="CU13" s="419"/>
      <c r="CV13" s="419"/>
      <c r="CW13" s="420"/>
      <c r="CX13" s="419"/>
      <c r="CY13" s="392"/>
      <c r="CZ13" s="392"/>
      <c r="DA13" s="392"/>
      <c r="DB13" s="392"/>
      <c r="DC13" s="392"/>
      <c r="DD13" s="275"/>
      <c r="DE13" s="275"/>
      <c r="DF13" s="275"/>
      <c r="DG13" s="275"/>
      <c r="DH13" s="275"/>
      <c r="DI13" s="275"/>
      <c r="DJ13" s="275"/>
      <c r="DK13" s="275"/>
      <c r="DL13" s="275"/>
      <c r="DM13" s="275"/>
      <c r="DN13" s="275"/>
      <c r="DO13" s="275"/>
      <c r="DP13" s="275"/>
      <c r="DQ13" s="275"/>
      <c r="DR13" s="275"/>
      <c r="DS13" s="275"/>
      <c r="DT13" s="275"/>
      <c r="DU13" s="275"/>
      <c r="DV13" s="275"/>
      <c r="DW13" s="275"/>
      <c r="DX13" s="275"/>
      <c r="DY13" s="275"/>
      <c r="DZ13" s="275"/>
      <c r="EA13" s="275"/>
      <c r="EB13" s="275"/>
      <c r="EC13" s="275"/>
      <c r="ED13" s="275"/>
      <c r="EE13" s="275"/>
      <c r="EF13" s="275"/>
      <c r="EG13" s="275"/>
      <c r="EH13" s="275"/>
      <c r="EI13" s="275"/>
      <c r="EJ13" s="275"/>
      <c r="EK13" s="275"/>
      <c r="EL13" s="275"/>
      <c r="EM13" s="275"/>
      <c r="EN13" s="275"/>
      <c r="EO13" s="275"/>
      <c r="EP13" s="275"/>
      <c r="EQ13" s="275"/>
      <c r="ER13" s="275"/>
      <c r="ES13" s="275"/>
      <c r="ET13" s="275"/>
      <c r="EU13" s="275"/>
      <c r="EV13" s="275"/>
      <c r="EW13" s="275"/>
      <c r="EX13" s="275"/>
      <c r="EY13" s="275"/>
      <c r="EZ13" s="275"/>
      <c r="FA13" s="275"/>
      <c r="FB13" s="275"/>
      <c r="FC13" s="275"/>
      <c r="FD13" s="275"/>
      <c r="FE13" s="275"/>
      <c r="FF13" s="275"/>
      <c r="FG13" s="275"/>
      <c r="FH13" s="275"/>
      <c r="FI13" s="275"/>
      <c r="FJ13" s="275"/>
      <c r="FK13" s="275"/>
      <c r="FL13" s="275"/>
      <c r="FM13" s="275"/>
      <c r="FN13" s="275"/>
      <c r="FO13" s="275"/>
      <c r="FP13" s="275"/>
      <c r="FQ13" s="275"/>
      <c r="FR13" s="275"/>
      <c r="FS13" s="275"/>
      <c r="FT13" s="275"/>
      <c r="FU13" s="275"/>
      <c r="FV13" s="275"/>
      <c r="FW13" s="275"/>
      <c r="FX13" s="275"/>
      <c r="FY13" s="275"/>
      <c r="FZ13" s="275"/>
      <c r="GA13" s="275"/>
      <c r="GB13" s="275"/>
      <c r="GC13" s="275"/>
      <c r="GD13" s="275"/>
      <c r="GE13" s="275"/>
      <c r="GF13" s="275"/>
      <c r="GG13" s="275"/>
      <c r="GH13" s="275"/>
      <c r="GI13" s="275"/>
      <c r="GJ13" s="275"/>
      <c r="GK13" s="275"/>
      <c r="GL13" s="275"/>
      <c r="GM13" s="275"/>
      <c r="GN13" s="275"/>
      <c r="GO13" s="275"/>
      <c r="GP13" s="275"/>
      <c r="GQ13" s="275"/>
      <c r="GR13" s="275"/>
      <c r="GS13" s="275"/>
      <c r="GT13" s="275"/>
      <c r="GU13" s="275"/>
      <c r="GV13" s="275"/>
      <c r="GW13" s="275"/>
      <c r="GX13" s="275"/>
      <c r="GY13" s="275"/>
      <c r="GZ13" s="275"/>
      <c r="HA13" s="275"/>
      <c r="HB13" s="275"/>
      <c r="HC13" s="275"/>
      <c r="HD13" s="275"/>
      <c r="HE13" s="275"/>
      <c r="HF13" s="275"/>
      <c r="HG13" s="275"/>
      <c r="HH13" s="275"/>
      <c r="HI13" s="275"/>
      <c r="HJ13" s="275"/>
      <c r="HK13" s="275"/>
      <c r="HL13" s="275"/>
      <c r="HM13" s="275"/>
      <c r="HN13" s="275"/>
      <c r="HO13" s="275"/>
      <c r="HP13" s="275"/>
      <c r="HQ13" s="275"/>
      <c r="HR13" s="275"/>
      <c r="HS13" s="275"/>
      <c r="HT13" s="275"/>
      <c r="HU13" s="275"/>
      <c r="HV13" s="275"/>
      <c r="HW13" s="275"/>
      <c r="HX13" s="275"/>
      <c r="HY13" s="275"/>
      <c r="HZ13" s="275"/>
      <c r="IA13" s="275"/>
      <c r="IB13" s="275"/>
      <c r="IC13" s="275"/>
      <c r="ID13" s="275"/>
      <c r="IE13" s="275"/>
      <c r="IF13" s="275"/>
      <c r="IG13" s="275"/>
      <c r="IH13" s="275"/>
      <c r="II13" s="275"/>
      <c r="IJ13" s="275"/>
      <c r="IK13" s="275"/>
      <c r="IL13" s="275"/>
      <c r="IM13" s="275"/>
      <c r="IN13" s="275"/>
      <c r="IO13" s="275"/>
      <c r="IP13" s="275"/>
      <c r="IQ13" s="275"/>
    </row>
    <row r="14" spans="1:251">
      <c r="A14" s="494" t="s">
        <v>646</v>
      </c>
      <c r="B14" s="191"/>
      <c r="C14" s="678"/>
      <c r="D14" s="419"/>
      <c r="E14" s="509"/>
      <c r="F14" s="678"/>
      <c r="G14" s="419"/>
      <c r="H14" s="509"/>
      <c r="I14" s="678"/>
      <c r="J14" s="419"/>
      <c r="K14" s="509"/>
      <c r="L14" s="678"/>
      <c r="M14" s="419"/>
      <c r="N14" s="509"/>
      <c r="O14" s="678"/>
      <c r="P14" s="419"/>
      <c r="Q14" s="509"/>
      <c r="R14" s="678"/>
      <c r="S14" s="419"/>
      <c r="T14" s="509"/>
      <c r="U14" s="678"/>
      <c r="V14" s="419"/>
      <c r="W14" s="509"/>
      <c r="X14" s="678"/>
      <c r="Y14" s="419"/>
      <c r="Z14" s="509"/>
      <c r="AA14" s="678"/>
      <c r="AB14" s="419"/>
      <c r="AC14" s="509"/>
      <c r="AD14" s="678"/>
      <c r="AE14" s="419"/>
      <c r="AF14" s="509"/>
      <c r="AG14" s="678"/>
      <c r="AH14" s="419"/>
      <c r="AI14" s="509"/>
      <c r="AJ14" s="678"/>
      <c r="AK14" s="419"/>
      <c r="AL14" s="509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392"/>
      <c r="BD14" s="392"/>
      <c r="BE14" s="392"/>
      <c r="BF14" s="392"/>
      <c r="BG14" s="392"/>
      <c r="BH14" s="275"/>
      <c r="BI14" s="275"/>
      <c r="BJ14" s="275"/>
      <c r="BK14" s="275"/>
      <c r="BL14" s="275"/>
      <c r="BM14" s="275"/>
      <c r="BN14" s="275"/>
      <c r="BO14" s="275"/>
      <c r="BP14" s="275"/>
      <c r="BQ14" s="275"/>
      <c r="BR14" s="275"/>
      <c r="BS14" s="275"/>
      <c r="BT14" s="419"/>
      <c r="BU14" s="419"/>
      <c r="BV14" s="420"/>
      <c r="BW14" s="419"/>
      <c r="BX14" s="419"/>
      <c r="BY14" s="420"/>
      <c r="BZ14" s="419"/>
      <c r="CA14" s="419"/>
      <c r="CB14" s="420"/>
      <c r="CC14" s="419"/>
      <c r="CD14" s="419"/>
      <c r="CE14" s="420"/>
      <c r="CF14" s="419"/>
      <c r="CG14" s="419"/>
      <c r="CH14" s="420"/>
      <c r="CI14" s="419"/>
      <c r="CJ14" s="419"/>
      <c r="CK14" s="420"/>
      <c r="CL14" s="419"/>
      <c r="CM14" s="419"/>
      <c r="CN14" s="420"/>
      <c r="CO14" s="419"/>
      <c r="CP14" s="419"/>
      <c r="CQ14" s="420"/>
      <c r="CR14" s="419"/>
      <c r="CS14" s="419"/>
      <c r="CT14" s="420"/>
      <c r="CU14" s="419"/>
      <c r="CV14" s="419"/>
      <c r="CW14" s="420"/>
      <c r="CX14" s="419"/>
      <c r="CY14" s="392"/>
      <c r="CZ14" s="392"/>
      <c r="DA14" s="392"/>
      <c r="DB14" s="392"/>
      <c r="DC14" s="392"/>
      <c r="DD14" s="275"/>
      <c r="DE14" s="275"/>
      <c r="DF14" s="275"/>
      <c r="DG14" s="275"/>
      <c r="DH14" s="275"/>
      <c r="DI14" s="275"/>
      <c r="DJ14" s="275"/>
      <c r="DK14" s="275"/>
      <c r="DL14" s="275"/>
      <c r="DM14" s="275"/>
      <c r="DN14" s="275"/>
      <c r="DO14" s="275"/>
      <c r="DP14" s="275"/>
      <c r="DQ14" s="275"/>
      <c r="DR14" s="275"/>
      <c r="DS14" s="275"/>
      <c r="DT14" s="275"/>
      <c r="DU14" s="275"/>
      <c r="DV14" s="275"/>
      <c r="DW14" s="275"/>
      <c r="DX14" s="275"/>
      <c r="DY14" s="275"/>
      <c r="DZ14" s="275"/>
      <c r="EA14" s="275"/>
      <c r="EB14" s="275"/>
      <c r="EC14" s="275"/>
      <c r="ED14" s="275"/>
      <c r="EE14" s="275"/>
      <c r="EF14" s="275"/>
      <c r="EG14" s="275"/>
      <c r="EH14" s="275"/>
      <c r="EI14" s="275"/>
      <c r="EJ14" s="275"/>
      <c r="EK14" s="275"/>
      <c r="EL14" s="275"/>
      <c r="EM14" s="275"/>
      <c r="EN14" s="275"/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  <c r="FF14" s="275"/>
      <c r="FG14" s="275"/>
      <c r="FH14" s="275"/>
      <c r="FI14" s="275"/>
      <c r="FJ14" s="275"/>
      <c r="FK14" s="275"/>
      <c r="FL14" s="275"/>
      <c r="FM14" s="275"/>
      <c r="FN14" s="275"/>
      <c r="FO14" s="275"/>
      <c r="FP14" s="275"/>
      <c r="FQ14" s="275"/>
      <c r="FR14" s="275"/>
      <c r="FS14" s="275"/>
      <c r="FT14" s="275"/>
      <c r="FU14" s="275"/>
      <c r="FV14" s="275"/>
      <c r="FW14" s="275"/>
      <c r="FX14" s="275"/>
      <c r="FY14" s="275"/>
      <c r="FZ14" s="275"/>
      <c r="GA14" s="275"/>
      <c r="GB14" s="275"/>
      <c r="GC14" s="275"/>
      <c r="GD14" s="275"/>
      <c r="GE14" s="275"/>
      <c r="GF14" s="275"/>
      <c r="GG14" s="275"/>
      <c r="GH14" s="275"/>
      <c r="GI14" s="275"/>
      <c r="GJ14" s="275"/>
      <c r="GK14" s="275"/>
      <c r="GL14" s="275"/>
      <c r="GM14" s="275"/>
      <c r="GN14" s="275"/>
      <c r="GO14" s="275"/>
      <c r="GP14" s="275"/>
      <c r="GQ14" s="275"/>
      <c r="GR14" s="275"/>
      <c r="GS14" s="275"/>
      <c r="GT14" s="275"/>
      <c r="GU14" s="275"/>
      <c r="GV14" s="275"/>
      <c r="GW14" s="275"/>
      <c r="GX14" s="275"/>
      <c r="GY14" s="275"/>
      <c r="GZ14" s="275"/>
      <c r="HA14" s="275"/>
      <c r="HB14" s="275"/>
      <c r="HC14" s="275"/>
      <c r="HD14" s="275"/>
      <c r="HE14" s="275"/>
      <c r="HF14" s="275"/>
      <c r="HG14" s="275"/>
      <c r="HH14" s="275"/>
      <c r="HI14" s="275"/>
      <c r="HJ14" s="275"/>
      <c r="HK14" s="275"/>
      <c r="HL14" s="275"/>
      <c r="HM14" s="275"/>
      <c r="HN14" s="275"/>
      <c r="HO14" s="275"/>
      <c r="HP14" s="275"/>
      <c r="HQ14" s="275"/>
      <c r="HR14" s="275"/>
      <c r="HS14" s="275"/>
      <c r="HT14" s="275"/>
      <c r="HU14" s="275"/>
      <c r="HV14" s="275"/>
      <c r="HW14" s="275"/>
      <c r="HX14" s="275"/>
      <c r="HY14" s="275"/>
      <c r="HZ14" s="275"/>
      <c r="IA14" s="275"/>
      <c r="IB14" s="275"/>
      <c r="IC14" s="275"/>
      <c r="ID14" s="275"/>
      <c r="IE14" s="275"/>
      <c r="IF14" s="275"/>
      <c r="IG14" s="275"/>
      <c r="IH14" s="275"/>
      <c r="II14" s="275"/>
      <c r="IJ14" s="275"/>
      <c r="IK14" s="275"/>
      <c r="IL14" s="275"/>
      <c r="IM14" s="275"/>
      <c r="IN14" s="275"/>
      <c r="IO14" s="275"/>
      <c r="IP14" s="275"/>
      <c r="IQ14" s="275"/>
    </row>
    <row r="15" spans="1:251">
      <c r="B15" s="191"/>
      <c r="C15" s="686"/>
      <c r="D15" s="575"/>
      <c r="E15" s="509"/>
      <c r="F15" s="686"/>
      <c r="G15" s="575"/>
      <c r="H15" s="509"/>
      <c r="I15" s="686" t="s">
        <v>1136</v>
      </c>
      <c r="J15" s="575">
        <v>0.2</v>
      </c>
      <c r="K15" s="509">
        <f>J15/J$37*100</f>
        <v>8.3333333333333339</v>
      </c>
      <c r="L15" s="678" t="s">
        <v>1137</v>
      </c>
      <c r="M15" s="419">
        <v>147.80000000000001</v>
      </c>
      <c r="N15" s="509">
        <f>M15/M$37*100</f>
        <v>10.825459605947412</v>
      </c>
      <c r="O15" s="686" t="s">
        <v>1138</v>
      </c>
      <c r="P15" s="575">
        <v>0.1</v>
      </c>
      <c r="Q15" s="509">
        <f>P15/P$37*100</f>
        <v>4.5454545454545459</v>
      </c>
      <c r="R15" s="686" t="s">
        <v>1136</v>
      </c>
      <c r="S15" s="575">
        <v>0.3</v>
      </c>
      <c r="T15" s="509">
        <f>S15/S$37*100</f>
        <v>9.67741935483871</v>
      </c>
      <c r="U15" s="686" t="s">
        <v>1139</v>
      </c>
      <c r="V15" s="575">
        <v>4.5</v>
      </c>
      <c r="W15" s="509">
        <f t="shared" ref="W15:W20" si="13">V15/V$37*100</f>
        <v>9.4142259414225951</v>
      </c>
      <c r="X15" s="686" t="s">
        <v>1140</v>
      </c>
      <c r="Y15" s="575">
        <v>32.6</v>
      </c>
      <c r="Z15" s="509">
        <f>Y15/Y$37*100</f>
        <v>36.588103254769926</v>
      </c>
      <c r="AA15" s="686" t="s">
        <v>1141</v>
      </c>
      <c r="AB15" s="575">
        <v>13.1</v>
      </c>
      <c r="AC15" s="509">
        <f>AB15/AB$37*100</f>
        <v>9.1994382022471903</v>
      </c>
      <c r="AD15" s="686" t="s">
        <v>1142</v>
      </c>
      <c r="AE15" s="575">
        <v>51.2</v>
      </c>
      <c r="AF15" s="509">
        <f>AE15/AE$37*100</f>
        <v>24.25390810042634</v>
      </c>
      <c r="AG15" s="686" t="s">
        <v>1143</v>
      </c>
      <c r="AH15" s="575">
        <v>60.5</v>
      </c>
      <c r="AI15" s="509">
        <f>AH15/AH$37*100</f>
        <v>76.485461441213658</v>
      </c>
      <c r="AJ15" s="686" t="s">
        <v>1144</v>
      </c>
      <c r="AK15" s="575">
        <v>2.1000000000000001E-2</v>
      </c>
      <c r="AL15" s="509">
        <f t="shared" ref="AL15:AL20" si="14">AK15/AK$37*100</f>
        <v>4.0060281185021272E-2</v>
      </c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392"/>
      <c r="BD15" s="392"/>
      <c r="BE15" s="392"/>
      <c r="BF15" s="392"/>
      <c r="BG15" s="392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5"/>
      <c r="BT15" s="419"/>
      <c r="BU15" s="419"/>
      <c r="BV15" s="420"/>
      <c r="BW15" s="419"/>
      <c r="BX15" s="419"/>
      <c r="BY15" s="420"/>
      <c r="BZ15" s="419"/>
      <c r="CA15" s="419"/>
      <c r="CB15" s="420"/>
      <c r="CC15" s="419"/>
      <c r="CD15" s="419"/>
      <c r="CE15" s="420"/>
      <c r="CF15" s="419"/>
      <c r="CG15" s="419"/>
      <c r="CH15" s="420"/>
      <c r="CI15" s="419"/>
      <c r="CJ15" s="419"/>
      <c r="CK15" s="420"/>
      <c r="CL15" s="419"/>
      <c r="CM15" s="419"/>
      <c r="CN15" s="420"/>
      <c r="CO15" s="419"/>
      <c r="CP15" s="419"/>
      <c r="CQ15" s="420"/>
      <c r="CR15" s="419"/>
      <c r="CS15" s="419"/>
      <c r="CT15" s="420"/>
      <c r="CU15" s="419"/>
      <c r="CV15" s="419"/>
      <c r="CW15" s="420"/>
      <c r="CX15" s="419"/>
      <c r="CY15" s="392"/>
      <c r="CZ15" s="392"/>
      <c r="DA15" s="392"/>
      <c r="DB15" s="392"/>
      <c r="DC15" s="392"/>
      <c r="DD15" s="275"/>
      <c r="DE15" s="275"/>
      <c r="DF15" s="275"/>
      <c r="DG15" s="275"/>
      <c r="DH15" s="275"/>
      <c r="DI15" s="275"/>
      <c r="DJ15" s="275"/>
      <c r="DK15" s="275"/>
      <c r="DL15" s="275"/>
      <c r="DM15" s="275"/>
      <c r="DN15" s="275"/>
      <c r="DO15" s="275"/>
      <c r="DP15" s="275"/>
      <c r="DQ15" s="275"/>
      <c r="DR15" s="275"/>
      <c r="DS15" s="275"/>
      <c r="DT15" s="275"/>
      <c r="DU15" s="275"/>
      <c r="DV15" s="275"/>
      <c r="DW15" s="275"/>
      <c r="DX15" s="275"/>
      <c r="DY15" s="275"/>
      <c r="DZ15" s="275"/>
      <c r="EA15" s="275"/>
      <c r="EB15" s="275"/>
      <c r="EC15" s="275"/>
      <c r="ED15" s="275"/>
      <c r="EE15" s="275"/>
      <c r="EF15" s="275"/>
      <c r="EG15" s="275"/>
      <c r="EH15" s="275"/>
      <c r="EI15" s="275"/>
      <c r="EJ15" s="275"/>
      <c r="EK15" s="275"/>
      <c r="EL15" s="275"/>
      <c r="EM15" s="275"/>
      <c r="EN15" s="275"/>
      <c r="EO15" s="275"/>
      <c r="EP15" s="275"/>
      <c r="EQ15" s="275"/>
      <c r="ER15" s="275"/>
      <c r="ES15" s="275"/>
      <c r="ET15" s="275"/>
      <c r="EU15" s="275"/>
      <c r="EV15" s="275"/>
      <c r="EW15" s="275"/>
      <c r="EX15" s="275"/>
      <c r="EY15" s="275"/>
      <c r="EZ15" s="275"/>
      <c r="FA15" s="275"/>
      <c r="FB15" s="275"/>
      <c r="FC15" s="275"/>
      <c r="FD15" s="275"/>
      <c r="FE15" s="275"/>
      <c r="FF15" s="275"/>
      <c r="FG15" s="275"/>
      <c r="FH15" s="275"/>
      <c r="FI15" s="275"/>
      <c r="FJ15" s="275"/>
      <c r="FK15" s="275"/>
      <c r="FL15" s="275"/>
      <c r="FM15" s="275"/>
      <c r="FN15" s="275"/>
      <c r="FO15" s="275"/>
      <c r="FP15" s="275"/>
      <c r="FQ15" s="275"/>
      <c r="FR15" s="275"/>
      <c r="FS15" s="275"/>
      <c r="FT15" s="275"/>
      <c r="FU15" s="275"/>
      <c r="FV15" s="275"/>
      <c r="FW15" s="275"/>
      <c r="FX15" s="275"/>
      <c r="FY15" s="275"/>
      <c r="FZ15" s="275"/>
      <c r="GA15" s="275"/>
      <c r="GB15" s="275"/>
      <c r="GC15" s="275"/>
      <c r="GD15" s="275"/>
      <c r="GE15" s="275"/>
      <c r="GF15" s="275"/>
      <c r="GG15" s="275"/>
      <c r="GH15" s="275"/>
      <c r="GI15" s="275"/>
      <c r="GJ15" s="275"/>
      <c r="GK15" s="275"/>
      <c r="GL15" s="275"/>
      <c r="GM15" s="275"/>
      <c r="GN15" s="275"/>
      <c r="GO15" s="275"/>
      <c r="GP15" s="275"/>
      <c r="GQ15" s="275"/>
      <c r="GR15" s="275"/>
      <c r="GS15" s="275"/>
      <c r="GT15" s="275"/>
      <c r="GU15" s="275"/>
      <c r="GV15" s="275"/>
      <c r="GW15" s="275"/>
      <c r="GX15" s="275"/>
      <c r="GY15" s="275"/>
      <c r="GZ15" s="275"/>
      <c r="HA15" s="275"/>
      <c r="HB15" s="275"/>
      <c r="HC15" s="275"/>
      <c r="HD15" s="275"/>
      <c r="HE15" s="275"/>
      <c r="HF15" s="275"/>
      <c r="HG15" s="275"/>
      <c r="HH15" s="275"/>
      <c r="HI15" s="275"/>
      <c r="HJ15" s="275"/>
      <c r="HK15" s="275"/>
      <c r="HL15" s="275"/>
      <c r="HM15" s="275"/>
      <c r="HN15" s="275"/>
      <c r="HO15" s="275"/>
      <c r="HP15" s="275"/>
      <c r="HQ15" s="275"/>
      <c r="HR15" s="275"/>
      <c r="HS15" s="275"/>
      <c r="HT15" s="275"/>
      <c r="HU15" s="275"/>
      <c r="HV15" s="275"/>
      <c r="HW15" s="275"/>
      <c r="HX15" s="275"/>
      <c r="HY15" s="275"/>
      <c r="HZ15" s="275"/>
      <c r="IA15" s="275"/>
      <c r="IB15" s="275"/>
      <c r="IC15" s="275"/>
      <c r="ID15" s="275"/>
      <c r="IE15" s="275"/>
      <c r="IF15" s="275"/>
      <c r="IG15" s="275"/>
      <c r="IH15" s="275"/>
      <c r="II15" s="275"/>
      <c r="IJ15" s="275"/>
      <c r="IK15" s="275"/>
      <c r="IL15" s="275"/>
      <c r="IM15" s="275"/>
      <c r="IN15" s="275"/>
      <c r="IO15" s="275"/>
      <c r="IP15" s="275"/>
      <c r="IQ15" s="275"/>
    </row>
    <row r="16" spans="1:251">
      <c r="B16" s="191"/>
      <c r="C16" s="686"/>
      <c r="D16" s="575"/>
      <c r="E16" s="509"/>
      <c r="F16" s="686"/>
      <c r="G16" s="575"/>
      <c r="H16" s="509"/>
      <c r="I16" s="686" t="s">
        <v>1138</v>
      </c>
      <c r="J16" s="575">
        <v>0.3</v>
      </c>
      <c r="K16" s="509">
        <f t="shared" ref="K16:K22" si="15">J16/J$37*100</f>
        <v>12.5</v>
      </c>
      <c r="L16" s="678" t="s">
        <v>1145</v>
      </c>
      <c r="M16" s="419">
        <v>67.400000000000006</v>
      </c>
      <c r="N16" s="509">
        <f t="shared" ref="N16:N30" si="16">M16/M$37*100</f>
        <v>4.9366439610342052</v>
      </c>
      <c r="O16" s="686" t="s">
        <v>1136</v>
      </c>
      <c r="P16" s="575">
        <v>0.1</v>
      </c>
      <c r="Q16" s="509">
        <f t="shared" ref="Q16:Q22" si="17">P16/P$37*100</f>
        <v>4.5454545454545459</v>
      </c>
      <c r="R16" s="686" t="s">
        <v>1146</v>
      </c>
      <c r="S16" s="575">
        <v>0.3</v>
      </c>
      <c r="T16" s="509">
        <f t="shared" ref="T16:T21" si="18">S16/S$37*100</f>
        <v>9.67741935483871</v>
      </c>
      <c r="U16" s="686" t="s">
        <v>959</v>
      </c>
      <c r="V16" s="575">
        <v>8.6999999999999993</v>
      </c>
      <c r="W16" s="509">
        <f t="shared" si="13"/>
        <v>18.200836820083683</v>
      </c>
      <c r="X16" s="686" t="s">
        <v>1147</v>
      </c>
      <c r="Y16" s="575">
        <v>27.6</v>
      </c>
      <c r="Z16" s="509">
        <f>Y16/Y$37*100</f>
        <v>30.976430976430979</v>
      </c>
      <c r="AA16" s="686" t="s">
        <v>1148</v>
      </c>
      <c r="AB16" s="575">
        <v>9</v>
      </c>
      <c r="AC16" s="509">
        <f>AB16/AB$37*100</f>
        <v>6.320224719101124</v>
      </c>
      <c r="AD16" s="686" t="s">
        <v>1149</v>
      </c>
      <c r="AE16" s="575">
        <v>159.9</v>
      </c>
      <c r="AF16" s="509">
        <f>AE16/AE$37*100</f>
        <v>75.746091899573671</v>
      </c>
      <c r="AG16" s="686" t="s">
        <v>1150</v>
      </c>
      <c r="AH16" s="575">
        <v>10.4</v>
      </c>
      <c r="AI16" s="509">
        <f>AH16/AH$37*100</f>
        <v>13.147914032869787</v>
      </c>
      <c r="AJ16" s="686" t="s">
        <v>1151</v>
      </c>
      <c r="AK16" s="575">
        <v>9.8000000000000007</v>
      </c>
      <c r="AL16" s="509">
        <f t="shared" si="14"/>
        <v>18.694797886343263</v>
      </c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392"/>
      <c r="BD16" s="392"/>
      <c r="BE16" s="392"/>
      <c r="BF16" s="392"/>
      <c r="BG16" s="392"/>
      <c r="BH16" s="275"/>
      <c r="BI16" s="275"/>
      <c r="BJ16" s="275"/>
      <c r="BK16" s="275"/>
      <c r="BL16" s="275"/>
      <c r="BM16" s="275"/>
      <c r="BN16" s="275"/>
      <c r="BO16" s="275"/>
      <c r="BP16" s="275"/>
      <c r="BQ16" s="275"/>
      <c r="BR16" s="275"/>
      <c r="BS16" s="275"/>
      <c r="BT16" s="419"/>
      <c r="BU16" s="419"/>
      <c r="BV16" s="420"/>
      <c r="BW16" s="419"/>
      <c r="BX16" s="419"/>
      <c r="BY16" s="420"/>
      <c r="BZ16" s="419"/>
      <c r="CA16" s="419"/>
      <c r="CB16" s="420"/>
      <c r="CC16" s="419"/>
      <c r="CD16" s="419"/>
      <c r="CE16" s="420"/>
      <c r="CF16" s="419"/>
      <c r="CG16" s="419"/>
      <c r="CH16" s="420"/>
      <c r="CI16" s="419"/>
      <c r="CJ16" s="419"/>
      <c r="CK16" s="420"/>
      <c r="CL16" s="419"/>
      <c r="CM16" s="419"/>
      <c r="CN16" s="420"/>
      <c r="CO16" s="419"/>
      <c r="CP16" s="419"/>
      <c r="CQ16" s="420"/>
      <c r="CR16" s="419"/>
      <c r="CS16" s="419"/>
      <c r="CT16" s="420"/>
      <c r="CU16" s="419"/>
      <c r="CV16" s="419"/>
      <c r="CW16" s="420"/>
      <c r="CX16" s="419"/>
      <c r="CY16" s="392"/>
      <c r="CZ16" s="392"/>
      <c r="DA16" s="392"/>
      <c r="DB16" s="392"/>
      <c r="DC16" s="392"/>
      <c r="DD16" s="275"/>
      <c r="DE16" s="275"/>
      <c r="DF16" s="275"/>
      <c r="DG16" s="275"/>
      <c r="DH16" s="275"/>
      <c r="DI16" s="275"/>
      <c r="DJ16" s="275"/>
      <c r="DK16" s="275"/>
      <c r="DL16" s="275"/>
      <c r="DM16" s="275"/>
      <c r="DN16" s="275"/>
      <c r="DO16" s="275"/>
      <c r="DP16" s="275"/>
      <c r="DQ16" s="275"/>
      <c r="DR16" s="275"/>
      <c r="DS16" s="275"/>
      <c r="DT16" s="275"/>
      <c r="DU16" s="275"/>
      <c r="DV16" s="275"/>
      <c r="DW16" s="275"/>
      <c r="DX16" s="275"/>
      <c r="DY16" s="275"/>
      <c r="DZ16" s="275"/>
      <c r="EA16" s="275"/>
      <c r="EB16" s="275"/>
      <c r="EC16" s="275"/>
      <c r="ED16" s="275"/>
      <c r="EE16" s="275"/>
      <c r="EF16" s="275"/>
      <c r="EG16" s="275"/>
      <c r="EH16" s="275"/>
      <c r="EI16" s="275"/>
      <c r="EJ16" s="275"/>
      <c r="EK16" s="275"/>
      <c r="EL16" s="275"/>
      <c r="EM16" s="275"/>
      <c r="EN16" s="275"/>
      <c r="EO16" s="275"/>
      <c r="EP16" s="275"/>
      <c r="EQ16" s="275"/>
      <c r="ER16" s="275"/>
      <c r="ES16" s="275"/>
      <c r="ET16" s="275"/>
      <c r="EU16" s="275"/>
      <c r="EV16" s="275"/>
      <c r="EW16" s="275"/>
      <c r="EX16" s="275"/>
      <c r="EY16" s="275"/>
      <c r="EZ16" s="275"/>
      <c r="FA16" s="275"/>
      <c r="FB16" s="275"/>
      <c r="FC16" s="275"/>
      <c r="FD16" s="275"/>
      <c r="FE16" s="275"/>
      <c r="FF16" s="275"/>
      <c r="FG16" s="275"/>
      <c r="FH16" s="275"/>
      <c r="FI16" s="275"/>
      <c r="FJ16" s="275"/>
      <c r="FK16" s="275"/>
      <c r="FL16" s="275"/>
      <c r="FM16" s="275"/>
      <c r="FN16" s="275"/>
      <c r="FO16" s="275"/>
      <c r="FP16" s="275"/>
      <c r="FQ16" s="275"/>
      <c r="FR16" s="275"/>
      <c r="FS16" s="275"/>
      <c r="FT16" s="275"/>
      <c r="FU16" s="275"/>
      <c r="FV16" s="275"/>
      <c r="FW16" s="275"/>
      <c r="FX16" s="275"/>
      <c r="FY16" s="275"/>
      <c r="FZ16" s="275"/>
      <c r="GA16" s="275"/>
      <c r="GB16" s="275"/>
      <c r="GC16" s="275"/>
      <c r="GD16" s="275"/>
      <c r="GE16" s="275"/>
      <c r="GF16" s="275"/>
      <c r="GG16" s="275"/>
      <c r="GH16" s="275"/>
      <c r="GI16" s="275"/>
      <c r="GJ16" s="275"/>
      <c r="GK16" s="275"/>
      <c r="GL16" s="275"/>
      <c r="GM16" s="275"/>
      <c r="GN16" s="275"/>
      <c r="GO16" s="275"/>
      <c r="GP16" s="275"/>
      <c r="GQ16" s="275"/>
      <c r="GR16" s="275"/>
      <c r="GS16" s="275"/>
      <c r="GT16" s="275"/>
      <c r="GU16" s="275"/>
      <c r="GV16" s="275"/>
      <c r="GW16" s="275"/>
      <c r="GX16" s="275"/>
      <c r="GY16" s="275"/>
      <c r="GZ16" s="275"/>
      <c r="HA16" s="275"/>
      <c r="HB16" s="275"/>
      <c r="HC16" s="275"/>
      <c r="HD16" s="275"/>
      <c r="HE16" s="275"/>
      <c r="HF16" s="275"/>
      <c r="HG16" s="275"/>
      <c r="HH16" s="275"/>
      <c r="HI16" s="275"/>
      <c r="HJ16" s="275"/>
      <c r="HK16" s="275"/>
      <c r="HL16" s="275"/>
      <c r="HM16" s="275"/>
      <c r="HN16" s="275"/>
      <c r="HO16" s="275"/>
      <c r="HP16" s="275"/>
      <c r="HQ16" s="275"/>
      <c r="HR16" s="275"/>
      <c r="HS16" s="275"/>
      <c r="HT16" s="275"/>
      <c r="HU16" s="275"/>
      <c r="HV16" s="275"/>
      <c r="HW16" s="275"/>
      <c r="HX16" s="275"/>
      <c r="HY16" s="275"/>
      <c r="HZ16" s="275"/>
      <c r="IA16" s="275"/>
      <c r="IB16" s="275"/>
      <c r="IC16" s="275"/>
      <c r="ID16" s="275"/>
      <c r="IE16" s="275"/>
      <c r="IF16" s="275"/>
      <c r="IG16" s="275"/>
      <c r="IH16" s="275"/>
      <c r="II16" s="275"/>
      <c r="IJ16" s="275"/>
      <c r="IK16" s="275"/>
      <c r="IL16" s="275"/>
      <c r="IM16" s="275"/>
      <c r="IN16" s="275"/>
      <c r="IO16" s="275"/>
      <c r="IP16" s="275"/>
      <c r="IQ16" s="275"/>
    </row>
    <row r="17" spans="1:251">
      <c r="B17" s="191"/>
      <c r="C17" s="686"/>
      <c r="D17" s="575"/>
      <c r="E17" s="509"/>
      <c r="F17" s="686"/>
      <c r="G17" s="575"/>
      <c r="H17" s="509"/>
      <c r="I17" s="686" t="s">
        <v>1146</v>
      </c>
      <c r="J17" s="575">
        <v>0.3</v>
      </c>
      <c r="K17" s="509">
        <f t="shared" si="15"/>
        <v>12.5</v>
      </c>
      <c r="L17" s="678" t="s">
        <v>662</v>
      </c>
      <c r="M17" s="419">
        <v>98.4</v>
      </c>
      <c r="N17" s="509">
        <f t="shared" si="16"/>
        <v>7.2072072072072082</v>
      </c>
      <c r="O17" s="686" t="s">
        <v>1152</v>
      </c>
      <c r="P17" s="575">
        <v>0.1</v>
      </c>
      <c r="Q17" s="509">
        <f t="shared" si="17"/>
        <v>4.5454545454545459</v>
      </c>
      <c r="R17" s="686" t="s">
        <v>1153</v>
      </c>
      <c r="S17" s="575">
        <v>0.3</v>
      </c>
      <c r="T17" s="509">
        <f t="shared" si="18"/>
        <v>9.67741935483871</v>
      </c>
      <c r="U17" s="686" t="s">
        <v>1154</v>
      </c>
      <c r="V17" s="575">
        <v>12.8</v>
      </c>
      <c r="W17" s="509">
        <f t="shared" si="13"/>
        <v>26.77824267782427</v>
      </c>
      <c r="X17" s="686" t="s">
        <v>1155</v>
      </c>
      <c r="Y17" s="575">
        <v>22.9</v>
      </c>
      <c r="Z17" s="509">
        <f>Y17/Y$37*100</f>
        <v>25.701459034792368</v>
      </c>
      <c r="AA17" s="686" t="s">
        <v>1156</v>
      </c>
      <c r="AB17" s="575">
        <v>40</v>
      </c>
      <c r="AC17" s="509">
        <f>AB17/AB$37*100</f>
        <v>28.089887640449433</v>
      </c>
      <c r="AD17" s="686"/>
      <c r="AE17" s="575"/>
      <c r="AF17" s="509"/>
      <c r="AG17" s="686" t="s">
        <v>1157</v>
      </c>
      <c r="AH17" s="575">
        <v>4.9000000000000004</v>
      </c>
      <c r="AI17" s="509">
        <f>AH17/AH$37*100</f>
        <v>6.1946902654867264</v>
      </c>
      <c r="AJ17" s="686" t="s">
        <v>1158</v>
      </c>
      <c r="AK17" s="575">
        <v>9.1999999999999993</v>
      </c>
      <c r="AL17" s="509">
        <f t="shared" si="14"/>
        <v>17.550218423914078</v>
      </c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392"/>
      <c r="BD17" s="392"/>
      <c r="BE17" s="392"/>
      <c r="BF17" s="392"/>
      <c r="BG17" s="392"/>
      <c r="BH17" s="275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5"/>
      <c r="BT17" s="419"/>
      <c r="BU17" s="419"/>
      <c r="BV17" s="420"/>
      <c r="BW17" s="419"/>
      <c r="BX17" s="419"/>
      <c r="BY17" s="420"/>
      <c r="BZ17" s="419"/>
      <c r="CA17" s="419"/>
      <c r="CB17" s="420"/>
      <c r="CC17" s="419"/>
      <c r="CD17" s="419"/>
      <c r="CE17" s="420"/>
      <c r="CF17" s="419"/>
      <c r="CG17" s="419"/>
      <c r="CH17" s="420"/>
      <c r="CI17" s="419"/>
      <c r="CJ17" s="419"/>
      <c r="CK17" s="420"/>
      <c r="CL17" s="419"/>
      <c r="CM17" s="419"/>
      <c r="CN17" s="420"/>
      <c r="CO17" s="419"/>
      <c r="CP17" s="419"/>
      <c r="CQ17" s="420"/>
      <c r="CR17" s="419"/>
      <c r="CS17" s="419"/>
      <c r="CT17" s="420"/>
      <c r="CU17" s="419"/>
      <c r="CV17" s="419"/>
      <c r="CW17" s="420"/>
      <c r="CX17" s="419"/>
      <c r="CY17" s="392"/>
      <c r="CZ17" s="392"/>
      <c r="DA17" s="392"/>
      <c r="DB17" s="392"/>
      <c r="DC17" s="392"/>
      <c r="DD17" s="275"/>
      <c r="DE17" s="275"/>
      <c r="DF17" s="275"/>
      <c r="DG17" s="275"/>
      <c r="DH17" s="275"/>
      <c r="DI17" s="275"/>
      <c r="DJ17" s="275"/>
      <c r="DK17" s="275"/>
      <c r="DL17" s="275"/>
      <c r="DM17" s="275"/>
      <c r="DN17" s="275"/>
      <c r="DO17" s="275"/>
      <c r="DP17" s="275"/>
      <c r="DQ17" s="275"/>
      <c r="DR17" s="275"/>
      <c r="DS17" s="275"/>
      <c r="DT17" s="275"/>
      <c r="DU17" s="275"/>
      <c r="DV17" s="275"/>
      <c r="DW17" s="275"/>
      <c r="DX17" s="275"/>
      <c r="DY17" s="275"/>
      <c r="DZ17" s="275"/>
      <c r="EA17" s="275"/>
      <c r="EB17" s="275"/>
      <c r="EC17" s="275"/>
      <c r="ED17" s="275"/>
      <c r="EE17" s="275"/>
      <c r="EF17" s="275"/>
      <c r="EG17" s="275"/>
      <c r="EH17" s="275"/>
      <c r="EI17" s="275"/>
      <c r="EJ17" s="275"/>
      <c r="EK17" s="275"/>
      <c r="EL17" s="275"/>
      <c r="EM17" s="275"/>
      <c r="EN17" s="275"/>
      <c r="EO17" s="275"/>
      <c r="EP17" s="275"/>
      <c r="EQ17" s="275"/>
      <c r="ER17" s="275"/>
      <c r="ES17" s="275"/>
      <c r="ET17" s="275"/>
      <c r="EU17" s="275"/>
      <c r="EV17" s="275"/>
      <c r="EW17" s="275"/>
      <c r="EX17" s="275"/>
      <c r="EY17" s="275"/>
      <c r="EZ17" s="275"/>
      <c r="FA17" s="275"/>
      <c r="FB17" s="275"/>
      <c r="FC17" s="275"/>
      <c r="FD17" s="275"/>
      <c r="FE17" s="275"/>
      <c r="FF17" s="275"/>
      <c r="FG17" s="275"/>
      <c r="FH17" s="275"/>
      <c r="FI17" s="275"/>
      <c r="FJ17" s="275"/>
      <c r="FK17" s="275"/>
      <c r="FL17" s="275"/>
      <c r="FM17" s="275"/>
      <c r="FN17" s="275"/>
      <c r="FO17" s="275"/>
      <c r="FP17" s="275"/>
      <c r="FQ17" s="275"/>
      <c r="FR17" s="275"/>
      <c r="FS17" s="275"/>
      <c r="FT17" s="275"/>
      <c r="FU17" s="275"/>
      <c r="FV17" s="275"/>
      <c r="FW17" s="275"/>
      <c r="FX17" s="275"/>
      <c r="FY17" s="275"/>
      <c r="FZ17" s="275"/>
      <c r="GA17" s="275"/>
      <c r="GB17" s="275"/>
      <c r="GC17" s="275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5"/>
      <c r="GP17" s="275"/>
      <c r="GQ17" s="275"/>
      <c r="GR17" s="275"/>
      <c r="GS17" s="275"/>
      <c r="GT17" s="275"/>
      <c r="GU17" s="275"/>
      <c r="GV17" s="275"/>
      <c r="GW17" s="275"/>
      <c r="GX17" s="275"/>
      <c r="GY17" s="275"/>
      <c r="GZ17" s="275"/>
      <c r="HA17" s="275"/>
      <c r="HB17" s="275"/>
      <c r="HC17" s="275"/>
      <c r="HD17" s="275"/>
      <c r="HE17" s="275"/>
      <c r="HF17" s="275"/>
      <c r="HG17" s="275"/>
      <c r="HH17" s="275"/>
      <c r="HI17" s="275"/>
      <c r="HJ17" s="275"/>
      <c r="HK17" s="275"/>
      <c r="HL17" s="275"/>
      <c r="HM17" s="275"/>
      <c r="HN17" s="275"/>
      <c r="HO17" s="275"/>
      <c r="HP17" s="275"/>
      <c r="HQ17" s="275"/>
      <c r="HR17" s="275"/>
      <c r="HS17" s="275"/>
      <c r="HT17" s="275"/>
      <c r="HU17" s="275"/>
      <c r="HV17" s="275"/>
      <c r="HW17" s="275"/>
      <c r="HX17" s="275"/>
      <c r="HY17" s="275"/>
      <c r="HZ17" s="275"/>
      <c r="IA17" s="275"/>
      <c r="IB17" s="275"/>
      <c r="IC17" s="275"/>
      <c r="ID17" s="275"/>
      <c r="IE17" s="275"/>
      <c r="IF17" s="275"/>
      <c r="IG17" s="275"/>
      <c r="IH17" s="275"/>
      <c r="II17" s="275"/>
      <c r="IJ17" s="275"/>
      <c r="IK17" s="275"/>
      <c r="IL17" s="275"/>
      <c r="IM17" s="275"/>
      <c r="IN17" s="275"/>
      <c r="IO17" s="275"/>
      <c r="IP17" s="275"/>
      <c r="IQ17" s="275"/>
    </row>
    <row r="18" spans="1:251">
      <c r="B18" s="191"/>
      <c r="C18" s="686"/>
      <c r="D18" s="575"/>
      <c r="E18" s="509"/>
      <c r="F18" s="686"/>
      <c r="G18" s="575"/>
      <c r="H18" s="509"/>
      <c r="I18" s="686" t="s">
        <v>1153</v>
      </c>
      <c r="J18" s="575">
        <v>0.3</v>
      </c>
      <c r="K18" s="509">
        <f t="shared" si="15"/>
        <v>12.5</v>
      </c>
      <c r="L18" s="686" t="s">
        <v>1159</v>
      </c>
      <c r="M18" s="575">
        <v>43.2</v>
      </c>
      <c r="N18" s="509">
        <f t="shared" si="16"/>
        <v>3.1641397495056034</v>
      </c>
      <c r="O18" s="686" t="s">
        <v>1160</v>
      </c>
      <c r="P18" s="575">
        <v>0.2</v>
      </c>
      <c r="Q18" s="509">
        <f t="shared" si="17"/>
        <v>9.0909090909090917</v>
      </c>
      <c r="R18" s="686" t="s">
        <v>1152</v>
      </c>
      <c r="S18" s="575">
        <v>0.4</v>
      </c>
      <c r="T18" s="509">
        <f t="shared" si="18"/>
        <v>12.903225806451616</v>
      </c>
      <c r="U18" s="686" t="s">
        <v>1161</v>
      </c>
      <c r="V18" s="575">
        <v>8.1</v>
      </c>
      <c r="W18" s="509">
        <f t="shared" si="13"/>
        <v>16.94560669456067</v>
      </c>
      <c r="X18" s="686" t="s">
        <v>1162</v>
      </c>
      <c r="Y18" s="575">
        <v>6</v>
      </c>
      <c r="Z18" s="509">
        <f>Y18/Y$37*100</f>
        <v>6.7340067340067336</v>
      </c>
      <c r="AA18" s="686" t="s">
        <v>1163</v>
      </c>
      <c r="AB18" s="575">
        <v>27.2</v>
      </c>
      <c r="AC18" s="509">
        <f>AB18/AB$37*100</f>
        <v>19.101123595505616</v>
      </c>
      <c r="AD18" s="686"/>
      <c r="AE18" s="575"/>
      <c r="AF18" s="509"/>
      <c r="AG18" s="686" t="s">
        <v>1164</v>
      </c>
      <c r="AH18" s="575">
        <v>3.3</v>
      </c>
      <c r="AI18" s="509">
        <f>AH18/AH$37*100</f>
        <v>4.1719342604298353</v>
      </c>
      <c r="AJ18" s="686" t="s">
        <v>1148</v>
      </c>
      <c r="AK18" s="575">
        <v>8.1999999999999993</v>
      </c>
      <c r="AL18" s="509">
        <f t="shared" si="14"/>
        <v>15.642585986532115</v>
      </c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392"/>
      <c r="BD18" s="392"/>
      <c r="BE18" s="392"/>
      <c r="BF18" s="392"/>
      <c r="BG18" s="392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419"/>
      <c r="BU18" s="419"/>
      <c r="BV18" s="420"/>
      <c r="BW18" s="419"/>
      <c r="BX18" s="419"/>
      <c r="BY18" s="420"/>
      <c r="BZ18" s="419"/>
      <c r="CA18" s="419"/>
      <c r="CB18" s="420"/>
      <c r="CC18" s="419"/>
      <c r="CD18" s="419"/>
      <c r="CE18" s="420"/>
      <c r="CF18" s="419"/>
      <c r="CG18" s="419"/>
      <c r="CH18" s="420"/>
      <c r="CI18" s="419"/>
      <c r="CJ18" s="419"/>
      <c r="CK18" s="420"/>
      <c r="CL18" s="419"/>
      <c r="CM18" s="419"/>
      <c r="CN18" s="420"/>
      <c r="CO18" s="419"/>
      <c r="CP18" s="419"/>
      <c r="CQ18" s="420"/>
      <c r="CR18" s="419"/>
      <c r="CS18" s="419"/>
      <c r="CT18" s="420"/>
      <c r="CU18" s="419"/>
      <c r="CV18" s="419"/>
      <c r="CW18" s="420"/>
      <c r="CX18" s="419"/>
      <c r="CY18" s="392"/>
      <c r="CZ18" s="392"/>
      <c r="DA18" s="392"/>
      <c r="DB18" s="392"/>
      <c r="DC18" s="392"/>
      <c r="DD18" s="275"/>
      <c r="DE18" s="275"/>
      <c r="DF18" s="275"/>
      <c r="DG18" s="275"/>
      <c r="DH18" s="275"/>
      <c r="DI18" s="275"/>
      <c r="DJ18" s="275"/>
      <c r="DK18" s="275"/>
      <c r="DL18" s="275"/>
      <c r="DM18" s="275"/>
      <c r="DN18" s="275"/>
      <c r="DO18" s="275"/>
      <c r="DP18" s="275"/>
      <c r="DQ18" s="275"/>
      <c r="DR18" s="275"/>
      <c r="DS18" s="275"/>
      <c r="DT18" s="275"/>
      <c r="DU18" s="275"/>
      <c r="DV18" s="275"/>
      <c r="DW18" s="275"/>
      <c r="DX18" s="275"/>
      <c r="DY18" s="275"/>
      <c r="DZ18" s="275"/>
      <c r="EA18" s="275"/>
      <c r="EB18" s="275"/>
      <c r="EC18" s="275"/>
      <c r="ED18" s="275"/>
      <c r="EE18" s="275"/>
      <c r="EF18" s="275"/>
      <c r="EG18" s="275"/>
      <c r="EH18" s="275"/>
      <c r="EI18" s="275"/>
      <c r="EJ18" s="275"/>
      <c r="EK18" s="275"/>
      <c r="EL18" s="275"/>
      <c r="EM18" s="275"/>
      <c r="EN18" s="275"/>
      <c r="EO18" s="275"/>
      <c r="EP18" s="275"/>
      <c r="EQ18" s="275"/>
      <c r="ER18" s="275"/>
      <c r="ES18" s="275"/>
      <c r="ET18" s="275"/>
      <c r="EU18" s="275"/>
      <c r="EV18" s="275"/>
      <c r="EW18" s="275"/>
      <c r="EX18" s="275"/>
      <c r="EY18" s="275"/>
      <c r="EZ18" s="275"/>
      <c r="FA18" s="275"/>
      <c r="FB18" s="275"/>
      <c r="FC18" s="275"/>
      <c r="FD18" s="275"/>
      <c r="FE18" s="275"/>
      <c r="FF18" s="275"/>
      <c r="FG18" s="275"/>
      <c r="FH18" s="275"/>
      <c r="FI18" s="275"/>
      <c r="FJ18" s="275"/>
      <c r="FK18" s="275"/>
      <c r="FL18" s="275"/>
      <c r="FM18" s="275"/>
      <c r="FN18" s="275"/>
      <c r="FO18" s="275"/>
      <c r="FP18" s="275"/>
      <c r="FQ18" s="275"/>
      <c r="FR18" s="275"/>
      <c r="FS18" s="275"/>
      <c r="FT18" s="275"/>
      <c r="FU18" s="275"/>
      <c r="FV18" s="275"/>
      <c r="FW18" s="275"/>
      <c r="FX18" s="275"/>
      <c r="FY18" s="275"/>
      <c r="FZ18" s="275"/>
      <c r="GA18" s="275"/>
      <c r="GB18" s="275"/>
      <c r="GC18" s="275"/>
      <c r="GD18" s="275"/>
      <c r="GE18" s="275"/>
      <c r="GF18" s="275"/>
      <c r="GG18" s="275"/>
      <c r="GH18" s="275"/>
      <c r="GI18" s="275"/>
      <c r="GJ18" s="275"/>
      <c r="GK18" s="275"/>
      <c r="GL18" s="275"/>
      <c r="GM18" s="275"/>
      <c r="GN18" s="275"/>
      <c r="GO18" s="275"/>
      <c r="GP18" s="275"/>
      <c r="GQ18" s="275"/>
      <c r="GR18" s="275"/>
      <c r="GS18" s="275"/>
      <c r="GT18" s="275"/>
      <c r="GU18" s="275"/>
      <c r="GV18" s="275"/>
      <c r="GW18" s="275"/>
      <c r="GX18" s="275"/>
      <c r="GY18" s="275"/>
      <c r="GZ18" s="275"/>
      <c r="HA18" s="275"/>
      <c r="HB18" s="275"/>
      <c r="HC18" s="275"/>
      <c r="HD18" s="275"/>
      <c r="HE18" s="275"/>
      <c r="HF18" s="275"/>
      <c r="HG18" s="275"/>
      <c r="HH18" s="275"/>
      <c r="HI18" s="275"/>
      <c r="HJ18" s="275"/>
      <c r="HK18" s="275"/>
      <c r="HL18" s="275"/>
      <c r="HM18" s="275"/>
      <c r="HN18" s="275"/>
      <c r="HO18" s="275"/>
      <c r="HP18" s="275"/>
      <c r="HQ18" s="275"/>
      <c r="HR18" s="275"/>
      <c r="HS18" s="275"/>
      <c r="HT18" s="275"/>
      <c r="HU18" s="275"/>
      <c r="HV18" s="275"/>
      <c r="HW18" s="275"/>
      <c r="HX18" s="275"/>
      <c r="HY18" s="275"/>
      <c r="HZ18" s="275"/>
      <c r="IA18" s="275"/>
      <c r="IB18" s="275"/>
      <c r="IC18" s="275"/>
      <c r="ID18" s="275"/>
      <c r="IE18" s="275"/>
      <c r="IF18" s="275"/>
      <c r="IG18" s="275"/>
      <c r="IH18" s="275"/>
      <c r="II18" s="275"/>
      <c r="IJ18" s="275"/>
      <c r="IK18" s="275"/>
      <c r="IL18" s="275"/>
      <c r="IM18" s="275"/>
      <c r="IN18" s="275"/>
      <c r="IO18" s="275"/>
      <c r="IP18" s="275"/>
      <c r="IQ18" s="275"/>
    </row>
    <row r="19" spans="1:251">
      <c r="B19" s="191"/>
      <c r="C19" s="686"/>
      <c r="D19" s="575"/>
      <c r="E19" s="509"/>
      <c r="F19" s="686"/>
      <c r="G19" s="575"/>
      <c r="H19" s="509"/>
      <c r="I19" s="686" t="s">
        <v>1152</v>
      </c>
      <c r="J19" s="575">
        <v>0.2</v>
      </c>
      <c r="K19" s="509">
        <f t="shared" si="15"/>
        <v>8.3333333333333339</v>
      </c>
      <c r="L19" s="678" t="s">
        <v>1165</v>
      </c>
      <c r="M19" s="419">
        <v>198</v>
      </c>
      <c r="N19" s="509">
        <f t="shared" si="16"/>
        <v>14.502307185234015</v>
      </c>
      <c r="O19" s="686" t="s">
        <v>1166</v>
      </c>
      <c r="P19" s="575">
        <v>0.2</v>
      </c>
      <c r="Q19" s="509">
        <f t="shared" si="17"/>
        <v>9.0909090909090917</v>
      </c>
      <c r="R19" s="686" t="s">
        <v>1138</v>
      </c>
      <c r="S19" s="575">
        <v>0.5</v>
      </c>
      <c r="T19" s="509">
        <f t="shared" si="18"/>
        <v>16.12903225806452</v>
      </c>
      <c r="U19" s="686" t="s">
        <v>787</v>
      </c>
      <c r="V19" s="575">
        <v>3.9</v>
      </c>
      <c r="W19" s="509">
        <f t="shared" si="13"/>
        <v>8.1589958158995817</v>
      </c>
      <c r="X19" s="686"/>
      <c r="Y19" s="575"/>
      <c r="Z19" s="509"/>
      <c r="AA19" s="686" t="s">
        <v>1048</v>
      </c>
      <c r="AB19" s="575">
        <v>53.1</v>
      </c>
      <c r="AC19" s="509">
        <f>AB19/AB$37*100</f>
        <v>37.289325842696627</v>
      </c>
      <c r="AD19" s="686"/>
      <c r="AE19" s="575"/>
      <c r="AF19" s="509"/>
      <c r="AG19" s="686"/>
      <c r="AH19" s="575"/>
      <c r="AI19" s="509"/>
      <c r="AJ19" s="686" t="s">
        <v>1167</v>
      </c>
      <c r="AK19" s="575">
        <v>8.1999999999999993</v>
      </c>
      <c r="AL19" s="509">
        <f t="shared" si="14"/>
        <v>15.642585986532115</v>
      </c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392"/>
      <c r="BD19" s="392"/>
      <c r="BE19" s="392"/>
      <c r="BF19" s="392"/>
      <c r="BG19" s="392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419"/>
      <c r="BU19" s="419"/>
      <c r="BV19" s="420"/>
      <c r="BW19" s="419"/>
      <c r="BX19" s="419"/>
      <c r="BY19" s="420"/>
      <c r="BZ19" s="419"/>
      <c r="CA19" s="419"/>
      <c r="CB19" s="420"/>
      <c r="CC19" s="419"/>
      <c r="CD19" s="419"/>
      <c r="CE19" s="420"/>
      <c r="CF19" s="419"/>
      <c r="CG19" s="419"/>
      <c r="CH19" s="420"/>
      <c r="CI19" s="419"/>
      <c r="CJ19" s="419"/>
      <c r="CK19" s="420"/>
      <c r="CL19" s="419"/>
      <c r="CM19" s="419"/>
      <c r="CN19" s="420"/>
      <c r="CO19" s="419"/>
      <c r="CP19" s="419"/>
      <c r="CQ19" s="420"/>
      <c r="CR19" s="419"/>
      <c r="CS19" s="419"/>
      <c r="CT19" s="420"/>
      <c r="CU19" s="419"/>
      <c r="CV19" s="419"/>
      <c r="CW19" s="420"/>
      <c r="CX19" s="419"/>
      <c r="CY19" s="392"/>
      <c r="CZ19" s="392"/>
      <c r="DA19" s="392"/>
      <c r="DB19" s="392"/>
      <c r="DC19" s="392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  <c r="FF19" s="275"/>
      <c r="FG19" s="275"/>
      <c r="FH19" s="275"/>
      <c r="FI19" s="275"/>
      <c r="FJ19" s="275"/>
      <c r="FK19" s="275"/>
      <c r="FL19" s="275"/>
      <c r="FM19" s="275"/>
      <c r="FN19" s="275"/>
      <c r="FO19" s="275"/>
      <c r="FP19" s="275"/>
      <c r="FQ19" s="275"/>
      <c r="FR19" s="275"/>
      <c r="FS19" s="275"/>
      <c r="FT19" s="275"/>
      <c r="FU19" s="275"/>
      <c r="FV19" s="275"/>
      <c r="FW19" s="275"/>
      <c r="FX19" s="275"/>
      <c r="FY19" s="275"/>
      <c r="FZ19" s="275"/>
      <c r="GA19" s="275"/>
      <c r="GB19" s="275"/>
      <c r="GC19" s="275"/>
      <c r="GD19" s="275"/>
      <c r="GE19" s="275"/>
      <c r="GF19" s="275"/>
      <c r="GG19" s="275"/>
      <c r="GH19" s="275"/>
      <c r="GI19" s="275"/>
      <c r="GJ19" s="275"/>
      <c r="GK19" s="275"/>
      <c r="GL19" s="275"/>
      <c r="GM19" s="275"/>
      <c r="GN19" s="275"/>
      <c r="GO19" s="275"/>
      <c r="GP19" s="275"/>
      <c r="GQ19" s="275"/>
      <c r="GR19" s="275"/>
      <c r="GS19" s="275"/>
      <c r="GT19" s="275"/>
      <c r="GU19" s="275"/>
      <c r="GV19" s="275"/>
      <c r="GW19" s="275"/>
      <c r="GX19" s="275"/>
      <c r="GY19" s="275"/>
      <c r="GZ19" s="275"/>
      <c r="HA19" s="275"/>
      <c r="HB19" s="275"/>
      <c r="HC19" s="275"/>
      <c r="HD19" s="275"/>
      <c r="HE19" s="275"/>
      <c r="HF19" s="275"/>
      <c r="HG19" s="275"/>
      <c r="HH19" s="275"/>
      <c r="HI19" s="275"/>
      <c r="HJ19" s="275"/>
      <c r="HK19" s="275"/>
      <c r="HL19" s="275"/>
      <c r="HM19" s="275"/>
      <c r="HN19" s="275"/>
      <c r="HO19" s="275"/>
      <c r="HP19" s="275"/>
      <c r="HQ19" s="275"/>
      <c r="HR19" s="275"/>
      <c r="HS19" s="275"/>
      <c r="HT19" s="275"/>
      <c r="HU19" s="275"/>
      <c r="HV19" s="275"/>
      <c r="HW19" s="275"/>
      <c r="HX19" s="275"/>
      <c r="HY19" s="275"/>
      <c r="HZ19" s="275"/>
      <c r="IA19" s="275"/>
      <c r="IB19" s="275"/>
      <c r="IC19" s="275"/>
      <c r="ID19" s="275"/>
      <c r="IE19" s="275"/>
      <c r="IF19" s="275"/>
      <c r="IG19" s="275"/>
      <c r="IH19" s="275"/>
      <c r="II19" s="275"/>
      <c r="IJ19" s="275"/>
      <c r="IK19" s="275"/>
      <c r="IL19" s="275"/>
      <c r="IM19" s="275"/>
      <c r="IN19" s="275"/>
      <c r="IO19" s="275"/>
      <c r="IP19" s="275"/>
      <c r="IQ19" s="275"/>
    </row>
    <row r="20" spans="1:251">
      <c r="B20" s="191"/>
      <c r="C20" s="686"/>
      <c r="D20" s="575"/>
      <c r="E20" s="509"/>
      <c r="F20" s="686"/>
      <c r="G20" s="575"/>
      <c r="H20" s="509"/>
      <c r="I20" s="678" t="s">
        <v>1168</v>
      </c>
      <c r="J20" s="419">
        <v>0.6</v>
      </c>
      <c r="K20" s="509">
        <f t="shared" si="15"/>
        <v>25</v>
      </c>
      <c r="L20" s="678" t="s">
        <v>1169</v>
      </c>
      <c r="M20" s="419">
        <v>119.7</v>
      </c>
      <c r="N20" s="509">
        <f t="shared" si="16"/>
        <v>8.7673038892551105</v>
      </c>
      <c r="O20" s="686" t="s">
        <v>1153</v>
      </c>
      <c r="P20" s="575">
        <v>0.4</v>
      </c>
      <c r="Q20" s="509">
        <f t="shared" si="17"/>
        <v>18.181818181818183</v>
      </c>
      <c r="R20" s="686" t="s">
        <v>1168</v>
      </c>
      <c r="S20" s="575">
        <v>0.6</v>
      </c>
      <c r="T20" s="509">
        <f t="shared" si="18"/>
        <v>19.35483870967742</v>
      </c>
      <c r="U20" s="686" t="s">
        <v>1170</v>
      </c>
      <c r="V20" s="575">
        <v>9.8000000000000007</v>
      </c>
      <c r="W20" s="509">
        <f t="shared" si="13"/>
        <v>20.502092050209207</v>
      </c>
      <c r="X20" s="686"/>
      <c r="Y20" s="575"/>
      <c r="Z20" s="509"/>
      <c r="AA20" s="686"/>
      <c r="AB20" s="575"/>
      <c r="AC20" s="509"/>
      <c r="AD20" s="686"/>
      <c r="AE20" s="575"/>
      <c r="AF20" s="509"/>
      <c r="AG20" s="686"/>
      <c r="AH20" s="575"/>
      <c r="AI20" s="509"/>
      <c r="AJ20" s="686" t="s">
        <v>1171</v>
      </c>
      <c r="AK20" s="575">
        <v>17</v>
      </c>
      <c r="AL20" s="509">
        <f t="shared" si="14"/>
        <v>32.429751435493408</v>
      </c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392"/>
      <c r="BD20" s="392"/>
      <c r="BE20" s="392"/>
      <c r="BF20" s="392"/>
      <c r="BG20" s="392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419"/>
      <c r="BU20" s="419"/>
      <c r="BV20" s="420"/>
      <c r="BW20" s="419"/>
      <c r="BX20" s="419"/>
      <c r="BY20" s="420"/>
      <c r="BZ20" s="419"/>
      <c r="CA20" s="419"/>
      <c r="CB20" s="420"/>
      <c r="CC20" s="419"/>
      <c r="CD20" s="419"/>
      <c r="CE20" s="420"/>
      <c r="CF20" s="419"/>
      <c r="CG20" s="419"/>
      <c r="CH20" s="420"/>
      <c r="CI20" s="419"/>
      <c r="CJ20" s="419"/>
      <c r="CK20" s="420"/>
      <c r="CL20" s="419"/>
      <c r="CM20" s="419"/>
      <c r="CN20" s="420"/>
      <c r="CO20" s="419"/>
      <c r="CP20" s="419"/>
      <c r="CQ20" s="420"/>
      <c r="CR20" s="419"/>
      <c r="CS20" s="419"/>
      <c r="CT20" s="420"/>
      <c r="CU20" s="419"/>
      <c r="CV20" s="419"/>
      <c r="CW20" s="420"/>
      <c r="CX20" s="419"/>
      <c r="CY20" s="392"/>
      <c r="CZ20" s="392"/>
      <c r="DA20" s="392"/>
      <c r="DB20" s="392"/>
      <c r="DC20" s="392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  <c r="GI20" s="275"/>
      <c r="GJ20" s="275"/>
      <c r="GK20" s="275"/>
      <c r="GL20" s="275"/>
      <c r="GM20" s="275"/>
      <c r="GN20" s="275"/>
      <c r="GO20" s="275"/>
      <c r="GP20" s="275"/>
      <c r="GQ20" s="275"/>
      <c r="GR20" s="275"/>
      <c r="GS20" s="275"/>
      <c r="GT20" s="275"/>
      <c r="GU20" s="275"/>
      <c r="GV20" s="275"/>
      <c r="GW20" s="275"/>
      <c r="GX20" s="275"/>
      <c r="GY20" s="275"/>
      <c r="GZ20" s="275"/>
      <c r="HA20" s="275"/>
      <c r="HB20" s="275"/>
      <c r="HC20" s="275"/>
      <c r="HD20" s="275"/>
      <c r="HE20" s="275"/>
      <c r="HF20" s="275"/>
      <c r="HG20" s="275"/>
      <c r="HH20" s="275"/>
      <c r="HI20" s="275"/>
      <c r="HJ20" s="275"/>
      <c r="HK20" s="275"/>
      <c r="HL20" s="275"/>
      <c r="HM20" s="275"/>
      <c r="HN20" s="275"/>
      <c r="HO20" s="275"/>
      <c r="HP20" s="275"/>
      <c r="HQ20" s="275"/>
      <c r="HR20" s="275"/>
      <c r="HS20" s="275"/>
      <c r="HT20" s="275"/>
      <c r="HU20" s="275"/>
      <c r="HV20" s="275"/>
      <c r="HW20" s="275"/>
      <c r="HX20" s="275"/>
      <c r="HY20" s="275"/>
      <c r="HZ20" s="275"/>
      <c r="IA20" s="275"/>
      <c r="IB20" s="275"/>
      <c r="IC20" s="275"/>
      <c r="ID20" s="275"/>
      <c r="IE20" s="275"/>
      <c r="IF20" s="275"/>
      <c r="IG20" s="275"/>
      <c r="IH20" s="275"/>
      <c r="II20" s="275"/>
      <c r="IJ20" s="275"/>
      <c r="IK20" s="275"/>
      <c r="IL20" s="275"/>
      <c r="IM20" s="275"/>
      <c r="IN20" s="275"/>
      <c r="IO20" s="275"/>
      <c r="IP20" s="275"/>
      <c r="IQ20" s="275"/>
    </row>
    <row r="21" spans="1:251">
      <c r="B21" s="191"/>
      <c r="C21" s="686"/>
      <c r="D21" s="575"/>
      <c r="E21" s="509"/>
      <c r="F21" s="686"/>
      <c r="G21" s="575"/>
      <c r="H21" s="509"/>
      <c r="I21" s="686" t="s">
        <v>1166</v>
      </c>
      <c r="J21" s="575">
        <v>0.4</v>
      </c>
      <c r="K21" s="509">
        <f t="shared" si="15"/>
        <v>16.666666666666668</v>
      </c>
      <c r="L21" s="686" t="s">
        <v>1172</v>
      </c>
      <c r="M21" s="575">
        <v>34.200000000000003</v>
      </c>
      <c r="N21" s="509">
        <f t="shared" si="16"/>
        <v>2.504943968358603</v>
      </c>
      <c r="O21" s="686" t="s">
        <v>1146</v>
      </c>
      <c r="P21" s="575">
        <v>0.5</v>
      </c>
      <c r="Q21" s="509">
        <f t="shared" si="17"/>
        <v>22.727272727272727</v>
      </c>
      <c r="R21" s="686" t="s">
        <v>1166</v>
      </c>
      <c r="S21" s="575">
        <v>0.7</v>
      </c>
      <c r="T21" s="509">
        <f t="shared" si="18"/>
        <v>22.580645161290324</v>
      </c>
      <c r="U21" s="686"/>
      <c r="V21" s="575"/>
      <c r="W21" s="509"/>
      <c r="X21" s="686"/>
      <c r="Y21" s="575"/>
      <c r="Z21" s="509"/>
      <c r="AA21" s="686"/>
      <c r="AB21" s="575"/>
      <c r="AC21" s="509"/>
      <c r="AD21" s="686"/>
      <c r="AE21" s="575"/>
      <c r="AF21" s="509"/>
      <c r="AG21" s="686"/>
      <c r="AH21" s="575"/>
      <c r="AI21" s="509"/>
      <c r="AJ21" s="686"/>
      <c r="AK21" s="575"/>
      <c r="AL21" s="509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392"/>
      <c r="BD21" s="392"/>
      <c r="BE21" s="392"/>
      <c r="BF21" s="392"/>
      <c r="BG21" s="392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419"/>
      <c r="BU21" s="419"/>
      <c r="BV21" s="420"/>
      <c r="BW21" s="419"/>
      <c r="BX21" s="419"/>
      <c r="BY21" s="420"/>
      <c r="BZ21" s="419"/>
      <c r="CA21" s="419"/>
      <c r="CB21" s="420"/>
      <c r="CC21" s="419"/>
      <c r="CD21" s="419"/>
      <c r="CE21" s="420"/>
      <c r="CF21" s="419"/>
      <c r="CG21" s="419"/>
      <c r="CH21" s="420"/>
      <c r="CI21" s="419"/>
      <c r="CJ21" s="419"/>
      <c r="CK21" s="420"/>
      <c r="CL21" s="419"/>
      <c r="CM21" s="419"/>
      <c r="CN21" s="420"/>
      <c r="CO21" s="419"/>
      <c r="CP21" s="419"/>
      <c r="CQ21" s="420"/>
      <c r="CR21" s="419"/>
      <c r="CS21" s="419"/>
      <c r="CT21" s="420"/>
      <c r="CU21" s="419"/>
      <c r="CV21" s="419"/>
      <c r="CW21" s="420"/>
      <c r="CX21" s="419"/>
      <c r="CY21" s="392"/>
      <c r="CZ21" s="392"/>
      <c r="DA21" s="392"/>
      <c r="DB21" s="392"/>
      <c r="DC21" s="392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</row>
    <row r="22" spans="1:251">
      <c r="B22" s="191"/>
      <c r="C22" s="678"/>
      <c r="D22" s="419"/>
      <c r="E22" s="509"/>
      <c r="F22" s="678"/>
      <c r="G22" s="419"/>
      <c r="H22" s="509"/>
      <c r="I22" s="686" t="s">
        <v>1160</v>
      </c>
      <c r="J22" s="575">
        <v>0.1</v>
      </c>
      <c r="K22" s="509">
        <f t="shared" si="15"/>
        <v>4.166666666666667</v>
      </c>
      <c r="L22" s="678" t="s">
        <v>1173</v>
      </c>
      <c r="M22" s="419">
        <v>69.5</v>
      </c>
      <c r="N22" s="509">
        <f t="shared" si="16"/>
        <v>5.0904563099685056</v>
      </c>
      <c r="O22" s="678" t="s">
        <v>1168</v>
      </c>
      <c r="P22" s="419">
        <v>0.6</v>
      </c>
      <c r="Q22" s="509">
        <f t="shared" si="17"/>
        <v>27.27272727272727</v>
      </c>
      <c r="R22" s="678"/>
      <c r="S22" s="419"/>
      <c r="T22" s="509"/>
      <c r="U22" s="678"/>
      <c r="V22" s="419"/>
      <c r="W22" s="509"/>
      <c r="X22" s="678"/>
      <c r="Y22" s="419"/>
      <c r="Z22" s="509"/>
      <c r="AA22" s="678"/>
      <c r="AB22" s="419"/>
      <c r="AC22" s="509"/>
      <c r="AD22" s="678"/>
      <c r="AE22" s="419"/>
      <c r="AF22" s="509"/>
      <c r="AG22" s="678"/>
      <c r="AH22" s="419"/>
      <c r="AI22" s="509"/>
      <c r="AJ22" s="678"/>
      <c r="AK22" s="419"/>
      <c r="AL22" s="509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392"/>
      <c r="BD22" s="392"/>
      <c r="BE22" s="392"/>
      <c r="BF22" s="392"/>
      <c r="BG22" s="392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419"/>
      <c r="BU22" s="419"/>
      <c r="BV22" s="420"/>
      <c r="BW22" s="419"/>
      <c r="BX22" s="419"/>
      <c r="BY22" s="420"/>
      <c r="BZ22" s="419"/>
      <c r="CA22" s="419"/>
      <c r="CB22" s="420"/>
      <c r="CC22" s="419"/>
      <c r="CD22" s="419"/>
      <c r="CE22" s="420"/>
      <c r="CF22" s="419"/>
      <c r="CG22" s="419"/>
      <c r="CH22" s="420"/>
      <c r="CI22" s="419"/>
      <c r="CJ22" s="419"/>
      <c r="CK22" s="420"/>
      <c r="CL22" s="419"/>
      <c r="CM22" s="419"/>
      <c r="CN22" s="420"/>
      <c r="CO22" s="419"/>
      <c r="CP22" s="419"/>
      <c r="CQ22" s="420"/>
      <c r="CR22" s="419"/>
      <c r="CS22" s="419"/>
      <c r="CT22" s="420"/>
      <c r="CU22" s="419"/>
      <c r="CV22" s="419"/>
      <c r="CW22" s="420"/>
      <c r="CX22" s="419"/>
      <c r="CY22" s="392"/>
      <c r="CZ22" s="392"/>
      <c r="DA22" s="392"/>
      <c r="DB22" s="392"/>
      <c r="DC22" s="392"/>
      <c r="DD22" s="275"/>
      <c r="DE22" s="275"/>
      <c r="DF22" s="275"/>
      <c r="DG22" s="275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  <c r="GM22" s="275"/>
      <c r="GN22" s="275"/>
      <c r="GO22" s="275"/>
      <c r="GP22" s="275"/>
      <c r="GQ22" s="275"/>
      <c r="GR22" s="275"/>
      <c r="GS22" s="275"/>
      <c r="GT22" s="275"/>
      <c r="GU22" s="275"/>
      <c r="GV22" s="275"/>
      <c r="GW22" s="275"/>
      <c r="GX22" s="275"/>
      <c r="GY22" s="275"/>
      <c r="GZ22" s="275"/>
      <c r="HA22" s="275"/>
      <c r="HB22" s="275"/>
      <c r="HC22" s="275"/>
      <c r="HD22" s="275"/>
      <c r="HE22" s="275"/>
      <c r="HF22" s="275"/>
      <c r="HG22" s="275"/>
      <c r="HH22" s="275"/>
      <c r="HI22" s="275"/>
      <c r="HJ22" s="275"/>
      <c r="HK22" s="275"/>
      <c r="HL22" s="275"/>
      <c r="HM22" s="275"/>
      <c r="HN22" s="275"/>
      <c r="HO22" s="275"/>
      <c r="HP22" s="275"/>
      <c r="HQ22" s="275"/>
      <c r="HR22" s="275"/>
      <c r="HS22" s="275"/>
      <c r="HT22" s="275"/>
      <c r="HU22" s="275"/>
      <c r="HV22" s="275"/>
      <c r="HW22" s="275"/>
      <c r="HX22" s="275"/>
      <c r="HY22" s="275"/>
      <c r="HZ22" s="275"/>
      <c r="IA22" s="275"/>
      <c r="IB22" s="275"/>
      <c r="IC22" s="275"/>
      <c r="ID22" s="275"/>
      <c r="IE22" s="275"/>
      <c r="IF22" s="275"/>
      <c r="IG22" s="275"/>
      <c r="IH22" s="275"/>
      <c r="II22" s="275"/>
      <c r="IJ22" s="275"/>
      <c r="IK22" s="275"/>
      <c r="IL22" s="275"/>
      <c r="IM22" s="275"/>
      <c r="IN22" s="275"/>
      <c r="IO22" s="275"/>
      <c r="IP22" s="275"/>
      <c r="IQ22" s="275"/>
    </row>
    <row r="23" spans="1:251">
      <c r="B23" s="191"/>
      <c r="C23" s="678"/>
      <c r="D23" s="419"/>
      <c r="E23" s="509"/>
      <c r="F23" s="678"/>
      <c r="G23" s="419"/>
      <c r="H23" s="509"/>
      <c r="I23" s="678"/>
      <c r="J23" s="419"/>
      <c r="K23" s="509"/>
      <c r="L23" s="686" t="s">
        <v>1174</v>
      </c>
      <c r="M23" s="575">
        <v>26.3</v>
      </c>
      <c r="N23" s="509">
        <f t="shared" si="16"/>
        <v>1.926316560462902</v>
      </c>
      <c r="O23" s="678"/>
      <c r="P23" s="419"/>
      <c r="Q23" s="509"/>
      <c r="R23" s="678"/>
      <c r="S23" s="419"/>
      <c r="T23" s="509"/>
      <c r="U23" s="678"/>
      <c r="V23" s="419"/>
      <c r="W23" s="509"/>
      <c r="X23" s="678"/>
      <c r="Y23" s="419"/>
      <c r="Z23" s="509"/>
      <c r="AA23" s="678"/>
      <c r="AB23" s="419"/>
      <c r="AC23" s="509"/>
      <c r="AD23" s="678"/>
      <c r="AE23" s="419"/>
      <c r="AF23" s="509"/>
      <c r="AG23" s="678"/>
      <c r="AH23" s="419"/>
      <c r="AI23" s="509"/>
      <c r="AJ23" s="678"/>
      <c r="AK23" s="419"/>
      <c r="AL23" s="509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392"/>
      <c r="BD23" s="392"/>
      <c r="BE23" s="392"/>
      <c r="BF23" s="392"/>
      <c r="BG23" s="392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419"/>
      <c r="BU23" s="419"/>
      <c r="BV23" s="420"/>
      <c r="BW23" s="419"/>
      <c r="BX23" s="419"/>
      <c r="BY23" s="420"/>
      <c r="BZ23" s="419"/>
      <c r="CA23" s="419"/>
      <c r="CB23" s="420"/>
      <c r="CC23" s="419"/>
      <c r="CD23" s="419"/>
      <c r="CE23" s="420"/>
      <c r="CF23" s="419"/>
      <c r="CG23" s="419"/>
      <c r="CH23" s="420"/>
      <c r="CI23" s="419"/>
      <c r="CJ23" s="419"/>
      <c r="CK23" s="420"/>
      <c r="CL23" s="419"/>
      <c r="CM23" s="419"/>
      <c r="CN23" s="420"/>
      <c r="CO23" s="419"/>
      <c r="CP23" s="419"/>
      <c r="CQ23" s="420"/>
      <c r="CR23" s="419"/>
      <c r="CS23" s="419"/>
      <c r="CT23" s="420"/>
      <c r="CU23" s="419"/>
      <c r="CV23" s="419"/>
      <c r="CW23" s="420"/>
      <c r="CX23" s="419"/>
      <c r="CY23" s="392"/>
      <c r="CZ23" s="392"/>
      <c r="DA23" s="392"/>
      <c r="DB23" s="392"/>
      <c r="DC23" s="392"/>
      <c r="DD23" s="275"/>
      <c r="DE23" s="275"/>
      <c r="DF23" s="275"/>
      <c r="DG23" s="275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/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  <c r="GM23" s="275"/>
      <c r="GN23" s="275"/>
      <c r="GO23" s="275"/>
      <c r="GP23" s="275"/>
      <c r="GQ23" s="275"/>
      <c r="GR23" s="275"/>
      <c r="GS23" s="275"/>
      <c r="GT23" s="275"/>
      <c r="GU23" s="275"/>
      <c r="GV23" s="275"/>
      <c r="GW23" s="275"/>
      <c r="GX23" s="275"/>
      <c r="GY23" s="275"/>
      <c r="GZ23" s="275"/>
      <c r="HA23" s="275"/>
      <c r="HB23" s="275"/>
      <c r="HC23" s="275"/>
      <c r="HD23" s="275"/>
      <c r="HE23" s="275"/>
      <c r="HF23" s="275"/>
      <c r="HG23" s="275"/>
      <c r="HH23" s="275"/>
      <c r="HI23" s="275"/>
      <c r="HJ23" s="275"/>
      <c r="HK23" s="275"/>
      <c r="HL23" s="275"/>
      <c r="HM23" s="275"/>
      <c r="HN23" s="275"/>
      <c r="HO23" s="275"/>
      <c r="HP23" s="275"/>
      <c r="HQ23" s="275"/>
      <c r="HR23" s="275"/>
      <c r="HS23" s="275"/>
      <c r="HT23" s="275"/>
      <c r="HU23" s="275"/>
      <c r="HV23" s="275"/>
      <c r="HW23" s="275"/>
      <c r="HX23" s="275"/>
      <c r="HY23" s="275"/>
      <c r="HZ23" s="275"/>
      <c r="IA23" s="275"/>
      <c r="IB23" s="275"/>
      <c r="IC23" s="275"/>
      <c r="ID23" s="275"/>
      <c r="IE23" s="275"/>
      <c r="IF23" s="275"/>
      <c r="IG23" s="275"/>
      <c r="IH23" s="275"/>
      <c r="II23" s="275"/>
      <c r="IJ23" s="275"/>
      <c r="IK23" s="275"/>
      <c r="IL23" s="275"/>
      <c r="IM23" s="275"/>
      <c r="IN23" s="275"/>
      <c r="IO23" s="275"/>
      <c r="IP23" s="275"/>
      <c r="IQ23" s="275"/>
    </row>
    <row r="24" spans="1:251">
      <c r="B24" s="191"/>
      <c r="C24" s="678"/>
      <c r="D24" s="419"/>
      <c r="E24" s="509"/>
      <c r="F24" s="678"/>
      <c r="G24" s="419"/>
      <c r="H24" s="509"/>
      <c r="I24" s="678"/>
      <c r="J24" s="419"/>
      <c r="K24" s="509"/>
      <c r="L24" s="678" t="s">
        <v>1175</v>
      </c>
      <c r="M24" s="419">
        <v>132.5</v>
      </c>
      <c r="N24" s="509">
        <f t="shared" si="16"/>
        <v>9.7048267779975106</v>
      </c>
      <c r="O24" s="678"/>
      <c r="P24" s="419"/>
      <c r="Q24" s="509"/>
      <c r="R24" s="678"/>
      <c r="S24" s="419"/>
      <c r="T24" s="509"/>
      <c r="U24" s="678"/>
      <c r="V24" s="419"/>
      <c r="W24" s="509"/>
      <c r="X24" s="678"/>
      <c r="Y24" s="419"/>
      <c r="Z24" s="509"/>
      <c r="AA24" s="678"/>
      <c r="AB24" s="419"/>
      <c r="AC24" s="509"/>
      <c r="AD24" s="678"/>
      <c r="AE24" s="419"/>
      <c r="AF24" s="509"/>
      <c r="AG24" s="678"/>
      <c r="AH24" s="419"/>
      <c r="AI24" s="509"/>
      <c r="AJ24" s="678"/>
      <c r="AK24" s="419"/>
      <c r="AL24" s="509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392"/>
      <c r="BD24" s="392"/>
      <c r="BE24" s="392"/>
      <c r="BF24" s="392"/>
      <c r="BG24" s="392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419"/>
      <c r="BU24" s="419"/>
      <c r="BV24" s="420"/>
      <c r="BW24" s="419"/>
      <c r="BX24" s="419"/>
      <c r="BY24" s="420"/>
      <c r="BZ24" s="419"/>
      <c r="CA24" s="419"/>
      <c r="CB24" s="420"/>
      <c r="CC24" s="419"/>
      <c r="CD24" s="419"/>
      <c r="CE24" s="420"/>
      <c r="CF24" s="419"/>
      <c r="CG24" s="419"/>
      <c r="CH24" s="420"/>
      <c r="CI24" s="419"/>
      <c r="CJ24" s="419"/>
      <c r="CK24" s="420"/>
      <c r="CL24" s="419"/>
      <c r="CM24" s="419"/>
      <c r="CN24" s="420"/>
      <c r="CO24" s="419"/>
      <c r="CP24" s="419"/>
      <c r="CQ24" s="420"/>
      <c r="CR24" s="419"/>
      <c r="CS24" s="419"/>
      <c r="CT24" s="420"/>
      <c r="CU24" s="419"/>
      <c r="CV24" s="419"/>
      <c r="CW24" s="420"/>
      <c r="CX24" s="419"/>
      <c r="CY24" s="392"/>
      <c r="CZ24" s="392"/>
      <c r="DA24" s="392"/>
      <c r="DB24" s="392"/>
      <c r="DC24" s="392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  <c r="GI24" s="275"/>
      <c r="GJ24" s="275"/>
      <c r="GK24" s="275"/>
      <c r="GL24" s="275"/>
      <c r="GM24" s="275"/>
      <c r="GN24" s="275"/>
      <c r="GO24" s="275"/>
      <c r="GP24" s="275"/>
      <c r="GQ24" s="275"/>
      <c r="GR24" s="275"/>
      <c r="GS24" s="275"/>
      <c r="GT24" s="275"/>
      <c r="GU24" s="275"/>
      <c r="GV24" s="275"/>
      <c r="GW24" s="275"/>
      <c r="GX24" s="275"/>
      <c r="GY24" s="275"/>
      <c r="GZ24" s="275"/>
      <c r="HA24" s="275"/>
      <c r="HB24" s="275"/>
      <c r="HC24" s="275"/>
      <c r="HD24" s="275"/>
      <c r="HE24" s="275"/>
      <c r="HF24" s="275"/>
      <c r="HG24" s="275"/>
      <c r="HH24" s="275"/>
      <c r="HI24" s="275"/>
      <c r="HJ24" s="275"/>
      <c r="HK24" s="275"/>
      <c r="HL24" s="275"/>
      <c r="HM24" s="275"/>
      <c r="HN24" s="275"/>
      <c r="HO24" s="275"/>
      <c r="HP24" s="275"/>
      <c r="HQ24" s="275"/>
      <c r="HR24" s="275"/>
      <c r="HS24" s="275"/>
      <c r="HT24" s="275"/>
      <c r="HU24" s="275"/>
      <c r="HV24" s="275"/>
      <c r="HW24" s="275"/>
      <c r="HX24" s="275"/>
      <c r="HY24" s="275"/>
      <c r="HZ24" s="275"/>
      <c r="IA24" s="275"/>
      <c r="IB24" s="275"/>
      <c r="IC24" s="275"/>
      <c r="ID24" s="275"/>
      <c r="IE24" s="275"/>
      <c r="IF24" s="275"/>
      <c r="IG24" s="275"/>
      <c r="IH24" s="275"/>
      <c r="II24" s="275"/>
      <c r="IJ24" s="275"/>
      <c r="IK24" s="275"/>
      <c r="IL24" s="275"/>
      <c r="IM24" s="275"/>
      <c r="IN24" s="275"/>
      <c r="IO24" s="275"/>
      <c r="IP24" s="275"/>
      <c r="IQ24" s="275"/>
    </row>
    <row r="25" spans="1:251">
      <c r="A25" s="419"/>
      <c r="B25" s="191"/>
      <c r="C25" s="678"/>
      <c r="D25" s="419"/>
      <c r="E25" s="509"/>
      <c r="F25" s="678"/>
      <c r="G25" s="419"/>
      <c r="H25" s="509"/>
      <c r="I25" s="678"/>
      <c r="J25" s="419"/>
      <c r="K25" s="509"/>
      <c r="L25" s="678" t="s">
        <v>1136</v>
      </c>
      <c r="M25" s="419">
        <v>104</v>
      </c>
      <c r="N25" s="509">
        <f t="shared" si="16"/>
        <v>7.6173734710320069</v>
      </c>
      <c r="O25" s="678"/>
      <c r="P25" s="419"/>
      <c r="Q25" s="509"/>
      <c r="R25" s="678"/>
      <c r="S25" s="419"/>
      <c r="T25" s="509"/>
      <c r="U25" s="678"/>
      <c r="V25" s="419"/>
      <c r="W25" s="509"/>
      <c r="X25" s="678"/>
      <c r="Y25" s="419"/>
      <c r="Z25" s="509"/>
      <c r="AA25" s="678"/>
      <c r="AB25" s="419"/>
      <c r="AC25" s="509"/>
      <c r="AD25" s="678"/>
      <c r="AE25" s="419"/>
      <c r="AF25" s="509"/>
      <c r="AG25" s="678"/>
      <c r="AH25" s="419"/>
      <c r="AI25" s="509"/>
      <c r="AJ25" s="678"/>
      <c r="AK25" s="419"/>
      <c r="AL25" s="509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392"/>
      <c r="BD25" s="392"/>
      <c r="BE25" s="392"/>
      <c r="BF25" s="392"/>
      <c r="BG25" s="392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419"/>
      <c r="BU25" s="419"/>
      <c r="BV25" s="420"/>
      <c r="BW25" s="419"/>
      <c r="BX25" s="419"/>
      <c r="BY25" s="420"/>
      <c r="BZ25" s="419"/>
      <c r="CA25" s="419"/>
      <c r="CB25" s="420"/>
      <c r="CC25" s="419"/>
      <c r="CD25" s="419"/>
      <c r="CE25" s="420"/>
      <c r="CF25" s="419"/>
      <c r="CG25" s="419"/>
      <c r="CH25" s="420"/>
      <c r="CI25" s="419"/>
      <c r="CJ25" s="419"/>
      <c r="CK25" s="420"/>
      <c r="CL25" s="419"/>
      <c r="CM25" s="419"/>
      <c r="CN25" s="420"/>
      <c r="CO25" s="419"/>
      <c r="CP25" s="419"/>
      <c r="CQ25" s="420"/>
      <c r="CR25" s="419"/>
      <c r="CS25" s="419"/>
      <c r="CT25" s="420"/>
      <c r="CU25" s="419"/>
      <c r="CV25" s="419"/>
      <c r="CW25" s="420"/>
      <c r="CX25" s="419"/>
      <c r="CY25" s="392"/>
      <c r="CZ25" s="392"/>
      <c r="DA25" s="392"/>
      <c r="DB25" s="392"/>
      <c r="DC25" s="392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5"/>
      <c r="EF25" s="275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5"/>
      <c r="FY25" s="275"/>
      <c r="FZ25" s="275"/>
      <c r="GA25" s="275"/>
      <c r="GB25" s="275"/>
      <c r="GC25" s="275"/>
      <c r="GD25" s="275"/>
      <c r="GE25" s="275"/>
      <c r="GF25" s="275"/>
      <c r="GG25" s="275"/>
      <c r="GH25" s="275"/>
      <c r="GI25" s="275"/>
      <c r="GJ25" s="275"/>
      <c r="GK25" s="275"/>
      <c r="GL25" s="275"/>
      <c r="GM25" s="275"/>
      <c r="GN25" s="275"/>
      <c r="GO25" s="275"/>
      <c r="GP25" s="275"/>
      <c r="GQ25" s="275"/>
      <c r="GR25" s="275"/>
      <c r="GS25" s="275"/>
      <c r="GT25" s="275"/>
      <c r="GU25" s="275"/>
      <c r="GV25" s="275"/>
      <c r="GW25" s="275"/>
      <c r="GX25" s="275"/>
      <c r="GY25" s="275"/>
      <c r="GZ25" s="275"/>
      <c r="HA25" s="275"/>
      <c r="HB25" s="275"/>
      <c r="HC25" s="275"/>
      <c r="HD25" s="275"/>
      <c r="HE25" s="275"/>
      <c r="HF25" s="275"/>
      <c r="HG25" s="275"/>
      <c r="HH25" s="275"/>
      <c r="HI25" s="275"/>
      <c r="HJ25" s="275"/>
      <c r="HK25" s="275"/>
      <c r="HL25" s="275"/>
      <c r="HM25" s="275"/>
      <c r="HN25" s="275"/>
      <c r="HO25" s="275"/>
      <c r="HP25" s="275"/>
      <c r="HQ25" s="275"/>
      <c r="HR25" s="275"/>
      <c r="HS25" s="275"/>
      <c r="HT25" s="275"/>
      <c r="HU25" s="275"/>
      <c r="HV25" s="275"/>
      <c r="HW25" s="275"/>
      <c r="HX25" s="275"/>
      <c r="HY25" s="275"/>
      <c r="HZ25" s="275"/>
      <c r="IA25" s="275"/>
      <c r="IB25" s="275"/>
      <c r="IC25" s="275"/>
      <c r="ID25" s="275"/>
      <c r="IE25" s="275"/>
      <c r="IF25" s="275"/>
      <c r="IG25" s="275"/>
      <c r="IH25" s="275"/>
      <c r="II25" s="275"/>
      <c r="IJ25" s="275"/>
      <c r="IK25" s="275"/>
      <c r="IL25" s="275"/>
      <c r="IM25" s="275"/>
      <c r="IN25" s="275"/>
      <c r="IO25" s="275"/>
      <c r="IP25" s="275"/>
      <c r="IQ25" s="275"/>
    </row>
    <row r="26" spans="1:251">
      <c r="A26" s="419"/>
      <c r="B26" s="191"/>
      <c r="C26" s="678"/>
      <c r="D26" s="419"/>
      <c r="E26" s="509"/>
      <c r="F26" s="678"/>
      <c r="G26" s="419"/>
      <c r="H26" s="509"/>
      <c r="I26" s="678"/>
      <c r="J26" s="419"/>
      <c r="K26" s="509"/>
      <c r="L26" s="678" t="s">
        <v>1138</v>
      </c>
      <c r="M26" s="419">
        <v>207</v>
      </c>
      <c r="N26" s="509">
        <f t="shared" si="16"/>
        <v>15.161502966381017</v>
      </c>
      <c r="O26" s="678"/>
      <c r="P26" s="419"/>
      <c r="Q26" s="509"/>
      <c r="R26" s="678"/>
      <c r="S26" s="419"/>
      <c r="T26" s="509"/>
      <c r="U26" s="678"/>
      <c r="V26" s="419"/>
      <c r="W26" s="509"/>
      <c r="X26" s="678"/>
      <c r="Y26" s="419"/>
      <c r="Z26" s="509"/>
      <c r="AA26" s="678"/>
      <c r="AB26" s="419"/>
      <c r="AC26" s="509"/>
      <c r="AD26" s="678"/>
      <c r="AE26" s="419"/>
      <c r="AF26" s="509"/>
      <c r="AG26" s="678"/>
      <c r="AH26" s="419"/>
      <c r="AI26" s="509"/>
      <c r="AJ26" s="678"/>
      <c r="AK26" s="419"/>
      <c r="AL26" s="509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392"/>
      <c r="BD26" s="392"/>
      <c r="BE26" s="392"/>
      <c r="BF26" s="392"/>
      <c r="BG26" s="392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419"/>
      <c r="BU26" s="419"/>
      <c r="BV26" s="420"/>
      <c r="BW26" s="419"/>
      <c r="BX26" s="419"/>
      <c r="BY26" s="420"/>
      <c r="BZ26" s="419"/>
      <c r="CA26" s="419"/>
      <c r="CB26" s="420"/>
      <c r="CC26" s="419"/>
      <c r="CD26" s="419"/>
      <c r="CE26" s="420"/>
      <c r="CF26" s="419"/>
      <c r="CG26" s="419"/>
      <c r="CH26" s="420"/>
      <c r="CI26" s="419"/>
      <c r="CJ26" s="419"/>
      <c r="CK26" s="420"/>
      <c r="CL26" s="419"/>
      <c r="CM26" s="419"/>
      <c r="CN26" s="420"/>
      <c r="CO26" s="419"/>
      <c r="CP26" s="419"/>
      <c r="CQ26" s="420"/>
      <c r="CR26" s="419"/>
      <c r="CS26" s="419"/>
      <c r="CT26" s="420"/>
      <c r="CU26" s="419"/>
      <c r="CV26" s="419"/>
      <c r="CW26" s="420"/>
      <c r="CX26" s="419"/>
      <c r="CY26" s="392"/>
      <c r="CZ26" s="392"/>
      <c r="DA26" s="392"/>
      <c r="DB26" s="392"/>
      <c r="DC26" s="392"/>
      <c r="DD26" s="275"/>
      <c r="DE26" s="275"/>
      <c r="DF26" s="275"/>
      <c r="DG26" s="275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  <c r="DR26" s="275"/>
      <c r="DS26" s="275"/>
      <c r="DT26" s="275"/>
      <c r="DU26" s="275"/>
      <c r="DV26" s="275"/>
      <c r="DW26" s="275"/>
      <c r="DX26" s="275"/>
      <c r="DY26" s="275"/>
      <c r="DZ26" s="275"/>
      <c r="EA26" s="275"/>
      <c r="EB26" s="275"/>
      <c r="EC26" s="275"/>
      <c r="ED26" s="275"/>
      <c r="EE26" s="275"/>
      <c r="EF26" s="275"/>
      <c r="EG26" s="275"/>
      <c r="EH26" s="275"/>
      <c r="EI26" s="275"/>
      <c r="EJ26" s="275"/>
      <c r="EK26" s="275"/>
      <c r="EL26" s="275"/>
      <c r="EM26" s="275"/>
      <c r="EN26" s="275"/>
      <c r="EO26" s="275"/>
      <c r="EP26" s="275"/>
      <c r="EQ26" s="275"/>
      <c r="ER26" s="275"/>
      <c r="ES26" s="275"/>
      <c r="ET26" s="275"/>
      <c r="EU26" s="275"/>
      <c r="EV26" s="275"/>
      <c r="EW26" s="275"/>
      <c r="EX26" s="275"/>
      <c r="EY26" s="275"/>
      <c r="EZ26" s="275"/>
      <c r="FA26" s="275"/>
      <c r="FB26" s="275"/>
      <c r="FC26" s="275"/>
      <c r="FD26" s="275"/>
      <c r="FE26" s="275"/>
      <c r="FF26" s="275"/>
      <c r="FG26" s="275"/>
      <c r="FH26" s="275"/>
      <c r="FI26" s="275"/>
      <c r="FJ26" s="275"/>
      <c r="FK26" s="275"/>
      <c r="FL26" s="275"/>
      <c r="FM26" s="275"/>
      <c r="FN26" s="275"/>
      <c r="FO26" s="275"/>
      <c r="FP26" s="275"/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75"/>
      <c r="GD26" s="275"/>
      <c r="GE26" s="275"/>
      <c r="GF26" s="275"/>
      <c r="GG26" s="275"/>
      <c r="GH26" s="275"/>
      <c r="GI26" s="275"/>
      <c r="GJ26" s="275"/>
      <c r="GK26" s="275"/>
      <c r="GL26" s="275"/>
      <c r="GM26" s="275"/>
      <c r="GN26" s="275"/>
      <c r="GO26" s="275"/>
      <c r="GP26" s="275"/>
      <c r="GQ26" s="275"/>
      <c r="GR26" s="275"/>
      <c r="GS26" s="275"/>
      <c r="GT26" s="275"/>
      <c r="GU26" s="275"/>
      <c r="GV26" s="275"/>
      <c r="GW26" s="275"/>
      <c r="GX26" s="275"/>
      <c r="GY26" s="275"/>
      <c r="GZ26" s="275"/>
      <c r="HA26" s="275"/>
      <c r="HB26" s="275"/>
      <c r="HC26" s="275"/>
      <c r="HD26" s="275"/>
      <c r="HE26" s="275"/>
      <c r="HF26" s="275"/>
      <c r="HG26" s="275"/>
      <c r="HH26" s="275"/>
      <c r="HI26" s="275"/>
      <c r="HJ26" s="275"/>
      <c r="HK26" s="275"/>
      <c r="HL26" s="275"/>
      <c r="HM26" s="275"/>
      <c r="HN26" s="275"/>
      <c r="HO26" s="275"/>
      <c r="HP26" s="275"/>
      <c r="HQ26" s="275"/>
      <c r="HR26" s="275"/>
      <c r="HS26" s="275"/>
      <c r="HT26" s="275"/>
      <c r="HU26" s="275"/>
      <c r="HV26" s="275"/>
      <c r="HW26" s="275"/>
      <c r="HX26" s="275"/>
      <c r="HY26" s="275"/>
      <c r="HZ26" s="275"/>
      <c r="IA26" s="275"/>
      <c r="IB26" s="275"/>
      <c r="IC26" s="275"/>
      <c r="ID26" s="275"/>
      <c r="IE26" s="275"/>
      <c r="IF26" s="275"/>
      <c r="IG26" s="275"/>
      <c r="IH26" s="275"/>
      <c r="II26" s="275"/>
      <c r="IJ26" s="275"/>
      <c r="IK26" s="275"/>
      <c r="IL26" s="275"/>
      <c r="IM26" s="275"/>
      <c r="IN26" s="275"/>
      <c r="IO26" s="275"/>
      <c r="IP26" s="275"/>
      <c r="IQ26" s="275"/>
    </row>
    <row r="27" spans="1:251">
      <c r="A27" s="419"/>
      <c r="B27" s="191"/>
      <c r="C27" s="678"/>
      <c r="D27" s="419"/>
      <c r="E27" s="509"/>
      <c r="F27" s="678"/>
      <c r="G27" s="419"/>
      <c r="H27" s="509"/>
      <c r="I27" s="678"/>
      <c r="J27" s="419"/>
      <c r="K27" s="509"/>
      <c r="L27" s="686" t="s">
        <v>965</v>
      </c>
      <c r="M27" s="575">
        <v>26.4</v>
      </c>
      <c r="N27" s="509">
        <f t="shared" si="16"/>
        <v>1.933640958031202</v>
      </c>
      <c r="O27" s="678"/>
      <c r="P27" s="419"/>
      <c r="Q27" s="509"/>
      <c r="R27" s="678"/>
      <c r="S27" s="419"/>
      <c r="T27" s="509"/>
      <c r="U27" s="678"/>
      <c r="V27" s="419"/>
      <c r="W27" s="509"/>
      <c r="X27" s="678"/>
      <c r="Y27" s="419"/>
      <c r="Z27" s="509"/>
      <c r="AA27" s="678"/>
      <c r="AB27" s="419"/>
      <c r="AC27" s="509"/>
      <c r="AD27" s="678"/>
      <c r="AE27" s="419"/>
      <c r="AF27" s="509"/>
      <c r="AG27" s="678"/>
      <c r="AH27" s="419"/>
      <c r="AI27" s="509"/>
      <c r="AJ27" s="678"/>
      <c r="AK27" s="419"/>
      <c r="AL27" s="509"/>
      <c r="AM27" s="275"/>
      <c r="AN27" s="275"/>
      <c r="AO27" s="275"/>
      <c r="AP27" s="275"/>
      <c r="AQ27" s="275"/>
      <c r="AR27" s="275"/>
      <c r="AS27" s="275"/>
      <c r="AT27" s="275"/>
      <c r="AU27" s="275"/>
      <c r="AV27" s="275"/>
      <c r="AW27" s="275"/>
      <c r="AX27" s="275"/>
      <c r="AY27" s="275"/>
      <c r="AZ27" s="275"/>
      <c r="BA27" s="275"/>
      <c r="BB27" s="275"/>
      <c r="BC27" s="392"/>
      <c r="BD27" s="392"/>
      <c r="BE27" s="392"/>
      <c r="BF27" s="392"/>
      <c r="BG27" s="392"/>
      <c r="BH27" s="275"/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419"/>
      <c r="BU27" s="419"/>
      <c r="BV27" s="420"/>
      <c r="BW27" s="419"/>
      <c r="BX27" s="419"/>
      <c r="BY27" s="420"/>
      <c r="BZ27" s="419"/>
      <c r="CA27" s="419"/>
      <c r="CB27" s="420"/>
      <c r="CC27" s="419"/>
      <c r="CD27" s="419"/>
      <c r="CE27" s="420"/>
      <c r="CF27" s="419"/>
      <c r="CG27" s="419"/>
      <c r="CH27" s="420"/>
      <c r="CI27" s="419"/>
      <c r="CJ27" s="419"/>
      <c r="CK27" s="420"/>
      <c r="CL27" s="419"/>
      <c r="CM27" s="419"/>
      <c r="CN27" s="420"/>
      <c r="CO27" s="419"/>
      <c r="CP27" s="419"/>
      <c r="CQ27" s="420"/>
      <c r="CR27" s="419"/>
      <c r="CS27" s="419"/>
      <c r="CT27" s="420"/>
      <c r="CU27" s="419"/>
      <c r="CV27" s="419"/>
      <c r="CW27" s="420"/>
      <c r="CX27" s="419"/>
      <c r="CY27" s="392"/>
      <c r="CZ27" s="392"/>
      <c r="DA27" s="392"/>
      <c r="DB27" s="392"/>
      <c r="DC27" s="392"/>
      <c r="DD27" s="275"/>
      <c r="DE27" s="275"/>
      <c r="DF27" s="275"/>
      <c r="DG27" s="275"/>
      <c r="DH27" s="275"/>
      <c r="DI27" s="275"/>
      <c r="DJ27" s="275"/>
      <c r="DK27" s="275"/>
      <c r="DL27" s="275"/>
      <c r="DM27" s="275"/>
      <c r="DN27" s="275"/>
      <c r="DO27" s="275"/>
      <c r="DP27" s="275"/>
      <c r="DQ27" s="275"/>
      <c r="DR27" s="275"/>
      <c r="DS27" s="275"/>
      <c r="DT27" s="275"/>
      <c r="DU27" s="275"/>
      <c r="DV27" s="275"/>
      <c r="DW27" s="275"/>
      <c r="DX27" s="275"/>
      <c r="DY27" s="275"/>
      <c r="DZ27" s="275"/>
      <c r="EA27" s="275"/>
      <c r="EB27" s="275"/>
      <c r="EC27" s="275"/>
      <c r="ED27" s="275"/>
      <c r="EE27" s="275"/>
      <c r="EF27" s="275"/>
      <c r="EG27" s="275"/>
      <c r="EH27" s="275"/>
      <c r="EI27" s="275"/>
      <c r="EJ27" s="275"/>
      <c r="EK27" s="275"/>
      <c r="EL27" s="275"/>
      <c r="EM27" s="275"/>
      <c r="EN27" s="275"/>
      <c r="EO27" s="275"/>
      <c r="EP27" s="275"/>
      <c r="EQ27" s="275"/>
      <c r="ER27" s="275"/>
      <c r="ES27" s="275"/>
      <c r="ET27" s="275"/>
      <c r="EU27" s="275"/>
      <c r="EV27" s="275"/>
      <c r="EW27" s="275"/>
      <c r="EX27" s="275"/>
      <c r="EY27" s="275"/>
      <c r="EZ27" s="275"/>
      <c r="FA27" s="275"/>
      <c r="FB27" s="275"/>
      <c r="FC27" s="275"/>
      <c r="FD27" s="275"/>
      <c r="FE27" s="275"/>
      <c r="FF27" s="275"/>
      <c r="FG27" s="275"/>
      <c r="FH27" s="275"/>
      <c r="FI27" s="275"/>
      <c r="FJ27" s="275"/>
      <c r="FK27" s="275"/>
      <c r="FL27" s="275"/>
      <c r="FM27" s="275"/>
      <c r="FN27" s="275"/>
      <c r="FO27" s="275"/>
      <c r="FP27" s="275"/>
      <c r="FQ27" s="275"/>
      <c r="FR27" s="275"/>
      <c r="FS27" s="275"/>
      <c r="FT27" s="275"/>
      <c r="FU27" s="275"/>
      <c r="FV27" s="275"/>
      <c r="FW27" s="275"/>
      <c r="FX27" s="275"/>
      <c r="FY27" s="275"/>
      <c r="FZ27" s="275"/>
      <c r="GA27" s="275"/>
      <c r="GB27" s="275"/>
      <c r="GC27" s="275"/>
      <c r="GD27" s="275"/>
      <c r="GE27" s="275"/>
      <c r="GF27" s="275"/>
      <c r="GG27" s="275"/>
      <c r="GH27" s="275"/>
      <c r="GI27" s="275"/>
      <c r="GJ27" s="275"/>
      <c r="GK27" s="275"/>
      <c r="GL27" s="275"/>
      <c r="GM27" s="275"/>
      <c r="GN27" s="275"/>
      <c r="GO27" s="275"/>
      <c r="GP27" s="275"/>
      <c r="GQ27" s="275"/>
      <c r="GR27" s="275"/>
      <c r="GS27" s="275"/>
      <c r="GT27" s="275"/>
      <c r="GU27" s="275"/>
      <c r="GV27" s="275"/>
      <c r="GW27" s="275"/>
      <c r="GX27" s="275"/>
      <c r="GY27" s="275"/>
      <c r="GZ27" s="275"/>
      <c r="HA27" s="275"/>
      <c r="HB27" s="275"/>
      <c r="HC27" s="275"/>
      <c r="HD27" s="275"/>
      <c r="HE27" s="275"/>
      <c r="HF27" s="275"/>
      <c r="HG27" s="275"/>
      <c r="HH27" s="275"/>
      <c r="HI27" s="275"/>
      <c r="HJ27" s="275"/>
      <c r="HK27" s="275"/>
      <c r="HL27" s="275"/>
      <c r="HM27" s="275"/>
      <c r="HN27" s="275"/>
      <c r="HO27" s="275"/>
      <c r="HP27" s="275"/>
      <c r="HQ27" s="275"/>
      <c r="HR27" s="275"/>
      <c r="HS27" s="275"/>
      <c r="HT27" s="275"/>
      <c r="HU27" s="275"/>
      <c r="HV27" s="275"/>
      <c r="HW27" s="275"/>
      <c r="HX27" s="275"/>
      <c r="HY27" s="275"/>
      <c r="HZ27" s="275"/>
      <c r="IA27" s="275"/>
      <c r="IB27" s="275"/>
      <c r="IC27" s="275"/>
      <c r="ID27" s="275"/>
      <c r="IE27" s="275"/>
      <c r="IF27" s="275"/>
      <c r="IG27" s="275"/>
      <c r="IH27" s="275"/>
      <c r="II27" s="275"/>
      <c r="IJ27" s="275"/>
      <c r="IK27" s="275"/>
      <c r="IL27" s="275"/>
      <c r="IM27" s="275"/>
      <c r="IN27" s="275"/>
      <c r="IO27" s="275"/>
      <c r="IP27" s="275"/>
      <c r="IQ27" s="275"/>
    </row>
    <row r="28" spans="1:251">
      <c r="A28" s="419"/>
      <c r="B28" s="191"/>
      <c r="C28" s="678"/>
      <c r="D28" s="419"/>
      <c r="E28" s="509"/>
      <c r="F28" s="678"/>
      <c r="G28" s="419"/>
      <c r="H28" s="509"/>
      <c r="I28" s="678"/>
      <c r="J28" s="419"/>
      <c r="K28" s="509"/>
      <c r="L28" s="686" t="s">
        <v>1152</v>
      </c>
      <c r="M28" s="575">
        <v>52.3</v>
      </c>
      <c r="N28" s="509">
        <f t="shared" si="16"/>
        <v>3.830659928220904</v>
      </c>
      <c r="O28" s="678"/>
      <c r="P28" s="419"/>
      <c r="Q28" s="509"/>
      <c r="R28" s="678"/>
      <c r="S28" s="419"/>
      <c r="T28" s="509"/>
      <c r="U28" s="678"/>
      <c r="V28" s="419"/>
      <c r="W28" s="509"/>
      <c r="X28" s="678"/>
      <c r="Y28" s="419"/>
      <c r="Z28" s="509"/>
      <c r="AA28" s="678"/>
      <c r="AB28" s="419"/>
      <c r="AC28" s="509"/>
      <c r="AD28" s="678"/>
      <c r="AE28" s="419"/>
      <c r="AF28" s="509"/>
      <c r="AG28" s="678"/>
      <c r="AH28" s="419"/>
      <c r="AI28" s="509"/>
      <c r="AJ28" s="678"/>
      <c r="AK28" s="419"/>
      <c r="AL28" s="509"/>
      <c r="AM28" s="275"/>
      <c r="AN28" s="275"/>
      <c r="AO28" s="275"/>
      <c r="AP28" s="275"/>
      <c r="AQ28" s="275"/>
      <c r="AR28" s="275"/>
      <c r="AS28" s="275"/>
      <c r="AT28" s="275"/>
      <c r="AU28" s="275"/>
      <c r="AV28" s="275"/>
      <c r="AW28" s="275"/>
      <c r="AX28" s="275"/>
      <c r="AY28" s="275"/>
      <c r="AZ28" s="275"/>
      <c r="BA28" s="275"/>
      <c r="BB28" s="275"/>
      <c r="BC28" s="392"/>
      <c r="BD28" s="392"/>
      <c r="BE28" s="392"/>
      <c r="BF28" s="392"/>
      <c r="BG28" s="392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  <c r="BS28" s="275"/>
      <c r="BT28" s="419"/>
      <c r="BU28" s="419"/>
      <c r="BV28" s="420"/>
      <c r="BW28" s="419"/>
      <c r="BX28" s="419"/>
      <c r="BY28" s="420"/>
      <c r="BZ28" s="419"/>
      <c r="CA28" s="419"/>
      <c r="CB28" s="420"/>
      <c r="CC28" s="419"/>
      <c r="CD28" s="419"/>
      <c r="CE28" s="420"/>
      <c r="CF28" s="419"/>
      <c r="CG28" s="419"/>
      <c r="CH28" s="420"/>
      <c r="CI28" s="419"/>
      <c r="CJ28" s="419"/>
      <c r="CK28" s="420"/>
      <c r="CL28" s="419"/>
      <c r="CM28" s="419"/>
      <c r="CN28" s="420"/>
      <c r="CO28" s="419"/>
      <c r="CP28" s="419"/>
      <c r="CQ28" s="420"/>
      <c r="CR28" s="419"/>
      <c r="CS28" s="419"/>
      <c r="CT28" s="420"/>
      <c r="CU28" s="419"/>
      <c r="CV28" s="419"/>
      <c r="CW28" s="420"/>
      <c r="CX28" s="419"/>
      <c r="CY28" s="392"/>
      <c r="CZ28" s="392"/>
      <c r="DA28" s="392"/>
      <c r="DB28" s="392"/>
      <c r="DC28" s="392"/>
      <c r="DD28" s="275"/>
      <c r="DE28" s="275"/>
      <c r="DF28" s="275"/>
      <c r="DG28" s="275"/>
      <c r="DH28" s="275"/>
      <c r="DI28" s="275"/>
      <c r="DJ28" s="275"/>
      <c r="DK28" s="275"/>
      <c r="DL28" s="275"/>
      <c r="DM28" s="275"/>
      <c r="DN28" s="275"/>
      <c r="DO28" s="275"/>
      <c r="DP28" s="275"/>
      <c r="DQ28" s="275"/>
      <c r="DR28" s="275"/>
      <c r="DS28" s="275"/>
      <c r="DT28" s="275"/>
      <c r="DU28" s="275"/>
      <c r="DV28" s="275"/>
      <c r="DW28" s="275"/>
      <c r="DX28" s="275"/>
      <c r="DY28" s="275"/>
      <c r="DZ28" s="275"/>
      <c r="EA28" s="275"/>
      <c r="EB28" s="275"/>
      <c r="EC28" s="275"/>
      <c r="ED28" s="275"/>
      <c r="EE28" s="275"/>
      <c r="EF28" s="275"/>
      <c r="EG28" s="275"/>
      <c r="EH28" s="275"/>
      <c r="EI28" s="275"/>
      <c r="EJ28" s="275"/>
      <c r="EK28" s="275"/>
      <c r="EL28" s="275"/>
      <c r="EM28" s="275"/>
      <c r="EN28" s="275"/>
      <c r="EO28" s="275"/>
      <c r="EP28" s="275"/>
      <c r="EQ28" s="275"/>
      <c r="ER28" s="275"/>
      <c r="ES28" s="275"/>
      <c r="ET28" s="275"/>
      <c r="EU28" s="275"/>
      <c r="EV28" s="275"/>
      <c r="EW28" s="275"/>
      <c r="EX28" s="275"/>
      <c r="EY28" s="275"/>
      <c r="EZ28" s="275"/>
      <c r="FA28" s="275"/>
      <c r="FB28" s="275"/>
      <c r="FC28" s="275"/>
      <c r="FD28" s="275"/>
      <c r="FE28" s="275"/>
      <c r="FF28" s="275"/>
      <c r="FG28" s="275"/>
      <c r="FH28" s="275"/>
      <c r="FI28" s="275"/>
      <c r="FJ28" s="275"/>
      <c r="FK28" s="275"/>
      <c r="FL28" s="275"/>
      <c r="FM28" s="275"/>
      <c r="FN28" s="275"/>
      <c r="FO28" s="275"/>
      <c r="FP28" s="275"/>
      <c r="FQ28" s="275"/>
      <c r="FR28" s="275"/>
      <c r="FS28" s="275"/>
      <c r="FT28" s="275"/>
      <c r="FU28" s="275"/>
      <c r="FV28" s="275"/>
      <c r="FW28" s="275"/>
      <c r="FX28" s="275"/>
      <c r="FY28" s="275"/>
      <c r="FZ28" s="275"/>
      <c r="GA28" s="275"/>
      <c r="GB28" s="275"/>
      <c r="GC28" s="275"/>
      <c r="GD28" s="275"/>
      <c r="GE28" s="275"/>
      <c r="GF28" s="275"/>
      <c r="GG28" s="275"/>
      <c r="GH28" s="275"/>
      <c r="GI28" s="275"/>
      <c r="GJ28" s="275"/>
      <c r="GK28" s="275"/>
      <c r="GL28" s="275"/>
      <c r="GM28" s="275"/>
      <c r="GN28" s="275"/>
      <c r="GO28" s="275"/>
      <c r="GP28" s="275"/>
      <c r="GQ28" s="275"/>
      <c r="GR28" s="275"/>
      <c r="GS28" s="275"/>
      <c r="GT28" s="275"/>
      <c r="GU28" s="275"/>
      <c r="GV28" s="275"/>
      <c r="GW28" s="275"/>
      <c r="GX28" s="275"/>
      <c r="GY28" s="275"/>
      <c r="GZ28" s="275"/>
      <c r="HA28" s="275"/>
      <c r="HB28" s="275"/>
      <c r="HC28" s="275"/>
      <c r="HD28" s="275"/>
      <c r="HE28" s="275"/>
      <c r="HF28" s="275"/>
      <c r="HG28" s="275"/>
      <c r="HH28" s="275"/>
      <c r="HI28" s="275"/>
      <c r="HJ28" s="275"/>
      <c r="HK28" s="275"/>
      <c r="HL28" s="275"/>
      <c r="HM28" s="275"/>
      <c r="HN28" s="275"/>
      <c r="HO28" s="275"/>
      <c r="HP28" s="275"/>
      <c r="HQ28" s="275"/>
      <c r="HR28" s="275"/>
      <c r="HS28" s="275"/>
      <c r="HT28" s="275"/>
      <c r="HU28" s="275"/>
      <c r="HV28" s="275"/>
      <c r="HW28" s="275"/>
      <c r="HX28" s="275"/>
      <c r="HY28" s="275"/>
      <c r="HZ28" s="275"/>
      <c r="IA28" s="275"/>
      <c r="IB28" s="275"/>
      <c r="IC28" s="275"/>
      <c r="ID28" s="275"/>
      <c r="IE28" s="275"/>
      <c r="IF28" s="275"/>
      <c r="IG28" s="275"/>
      <c r="IH28" s="275"/>
      <c r="II28" s="275"/>
      <c r="IJ28" s="275"/>
      <c r="IK28" s="275"/>
      <c r="IL28" s="275"/>
      <c r="IM28" s="275"/>
      <c r="IN28" s="275"/>
      <c r="IO28" s="275"/>
      <c r="IP28" s="275"/>
      <c r="IQ28" s="275"/>
    </row>
    <row r="29" spans="1:251">
      <c r="A29" s="419"/>
      <c r="B29" s="191"/>
      <c r="C29" s="678"/>
      <c r="D29" s="419"/>
      <c r="E29" s="509"/>
      <c r="F29" s="678"/>
      <c r="G29" s="419"/>
      <c r="H29" s="509"/>
      <c r="I29" s="678"/>
      <c r="J29" s="419"/>
      <c r="K29" s="509"/>
      <c r="L29" s="686" t="s">
        <v>1166</v>
      </c>
      <c r="M29" s="575">
        <v>38.6</v>
      </c>
      <c r="N29" s="509">
        <f t="shared" si="16"/>
        <v>2.8272174613638028</v>
      </c>
      <c r="O29" s="678"/>
      <c r="P29" s="419"/>
      <c r="Q29" s="509"/>
      <c r="R29" s="678"/>
      <c r="S29" s="419"/>
      <c r="T29" s="509"/>
      <c r="U29" s="678"/>
      <c r="V29" s="419"/>
      <c r="W29" s="509"/>
      <c r="X29" s="678"/>
      <c r="Y29" s="419"/>
      <c r="Z29" s="509"/>
      <c r="AA29" s="678"/>
      <c r="AB29" s="419"/>
      <c r="AC29" s="509"/>
      <c r="AD29" s="678"/>
      <c r="AE29" s="419"/>
      <c r="AF29" s="509"/>
      <c r="AG29" s="678"/>
      <c r="AH29" s="419"/>
      <c r="AI29" s="509"/>
      <c r="AJ29" s="678"/>
      <c r="AK29" s="419"/>
      <c r="AL29" s="509"/>
      <c r="AM29" s="275"/>
      <c r="AN29" s="275"/>
      <c r="AO29" s="275"/>
      <c r="AP29" s="275"/>
      <c r="AQ29" s="275"/>
      <c r="AR29" s="275"/>
      <c r="AS29" s="275"/>
      <c r="AT29" s="275"/>
      <c r="AU29" s="275"/>
      <c r="AV29" s="275"/>
      <c r="AW29" s="275"/>
      <c r="AX29" s="275"/>
      <c r="AY29" s="275"/>
      <c r="AZ29" s="275"/>
      <c r="BA29" s="275"/>
      <c r="BB29" s="275"/>
      <c r="BC29" s="392"/>
      <c r="BD29" s="392"/>
      <c r="BE29" s="392"/>
      <c r="BF29" s="392"/>
      <c r="BG29" s="392"/>
      <c r="BH29" s="275"/>
      <c r="BI29" s="275"/>
      <c r="BJ29" s="275"/>
      <c r="BK29" s="275"/>
      <c r="BL29" s="275"/>
      <c r="BM29" s="275"/>
      <c r="BN29" s="275"/>
      <c r="BO29" s="275"/>
      <c r="BP29" s="275"/>
      <c r="BQ29" s="275"/>
      <c r="BR29" s="275"/>
      <c r="BS29" s="275"/>
      <c r="BT29" s="419"/>
      <c r="BU29" s="419"/>
      <c r="BV29" s="420"/>
      <c r="BW29" s="419"/>
      <c r="BX29" s="419"/>
      <c r="BY29" s="420"/>
      <c r="BZ29" s="419"/>
      <c r="CA29" s="419"/>
      <c r="CB29" s="420"/>
      <c r="CC29" s="419"/>
      <c r="CD29" s="419"/>
      <c r="CE29" s="420"/>
      <c r="CF29" s="419"/>
      <c r="CG29" s="419"/>
      <c r="CH29" s="420"/>
      <c r="CI29" s="419"/>
      <c r="CJ29" s="419"/>
      <c r="CK29" s="420"/>
      <c r="CL29" s="419"/>
      <c r="CM29" s="419"/>
      <c r="CN29" s="420"/>
      <c r="CO29" s="419"/>
      <c r="CP29" s="419"/>
      <c r="CQ29" s="420"/>
      <c r="CR29" s="419"/>
      <c r="CS29" s="419"/>
      <c r="CT29" s="420"/>
      <c r="CU29" s="419"/>
      <c r="CV29" s="419"/>
      <c r="CW29" s="420"/>
      <c r="CX29" s="419"/>
      <c r="CY29" s="392"/>
      <c r="CZ29" s="392"/>
      <c r="DA29" s="392"/>
      <c r="DB29" s="392"/>
      <c r="DC29" s="392"/>
      <c r="DD29" s="275"/>
      <c r="DE29" s="275"/>
      <c r="DF29" s="275"/>
      <c r="DG29" s="275"/>
      <c r="DH29" s="275"/>
      <c r="DI29" s="275"/>
      <c r="DJ29" s="275"/>
      <c r="DK29" s="275"/>
      <c r="DL29" s="275"/>
      <c r="DM29" s="275"/>
      <c r="DN29" s="275"/>
      <c r="DO29" s="275"/>
      <c r="DP29" s="275"/>
      <c r="DQ29" s="275"/>
      <c r="DR29" s="275"/>
      <c r="DS29" s="275"/>
      <c r="DT29" s="275"/>
      <c r="DU29" s="275"/>
      <c r="DV29" s="275"/>
      <c r="DW29" s="275"/>
      <c r="DX29" s="275"/>
      <c r="DY29" s="275"/>
      <c r="DZ29" s="275"/>
      <c r="EA29" s="275"/>
      <c r="EB29" s="275"/>
      <c r="EC29" s="275"/>
      <c r="ED29" s="275"/>
      <c r="EE29" s="275"/>
      <c r="EF29" s="275"/>
      <c r="EG29" s="275"/>
      <c r="EH29" s="275"/>
      <c r="EI29" s="275"/>
      <c r="EJ29" s="275"/>
      <c r="EK29" s="275"/>
      <c r="EL29" s="275"/>
      <c r="EM29" s="275"/>
      <c r="EN29" s="275"/>
      <c r="EO29" s="275"/>
      <c r="EP29" s="275"/>
      <c r="EQ29" s="275"/>
      <c r="ER29" s="275"/>
      <c r="ES29" s="275"/>
      <c r="ET29" s="275"/>
      <c r="EU29" s="275"/>
      <c r="EV29" s="275"/>
      <c r="EW29" s="275"/>
      <c r="EX29" s="275"/>
      <c r="EY29" s="275"/>
      <c r="EZ29" s="275"/>
      <c r="FA29" s="275"/>
      <c r="FB29" s="275"/>
      <c r="FC29" s="275"/>
      <c r="FD29" s="275"/>
      <c r="FE29" s="275"/>
      <c r="FF29" s="275"/>
      <c r="FG29" s="275"/>
      <c r="FH29" s="275"/>
      <c r="FI29" s="275"/>
      <c r="FJ29" s="275"/>
      <c r="FK29" s="275"/>
      <c r="FL29" s="275"/>
      <c r="FM29" s="275"/>
      <c r="FN29" s="275"/>
      <c r="FO29" s="275"/>
      <c r="FP29" s="275"/>
      <c r="FQ29" s="275"/>
      <c r="FR29" s="275"/>
      <c r="FS29" s="275"/>
      <c r="FT29" s="275"/>
      <c r="FU29" s="275"/>
      <c r="FV29" s="275"/>
      <c r="FW29" s="275"/>
      <c r="FX29" s="275"/>
      <c r="FY29" s="275"/>
      <c r="FZ29" s="275"/>
      <c r="GA29" s="275"/>
      <c r="GB29" s="275"/>
      <c r="GC29" s="275"/>
      <c r="GD29" s="275"/>
      <c r="GE29" s="275"/>
      <c r="GF29" s="275"/>
      <c r="GG29" s="275"/>
      <c r="GH29" s="275"/>
      <c r="GI29" s="275"/>
      <c r="GJ29" s="275"/>
      <c r="GK29" s="275"/>
      <c r="GL29" s="275"/>
      <c r="GM29" s="275"/>
      <c r="GN29" s="275"/>
      <c r="GO29" s="275"/>
      <c r="GP29" s="275"/>
      <c r="GQ29" s="275"/>
      <c r="GR29" s="275"/>
      <c r="GS29" s="275"/>
      <c r="GT29" s="275"/>
      <c r="GU29" s="275"/>
      <c r="GV29" s="275"/>
      <c r="GW29" s="275"/>
      <c r="GX29" s="275"/>
      <c r="GY29" s="275"/>
      <c r="GZ29" s="275"/>
      <c r="HA29" s="275"/>
      <c r="HB29" s="275"/>
      <c r="HC29" s="275"/>
      <c r="HD29" s="275"/>
      <c r="HE29" s="275"/>
      <c r="HF29" s="275"/>
      <c r="HG29" s="275"/>
      <c r="HH29" s="275"/>
      <c r="HI29" s="275"/>
      <c r="HJ29" s="275"/>
      <c r="HK29" s="275"/>
      <c r="HL29" s="275"/>
      <c r="HM29" s="275"/>
      <c r="HN29" s="275"/>
      <c r="HO29" s="275"/>
      <c r="HP29" s="275"/>
      <c r="HQ29" s="275"/>
      <c r="HR29" s="275"/>
      <c r="HS29" s="275"/>
      <c r="HT29" s="275"/>
      <c r="HU29" s="275"/>
      <c r="HV29" s="275"/>
      <c r="HW29" s="275"/>
      <c r="HX29" s="275"/>
      <c r="HY29" s="275"/>
      <c r="HZ29" s="275"/>
      <c r="IA29" s="275"/>
      <c r="IB29" s="275"/>
      <c r="IC29" s="275"/>
      <c r="ID29" s="275"/>
      <c r="IE29" s="275"/>
      <c r="IF29" s="275"/>
      <c r="IG29" s="275"/>
      <c r="IH29" s="275"/>
      <c r="II29" s="275"/>
      <c r="IJ29" s="275"/>
      <c r="IK29" s="275"/>
      <c r="IL29" s="275"/>
      <c r="IM29" s="275"/>
      <c r="IN29" s="275"/>
      <c r="IO29" s="275"/>
      <c r="IP29" s="275"/>
      <c r="IQ29" s="275"/>
    </row>
    <row r="30" spans="1:251">
      <c r="A30" s="419"/>
      <c r="B30" s="191"/>
      <c r="C30" s="678"/>
      <c r="D30" s="419"/>
      <c r="E30" s="509"/>
      <c r="F30" s="678"/>
      <c r="G30" s="419"/>
      <c r="H30" s="509"/>
      <c r="I30" s="678"/>
      <c r="J30" s="419"/>
      <c r="K30" s="509"/>
      <c r="L30" s="686" t="s">
        <v>1176</v>
      </c>
      <c r="M30" s="575">
        <v>0</v>
      </c>
      <c r="N30" s="509">
        <f t="shared" si="16"/>
        <v>0</v>
      </c>
      <c r="O30" s="678"/>
      <c r="P30" s="419"/>
      <c r="Q30" s="509"/>
      <c r="R30" s="678"/>
      <c r="S30" s="419"/>
      <c r="T30" s="509"/>
      <c r="U30" s="678"/>
      <c r="V30" s="419"/>
      <c r="W30" s="509"/>
      <c r="X30" s="678"/>
      <c r="Y30" s="419"/>
      <c r="Z30" s="509"/>
      <c r="AA30" s="678"/>
      <c r="AB30" s="419"/>
      <c r="AC30" s="509"/>
      <c r="AD30" s="678"/>
      <c r="AE30" s="419"/>
      <c r="AF30" s="509"/>
      <c r="AG30" s="678"/>
      <c r="AH30" s="419"/>
      <c r="AI30" s="509"/>
      <c r="AJ30" s="678"/>
      <c r="AK30" s="419"/>
      <c r="AL30" s="509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392"/>
      <c r="BD30" s="392"/>
      <c r="BE30" s="392"/>
      <c r="BF30" s="392"/>
      <c r="BG30" s="392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419"/>
      <c r="BU30" s="419"/>
      <c r="BV30" s="420"/>
      <c r="BW30" s="419"/>
      <c r="BX30" s="419"/>
      <c r="BY30" s="420"/>
      <c r="BZ30" s="419"/>
      <c r="CA30" s="419"/>
      <c r="CB30" s="420"/>
      <c r="CC30" s="419"/>
      <c r="CD30" s="419"/>
      <c r="CE30" s="420"/>
      <c r="CF30" s="419"/>
      <c r="CG30" s="419"/>
      <c r="CH30" s="420"/>
      <c r="CI30" s="419"/>
      <c r="CJ30" s="419"/>
      <c r="CK30" s="420"/>
      <c r="CL30" s="419"/>
      <c r="CM30" s="419"/>
      <c r="CN30" s="420"/>
      <c r="CO30" s="419"/>
      <c r="CP30" s="419"/>
      <c r="CQ30" s="420"/>
      <c r="CR30" s="419"/>
      <c r="CS30" s="419"/>
      <c r="CT30" s="420"/>
      <c r="CU30" s="419"/>
      <c r="CV30" s="419"/>
      <c r="CW30" s="420"/>
      <c r="CX30" s="419"/>
      <c r="CY30" s="392"/>
      <c r="CZ30" s="392"/>
      <c r="DA30" s="392"/>
      <c r="DB30" s="392"/>
      <c r="DC30" s="392"/>
      <c r="DD30" s="275"/>
      <c r="DE30" s="275"/>
      <c r="DF30" s="275"/>
      <c r="DG30" s="275"/>
      <c r="DH30" s="275"/>
      <c r="DI30" s="275"/>
      <c r="DJ30" s="275"/>
      <c r="DK30" s="275"/>
      <c r="DL30" s="275"/>
      <c r="DM30" s="275"/>
      <c r="DN30" s="275"/>
      <c r="DO30" s="275"/>
      <c r="DP30" s="275"/>
      <c r="DQ30" s="275"/>
      <c r="DR30" s="275"/>
      <c r="DS30" s="275"/>
      <c r="DT30" s="275"/>
      <c r="DU30" s="275"/>
      <c r="DV30" s="275"/>
      <c r="DW30" s="275"/>
      <c r="DX30" s="275"/>
      <c r="DY30" s="275"/>
      <c r="DZ30" s="275"/>
      <c r="EA30" s="275"/>
      <c r="EB30" s="275"/>
      <c r="EC30" s="275"/>
      <c r="ED30" s="275"/>
      <c r="EE30" s="275"/>
      <c r="EF30" s="275"/>
      <c r="EG30" s="275"/>
      <c r="EH30" s="275"/>
      <c r="EI30" s="275"/>
      <c r="EJ30" s="275"/>
      <c r="EK30" s="275"/>
      <c r="EL30" s="275"/>
      <c r="EM30" s="275"/>
      <c r="EN30" s="275"/>
      <c r="EO30" s="275"/>
      <c r="EP30" s="275"/>
      <c r="EQ30" s="275"/>
      <c r="ER30" s="275"/>
      <c r="ES30" s="275"/>
      <c r="ET30" s="275"/>
      <c r="EU30" s="275"/>
      <c r="EV30" s="275"/>
      <c r="EW30" s="275"/>
      <c r="EX30" s="275"/>
      <c r="EY30" s="275"/>
      <c r="EZ30" s="275"/>
      <c r="FA30" s="275"/>
      <c r="FB30" s="275"/>
      <c r="FC30" s="275"/>
      <c r="FD30" s="275"/>
      <c r="FE30" s="275"/>
      <c r="FF30" s="275"/>
      <c r="FG30" s="275"/>
      <c r="FH30" s="275"/>
      <c r="FI30" s="275"/>
      <c r="FJ30" s="275"/>
      <c r="FK30" s="275"/>
      <c r="FL30" s="275"/>
      <c r="FM30" s="275"/>
      <c r="FN30" s="275"/>
      <c r="FO30" s="275"/>
      <c r="FP30" s="275"/>
      <c r="FQ30" s="275"/>
      <c r="FR30" s="275"/>
      <c r="FS30" s="275"/>
      <c r="FT30" s="275"/>
      <c r="FU30" s="275"/>
      <c r="FV30" s="275"/>
      <c r="FW30" s="275"/>
      <c r="FX30" s="275"/>
      <c r="FY30" s="275"/>
      <c r="FZ30" s="275"/>
      <c r="GA30" s="275"/>
      <c r="GB30" s="275"/>
      <c r="GC30" s="275"/>
      <c r="GD30" s="275"/>
      <c r="GE30" s="275"/>
      <c r="GF30" s="275"/>
      <c r="GG30" s="275"/>
      <c r="GH30" s="275"/>
      <c r="GI30" s="275"/>
      <c r="GJ30" s="275"/>
      <c r="GK30" s="275"/>
      <c r="GL30" s="275"/>
      <c r="GM30" s="275"/>
      <c r="GN30" s="275"/>
      <c r="GO30" s="275"/>
      <c r="GP30" s="275"/>
      <c r="GQ30" s="275"/>
      <c r="GR30" s="275"/>
      <c r="GS30" s="275"/>
      <c r="GT30" s="275"/>
      <c r="GU30" s="275"/>
      <c r="GV30" s="275"/>
      <c r="GW30" s="275"/>
      <c r="GX30" s="275"/>
      <c r="GY30" s="275"/>
      <c r="GZ30" s="275"/>
      <c r="HA30" s="275"/>
      <c r="HB30" s="275"/>
      <c r="HC30" s="275"/>
      <c r="HD30" s="275"/>
      <c r="HE30" s="275"/>
      <c r="HF30" s="275"/>
      <c r="HG30" s="275"/>
      <c r="HH30" s="275"/>
      <c r="HI30" s="275"/>
      <c r="HJ30" s="275"/>
      <c r="HK30" s="275"/>
      <c r="HL30" s="275"/>
      <c r="HM30" s="275"/>
      <c r="HN30" s="275"/>
      <c r="HO30" s="275"/>
      <c r="HP30" s="275"/>
      <c r="HQ30" s="275"/>
      <c r="HR30" s="275"/>
      <c r="HS30" s="275"/>
      <c r="HT30" s="275"/>
      <c r="HU30" s="275"/>
      <c r="HV30" s="275"/>
      <c r="HW30" s="275"/>
      <c r="HX30" s="275"/>
      <c r="HY30" s="275"/>
      <c r="HZ30" s="275"/>
      <c r="IA30" s="275"/>
      <c r="IB30" s="275"/>
      <c r="IC30" s="275"/>
      <c r="ID30" s="275"/>
      <c r="IE30" s="275"/>
      <c r="IF30" s="275"/>
      <c r="IG30" s="275"/>
      <c r="IH30" s="275"/>
      <c r="II30" s="275"/>
      <c r="IJ30" s="275"/>
      <c r="IK30" s="275"/>
      <c r="IL30" s="275"/>
      <c r="IM30" s="275"/>
      <c r="IN30" s="275"/>
      <c r="IO30" s="275"/>
      <c r="IP30" s="275"/>
      <c r="IQ30" s="275"/>
    </row>
    <row r="31" spans="1:251">
      <c r="A31" s="419"/>
      <c r="B31" s="191"/>
      <c r="C31" s="678"/>
      <c r="D31" s="419"/>
      <c r="E31" s="509"/>
      <c r="F31" s="678"/>
      <c r="G31" s="419"/>
      <c r="H31" s="509"/>
      <c r="I31" s="678"/>
      <c r="J31" s="419"/>
      <c r="K31" s="509"/>
      <c r="L31" s="678"/>
      <c r="M31" s="419"/>
      <c r="N31" s="509"/>
      <c r="O31" s="678"/>
      <c r="P31" s="419"/>
      <c r="Q31" s="509"/>
      <c r="R31" s="678"/>
      <c r="S31" s="419"/>
      <c r="T31" s="509"/>
      <c r="U31" s="678"/>
      <c r="V31" s="419"/>
      <c r="W31" s="509"/>
      <c r="X31" s="678"/>
      <c r="Y31" s="419"/>
      <c r="Z31" s="509"/>
      <c r="AA31" s="678"/>
      <c r="AB31" s="419"/>
      <c r="AC31" s="509"/>
      <c r="AD31" s="678"/>
      <c r="AE31" s="419"/>
      <c r="AF31" s="509"/>
      <c r="AG31" s="678"/>
      <c r="AH31" s="419"/>
      <c r="AI31" s="509"/>
      <c r="AJ31" s="678"/>
      <c r="AK31" s="419"/>
      <c r="AL31" s="509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392"/>
      <c r="BD31" s="392"/>
      <c r="BE31" s="392"/>
      <c r="BF31" s="392"/>
      <c r="BG31" s="392"/>
      <c r="BH31" s="275"/>
      <c r="BI31" s="275"/>
      <c r="BJ31" s="275"/>
      <c r="BK31" s="275"/>
      <c r="BL31" s="275"/>
      <c r="BM31" s="275"/>
      <c r="BN31" s="275"/>
      <c r="BO31" s="275"/>
      <c r="BP31" s="275"/>
      <c r="BQ31" s="275"/>
      <c r="BR31" s="275"/>
      <c r="BS31" s="275"/>
      <c r="BT31" s="419"/>
      <c r="BU31" s="419"/>
      <c r="BV31" s="420"/>
      <c r="BW31" s="419"/>
      <c r="BX31" s="419"/>
      <c r="BY31" s="420"/>
      <c r="BZ31" s="419"/>
      <c r="CA31" s="419"/>
      <c r="CB31" s="420"/>
      <c r="CC31" s="419"/>
      <c r="CD31" s="419"/>
      <c r="CE31" s="420"/>
      <c r="CF31" s="419"/>
      <c r="CG31" s="419"/>
      <c r="CH31" s="420"/>
      <c r="CI31" s="419"/>
      <c r="CJ31" s="419"/>
      <c r="CK31" s="420"/>
      <c r="CL31" s="419"/>
      <c r="CM31" s="419"/>
      <c r="CN31" s="420"/>
      <c r="CO31" s="419"/>
      <c r="CP31" s="419"/>
      <c r="CQ31" s="420"/>
      <c r="CR31" s="419"/>
      <c r="CS31" s="419"/>
      <c r="CT31" s="420"/>
      <c r="CU31" s="419"/>
      <c r="CV31" s="419"/>
      <c r="CW31" s="420"/>
      <c r="CX31" s="419"/>
      <c r="CY31" s="392"/>
      <c r="CZ31" s="392"/>
      <c r="DA31" s="392"/>
      <c r="DB31" s="392"/>
      <c r="DC31" s="392"/>
      <c r="DD31" s="275"/>
      <c r="DE31" s="275"/>
      <c r="DF31" s="275"/>
      <c r="DG31" s="275"/>
      <c r="DH31" s="275"/>
      <c r="DI31" s="275"/>
      <c r="DJ31" s="275"/>
      <c r="DK31" s="275"/>
      <c r="DL31" s="275"/>
      <c r="DM31" s="275"/>
      <c r="DN31" s="275"/>
      <c r="DO31" s="275"/>
      <c r="DP31" s="275"/>
      <c r="DQ31" s="275"/>
      <c r="DR31" s="275"/>
      <c r="DS31" s="275"/>
      <c r="DT31" s="275"/>
      <c r="DU31" s="275"/>
      <c r="DV31" s="275"/>
      <c r="DW31" s="275"/>
      <c r="DX31" s="275"/>
      <c r="DY31" s="275"/>
      <c r="DZ31" s="275"/>
      <c r="EA31" s="275"/>
      <c r="EB31" s="275"/>
      <c r="EC31" s="275"/>
      <c r="ED31" s="275"/>
      <c r="EE31" s="275"/>
      <c r="EF31" s="275"/>
      <c r="EG31" s="275"/>
      <c r="EH31" s="275"/>
      <c r="EI31" s="275"/>
      <c r="EJ31" s="275"/>
      <c r="EK31" s="275"/>
      <c r="EL31" s="275"/>
      <c r="EM31" s="275"/>
      <c r="EN31" s="275"/>
      <c r="EO31" s="275"/>
      <c r="EP31" s="275"/>
      <c r="EQ31" s="275"/>
      <c r="ER31" s="275"/>
      <c r="ES31" s="275"/>
      <c r="ET31" s="275"/>
      <c r="EU31" s="275"/>
      <c r="EV31" s="275"/>
      <c r="EW31" s="275"/>
      <c r="EX31" s="275"/>
      <c r="EY31" s="275"/>
      <c r="EZ31" s="275"/>
      <c r="FA31" s="275"/>
      <c r="FB31" s="275"/>
      <c r="FC31" s="275"/>
      <c r="FD31" s="275"/>
      <c r="FE31" s="275"/>
      <c r="FF31" s="275"/>
      <c r="FG31" s="275"/>
      <c r="FH31" s="275"/>
      <c r="FI31" s="275"/>
      <c r="FJ31" s="275"/>
      <c r="FK31" s="275"/>
      <c r="FL31" s="275"/>
      <c r="FM31" s="275"/>
      <c r="FN31" s="275"/>
      <c r="FO31" s="275"/>
      <c r="FP31" s="275"/>
      <c r="FQ31" s="275"/>
      <c r="FR31" s="275"/>
      <c r="FS31" s="275"/>
      <c r="FT31" s="275"/>
      <c r="FU31" s="275"/>
      <c r="FV31" s="275"/>
      <c r="FW31" s="275"/>
      <c r="FX31" s="275"/>
      <c r="FY31" s="275"/>
      <c r="FZ31" s="275"/>
      <c r="GA31" s="275"/>
      <c r="GB31" s="275"/>
      <c r="GC31" s="275"/>
      <c r="GD31" s="275"/>
      <c r="GE31" s="275"/>
      <c r="GF31" s="275"/>
      <c r="GG31" s="275"/>
      <c r="GH31" s="275"/>
      <c r="GI31" s="275"/>
      <c r="GJ31" s="275"/>
      <c r="GK31" s="275"/>
      <c r="GL31" s="275"/>
      <c r="GM31" s="275"/>
      <c r="GN31" s="275"/>
      <c r="GO31" s="275"/>
      <c r="GP31" s="275"/>
      <c r="GQ31" s="275"/>
      <c r="GR31" s="275"/>
      <c r="GS31" s="275"/>
      <c r="GT31" s="275"/>
      <c r="GU31" s="275"/>
      <c r="GV31" s="275"/>
      <c r="GW31" s="275"/>
      <c r="GX31" s="275"/>
      <c r="GY31" s="275"/>
      <c r="GZ31" s="275"/>
      <c r="HA31" s="275"/>
      <c r="HB31" s="275"/>
      <c r="HC31" s="275"/>
      <c r="HD31" s="275"/>
      <c r="HE31" s="275"/>
      <c r="HF31" s="275"/>
      <c r="HG31" s="275"/>
      <c r="HH31" s="275"/>
      <c r="HI31" s="275"/>
      <c r="HJ31" s="275"/>
      <c r="HK31" s="275"/>
      <c r="HL31" s="275"/>
      <c r="HM31" s="275"/>
      <c r="HN31" s="275"/>
      <c r="HO31" s="275"/>
      <c r="HP31" s="275"/>
      <c r="HQ31" s="275"/>
      <c r="HR31" s="275"/>
      <c r="HS31" s="275"/>
      <c r="HT31" s="275"/>
      <c r="HU31" s="275"/>
      <c r="HV31" s="275"/>
      <c r="HW31" s="275"/>
      <c r="HX31" s="275"/>
      <c r="HY31" s="275"/>
      <c r="HZ31" s="275"/>
      <c r="IA31" s="275"/>
      <c r="IB31" s="275"/>
      <c r="IC31" s="275"/>
      <c r="ID31" s="275"/>
      <c r="IE31" s="275"/>
      <c r="IF31" s="275"/>
      <c r="IG31" s="275"/>
      <c r="IH31" s="275"/>
      <c r="II31" s="275"/>
      <c r="IJ31" s="275"/>
      <c r="IK31" s="275"/>
      <c r="IL31" s="275"/>
      <c r="IM31" s="275"/>
      <c r="IN31" s="275"/>
      <c r="IO31" s="275"/>
      <c r="IP31" s="275"/>
      <c r="IQ31" s="275"/>
    </row>
    <row r="32" spans="1:251">
      <c r="A32" s="419"/>
      <c r="B32" s="191"/>
      <c r="C32" s="678"/>
      <c r="D32" s="419"/>
      <c r="E32" s="509"/>
      <c r="F32" s="678"/>
      <c r="G32" s="419"/>
      <c r="H32" s="509"/>
      <c r="I32" s="678"/>
      <c r="J32" s="419"/>
      <c r="K32" s="509"/>
      <c r="L32" s="678"/>
      <c r="M32" s="419"/>
      <c r="N32" s="509"/>
      <c r="O32" s="678"/>
      <c r="P32" s="419"/>
      <c r="Q32" s="509"/>
      <c r="R32" s="678"/>
      <c r="S32" s="419"/>
      <c r="T32" s="509"/>
      <c r="U32" s="678"/>
      <c r="V32" s="419"/>
      <c r="W32" s="509"/>
      <c r="X32" s="678"/>
      <c r="Y32" s="419"/>
      <c r="Z32" s="509"/>
      <c r="AA32" s="678"/>
      <c r="AB32" s="419"/>
      <c r="AC32" s="509"/>
      <c r="AD32" s="678"/>
      <c r="AE32" s="419"/>
      <c r="AF32" s="509"/>
      <c r="AG32" s="678"/>
      <c r="AH32" s="419"/>
      <c r="AI32" s="509"/>
      <c r="AJ32" s="678"/>
      <c r="AK32" s="419"/>
      <c r="AL32" s="509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392"/>
      <c r="BD32" s="392"/>
      <c r="BE32" s="392"/>
      <c r="BF32" s="392"/>
      <c r="BG32" s="392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419"/>
      <c r="BU32" s="419"/>
      <c r="BV32" s="420"/>
      <c r="BW32" s="419"/>
      <c r="BX32" s="419"/>
      <c r="BY32" s="420"/>
      <c r="BZ32" s="419"/>
      <c r="CA32" s="419"/>
      <c r="CB32" s="420"/>
      <c r="CC32" s="419"/>
      <c r="CD32" s="419"/>
      <c r="CE32" s="420"/>
      <c r="CF32" s="419"/>
      <c r="CG32" s="419"/>
      <c r="CH32" s="420"/>
      <c r="CI32" s="419"/>
      <c r="CJ32" s="419"/>
      <c r="CK32" s="420"/>
      <c r="CL32" s="419"/>
      <c r="CM32" s="419"/>
      <c r="CN32" s="420"/>
      <c r="CO32" s="419"/>
      <c r="CP32" s="419"/>
      <c r="CQ32" s="420"/>
      <c r="CR32" s="419"/>
      <c r="CS32" s="419"/>
      <c r="CT32" s="420"/>
      <c r="CU32" s="419"/>
      <c r="CV32" s="419"/>
      <c r="CW32" s="420"/>
      <c r="CX32" s="419"/>
      <c r="CY32" s="392"/>
      <c r="CZ32" s="392"/>
      <c r="DA32" s="392"/>
      <c r="DB32" s="392"/>
      <c r="DC32" s="392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5"/>
      <c r="ES32" s="275"/>
      <c r="ET32" s="275"/>
      <c r="EU32" s="275"/>
      <c r="EV32" s="275"/>
      <c r="EW32" s="275"/>
      <c r="EX32" s="275"/>
      <c r="EY32" s="275"/>
      <c r="EZ32" s="275"/>
      <c r="FA32" s="275"/>
      <c r="FB32" s="275"/>
      <c r="FC32" s="275"/>
      <c r="FD32" s="275"/>
      <c r="FE32" s="275"/>
      <c r="FF32" s="275"/>
      <c r="FG32" s="275"/>
      <c r="FH32" s="275"/>
      <c r="FI32" s="275"/>
      <c r="FJ32" s="275"/>
      <c r="FK32" s="275"/>
      <c r="FL32" s="275"/>
      <c r="FM32" s="275"/>
      <c r="FN32" s="275"/>
      <c r="FO32" s="275"/>
      <c r="FP32" s="275"/>
      <c r="FQ32" s="275"/>
      <c r="FR32" s="275"/>
      <c r="FS32" s="275"/>
      <c r="FT32" s="275"/>
      <c r="FU32" s="275"/>
      <c r="FV32" s="275"/>
      <c r="FW32" s="275"/>
      <c r="FX32" s="275"/>
      <c r="FY32" s="275"/>
      <c r="FZ32" s="275"/>
      <c r="GA32" s="275"/>
      <c r="GB32" s="275"/>
      <c r="GC32" s="275"/>
      <c r="GD32" s="275"/>
      <c r="GE32" s="275"/>
      <c r="GF32" s="275"/>
      <c r="GG32" s="275"/>
      <c r="GH32" s="275"/>
      <c r="GI32" s="275"/>
      <c r="GJ32" s="275"/>
      <c r="GK32" s="275"/>
      <c r="GL32" s="275"/>
      <c r="GM32" s="275"/>
      <c r="GN32" s="275"/>
      <c r="GO32" s="275"/>
      <c r="GP32" s="275"/>
      <c r="GQ32" s="275"/>
      <c r="GR32" s="275"/>
      <c r="GS32" s="275"/>
      <c r="GT32" s="275"/>
      <c r="GU32" s="275"/>
      <c r="GV32" s="275"/>
      <c r="GW32" s="275"/>
      <c r="GX32" s="275"/>
      <c r="GY32" s="275"/>
      <c r="GZ32" s="275"/>
      <c r="HA32" s="275"/>
      <c r="HB32" s="275"/>
      <c r="HC32" s="275"/>
      <c r="HD32" s="275"/>
      <c r="HE32" s="275"/>
      <c r="HF32" s="275"/>
      <c r="HG32" s="275"/>
      <c r="HH32" s="275"/>
      <c r="HI32" s="275"/>
      <c r="HJ32" s="275"/>
      <c r="HK32" s="275"/>
      <c r="HL32" s="275"/>
      <c r="HM32" s="275"/>
      <c r="HN32" s="275"/>
      <c r="HO32" s="275"/>
      <c r="HP32" s="275"/>
      <c r="HQ32" s="275"/>
      <c r="HR32" s="275"/>
      <c r="HS32" s="275"/>
      <c r="HT32" s="275"/>
      <c r="HU32" s="275"/>
      <c r="HV32" s="275"/>
      <c r="HW32" s="275"/>
      <c r="HX32" s="275"/>
      <c r="HY32" s="275"/>
      <c r="HZ32" s="275"/>
      <c r="IA32" s="275"/>
      <c r="IB32" s="275"/>
      <c r="IC32" s="275"/>
      <c r="ID32" s="275"/>
      <c r="IE32" s="275"/>
      <c r="IF32" s="275"/>
      <c r="IG32" s="275"/>
      <c r="IH32" s="275"/>
      <c r="II32" s="275"/>
      <c r="IJ32" s="275"/>
      <c r="IK32" s="275"/>
      <c r="IL32" s="275"/>
      <c r="IM32" s="275"/>
      <c r="IN32" s="275"/>
      <c r="IO32" s="275"/>
      <c r="IP32" s="275"/>
      <c r="IQ32" s="275"/>
    </row>
    <row r="33" spans="1:251">
      <c r="A33" s="419"/>
      <c r="B33" s="191"/>
      <c r="C33" s="678"/>
      <c r="D33" s="419"/>
      <c r="E33" s="509"/>
      <c r="F33" s="678"/>
      <c r="G33" s="419"/>
      <c r="H33" s="509"/>
      <c r="I33" s="678"/>
      <c r="J33" s="419"/>
      <c r="K33" s="509"/>
      <c r="L33" s="678"/>
      <c r="M33" s="419"/>
      <c r="N33" s="509"/>
      <c r="O33" s="678"/>
      <c r="P33" s="419"/>
      <c r="Q33" s="509"/>
      <c r="R33" s="678"/>
      <c r="S33" s="419"/>
      <c r="T33" s="509"/>
      <c r="U33" s="678"/>
      <c r="V33" s="419"/>
      <c r="W33" s="509"/>
      <c r="X33" s="678"/>
      <c r="Y33" s="419"/>
      <c r="Z33" s="509"/>
      <c r="AA33" s="678"/>
      <c r="AB33" s="419"/>
      <c r="AC33" s="509"/>
      <c r="AD33" s="678"/>
      <c r="AE33" s="419"/>
      <c r="AF33" s="509"/>
      <c r="AG33" s="678"/>
      <c r="AH33" s="419"/>
      <c r="AI33" s="509"/>
      <c r="AJ33" s="678"/>
      <c r="AK33" s="419"/>
      <c r="AL33" s="509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392"/>
      <c r="BD33" s="392"/>
      <c r="BE33" s="392"/>
      <c r="BF33" s="392"/>
      <c r="BG33" s="392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419"/>
      <c r="BU33" s="419"/>
      <c r="BV33" s="420"/>
      <c r="BW33" s="419"/>
      <c r="BX33" s="419"/>
      <c r="BY33" s="420"/>
      <c r="BZ33" s="419"/>
      <c r="CA33" s="419"/>
      <c r="CB33" s="420"/>
      <c r="CC33" s="419"/>
      <c r="CD33" s="419"/>
      <c r="CE33" s="420"/>
      <c r="CF33" s="419"/>
      <c r="CG33" s="419"/>
      <c r="CH33" s="420"/>
      <c r="CI33" s="419"/>
      <c r="CJ33" s="419"/>
      <c r="CK33" s="420"/>
      <c r="CL33" s="419"/>
      <c r="CM33" s="419"/>
      <c r="CN33" s="420"/>
      <c r="CO33" s="419"/>
      <c r="CP33" s="419"/>
      <c r="CQ33" s="420"/>
      <c r="CR33" s="419"/>
      <c r="CS33" s="419"/>
      <c r="CT33" s="420"/>
      <c r="CU33" s="419"/>
      <c r="CV33" s="419"/>
      <c r="CW33" s="420"/>
      <c r="CX33" s="419"/>
      <c r="CY33" s="392"/>
      <c r="CZ33" s="392"/>
      <c r="DA33" s="392"/>
      <c r="DB33" s="392"/>
      <c r="DC33" s="392"/>
      <c r="DD33" s="275"/>
      <c r="DE33" s="275"/>
      <c r="DF33" s="275"/>
      <c r="DG33" s="275"/>
      <c r="DH33" s="275"/>
      <c r="DI33" s="275"/>
      <c r="DJ33" s="275"/>
      <c r="DK33" s="275"/>
      <c r="DL33" s="275"/>
      <c r="DM33" s="275"/>
      <c r="DN33" s="275"/>
      <c r="DO33" s="275"/>
      <c r="DP33" s="275"/>
      <c r="DQ33" s="275"/>
      <c r="DR33" s="275"/>
      <c r="DS33" s="275"/>
      <c r="DT33" s="275"/>
      <c r="DU33" s="275"/>
      <c r="DV33" s="275"/>
      <c r="DW33" s="275"/>
      <c r="DX33" s="275"/>
      <c r="DY33" s="275"/>
      <c r="DZ33" s="275"/>
      <c r="EA33" s="275"/>
      <c r="EB33" s="275"/>
      <c r="EC33" s="275"/>
      <c r="ED33" s="275"/>
      <c r="EE33" s="275"/>
      <c r="EF33" s="275"/>
      <c r="EG33" s="275"/>
      <c r="EH33" s="275"/>
      <c r="EI33" s="275"/>
      <c r="EJ33" s="275"/>
      <c r="EK33" s="275"/>
      <c r="EL33" s="275"/>
      <c r="EM33" s="275"/>
      <c r="EN33" s="275"/>
      <c r="EO33" s="275"/>
      <c r="EP33" s="275"/>
      <c r="EQ33" s="275"/>
      <c r="ER33" s="275"/>
      <c r="ES33" s="275"/>
      <c r="ET33" s="275"/>
      <c r="EU33" s="275"/>
      <c r="EV33" s="275"/>
      <c r="EW33" s="275"/>
      <c r="EX33" s="275"/>
      <c r="EY33" s="275"/>
      <c r="EZ33" s="275"/>
      <c r="FA33" s="275"/>
      <c r="FB33" s="275"/>
      <c r="FC33" s="275"/>
      <c r="FD33" s="275"/>
      <c r="FE33" s="275"/>
      <c r="FF33" s="275"/>
      <c r="FG33" s="275"/>
      <c r="FH33" s="275"/>
      <c r="FI33" s="275"/>
      <c r="FJ33" s="275"/>
      <c r="FK33" s="275"/>
      <c r="FL33" s="275"/>
      <c r="FM33" s="275"/>
      <c r="FN33" s="275"/>
      <c r="FO33" s="275"/>
      <c r="FP33" s="275"/>
      <c r="FQ33" s="275"/>
      <c r="FR33" s="275"/>
      <c r="FS33" s="275"/>
      <c r="FT33" s="275"/>
      <c r="FU33" s="275"/>
      <c r="FV33" s="275"/>
      <c r="FW33" s="275"/>
      <c r="FX33" s="275"/>
      <c r="FY33" s="275"/>
      <c r="FZ33" s="275"/>
      <c r="GA33" s="275"/>
      <c r="GB33" s="275"/>
      <c r="GC33" s="275"/>
      <c r="GD33" s="275"/>
      <c r="GE33" s="275"/>
      <c r="GF33" s="275"/>
      <c r="GG33" s="275"/>
      <c r="GH33" s="275"/>
      <c r="GI33" s="275"/>
      <c r="GJ33" s="275"/>
      <c r="GK33" s="275"/>
      <c r="GL33" s="275"/>
      <c r="GM33" s="275"/>
      <c r="GN33" s="275"/>
      <c r="GO33" s="275"/>
      <c r="GP33" s="275"/>
      <c r="GQ33" s="275"/>
      <c r="GR33" s="275"/>
      <c r="GS33" s="275"/>
      <c r="GT33" s="275"/>
      <c r="GU33" s="275"/>
      <c r="GV33" s="275"/>
      <c r="GW33" s="275"/>
      <c r="GX33" s="275"/>
      <c r="GY33" s="275"/>
      <c r="GZ33" s="275"/>
      <c r="HA33" s="275"/>
      <c r="HB33" s="275"/>
      <c r="HC33" s="275"/>
      <c r="HD33" s="275"/>
      <c r="HE33" s="275"/>
      <c r="HF33" s="275"/>
      <c r="HG33" s="275"/>
      <c r="HH33" s="275"/>
      <c r="HI33" s="275"/>
      <c r="HJ33" s="275"/>
      <c r="HK33" s="275"/>
      <c r="HL33" s="275"/>
      <c r="HM33" s="275"/>
      <c r="HN33" s="275"/>
      <c r="HO33" s="275"/>
      <c r="HP33" s="275"/>
      <c r="HQ33" s="275"/>
      <c r="HR33" s="275"/>
      <c r="HS33" s="275"/>
      <c r="HT33" s="275"/>
      <c r="HU33" s="275"/>
      <c r="HV33" s="275"/>
      <c r="HW33" s="275"/>
      <c r="HX33" s="275"/>
      <c r="HY33" s="275"/>
      <c r="HZ33" s="275"/>
      <c r="IA33" s="275"/>
      <c r="IB33" s="275"/>
      <c r="IC33" s="275"/>
      <c r="ID33" s="275"/>
      <c r="IE33" s="275"/>
      <c r="IF33" s="275"/>
      <c r="IG33" s="275"/>
      <c r="IH33" s="275"/>
      <c r="II33" s="275"/>
      <c r="IJ33" s="275"/>
      <c r="IK33" s="275"/>
      <c r="IL33" s="275"/>
      <c r="IM33" s="275"/>
      <c r="IN33" s="275"/>
      <c r="IO33" s="275"/>
      <c r="IP33" s="275"/>
      <c r="IQ33" s="275"/>
    </row>
    <row r="34" spans="1:251" ht="13.5" thickBot="1">
      <c r="A34" s="419"/>
      <c r="B34" s="191"/>
      <c r="C34" s="678"/>
      <c r="D34" s="419"/>
      <c r="E34" s="509"/>
      <c r="F34" s="678"/>
      <c r="G34" s="419"/>
      <c r="H34" s="509"/>
      <c r="I34" s="678"/>
      <c r="J34" s="419"/>
      <c r="K34" s="509"/>
      <c r="L34" s="678"/>
      <c r="M34" s="419"/>
      <c r="N34" s="509"/>
      <c r="O34" s="678"/>
      <c r="P34" s="419"/>
      <c r="Q34" s="509"/>
      <c r="R34" s="678"/>
      <c r="S34" s="419"/>
      <c r="T34" s="509"/>
      <c r="U34" s="678"/>
      <c r="V34" s="419"/>
      <c r="W34" s="509"/>
      <c r="X34" s="678"/>
      <c r="Y34" s="419"/>
      <c r="Z34" s="509"/>
      <c r="AA34" s="678"/>
      <c r="AB34" s="419"/>
      <c r="AC34" s="509"/>
      <c r="AD34" s="678"/>
      <c r="AE34" s="419"/>
      <c r="AF34" s="509"/>
      <c r="AG34" s="678"/>
      <c r="AH34" s="419"/>
      <c r="AI34" s="509"/>
      <c r="AJ34" s="678"/>
      <c r="AK34" s="419"/>
      <c r="AL34" s="509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392"/>
      <c r="BD34" s="392"/>
      <c r="BE34" s="392"/>
      <c r="BF34" s="392"/>
      <c r="BG34" s="392"/>
      <c r="BH34" s="275"/>
      <c r="BI34" s="275"/>
      <c r="BJ34" s="275"/>
      <c r="BK34" s="275"/>
      <c r="BL34" s="275"/>
      <c r="BM34" s="275"/>
      <c r="BN34" s="275"/>
      <c r="BO34" s="275"/>
      <c r="BP34" s="275"/>
      <c r="BQ34" s="275"/>
      <c r="BR34" s="275"/>
      <c r="BS34" s="275"/>
      <c r="BT34" s="419"/>
      <c r="BU34" s="419"/>
      <c r="BV34" s="420"/>
      <c r="BW34" s="419"/>
      <c r="BX34" s="419"/>
      <c r="BY34" s="420"/>
      <c r="BZ34" s="419"/>
      <c r="CA34" s="419"/>
      <c r="CB34" s="420"/>
      <c r="CC34" s="419"/>
      <c r="CD34" s="419"/>
      <c r="CE34" s="420"/>
      <c r="CF34" s="419"/>
      <c r="CG34" s="419"/>
      <c r="CH34" s="420"/>
      <c r="CI34" s="419"/>
      <c r="CJ34" s="419"/>
      <c r="CK34" s="420"/>
      <c r="CL34" s="419"/>
      <c r="CM34" s="419"/>
      <c r="CN34" s="420"/>
      <c r="CO34" s="419"/>
      <c r="CP34" s="419"/>
      <c r="CQ34" s="420"/>
      <c r="CR34" s="419"/>
      <c r="CS34" s="419"/>
      <c r="CT34" s="420"/>
      <c r="CU34" s="419"/>
      <c r="CV34" s="419"/>
      <c r="CW34" s="420"/>
      <c r="CX34" s="419"/>
      <c r="CY34" s="392"/>
      <c r="CZ34" s="392"/>
      <c r="DA34" s="392"/>
      <c r="DB34" s="392"/>
      <c r="DC34" s="392"/>
      <c r="DD34" s="275"/>
      <c r="DE34" s="275"/>
      <c r="DF34" s="275"/>
      <c r="DG34" s="275"/>
      <c r="DH34" s="275"/>
      <c r="DI34" s="275"/>
      <c r="DJ34" s="275"/>
      <c r="DK34" s="275"/>
      <c r="DL34" s="275"/>
      <c r="DM34" s="275"/>
      <c r="DN34" s="275"/>
      <c r="DO34" s="275"/>
      <c r="DP34" s="275"/>
      <c r="DQ34" s="275"/>
      <c r="DR34" s="275"/>
      <c r="DS34" s="275"/>
      <c r="DT34" s="275"/>
      <c r="DU34" s="275"/>
      <c r="DV34" s="275"/>
      <c r="DW34" s="275"/>
      <c r="DX34" s="275"/>
      <c r="DY34" s="275"/>
      <c r="DZ34" s="275"/>
      <c r="EA34" s="275"/>
      <c r="EB34" s="275"/>
      <c r="EC34" s="275"/>
      <c r="ED34" s="275"/>
      <c r="EE34" s="275"/>
      <c r="EF34" s="275"/>
      <c r="EG34" s="275"/>
      <c r="EH34" s="275"/>
      <c r="EI34" s="275"/>
      <c r="EJ34" s="275"/>
      <c r="EK34" s="275"/>
      <c r="EL34" s="275"/>
      <c r="EM34" s="275"/>
      <c r="EN34" s="275"/>
      <c r="EO34" s="275"/>
      <c r="EP34" s="275"/>
      <c r="EQ34" s="275"/>
      <c r="ER34" s="275"/>
      <c r="ES34" s="275"/>
      <c r="ET34" s="275"/>
      <c r="EU34" s="275"/>
      <c r="EV34" s="275"/>
      <c r="EW34" s="275"/>
      <c r="EX34" s="275"/>
      <c r="EY34" s="275"/>
      <c r="EZ34" s="275"/>
      <c r="FA34" s="275"/>
      <c r="FB34" s="275"/>
      <c r="FC34" s="275"/>
      <c r="FD34" s="275"/>
      <c r="FE34" s="275"/>
      <c r="FF34" s="275"/>
      <c r="FG34" s="275"/>
      <c r="FH34" s="275"/>
      <c r="FI34" s="275"/>
      <c r="FJ34" s="275"/>
      <c r="FK34" s="275"/>
      <c r="FL34" s="275"/>
      <c r="FM34" s="275"/>
      <c r="FN34" s="275"/>
      <c r="FO34" s="275"/>
      <c r="FP34" s="275"/>
      <c r="FQ34" s="275"/>
      <c r="FR34" s="275"/>
      <c r="FS34" s="275"/>
      <c r="FT34" s="275"/>
      <c r="FU34" s="275"/>
      <c r="FV34" s="275"/>
      <c r="FW34" s="275"/>
      <c r="FX34" s="275"/>
      <c r="FY34" s="275"/>
      <c r="FZ34" s="275"/>
      <c r="GA34" s="275"/>
      <c r="GB34" s="275"/>
      <c r="GC34" s="275"/>
      <c r="GD34" s="275"/>
      <c r="GE34" s="275"/>
      <c r="GF34" s="275"/>
      <c r="GG34" s="275"/>
      <c r="GH34" s="275"/>
      <c r="GI34" s="275"/>
      <c r="GJ34" s="275"/>
      <c r="GK34" s="275"/>
      <c r="GL34" s="275"/>
      <c r="GM34" s="275"/>
      <c r="GN34" s="275"/>
      <c r="GO34" s="275"/>
      <c r="GP34" s="275"/>
      <c r="GQ34" s="275"/>
      <c r="GR34" s="275"/>
      <c r="GS34" s="275"/>
      <c r="GT34" s="275"/>
      <c r="GU34" s="275"/>
      <c r="GV34" s="275"/>
      <c r="GW34" s="275"/>
      <c r="GX34" s="275"/>
      <c r="GY34" s="275"/>
      <c r="GZ34" s="275"/>
      <c r="HA34" s="275"/>
      <c r="HB34" s="275"/>
      <c r="HC34" s="275"/>
      <c r="HD34" s="275"/>
      <c r="HE34" s="275"/>
      <c r="HF34" s="275"/>
      <c r="HG34" s="275"/>
      <c r="HH34" s="275"/>
      <c r="HI34" s="275"/>
      <c r="HJ34" s="275"/>
      <c r="HK34" s="275"/>
      <c r="HL34" s="275"/>
      <c r="HM34" s="275"/>
      <c r="HN34" s="275"/>
      <c r="HO34" s="275"/>
      <c r="HP34" s="275"/>
      <c r="HQ34" s="275"/>
      <c r="HR34" s="275"/>
      <c r="HS34" s="275"/>
      <c r="HT34" s="275"/>
      <c r="HU34" s="275"/>
      <c r="HV34" s="275"/>
      <c r="HW34" s="275"/>
      <c r="HX34" s="275"/>
      <c r="HY34" s="275"/>
      <c r="HZ34" s="275"/>
      <c r="IA34" s="275"/>
      <c r="IB34" s="275"/>
      <c r="IC34" s="275"/>
      <c r="ID34" s="275"/>
      <c r="IE34" s="275"/>
      <c r="IF34" s="275"/>
      <c r="IG34" s="275"/>
      <c r="IH34" s="275"/>
      <c r="II34" s="275"/>
      <c r="IJ34" s="275"/>
      <c r="IK34" s="275"/>
      <c r="IL34" s="275"/>
      <c r="IM34" s="275"/>
      <c r="IN34" s="275"/>
      <c r="IO34" s="275"/>
      <c r="IP34" s="275"/>
      <c r="IQ34" s="275"/>
    </row>
    <row r="35" spans="1:251" ht="13.5" thickBot="1">
      <c r="A35" s="530" t="s">
        <v>698</v>
      </c>
      <c r="B35" s="274">
        <f>D35+G35+J35+M35+P35+S35+V35+Y35+AB35+AE35+AH35+AK35+AB75+D75+G75+J75+M75+P75+S75+V75+Y75+AE75+AH75</f>
        <v>2688.9209999999998</v>
      </c>
      <c r="C35" s="679"/>
      <c r="D35" s="274">
        <f>SUM(D15:D34)</f>
        <v>0</v>
      </c>
      <c r="E35" s="680">
        <f>D35/D$37*100</f>
        <v>0</v>
      </c>
      <c r="F35" s="679"/>
      <c r="G35" s="274">
        <f>SUM(G15:G34)</f>
        <v>0</v>
      </c>
      <c r="H35" s="680">
        <f>G35/G$37*100</f>
        <v>0</v>
      </c>
      <c r="I35" s="679"/>
      <c r="J35" s="274">
        <f>SUM(J15:J34)</f>
        <v>2.4</v>
      </c>
      <c r="K35" s="680">
        <f>J35/J$37*100</f>
        <v>100</v>
      </c>
      <c r="L35" s="679"/>
      <c r="M35" s="274">
        <f>SUM(M15:M34)</f>
        <v>1365.3</v>
      </c>
      <c r="N35" s="680">
        <f>M35/M$37*100</f>
        <v>100</v>
      </c>
      <c r="O35" s="679"/>
      <c r="P35" s="274">
        <f>SUM(P15:P34)</f>
        <v>2.2000000000000002</v>
      </c>
      <c r="Q35" s="680">
        <f>P35/P$37*100</f>
        <v>100</v>
      </c>
      <c r="R35" s="679"/>
      <c r="S35" s="274">
        <f>SUM(S15:S34)</f>
        <v>3.0999999999999996</v>
      </c>
      <c r="T35" s="680">
        <f>S35/S$37*100</f>
        <v>100</v>
      </c>
      <c r="U35" s="679"/>
      <c r="V35" s="274">
        <f>SUM(V15:V34)</f>
        <v>47.8</v>
      </c>
      <c r="W35" s="680">
        <f>V35/V$37*100</f>
        <v>100</v>
      </c>
      <c r="X35" s="679"/>
      <c r="Y35" s="274">
        <v>0</v>
      </c>
      <c r="Z35" s="680">
        <f>Y35/Y$37*100</f>
        <v>0</v>
      </c>
      <c r="AA35" s="679"/>
      <c r="AB35" s="274">
        <f>SUM(AB15:AB34)</f>
        <v>142.4</v>
      </c>
      <c r="AC35" s="680">
        <f>AB35/AB$37*100</f>
        <v>100</v>
      </c>
      <c r="AD35" s="679"/>
      <c r="AE35" s="274">
        <v>0</v>
      </c>
      <c r="AF35" s="680">
        <f>AE35/AE$37*100</f>
        <v>0</v>
      </c>
      <c r="AG35" s="679"/>
      <c r="AH35" s="274">
        <v>0</v>
      </c>
      <c r="AI35" s="680">
        <f>AH35/AH$37*100</f>
        <v>0</v>
      </c>
      <c r="AJ35" s="679"/>
      <c r="AK35" s="274">
        <f>SUM(AK15:AK34)</f>
        <v>52.420999999999999</v>
      </c>
      <c r="AL35" s="680">
        <f>AK35/AK$37*100</f>
        <v>100</v>
      </c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392"/>
      <c r="BD35" s="392"/>
      <c r="BE35" s="392"/>
      <c r="BF35" s="392"/>
      <c r="BG35" s="392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419"/>
      <c r="BU35" s="419"/>
      <c r="BV35" s="420"/>
      <c r="BW35" s="419"/>
      <c r="BX35" s="419"/>
      <c r="BY35" s="420"/>
      <c r="BZ35" s="419"/>
      <c r="CA35" s="419"/>
      <c r="CB35" s="420"/>
      <c r="CC35" s="419"/>
      <c r="CD35" s="419"/>
      <c r="CE35" s="420"/>
      <c r="CF35" s="419"/>
      <c r="CG35" s="419"/>
      <c r="CH35" s="420"/>
      <c r="CI35" s="419"/>
      <c r="CJ35" s="419"/>
      <c r="CK35" s="420"/>
      <c r="CL35" s="419"/>
      <c r="CM35" s="419"/>
      <c r="CN35" s="420"/>
      <c r="CO35" s="419"/>
      <c r="CP35" s="419"/>
      <c r="CQ35" s="420"/>
      <c r="CR35" s="419"/>
      <c r="CS35" s="419"/>
      <c r="CT35" s="420"/>
      <c r="CU35" s="419"/>
      <c r="CV35" s="419"/>
      <c r="CW35" s="420"/>
      <c r="CX35" s="419"/>
      <c r="CY35" s="392"/>
      <c r="CZ35" s="392"/>
      <c r="DA35" s="392"/>
      <c r="DB35" s="392"/>
      <c r="DC35" s="392"/>
      <c r="DD35" s="275"/>
      <c r="DE35" s="275"/>
      <c r="DF35" s="275"/>
      <c r="DG35" s="275"/>
      <c r="DH35" s="275"/>
      <c r="DI35" s="275"/>
      <c r="DJ35" s="275"/>
      <c r="DK35" s="275"/>
      <c r="DL35" s="275"/>
      <c r="DM35" s="275"/>
      <c r="DN35" s="275"/>
      <c r="DO35" s="275"/>
      <c r="DP35" s="275"/>
      <c r="DQ35" s="275"/>
      <c r="DR35" s="275"/>
      <c r="DS35" s="275"/>
      <c r="DT35" s="275"/>
      <c r="DU35" s="275"/>
      <c r="DV35" s="275"/>
      <c r="DW35" s="275"/>
      <c r="DX35" s="275"/>
      <c r="DY35" s="275"/>
      <c r="DZ35" s="275"/>
      <c r="EA35" s="275"/>
      <c r="EB35" s="275"/>
      <c r="EC35" s="275"/>
      <c r="ED35" s="275"/>
      <c r="EE35" s="275"/>
      <c r="EF35" s="275"/>
      <c r="EG35" s="275"/>
      <c r="EH35" s="275"/>
      <c r="EI35" s="275"/>
      <c r="EJ35" s="275"/>
      <c r="EK35" s="275"/>
      <c r="EL35" s="275"/>
      <c r="EM35" s="275"/>
      <c r="EN35" s="275"/>
      <c r="EO35" s="275"/>
      <c r="EP35" s="275"/>
      <c r="EQ35" s="275"/>
      <c r="ER35" s="275"/>
      <c r="ES35" s="275"/>
      <c r="ET35" s="275"/>
      <c r="EU35" s="275"/>
      <c r="EV35" s="275"/>
      <c r="EW35" s="275"/>
      <c r="EX35" s="275"/>
      <c r="EY35" s="275"/>
      <c r="EZ35" s="275"/>
      <c r="FA35" s="275"/>
      <c r="FB35" s="275"/>
      <c r="FC35" s="275"/>
      <c r="FD35" s="275"/>
      <c r="FE35" s="275"/>
      <c r="FF35" s="275"/>
      <c r="FG35" s="275"/>
      <c r="FH35" s="275"/>
      <c r="FI35" s="275"/>
      <c r="FJ35" s="275"/>
      <c r="FK35" s="275"/>
      <c r="FL35" s="275"/>
      <c r="FM35" s="275"/>
      <c r="FN35" s="275"/>
      <c r="FO35" s="275"/>
      <c r="FP35" s="275"/>
      <c r="FQ35" s="275"/>
      <c r="FR35" s="275"/>
      <c r="FS35" s="275"/>
      <c r="FT35" s="275"/>
      <c r="FU35" s="275"/>
      <c r="FV35" s="275"/>
      <c r="FW35" s="275"/>
      <c r="FX35" s="275"/>
      <c r="FY35" s="275"/>
      <c r="FZ35" s="275"/>
      <c r="GA35" s="275"/>
      <c r="GB35" s="275"/>
      <c r="GC35" s="275"/>
      <c r="GD35" s="275"/>
      <c r="GE35" s="275"/>
      <c r="GF35" s="275"/>
      <c r="GG35" s="275"/>
      <c r="GH35" s="275"/>
      <c r="GI35" s="275"/>
      <c r="GJ35" s="275"/>
      <c r="GK35" s="275"/>
      <c r="GL35" s="275"/>
      <c r="GM35" s="275"/>
      <c r="GN35" s="275"/>
      <c r="GO35" s="275"/>
      <c r="GP35" s="275"/>
      <c r="GQ35" s="275"/>
      <c r="GR35" s="275"/>
      <c r="GS35" s="275"/>
      <c r="GT35" s="275"/>
      <c r="GU35" s="275"/>
      <c r="GV35" s="275"/>
      <c r="GW35" s="275"/>
      <c r="GX35" s="275"/>
      <c r="GY35" s="275"/>
      <c r="GZ35" s="275"/>
      <c r="HA35" s="275"/>
      <c r="HB35" s="275"/>
      <c r="HC35" s="275"/>
      <c r="HD35" s="275"/>
      <c r="HE35" s="275"/>
      <c r="HF35" s="275"/>
      <c r="HG35" s="275"/>
      <c r="HH35" s="275"/>
      <c r="HI35" s="275"/>
      <c r="HJ35" s="275"/>
      <c r="HK35" s="275"/>
      <c r="HL35" s="275"/>
      <c r="HM35" s="275"/>
      <c r="HN35" s="275"/>
      <c r="HO35" s="275"/>
      <c r="HP35" s="275"/>
      <c r="HQ35" s="275"/>
      <c r="HR35" s="275"/>
      <c r="HS35" s="275"/>
      <c r="HT35" s="275"/>
      <c r="HU35" s="275"/>
      <c r="HV35" s="275"/>
      <c r="HW35" s="275"/>
      <c r="HX35" s="275"/>
      <c r="HY35" s="275"/>
      <c r="HZ35" s="275"/>
      <c r="IA35" s="275"/>
      <c r="IB35" s="275"/>
      <c r="IC35" s="275"/>
      <c r="ID35" s="275"/>
      <c r="IE35" s="275"/>
      <c r="IF35" s="275"/>
      <c r="IG35" s="275"/>
      <c r="IH35" s="275"/>
      <c r="II35" s="275"/>
      <c r="IJ35" s="275"/>
      <c r="IK35" s="275"/>
      <c r="IL35" s="275"/>
      <c r="IM35" s="275"/>
      <c r="IN35" s="275"/>
      <c r="IO35" s="275"/>
      <c r="IP35" s="275"/>
      <c r="IQ35" s="275"/>
    </row>
    <row r="36" spans="1:251" ht="13.5" thickBot="1">
      <c r="A36" s="530" t="s">
        <v>699</v>
      </c>
      <c r="B36" s="274">
        <f>D36+G36+J36+M36+P36+S36+V36+Y36+AB36+AE36+AH36+AK36+AB76+D76+G76+J76+M76+P76+S76+V76+Y76+AE76+AH76</f>
        <v>1434.5</v>
      </c>
      <c r="C36" s="679"/>
      <c r="D36" s="274">
        <f>D11</f>
        <v>0</v>
      </c>
      <c r="E36" s="680">
        <f>D36/D$37*100</f>
        <v>0</v>
      </c>
      <c r="F36" s="679"/>
      <c r="G36" s="274">
        <f>G11</f>
        <v>0</v>
      </c>
      <c r="H36" s="680">
        <f>G36/G$37*100</f>
        <v>0</v>
      </c>
      <c r="I36" s="679"/>
      <c r="J36" s="274">
        <f>J11</f>
        <v>0</v>
      </c>
      <c r="K36" s="680">
        <f>J36/J$37*100</f>
        <v>0</v>
      </c>
      <c r="L36" s="679"/>
      <c r="M36" s="274">
        <f>M11</f>
        <v>0</v>
      </c>
      <c r="N36" s="680">
        <f>M36/M$37*100</f>
        <v>0</v>
      </c>
      <c r="O36" s="679"/>
      <c r="P36" s="274">
        <f>P11</f>
        <v>0</v>
      </c>
      <c r="Q36" s="680">
        <f>P36/P$37*100</f>
        <v>0</v>
      </c>
      <c r="R36" s="679"/>
      <c r="S36" s="274">
        <f>S11</f>
        <v>0</v>
      </c>
      <c r="T36" s="680">
        <f>S36/S$37*100</f>
        <v>0</v>
      </c>
      <c r="U36" s="679"/>
      <c r="V36" s="274">
        <f>V11</f>
        <v>0</v>
      </c>
      <c r="W36" s="680">
        <f>V36/V$37*100</f>
        <v>0</v>
      </c>
      <c r="X36" s="679"/>
      <c r="Y36" s="274">
        <f>Y11</f>
        <v>89.1</v>
      </c>
      <c r="Z36" s="680">
        <f>Y36/Y$37*100</f>
        <v>100</v>
      </c>
      <c r="AA36" s="679"/>
      <c r="AB36" s="274">
        <f>AB11</f>
        <v>0</v>
      </c>
      <c r="AC36" s="680">
        <f>AB36/AB$37*100</f>
        <v>0</v>
      </c>
      <c r="AD36" s="679"/>
      <c r="AE36" s="274">
        <f>AE11</f>
        <v>211.1</v>
      </c>
      <c r="AF36" s="680">
        <f>AE36/AE$37*100</f>
        <v>100</v>
      </c>
      <c r="AG36" s="679"/>
      <c r="AH36" s="274">
        <f>AH11</f>
        <v>79.099999999999994</v>
      </c>
      <c r="AI36" s="680">
        <f>AH36/AH$37*100</f>
        <v>100</v>
      </c>
      <c r="AJ36" s="679"/>
      <c r="AK36" s="274">
        <f>AK11</f>
        <v>0</v>
      </c>
      <c r="AL36" s="680">
        <f>AK36/AK$37*100</f>
        <v>0</v>
      </c>
      <c r="AM36" s="275"/>
      <c r="AN36" s="275"/>
      <c r="AO36" s="275"/>
      <c r="AP36" s="275"/>
      <c r="AQ36" s="275"/>
      <c r="AR36" s="275"/>
      <c r="AS36" s="275"/>
      <c r="AT36" s="275"/>
      <c r="AU36" s="275"/>
      <c r="AV36" s="275"/>
      <c r="AW36" s="275"/>
      <c r="AX36" s="275"/>
      <c r="AY36" s="275"/>
      <c r="AZ36" s="275"/>
      <c r="BA36" s="275"/>
      <c r="BB36" s="275"/>
      <c r="BC36" s="392"/>
      <c r="BD36" s="392"/>
      <c r="BE36" s="392"/>
      <c r="BF36" s="392"/>
      <c r="BG36" s="392"/>
      <c r="BH36" s="275"/>
      <c r="BI36" s="275"/>
      <c r="BJ36" s="275"/>
      <c r="BK36" s="275"/>
      <c r="BL36" s="275"/>
      <c r="BM36" s="275"/>
      <c r="BN36" s="275"/>
      <c r="BO36" s="275"/>
      <c r="BP36" s="275"/>
      <c r="BQ36" s="275"/>
      <c r="BR36" s="275"/>
      <c r="BS36" s="275"/>
      <c r="BT36" s="419"/>
      <c r="BU36" s="419"/>
      <c r="BV36" s="420"/>
      <c r="BW36" s="419"/>
      <c r="BX36" s="419"/>
      <c r="BY36" s="420"/>
      <c r="BZ36" s="419"/>
      <c r="CA36" s="419"/>
      <c r="CB36" s="420"/>
      <c r="CC36" s="419"/>
      <c r="CD36" s="419"/>
      <c r="CE36" s="420"/>
      <c r="CF36" s="419"/>
      <c r="CG36" s="419"/>
      <c r="CH36" s="420"/>
      <c r="CI36" s="419"/>
      <c r="CJ36" s="419"/>
      <c r="CK36" s="420"/>
      <c r="CL36" s="419"/>
      <c r="CM36" s="419"/>
      <c r="CN36" s="420"/>
      <c r="CO36" s="419"/>
      <c r="CP36" s="419"/>
      <c r="CQ36" s="420"/>
      <c r="CR36" s="419"/>
      <c r="CS36" s="419"/>
      <c r="CT36" s="420"/>
      <c r="CU36" s="419"/>
      <c r="CV36" s="419"/>
      <c r="CW36" s="420"/>
      <c r="CX36" s="419"/>
      <c r="CY36" s="392"/>
      <c r="CZ36" s="392"/>
      <c r="DA36" s="392"/>
      <c r="DB36" s="392"/>
      <c r="DC36" s="392"/>
      <c r="DD36" s="275"/>
      <c r="DE36" s="275"/>
      <c r="DF36" s="275"/>
      <c r="DG36" s="275"/>
      <c r="DH36" s="275"/>
      <c r="DI36" s="275"/>
      <c r="DJ36" s="275"/>
      <c r="DK36" s="275"/>
      <c r="DL36" s="275"/>
      <c r="DM36" s="275"/>
      <c r="DN36" s="275"/>
      <c r="DO36" s="275"/>
      <c r="DP36" s="275"/>
      <c r="DQ36" s="275"/>
      <c r="DR36" s="275"/>
      <c r="DS36" s="275"/>
      <c r="DT36" s="275"/>
      <c r="DU36" s="275"/>
      <c r="DV36" s="275"/>
      <c r="DW36" s="275"/>
      <c r="DX36" s="275"/>
      <c r="DY36" s="275"/>
      <c r="DZ36" s="275"/>
      <c r="EA36" s="275"/>
      <c r="EB36" s="275"/>
      <c r="EC36" s="275"/>
      <c r="ED36" s="275"/>
      <c r="EE36" s="275"/>
      <c r="EF36" s="275"/>
      <c r="EG36" s="275"/>
      <c r="EH36" s="275"/>
      <c r="EI36" s="275"/>
      <c r="EJ36" s="275"/>
      <c r="EK36" s="275"/>
      <c r="EL36" s="275"/>
      <c r="EM36" s="275"/>
      <c r="EN36" s="275"/>
      <c r="EO36" s="275"/>
      <c r="EP36" s="275"/>
      <c r="EQ36" s="275"/>
      <c r="ER36" s="275"/>
      <c r="ES36" s="275"/>
      <c r="ET36" s="275"/>
      <c r="EU36" s="275"/>
      <c r="EV36" s="275"/>
      <c r="EW36" s="275"/>
      <c r="EX36" s="275"/>
      <c r="EY36" s="275"/>
      <c r="EZ36" s="275"/>
      <c r="FA36" s="275"/>
      <c r="FB36" s="275"/>
      <c r="FC36" s="275"/>
      <c r="FD36" s="275"/>
      <c r="FE36" s="275"/>
      <c r="FF36" s="275"/>
      <c r="FG36" s="275"/>
      <c r="FH36" s="275"/>
      <c r="FI36" s="275"/>
      <c r="FJ36" s="275"/>
      <c r="FK36" s="275"/>
      <c r="FL36" s="275"/>
      <c r="FM36" s="275"/>
      <c r="FN36" s="275"/>
      <c r="FO36" s="275"/>
      <c r="FP36" s="275"/>
      <c r="FQ36" s="275"/>
      <c r="FR36" s="275"/>
      <c r="FS36" s="275"/>
      <c r="FT36" s="275"/>
      <c r="FU36" s="275"/>
      <c r="FV36" s="275"/>
      <c r="FW36" s="275"/>
      <c r="FX36" s="275"/>
      <c r="FY36" s="275"/>
      <c r="FZ36" s="275"/>
      <c r="GA36" s="275"/>
      <c r="GB36" s="275"/>
      <c r="GC36" s="275"/>
      <c r="GD36" s="275"/>
      <c r="GE36" s="275"/>
      <c r="GF36" s="275"/>
      <c r="GG36" s="275"/>
      <c r="GH36" s="275"/>
      <c r="GI36" s="275"/>
      <c r="GJ36" s="275"/>
      <c r="GK36" s="275"/>
      <c r="GL36" s="275"/>
      <c r="GM36" s="275"/>
      <c r="GN36" s="275"/>
      <c r="GO36" s="275"/>
      <c r="GP36" s="275"/>
      <c r="GQ36" s="275"/>
      <c r="GR36" s="275"/>
      <c r="GS36" s="275"/>
      <c r="GT36" s="275"/>
      <c r="GU36" s="275"/>
      <c r="GV36" s="275"/>
      <c r="GW36" s="275"/>
      <c r="GX36" s="275"/>
      <c r="GY36" s="275"/>
      <c r="GZ36" s="275"/>
      <c r="HA36" s="275"/>
      <c r="HB36" s="275"/>
      <c r="HC36" s="275"/>
      <c r="HD36" s="275"/>
      <c r="HE36" s="275"/>
      <c r="HF36" s="275"/>
      <c r="HG36" s="275"/>
      <c r="HH36" s="275"/>
      <c r="HI36" s="275"/>
      <c r="HJ36" s="275"/>
      <c r="HK36" s="275"/>
      <c r="HL36" s="275"/>
      <c r="HM36" s="275"/>
      <c r="HN36" s="275"/>
      <c r="HO36" s="275"/>
      <c r="HP36" s="275"/>
      <c r="HQ36" s="275"/>
      <c r="HR36" s="275"/>
      <c r="HS36" s="275"/>
      <c r="HT36" s="275"/>
      <c r="HU36" s="275"/>
      <c r="HV36" s="275"/>
      <c r="HW36" s="275"/>
      <c r="HX36" s="275"/>
      <c r="HY36" s="275"/>
      <c r="HZ36" s="275"/>
      <c r="IA36" s="275"/>
      <c r="IB36" s="275"/>
      <c r="IC36" s="275"/>
      <c r="ID36" s="275"/>
      <c r="IE36" s="275"/>
      <c r="IF36" s="275"/>
      <c r="IG36" s="275"/>
      <c r="IH36" s="275"/>
      <c r="II36" s="275"/>
      <c r="IJ36" s="275"/>
      <c r="IK36" s="275"/>
      <c r="IL36" s="275"/>
      <c r="IM36" s="275"/>
      <c r="IN36" s="275"/>
      <c r="IO36" s="275"/>
      <c r="IP36" s="275"/>
      <c r="IQ36" s="275"/>
    </row>
    <row r="37" spans="1:251" ht="13.5" thickBot="1">
      <c r="A37" s="530" t="s">
        <v>700</v>
      </c>
      <c r="B37" s="274">
        <f>D37+G37+J37+M37+P37+S37+V37+Y37+AB37+AE37+AH37+AK37+AB77+D77+G77+J77+M77+P77+S77+V77+Y77+AE77+AH77</f>
        <v>4123.4210019999991</v>
      </c>
      <c r="C37" s="679"/>
      <c r="D37" s="274">
        <v>9.9999999999999995E-7</v>
      </c>
      <c r="E37" s="680">
        <f>SUM(E35:E36)</f>
        <v>0</v>
      </c>
      <c r="F37" s="679"/>
      <c r="G37" s="274">
        <v>9.9999999999999995E-7</v>
      </c>
      <c r="H37" s="680">
        <f>SUM(H35:H36)</f>
        <v>0</v>
      </c>
      <c r="I37" s="679"/>
      <c r="J37" s="274">
        <f>SUM(J35:J36)</f>
        <v>2.4</v>
      </c>
      <c r="K37" s="680">
        <f>SUM(K35:K36)</f>
        <v>100</v>
      </c>
      <c r="L37" s="679"/>
      <c r="M37" s="274">
        <f>SUM(M35:M36)</f>
        <v>1365.3</v>
      </c>
      <c r="N37" s="680">
        <f>SUM(N35:N36)</f>
        <v>100</v>
      </c>
      <c r="O37" s="679"/>
      <c r="P37" s="274">
        <f>SUM(P35:P36)</f>
        <v>2.2000000000000002</v>
      </c>
      <c r="Q37" s="680">
        <f>SUM(Q35:Q36)</f>
        <v>100</v>
      </c>
      <c r="R37" s="679"/>
      <c r="S37" s="274">
        <f>SUM(S35:S36)</f>
        <v>3.0999999999999996</v>
      </c>
      <c r="T37" s="680">
        <f>SUM(T35:T36)</f>
        <v>100</v>
      </c>
      <c r="U37" s="679"/>
      <c r="V37" s="274">
        <f>SUM(V35:V36)</f>
        <v>47.8</v>
      </c>
      <c r="W37" s="680">
        <f>SUM(W35:W36)</f>
        <v>100</v>
      </c>
      <c r="X37" s="679"/>
      <c r="Y37" s="274">
        <f>SUM(Y35:Y36)</f>
        <v>89.1</v>
      </c>
      <c r="Z37" s="680">
        <f>SUM(Z35:Z36)</f>
        <v>100</v>
      </c>
      <c r="AA37" s="679"/>
      <c r="AB37" s="274">
        <f>SUM(AB35:AB36)</f>
        <v>142.4</v>
      </c>
      <c r="AC37" s="680">
        <f>SUM(AC35:AC36)</f>
        <v>100</v>
      </c>
      <c r="AD37" s="679"/>
      <c r="AE37" s="274">
        <f>SUM(AE35:AE36)</f>
        <v>211.1</v>
      </c>
      <c r="AF37" s="680">
        <f>SUM(AF35:AF36)</f>
        <v>100</v>
      </c>
      <c r="AG37" s="679"/>
      <c r="AH37" s="274">
        <f>SUM(AH35:AH36)</f>
        <v>79.099999999999994</v>
      </c>
      <c r="AI37" s="680">
        <f>SUM(AI35:AI36)</f>
        <v>100</v>
      </c>
      <c r="AJ37" s="679"/>
      <c r="AK37" s="274">
        <f>SUM(AK35:AK36)</f>
        <v>52.420999999999999</v>
      </c>
      <c r="AL37" s="680">
        <f>SUM(AL35:AL36)</f>
        <v>100</v>
      </c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392"/>
      <c r="BD37" s="392"/>
      <c r="BE37" s="392"/>
      <c r="BF37" s="392"/>
      <c r="BG37" s="392"/>
      <c r="BH37" s="275"/>
      <c r="BI37" s="275"/>
      <c r="BJ37" s="275"/>
      <c r="BK37" s="275"/>
      <c r="BL37" s="275"/>
      <c r="BM37" s="275"/>
      <c r="BN37" s="275"/>
      <c r="BO37" s="275"/>
      <c r="BP37" s="275"/>
      <c r="BQ37" s="275"/>
      <c r="BR37" s="275"/>
      <c r="BS37" s="275"/>
      <c r="BT37" s="419"/>
      <c r="BU37" s="419"/>
      <c r="BV37" s="420"/>
      <c r="BW37" s="419"/>
      <c r="BX37" s="419"/>
      <c r="BY37" s="420"/>
      <c r="BZ37" s="419"/>
      <c r="CA37" s="419"/>
      <c r="CB37" s="420"/>
      <c r="CC37" s="419"/>
      <c r="CD37" s="419"/>
      <c r="CE37" s="420"/>
      <c r="CF37" s="419"/>
      <c r="CG37" s="419"/>
      <c r="CH37" s="420"/>
      <c r="CI37" s="419"/>
      <c r="CJ37" s="419"/>
      <c r="CK37" s="420"/>
      <c r="CL37" s="419"/>
      <c r="CM37" s="419"/>
      <c r="CN37" s="420"/>
      <c r="CO37" s="419"/>
      <c r="CP37" s="419"/>
      <c r="CQ37" s="420"/>
      <c r="CR37" s="419"/>
      <c r="CS37" s="419"/>
      <c r="CT37" s="420"/>
      <c r="CU37" s="419"/>
      <c r="CV37" s="419"/>
      <c r="CW37" s="420"/>
      <c r="CX37" s="419"/>
      <c r="CY37" s="392"/>
      <c r="CZ37" s="392"/>
      <c r="DA37" s="392"/>
      <c r="DB37" s="392"/>
      <c r="DC37" s="392"/>
      <c r="DD37" s="275"/>
      <c r="DE37" s="275"/>
      <c r="DF37" s="275"/>
      <c r="DG37" s="275"/>
      <c r="DH37" s="275"/>
      <c r="DI37" s="275"/>
      <c r="DJ37" s="275"/>
      <c r="DK37" s="275"/>
      <c r="DL37" s="275"/>
      <c r="DM37" s="275"/>
      <c r="DN37" s="275"/>
      <c r="DO37" s="275"/>
      <c r="DP37" s="275"/>
      <c r="DQ37" s="275"/>
      <c r="DR37" s="275"/>
      <c r="DS37" s="275"/>
      <c r="DT37" s="275"/>
      <c r="DU37" s="275"/>
      <c r="DV37" s="275"/>
      <c r="DW37" s="275"/>
      <c r="DX37" s="275"/>
      <c r="DY37" s="275"/>
      <c r="DZ37" s="275"/>
      <c r="EA37" s="275"/>
      <c r="EB37" s="275"/>
      <c r="EC37" s="275"/>
      <c r="ED37" s="275"/>
      <c r="EE37" s="275"/>
      <c r="EF37" s="275"/>
      <c r="EG37" s="275"/>
      <c r="EH37" s="275"/>
      <c r="EI37" s="275"/>
      <c r="EJ37" s="275"/>
      <c r="EK37" s="275"/>
      <c r="EL37" s="275"/>
      <c r="EM37" s="275"/>
      <c r="EN37" s="275"/>
      <c r="EO37" s="275"/>
      <c r="EP37" s="275"/>
      <c r="EQ37" s="275"/>
      <c r="ER37" s="275"/>
      <c r="ES37" s="275"/>
      <c r="ET37" s="275"/>
      <c r="EU37" s="275"/>
      <c r="EV37" s="275"/>
      <c r="EW37" s="275"/>
      <c r="EX37" s="275"/>
      <c r="EY37" s="275"/>
      <c r="EZ37" s="275"/>
      <c r="FA37" s="275"/>
      <c r="FB37" s="275"/>
      <c r="FC37" s="275"/>
      <c r="FD37" s="275"/>
      <c r="FE37" s="275"/>
      <c r="FF37" s="275"/>
      <c r="FG37" s="275"/>
      <c r="FH37" s="275"/>
      <c r="FI37" s="275"/>
      <c r="FJ37" s="275"/>
      <c r="FK37" s="275"/>
      <c r="FL37" s="275"/>
      <c r="FM37" s="275"/>
      <c r="FN37" s="275"/>
      <c r="FO37" s="275"/>
      <c r="FP37" s="275"/>
      <c r="FQ37" s="275"/>
      <c r="FR37" s="275"/>
      <c r="FS37" s="275"/>
      <c r="FT37" s="275"/>
      <c r="FU37" s="275"/>
      <c r="FV37" s="275"/>
      <c r="FW37" s="275"/>
      <c r="FX37" s="275"/>
      <c r="FY37" s="275"/>
      <c r="FZ37" s="275"/>
      <c r="GA37" s="275"/>
      <c r="GB37" s="275"/>
      <c r="GC37" s="275"/>
      <c r="GD37" s="275"/>
      <c r="GE37" s="275"/>
      <c r="GF37" s="275"/>
      <c r="GG37" s="275"/>
      <c r="GH37" s="275"/>
      <c r="GI37" s="275"/>
      <c r="GJ37" s="275"/>
      <c r="GK37" s="275"/>
      <c r="GL37" s="275"/>
      <c r="GM37" s="275"/>
      <c r="GN37" s="275"/>
      <c r="GO37" s="275"/>
      <c r="GP37" s="275"/>
      <c r="GQ37" s="275"/>
      <c r="GR37" s="275"/>
      <c r="GS37" s="275"/>
      <c r="GT37" s="275"/>
      <c r="GU37" s="275"/>
      <c r="GV37" s="275"/>
      <c r="GW37" s="275"/>
      <c r="GX37" s="275"/>
      <c r="GY37" s="275"/>
      <c r="GZ37" s="275"/>
      <c r="HA37" s="275"/>
      <c r="HB37" s="275"/>
      <c r="HC37" s="275"/>
      <c r="HD37" s="275"/>
      <c r="HE37" s="275"/>
      <c r="HF37" s="275"/>
      <c r="HG37" s="275"/>
      <c r="HH37" s="275"/>
      <c r="HI37" s="275"/>
      <c r="HJ37" s="275"/>
      <c r="HK37" s="275"/>
      <c r="HL37" s="275"/>
      <c r="HM37" s="275"/>
      <c r="HN37" s="275"/>
      <c r="HO37" s="275"/>
      <c r="HP37" s="275"/>
      <c r="HQ37" s="275"/>
      <c r="HR37" s="275"/>
      <c r="HS37" s="275"/>
      <c r="HT37" s="275"/>
      <c r="HU37" s="275"/>
      <c r="HV37" s="275"/>
      <c r="HW37" s="275"/>
      <c r="HX37" s="275"/>
      <c r="HY37" s="275"/>
      <c r="HZ37" s="275"/>
      <c r="IA37" s="275"/>
      <c r="IB37" s="275"/>
      <c r="IC37" s="275"/>
      <c r="ID37" s="275"/>
      <c r="IE37" s="275"/>
      <c r="IF37" s="275"/>
      <c r="IG37" s="275"/>
      <c r="IH37" s="275"/>
      <c r="II37" s="275"/>
      <c r="IJ37" s="275"/>
      <c r="IK37" s="275"/>
      <c r="IL37" s="275"/>
      <c r="IM37" s="275"/>
      <c r="IN37" s="275"/>
      <c r="IO37" s="275"/>
      <c r="IP37" s="275"/>
      <c r="IQ37" s="275"/>
    </row>
    <row r="38" spans="1:251" ht="13.5" thickBot="1">
      <c r="A38" s="419"/>
      <c r="B38" s="191"/>
      <c r="C38" s="419"/>
      <c r="D38" s="419"/>
      <c r="E38" s="420"/>
      <c r="F38" s="419"/>
      <c r="G38" s="419"/>
      <c r="H38" s="420"/>
      <c r="I38" s="419"/>
      <c r="J38" s="419"/>
      <c r="K38" s="420"/>
      <c r="L38" s="419"/>
      <c r="M38" s="419"/>
      <c r="N38" s="420"/>
      <c r="O38" s="419"/>
      <c r="P38" s="419"/>
      <c r="Q38" s="420"/>
      <c r="R38" s="419"/>
      <c r="S38" s="419"/>
      <c r="T38" s="420"/>
      <c r="U38" s="419"/>
      <c r="V38" s="419"/>
      <c r="W38" s="420"/>
      <c r="X38" s="419"/>
      <c r="Y38" s="419"/>
      <c r="Z38" s="420"/>
      <c r="AA38" s="419"/>
      <c r="AB38" s="419"/>
      <c r="AC38" s="420"/>
      <c r="AD38" s="419"/>
      <c r="AE38" s="419"/>
      <c r="AF38" s="420"/>
      <c r="AG38" s="419"/>
      <c r="AH38" s="419"/>
      <c r="AI38" s="420"/>
      <c r="AJ38" s="419"/>
      <c r="AK38" s="419"/>
      <c r="AL38" s="420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392"/>
      <c r="BG38" s="392"/>
      <c r="BH38" s="392"/>
      <c r="BI38" s="392"/>
      <c r="BJ38" s="392"/>
      <c r="BK38" s="275"/>
      <c r="BL38" s="275"/>
      <c r="BM38" s="275"/>
      <c r="BN38" s="275"/>
      <c r="BO38" s="275"/>
      <c r="BP38" s="275"/>
      <c r="BQ38" s="275"/>
      <c r="BR38" s="275"/>
      <c r="BS38" s="275"/>
      <c r="BT38" s="275"/>
      <c r="BU38" s="275"/>
      <c r="BV38" s="275"/>
      <c r="BW38" s="419"/>
      <c r="BX38" s="419"/>
      <c r="BY38" s="420"/>
      <c r="BZ38" s="419"/>
      <c r="CA38" s="419"/>
      <c r="CB38" s="420"/>
      <c r="CC38" s="419"/>
      <c r="CD38" s="419"/>
      <c r="CE38" s="420"/>
      <c r="CF38" s="419"/>
      <c r="CG38" s="419"/>
      <c r="CH38" s="420"/>
      <c r="CI38" s="419"/>
      <c r="CJ38" s="419"/>
      <c r="CK38" s="420"/>
      <c r="CL38" s="419"/>
      <c r="CM38" s="419"/>
      <c r="CN38" s="420"/>
      <c r="CO38" s="419"/>
      <c r="CP38" s="419"/>
      <c r="CQ38" s="420"/>
      <c r="CR38" s="419"/>
      <c r="CS38" s="419"/>
      <c r="CT38" s="420"/>
      <c r="CU38" s="419"/>
      <c r="CV38" s="419"/>
      <c r="CW38" s="420"/>
      <c r="CX38" s="419"/>
      <c r="CY38" s="419"/>
      <c r="CZ38" s="420"/>
      <c r="DA38" s="419"/>
      <c r="DB38" s="392"/>
      <c r="DC38" s="392"/>
      <c r="DD38" s="392"/>
      <c r="DE38" s="392"/>
      <c r="DF38" s="392"/>
      <c r="DG38" s="275"/>
      <c r="DH38" s="275"/>
      <c r="DI38" s="275"/>
      <c r="DJ38" s="275"/>
      <c r="DK38" s="275"/>
      <c r="DL38" s="275"/>
      <c r="DM38" s="275"/>
      <c r="DN38" s="275"/>
      <c r="DO38" s="275"/>
      <c r="DP38" s="275"/>
      <c r="DQ38" s="275"/>
      <c r="DR38" s="275"/>
      <c r="DS38" s="275"/>
      <c r="DT38" s="275"/>
      <c r="DU38" s="275"/>
      <c r="DV38" s="275"/>
      <c r="DW38" s="275"/>
      <c r="DX38" s="275"/>
      <c r="DY38" s="275"/>
      <c r="DZ38" s="275"/>
      <c r="EA38" s="275"/>
      <c r="EB38" s="275"/>
      <c r="EC38" s="275"/>
      <c r="ED38" s="275"/>
      <c r="EE38" s="275"/>
      <c r="EF38" s="275"/>
      <c r="EG38" s="275"/>
      <c r="EH38" s="275"/>
      <c r="EI38" s="275"/>
      <c r="EJ38" s="275"/>
      <c r="EK38" s="275"/>
      <c r="EL38" s="275"/>
      <c r="EM38" s="275"/>
      <c r="EN38" s="275"/>
      <c r="EO38" s="275"/>
      <c r="EP38" s="275"/>
      <c r="EQ38" s="275"/>
      <c r="ER38" s="275"/>
      <c r="ES38" s="275"/>
      <c r="ET38" s="275"/>
      <c r="EU38" s="275"/>
      <c r="EV38" s="275"/>
      <c r="EW38" s="275"/>
      <c r="EX38" s="275"/>
      <c r="EY38" s="275"/>
      <c r="EZ38" s="275"/>
      <c r="FA38" s="275"/>
      <c r="FB38" s="275"/>
      <c r="FC38" s="275"/>
      <c r="FD38" s="275"/>
      <c r="FE38" s="275"/>
      <c r="FF38" s="275"/>
      <c r="FG38" s="275"/>
      <c r="FH38" s="275"/>
      <c r="FI38" s="275"/>
      <c r="FJ38" s="275"/>
      <c r="FK38" s="275"/>
      <c r="FL38" s="275"/>
      <c r="FM38" s="275"/>
      <c r="FN38" s="275"/>
      <c r="FO38" s="275"/>
      <c r="FP38" s="275"/>
      <c r="FQ38" s="275"/>
      <c r="FR38" s="275"/>
      <c r="FS38" s="275"/>
      <c r="FT38" s="275"/>
      <c r="FU38" s="275"/>
      <c r="FV38" s="275"/>
      <c r="FW38" s="275"/>
      <c r="FX38" s="275"/>
      <c r="FY38" s="275"/>
      <c r="FZ38" s="275"/>
      <c r="GA38" s="275"/>
      <c r="GB38" s="275"/>
      <c r="GC38" s="275"/>
      <c r="GD38" s="275"/>
      <c r="GE38" s="275"/>
      <c r="GF38" s="275"/>
      <c r="GG38" s="275"/>
      <c r="GH38" s="275"/>
      <c r="GI38" s="275"/>
      <c r="GJ38" s="275"/>
      <c r="GK38" s="275"/>
      <c r="GL38" s="275"/>
      <c r="GM38" s="275"/>
      <c r="GN38" s="275"/>
      <c r="GO38" s="275"/>
      <c r="GP38" s="275"/>
      <c r="GQ38" s="275"/>
      <c r="GR38" s="275"/>
      <c r="GS38" s="275"/>
      <c r="GT38" s="275"/>
      <c r="GU38" s="275"/>
      <c r="GV38" s="275"/>
      <c r="GW38" s="275"/>
      <c r="GX38" s="275"/>
      <c r="GY38" s="275"/>
      <c r="GZ38" s="275"/>
      <c r="HA38" s="275"/>
      <c r="HB38" s="275"/>
      <c r="HC38" s="275"/>
      <c r="HD38" s="275"/>
      <c r="HE38" s="275"/>
      <c r="HF38" s="275"/>
      <c r="HG38" s="275"/>
      <c r="HH38" s="275"/>
      <c r="HI38" s="275"/>
      <c r="HJ38" s="275"/>
      <c r="HK38" s="275"/>
      <c r="HL38" s="275"/>
      <c r="HM38" s="275"/>
      <c r="HN38" s="275"/>
      <c r="HO38" s="275"/>
      <c r="HP38" s="275"/>
      <c r="HQ38" s="275"/>
      <c r="HR38" s="275"/>
      <c r="HS38" s="275"/>
      <c r="HT38" s="275"/>
      <c r="HU38" s="275"/>
      <c r="HV38" s="275"/>
      <c r="HW38" s="275"/>
      <c r="HX38" s="275"/>
      <c r="HY38" s="275"/>
      <c r="HZ38" s="275"/>
      <c r="IA38" s="275"/>
      <c r="IB38" s="275"/>
      <c r="IC38" s="275"/>
      <c r="ID38" s="275"/>
      <c r="IE38" s="275"/>
      <c r="IF38" s="275"/>
      <c r="IG38" s="275"/>
      <c r="IH38" s="275"/>
      <c r="II38" s="275"/>
      <c r="IJ38" s="275"/>
      <c r="IK38" s="275"/>
      <c r="IL38" s="275"/>
      <c r="IM38" s="275"/>
      <c r="IN38" s="275"/>
      <c r="IO38" s="275"/>
      <c r="IP38" s="275"/>
      <c r="IQ38" s="275"/>
    </row>
    <row r="39" spans="1:251">
      <c r="A39" s="424" t="s">
        <v>190</v>
      </c>
      <c r="B39" s="424">
        <f>D39+G39+J39+M39+P39+S39+V39+Y39+AB39+AE39+AH39+AK39+AB79+D79+G79+J79+M79+P79+S79+V79+Y79+AE79+AH79</f>
        <v>15277</v>
      </c>
      <c r="C39" s="682"/>
      <c r="D39" s="424">
        <v>0</v>
      </c>
      <c r="E39" s="681"/>
      <c r="F39" s="682"/>
      <c r="G39" s="424">
        <v>0</v>
      </c>
      <c r="H39" s="681"/>
      <c r="I39" s="682"/>
      <c r="J39" s="424">
        <v>63</v>
      </c>
      <c r="K39" s="681"/>
      <c r="L39" s="682"/>
      <c r="M39" s="424">
        <v>179</v>
      </c>
      <c r="N39" s="681"/>
      <c r="O39" s="682"/>
      <c r="P39" s="424">
        <v>93</v>
      </c>
      <c r="Q39" s="681"/>
      <c r="R39" s="682"/>
      <c r="S39" s="424">
        <v>246</v>
      </c>
      <c r="T39" s="681"/>
      <c r="U39" s="682"/>
      <c r="V39" s="424">
        <v>1577</v>
      </c>
      <c r="W39" s="681"/>
      <c r="X39" s="682"/>
      <c r="Y39" s="424">
        <v>168</v>
      </c>
      <c r="Z39" s="681"/>
      <c r="AA39" s="682"/>
      <c r="AB39" s="424">
        <v>5701</v>
      </c>
      <c r="AC39" s="681"/>
      <c r="AD39" s="682"/>
      <c r="AE39" s="424">
        <v>3320</v>
      </c>
      <c r="AF39" s="681"/>
      <c r="AG39" s="682"/>
      <c r="AH39" s="424">
        <v>345</v>
      </c>
      <c r="AI39" s="681"/>
      <c r="AJ39" s="682"/>
      <c r="AK39" s="424">
        <v>1415</v>
      </c>
      <c r="AL39" s="681"/>
      <c r="AM39" s="399"/>
      <c r="AN39" s="399"/>
      <c r="AO39" s="399"/>
      <c r="AP39" s="399"/>
      <c r="AQ39" s="399"/>
      <c r="AR39" s="399"/>
      <c r="AS39" s="399"/>
      <c r="AT39" s="399"/>
      <c r="AU39" s="399"/>
      <c r="AV39" s="399"/>
      <c r="AW39" s="399"/>
      <c r="AX39" s="399"/>
      <c r="AY39" s="399"/>
      <c r="AZ39" s="399"/>
      <c r="BA39" s="399"/>
      <c r="BB39" s="399"/>
      <c r="BC39" s="399"/>
      <c r="BD39" s="399"/>
      <c r="BE39" s="399"/>
      <c r="BF39" s="399"/>
      <c r="BG39" s="399"/>
      <c r="BH39" s="399"/>
      <c r="BI39" s="399"/>
      <c r="BJ39" s="399"/>
      <c r="BK39" s="399"/>
      <c r="BL39" s="399"/>
      <c r="BM39" s="399"/>
      <c r="BN39" s="399"/>
      <c r="BO39" s="399"/>
      <c r="BP39" s="399"/>
      <c r="BQ39" s="399"/>
      <c r="BR39" s="399"/>
      <c r="BS39" s="399"/>
      <c r="BT39" s="399"/>
      <c r="BU39" s="399"/>
      <c r="BV39" s="399"/>
      <c r="BW39" s="542"/>
      <c r="BX39" s="542"/>
      <c r="BY39" s="420"/>
      <c r="BZ39" s="542"/>
      <c r="CA39" s="542"/>
      <c r="CB39" s="420"/>
      <c r="CC39" s="542"/>
      <c r="CD39" s="542"/>
      <c r="CE39" s="420"/>
      <c r="CF39" s="542"/>
      <c r="CG39" s="542"/>
      <c r="CH39" s="420"/>
      <c r="CI39" s="542"/>
      <c r="CJ39" s="542"/>
      <c r="CK39" s="420"/>
      <c r="CL39" s="542"/>
      <c r="CM39" s="542"/>
      <c r="CN39" s="420"/>
      <c r="CO39" s="542"/>
      <c r="CP39" s="542"/>
      <c r="CQ39" s="420"/>
      <c r="CR39" s="542"/>
      <c r="CS39" s="542"/>
      <c r="CT39" s="420"/>
      <c r="CU39" s="542"/>
      <c r="CV39" s="542"/>
      <c r="CW39" s="420"/>
      <c r="CX39" s="542"/>
      <c r="CY39" s="542"/>
      <c r="CZ39" s="420"/>
      <c r="DA39" s="542"/>
      <c r="DB39" s="399"/>
      <c r="DC39" s="399"/>
      <c r="DD39" s="399"/>
      <c r="DE39" s="399"/>
      <c r="DF39" s="399"/>
      <c r="DG39" s="399"/>
      <c r="DH39" s="399"/>
      <c r="DI39" s="399"/>
      <c r="DJ39" s="399"/>
      <c r="DK39" s="399"/>
      <c r="DL39" s="399"/>
      <c r="DM39" s="399"/>
      <c r="DN39" s="399"/>
      <c r="DO39" s="399"/>
      <c r="DP39" s="399"/>
      <c r="DQ39" s="399"/>
      <c r="DR39" s="399"/>
      <c r="DS39" s="399"/>
      <c r="DT39" s="399"/>
      <c r="DU39" s="399"/>
      <c r="DV39" s="399"/>
      <c r="DW39" s="399"/>
      <c r="DX39" s="399"/>
      <c r="DY39" s="399"/>
      <c r="DZ39" s="399"/>
      <c r="EA39" s="399"/>
      <c r="EB39" s="399"/>
      <c r="EC39" s="399"/>
      <c r="ED39" s="399"/>
      <c r="EE39" s="399"/>
      <c r="EF39" s="399"/>
      <c r="EG39" s="399"/>
      <c r="EH39" s="399"/>
      <c r="EI39" s="399"/>
      <c r="EJ39" s="399"/>
      <c r="EK39" s="399"/>
      <c r="EL39" s="399"/>
      <c r="EM39" s="399"/>
      <c r="EN39" s="399"/>
      <c r="EO39" s="399"/>
      <c r="EP39" s="399"/>
      <c r="EQ39" s="399"/>
      <c r="ER39" s="399"/>
      <c r="ES39" s="399"/>
      <c r="ET39" s="399"/>
      <c r="EU39" s="399"/>
      <c r="EV39" s="399"/>
      <c r="EW39" s="399"/>
      <c r="EX39" s="399"/>
      <c r="EY39" s="399"/>
      <c r="EZ39" s="399"/>
      <c r="FA39" s="399"/>
      <c r="FB39" s="399"/>
      <c r="FC39" s="399"/>
      <c r="FD39" s="399"/>
      <c r="FE39" s="399"/>
      <c r="FF39" s="399"/>
      <c r="FG39" s="399"/>
      <c r="FH39" s="399"/>
      <c r="FI39" s="399"/>
      <c r="FJ39" s="399"/>
      <c r="FK39" s="399"/>
      <c r="FL39" s="399"/>
      <c r="FM39" s="399"/>
      <c r="FN39" s="399"/>
      <c r="FO39" s="399"/>
      <c r="FP39" s="399"/>
      <c r="FQ39" s="399"/>
      <c r="FR39" s="399"/>
      <c r="FS39" s="399"/>
      <c r="FT39" s="399"/>
      <c r="FU39" s="399"/>
      <c r="FV39" s="399"/>
      <c r="FW39" s="399"/>
      <c r="FX39" s="399"/>
      <c r="FY39" s="399"/>
      <c r="FZ39" s="399"/>
      <c r="GA39" s="399"/>
      <c r="GB39" s="399"/>
      <c r="GC39" s="399"/>
      <c r="GD39" s="399"/>
      <c r="GE39" s="399"/>
      <c r="GF39" s="399"/>
      <c r="GG39" s="399"/>
      <c r="GH39" s="399"/>
      <c r="GI39" s="399"/>
      <c r="GJ39" s="399"/>
      <c r="GK39" s="399"/>
      <c r="GL39" s="399"/>
      <c r="GM39" s="399"/>
      <c r="GN39" s="399"/>
      <c r="GO39" s="399"/>
      <c r="GP39" s="399"/>
      <c r="GQ39" s="399"/>
      <c r="GR39" s="399"/>
      <c r="GS39" s="399"/>
      <c r="GT39" s="399"/>
      <c r="GU39" s="399"/>
      <c r="GV39" s="399"/>
      <c r="GW39" s="399"/>
      <c r="GX39" s="399"/>
      <c r="GY39" s="399"/>
      <c r="GZ39" s="399"/>
      <c r="HA39" s="399"/>
      <c r="HB39" s="399"/>
      <c r="HC39" s="399"/>
      <c r="HD39" s="399"/>
      <c r="HE39" s="399"/>
      <c r="HF39" s="399"/>
      <c r="HG39" s="399"/>
      <c r="HH39" s="399"/>
      <c r="HI39" s="399"/>
      <c r="HJ39" s="399"/>
      <c r="HK39" s="399"/>
      <c r="HL39" s="399"/>
      <c r="HM39" s="399"/>
      <c r="HN39" s="399"/>
      <c r="HO39" s="399"/>
      <c r="HP39" s="399"/>
      <c r="HQ39" s="399"/>
      <c r="HR39" s="399"/>
      <c r="HS39" s="399"/>
      <c r="HT39" s="399"/>
      <c r="HU39" s="399"/>
      <c r="HV39" s="399"/>
      <c r="HW39" s="399"/>
      <c r="HX39" s="399"/>
      <c r="HY39" s="399"/>
      <c r="HZ39" s="399"/>
      <c r="IA39" s="399"/>
      <c r="IB39" s="399"/>
      <c r="IC39" s="399"/>
      <c r="ID39" s="399"/>
      <c r="IE39" s="399"/>
      <c r="IF39" s="399"/>
      <c r="IG39" s="399"/>
      <c r="IH39" s="399"/>
      <c r="II39" s="399"/>
      <c r="IJ39" s="399"/>
      <c r="IK39" s="399"/>
      <c r="IL39" s="399"/>
      <c r="IM39" s="399"/>
      <c r="IN39" s="399"/>
      <c r="IO39" s="399"/>
      <c r="IP39" s="399"/>
      <c r="IQ39" s="399"/>
    </row>
    <row r="40" spans="1:251" ht="13.5" thickBot="1">
      <c r="A40" s="426" t="s">
        <v>191</v>
      </c>
      <c r="B40" s="248">
        <f>B13/B39*1000000</f>
        <v>286558.87936113111</v>
      </c>
      <c r="C40" s="684"/>
      <c r="D40" s="426">
        <v>0</v>
      </c>
      <c r="E40" s="683"/>
      <c r="F40" s="684"/>
      <c r="G40" s="426">
        <v>0</v>
      </c>
      <c r="H40" s="683"/>
      <c r="I40" s="684"/>
      <c r="J40" s="426">
        <f>J13/J39*1000000</f>
        <v>41269.841269841272</v>
      </c>
      <c r="K40" s="683"/>
      <c r="L40" s="684"/>
      <c r="M40" s="426">
        <f>M13/M39*1000000</f>
        <v>7987709.4972067038</v>
      </c>
      <c r="N40" s="683"/>
      <c r="O40" s="684"/>
      <c r="P40" s="426">
        <f>P13/P39*1000000</f>
        <v>30107.526881720431</v>
      </c>
      <c r="Q40" s="683"/>
      <c r="R40" s="684"/>
      <c r="S40" s="426">
        <f>S13/S39*1000000</f>
        <v>14227.642276422763</v>
      </c>
      <c r="T40" s="683"/>
      <c r="U40" s="684"/>
      <c r="V40" s="426">
        <f>V13/V39*1000000</f>
        <v>32910.589727330371</v>
      </c>
      <c r="W40" s="683"/>
      <c r="X40" s="684"/>
      <c r="Y40" s="426">
        <f>Y13/Y39*1000000</f>
        <v>541071.42857142852</v>
      </c>
      <c r="Z40" s="683"/>
      <c r="AA40" s="684"/>
      <c r="AB40" s="426">
        <f>AB13/AB39*1000000</f>
        <v>31082.266269075601</v>
      </c>
      <c r="AC40" s="683"/>
      <c r="AD40" s="684"/>
      <c r="AE40" s="426">
        <f>AE13/AE39*1000000</f>
        <v>65481.927710843382</v>
      </c>
      <c r="AF40" s="683"/>
      <c r="AG40" s="684"/>
      <c r="AH40" s="426">
        <f>AH13/AH39*1000000</f>
        <v>236521.73913043475</v>
      </c>
      <c r="AI40" s="683"/>
      <c r="AJ40" s="684"/>
      <c r="AK40" s="426">
        <f>AK13/AK39*1000000</f>
        <v>38657.243816254413</v>
      </c>
      <c r="AL40" s="683"/>
      <c r="AM40" s="399"/>
      <c r="AN40" s="399"/>
      <c r="AO40" s="399"/>
      <c r="AP40" s="399"/>
      <c r="AQ40" s="399"/>
      <c r="AR40" s="399"/>
      <c r="AS40" s="399"/>
      <c r="AT40" s="399"/>
      <c r="AU40" s="399"/>
      <c r="AV40" s="399"/>
      <c r="AW40" s="399"/>
      <c r="AX40" s="399"/>
      <c r="AY40" s="399"/>
      <c r="AZ40" s="399"/>
      <c r="BA40" s="399"/>
      <c r="BB40" s="399"/>
      <c r="BC40" s="399"/>
      <c r="BD40" s="399"/>
      <c r="BE40" s="399"/>
      <c r="BF40" s="399"/>
      <c r="BG40" s="399"/>
      <c r="BH40" s="399"/>
      <c r="BI40" s="399"/>
      <c r="BJ40" s="399"/>
      <c r="BK40" s="399"/>
      <c r="BL40" s="399"/>
      <c r="BM40" s="399"/>
      <c r="BN40" s="399"/>
      <c r="BO40" s="399"/>
      <c r="BP40" s="399"/>
      <c r="BQ40" s="399"/>
      <c r="BR40" s="399"/>
      <c r="BS40" s="399"/>
      <c r="BT40" s="399"/>
      <c r="BU40" s="399"/>
      <c r="BV40" s="399"/>
      <c r="BW40" s="542"/>
      <c r="BX40" s="542"/>
      <c r="BY40" s="420"/>
      <c r="BZ40" s="542"/>
      <c r="CA40" s="542"/>
      <c r="CB40" s="420"/>
      <c r="CC40" s="542"/>
      <c r="CD40" s="542"/>
      <c r="CE40" s="420"/>
      <c r="CF40" s="542"/>
      <c r="CG40" s="542"/>
      <c r="CH40" s="420"/>
      <c r="CI40" s="542"/>
      <c r="CJ40" s="542"/>
      <c r="CK40" s="420"/>
      <c r="CL40" s="542"/>
      <c r="CM40" s="542"/>
      <c r="CN40" s="420"/>
      <c r="CO40" s="542"/>
      <c r="CP40" s="542"/>
      <c r="CQ40" s="420"/>
      <c r="CR40" s="542"/>
      <c r="CS40" s="542"/>
      <c r="CT40" s="420"/>
      <c r="CU40" s="542"/>
      <c r="CV40" s="542"/>
      <c r="CW40" s="420"/>
      <c r="CX40" s="542"/>
      <c r="CY40" s="542"/>
      <c r="CZ40" s="420"/>
      <c r="DA40" s="542"/>
      <c r="DB40" s="399"/>
      <c r="DC40" s="399"/>
      <c r="DD40" s="399"/>
      <c r="DE40" s="399"/>
      <c r="DF40" s="399"/>
      <c r="DG40" s="399"/>
      <c r="DH40" s="399"/>
      <c r="DI40" s="399"/>
      <c r="DJ40" s="399"/>
      <c r="DK40" s="399"/>
      <c r="DL40" s="399"/>
      <c r="DM40" s="399"/>
      <c r="DN40" s="399"/>
      <c r="DO40" s="399"/>
      <c r="DP40" s="399"/>
      <c r="DQ40" s="399"/>
      <c r="DR40" s="399"/>
      <c r="DS40" s="399"/>
      <c r="DT40" s="399"/>
      <c r="DU40" s="399"/>
      <c r="DV40" s="399"/>
      <c r="DW40" s="399"/>
      <c r="DX40" s="399"/>
      <c r="DY40" s="399"/>
      <c r="DZ40" s="399"/>
      <c r="EA40" s="399"/>
      <c r="EB40" s="399"/>
      <c r="EC40" s="399"/>
      <c r="ED40" s="399"/>
      <c r="EE40" s="399"/>
      <c r="EF40" s="399"/>
      <c r="EG40" s="399"/>
      <c r="EH40" s="399"/>
      <c r="EI40" s="399"/>
      <c r="EJ40" s="399"/>
      <c r="EK40" s="399"/>
      <c r="EL40" s="399"/>
      <c r="EM40" s="399"/>
      <c r="EN40" s="399"/>
      <c r="EO40" s="399"/>
      <c r="EP40" s="399"/>
      <c r="EQ40" s="399"/>
      <c r="ER40" s="399"/>
      <c r="ES40" s="399"/>
      <c r="ET40" s="399"/>
      <c r="EU40" s="399"/>
      <c r="EV40" s="399"/>
      <c r="EW40" s="399"/>
      <c r="EX40" s="399"/>
      <c r="EY40" s="399"/>
      <c r="EZ40" s="399"/>
      <c r="FA40" s="399"/>
      <c r="FB40" s="399"/>
      <c r="FC40" s="399"/>
      <c r="FD40" s="399"/>
      <c r="FE40" s="399"/>
      <c r="FF40" s="399"/>
      <c r="FG40" s="399"/>
      <c r="FH40" s="399"/>
      <c r="FI40" s="399"/>
      <c r="FJ40" s="399"/>
      <c r="FK40" s="399"/>
      <c r="FL40" s="399"/>
      <c r="FM40" s="399"/>
      <c r="FN40" s="399"/>
      <c r="FO40" s="399"/>
      <c r="FP40" s="399"/>
      <c r="FQ40" s="399"/>
      <c r="FR40" s="399"/>
      <c r="FS40" s="399"/>
      <c r="FT40" s="399"/>
      <c r="FU40" s="399"/>
      <c r="FV40" s="399"/>
      <c r="FW40" s="399"/>
      <c r="FX40" s="399"/>
      <c r="FY40" s="399"/>
      <c r="FZ40" s="399"/>
      <c r="GA40" s="399"/>
      <c r="GB40" s="399"/>
      <c r="GC40" s="399"/>
      <c r="GD40" s="399"/>
      <c r="GE40" s="399"/>
      <c r="GF40" s="399"/>
      <c r="GG40" s="399"/>
      <c r="GH40" s="399"/>
      <c r="GI40" s="399"/>
      <c r="GJ40" s="399"/>
      <c r="GK40" s="399"/>
      <c r="GL40" s="399"/>
      <c r="GM40" s="399"/>
      <c r="GN40" s="399"/>
      <c r="GO40" s="399"/>
      <c r="GP40" s="399"/>
      <c r="GQ40" s="399"/>
      <c r="GR40" s="399"/>
      <c r="GS40" s="399"/>
      <c r="GT40" s="399"/>
      <c r="GU40" s="399"/>
      <c r="GV40" s="399"/>
      <c r="GW40" s="399"/>
      <c r="GX40" s="399"/>
      <c r="GY40" s="399"/>
      <c r="GZ40" s="399"/>
      <c r="HA40" s="399"/>
      <c r="HB40" s="399"/>
      <c r="HC40" s="399"/>
      <c r="HD40" s="399"/>
      <c r="HE40" s="399"/>
      <c r="HF40" s="399"/>
      <c r="HG40" s="399"/>
      <c r="HH40" s="399"/>
      <c r="HI40" s="399"/>
      <c r="HJ40" s="399"/>
      <c r="HK40" s="399"/>
      <c r="HL40" s="399"/>
      <c r="HM40" s="399"/>
      <c r="HN40" s="399"/>
      <c r="HO40" s="399"/>
      <c r="HP40" s="399"/>
      <c r="HQ40" s="399"/>
      <c r="HR40" s="399"/>
      <c r="HS40" s="399"/>
      <c r="HT40" s="399"/>
      <c r="HU40" s="399"/>
      <c r="HV40" s="399"/>
      <c r="HW40" s="399"/>
      <c r="HX40" s="399"/>
      <c r="HY40" s="399"/>
      <c r="HZ40" s="399"/>
      <c r="IA40" s="399"/>
      <c r="IB40" s="399"/>
      <c r="IC40" s="399"/>
      <c r="ID40" s="399"/>
      <c r="IE40" s="399"/>
      <c r="IF40" s="399"/>
      <c r="IG40" s="399"/>
      <c r="IH40" s="399"/>
      <c r="II40" s="399"/>
      <c r="IJ40" s="399"/>
      <c r="IK40" s="399"/>
      <c r="IL40" s="399"/>
      <c r="IM40" s="399"/>
      <c r="IN40" s="399"/>
      <c r="IO40" s="399"/>
      <c r="IP40" s="399"/>
      <c r="IQ40" s="399"/>
    </row>
    <row r="41" spans="1:251">
      <c r="A41" s="542"/>
      <c r="C41" s="542"/>
      <c r="D41" s="542"/>
      <c r="E41" s="420"/>
      <c r="F41" s="542"/>
      <c r="G41" s="542"/>
      <c r="H41" s="420"/>
      <c r="I41" s="542"/>
      <c r="J41" s="542"/>
      <c r="K41" s="420"/>
      <c r="L41" s="542"/>
      <c r="M41" s="542"/>
      <c r="N41" s="420"/>
      <c r="O41" s="542"/>
      <c r="P41" s="542"/>
      <c r="Q41" s="420"/>
      <c r="R41" s="542"/>
      <c r="S41" s="542"/>
      <c r="T41" s="420"/>
      <c r="U41" s="542"/>
      <c r="V41" s="542"/>
      <c r="W41" s="420"/>
      <c r="X41" s="542"/>
      <c r="Y41" s="542"/>
      <c r="Z41" s="420"/>
      <c r="AA41" s="542"/>
      <c r="AB41" s="542"/>
      <c r="AC41" s="420"/>
      <c r="AD41" s="399"/>
      <c r="AE41" s="399"/>
      <c r="AF41" s="399"/>
      <c r="AG41" s="399"/>
      <c r="AH41" s="399"/>
      <c r="AI41" s="399"/>
      <c r="AJ41" s="399"/>
      <c r="AK41" s="399"/>
      <c r="AL41" s="399"/>
      <c r="AM41" s="399"/>
      <c r="AN41" s="399"/>
      <c r="AO41" s="399"/>
      <c r="AP41" s="399"/>
      <c r="AQ41" s="399"/>
      <c r="AR41" s="399"/>
      <c r="AS41" s="399"/>
      <c r="AT41" s="399"/>
      <c r="AU41" s="399"/>
      <c r="AV41" s="399"/>
      <c r="AW41" s="399"/>
      <c r="AX41" s="399"/>
      <c r="AY41" s="399"/>
      <c r="AZ41" s="399"/>
      <c r="BA41" s="399"/>
      <c r="BB41" s="399"/>
      <c r="BC41" s="399"/>
      <c r="BD41" s="399"/>
      <c r="BE41" s="399"/>
      <c r="BF41" s="399"/>
      <c r="BG41" s="399"/>
      <c r="BH41" s="399"/>
      <c r="BI41" s="399"/>
      <c r="BJ41" s="399"/>
      <c r="BK41" s="399"/>
      <c r="BL41" s="399"/>
      <c r="BM41" s="399"/>
      <c r="BN41" s="399"/>
      <c r="BO41" s="399"/>
      <c r="BP41" s="399"/>
      <c r="BQ41" s="542"/>
      <c r="BR41" s="542"/>
      <c r="BS41" s="420"/>
      <c r="BT41" s="542"/>
      <c r="BU41" s="542"/>
      <c r="BV41" s="420"/>
      <c r="BW41" s="542"/>
      <c r="BX41" s="542"/>
      <c r="BY41" s="420"/>
      <c r="BZ41" s="542"/>
      <c r="CA41" s="542"/>
      <c r="CB41" s="420"/>
      <c r="CC41" s="542"/>
      <c r="CD41" s="542"/>
      <c r="CE41" s="420"/>
      <c r="CF41" s="542"/>
      <c r="CG41" s="542"/>
      <c r="CH41" s="420"/>
      <c r="CI41" s="542"/>
      <c r="CJ41" s="542"/>
      <c r="CK41" s="420"/>
      <c r="CL41" s="542"/>
      <c r="CM41" s="542"/>
      <c r="CN41" s="420"/>
      <c r="CO41" s="542"/>
      <c r="CP41" s="542"/>
      <c r="CQ41" s="420"/>
      <c r="CR41" s="542"/>
      <c r="CS41" s="542"/>
      <c r="CT41" s="420"/>
      <c r="CU41" s="542"/>
      <c r="CV41" s="399"/>
      <c r="CW41" s="399"/>
      <c r="CX41" s="399"/>
      <c r="CY41" s="399"/>
      <c r="CZ41" s="399"/>
      <c r="DA41" s="399"/>
      <c r="DB41" s="399"/>
      <c r="DC41" s="399"/>
      <c r="DD41" s="399"/>
      <c r="DE41" s="399"/>
      <c r="DF41" s="399"/>
      <c r="DG41" s="399"/>
      <c r="DH41" s="399"/>
      <c r="DI41" s="399"/>
      <c r="DJ41" s="399"/>
      <c r="DK41" s="399"/>
      <c r="DL41" s="399"/>
      <c r="DM41" s="399"/>
      <c r="DN41" s="399"/>
      <c r="DO41" s="399"/>
      <c r="DP41" s="399"/>
      <c r="DQ41" s="399"/>
      <c r="DR41" s="399"/>
      <c r="DS41" s="399"/>
      <c r="DT41" s="399"/>
      <c r="DU41" s="399"/>
      <c r="DV41" s="399"/>
      <c r="DW41" s="399"/>
      <c r="DX41" s="399"/>
      <c r="DY41" s="399"/>
      <c r="DZ41" s="399"/>
      <c r="EA41" s="399"/>
      <c r="EB41" s="399"/>
      <c r="EC41" s="399"/>
      <c r="ED41" s="399"/>
      <c r="EE41" s="399"/>
      <c r="EF41" s="399"/>
      <c r="EG41" s="399"/>
      <c r="EH41" s="399"/>
      <c r="EI41" s="399"/>
      <c r="EJ41" s="399"/>
      <c r="EK41" s="399"/>
      <c r="EL41" s="399"/>
      <c r="EM41" s="399"/>
      <c r="EN41" s="399"/>
      <c r="EO41" s="399"/>
      <c r="EP41" s="399"/>
      <c r="EQ41" s="399"/>
      <c r="ER41" s="399"/>
      <c r="ES41" s="399"/>
      <c r="ET41" s="399"/>
      <c r="EU41" s="399"/>
      <c r="EV41" s="399"/>
      <c r="EW41" s="399"/>
      <c r="EX41" s="399"/>
      <c r="EY41" s="399"/>
      <c r="EZ41" s="399"/>
      <c r="FA41" s="399"/>
      <c r="FB41" s="399"/>
      <c r="FC41" s="399"/>
      <c r="FD41" s="399"/>
      <c r="FE41" s="399"/>
      <c r="FF41" s="399"/>
      <c r="FG41" s="399"/>
      <c r="FH41" s="399"/>
      <c r="FI41" s="399"/>
      <c r="FJ41" s="399"/>
      <c r="FK41" s="399"/>
      <c r="FL41" s="399"/>
      <c r="FM41" s="399"/>
      <c r="FN41" s="399"/>
      <c r="FO41" s="399"/>
      <c r="FP41" s="399"/>
      <c r="FQ41" s="399"/>
      <c r="FR41" s="399"/>
      <c r="FS41" s="399"/>
      <c r="FT41" s="399"/>
      <c r="FU41" s="399"/>
      <c r="FV41" s="399"/>
      <c r="FW41" s="399"/>
      <c r="FX41" s="399"/>
      <c r="FY41" s="399"/>
      <c r="FZ41" s="399"/>
      <c r="GA41" s="399"/>
      <c r="GB41" s="399"/>
      <c r="GC41" s="399"/>
      <c r="GD41" s="399"/>
      <c r="GE41" s="399"/>
      <c r="GF41" s="399"/>
      <c r="GG41" s="399"/>
      <c r="GH41" s="399"/>
      <c r="GI41" s="399"/>
      <c r="GJ41" s="399"/>
      <c r="GK41" s="399"/>
      <c r="GL41" s="399"/>
      <c r="GM41" s="399"/>
      <c r="GN41" s="399"/>
      <c r="GO41" s="399"/>
      <c r="GP41" s="399"/>
      <c r="GQ41" s="399"/>
      <c r="GR41" s="399"/>
      <c r="GS41" s="399"/>
      <c r="GT41" s="399"/>
      <c r="GU41" s="399"/>
      <c r="GV41" s="399"/>
      <c r="GW41" s="399"/>
      <c r="GX41" s="399"/>
      <c r="GY41" s="399"/>
      <c r="GZ41" s="399"/>
      <c r="HA41" s="399"/>
      <c r="HB41" s="399"/>
      <c r="HC41" s="399"/>
      <c r="HD41" s="399"/>
      <c r="HE41" s="399"/>
      <c r="HF41" s="399"/>
      <c r="HG41" s="399"/>
      <c r="HH41" s="399"/>
      <c r="HI41" s="399"/>
      <c r="HJ41" s="399"/>
      <c r="HK41" s="399"/>
      <c r="HL41" s="399"/>
      <c r="HM41" s="399"/>
      <c r="HN41" s="399"/>
      <c r="HO41" s="399"/>
      <c r="HP41" s="399"/>
      <c r="HQ41" s="399"/>
      <c r="HR41" s="399"/>
      <c r="HS41" s="399"/>
      <c r="HT41" s="399"/>
      <c r="HU41" s="399"/>
      <c r="HV41" s="399"/>
      <c r="HW41" s="399"/>
      <c r="HX41" s="399"/>
      <c r="HY41" s="399"/>
      <c r="HZ41" s="399"/>
      <c r="IA41" s="399"/>
      <c r="IB41" s="399"/>
      <c r="IC41" s="399"/>
      <c r="ID41" s="399"/>
      <c r="IE41" s="399"/>
      <c r="IF41" s="399"/>
      <c r="IG41" s="399"/>
      <c r="IH41" s="399"/>
      <c r="II41" s="399"/>
      <c r="IJ41" s="399"/>
      <c r="IK41" s="399"/>
      <c r="IL41" s="399"/>
      <c r="IM41" s="399"/>
      <c r="IN41" s="399"/>
      <c r="IO41" s="399"/>
      <c r="IP41" s="399"/>
      <c r="IQ41" s="399"/>
    </row>
    <row r="42" spans="1:251">
      <c r="F42" s="444"/>
      <c r="G42" s="469"/>
      <c r="H42" s="444"/>
      <c r="I42" s="446"/>
      <c r="J42" s="293"/>
      <c r="K42" s="444"/>
      <c r="L42" s="444"/>
      <c r="M42" s="293"/>
      <c r="N42" s="444"/>
      <c r="O42" s="444"/>
      <c r="P42" s="293"/>
      <c r="Q42" s="444"/>
      <c r="R42" s="444"/>
      <c r="S42" s="293"/>
      <c r="T42" s="444"/>
      <c r="U42" s="444"/>
      <c r="V42" s="293"/>
      <c r="W42" s="444"/>
      <c r="X42" s="444"/>
      <c r="Y42" s="293"/>
      <c r="Z42" s="444"/>
      <c r="AA42" s="444"/>
      <c r="AB42" s="293"/>
      <c r="AC42" s="444"/>
      <c r="AD42" s="444"/>
    </row>
    <row r="43" spans="1:251" s="419" customFormat="1" ht="12.75" customHeight="1">
      <c r="A43" s="306"/>
      <c r="B43" s="422"/>
      <c r="C43" s="269" t="s">
        <v>1177</v>
      </c>
      <c r="D43" s="533"/>
      <c r="E43" s="687"/>
      <c r="F43" s="269" t="s">
        <v>1177</v>
      </c>
      <c r="G43" s="533"/>
      <c r="H43" s="687"/>
      <c r="I43" s="269" t="s">
        <v>1178</v>
      </c>
      <c r="J43" s="533"/>
      <c r="K43" s="687"/>
      <c r="L43" s="269" t="s">
        <v>1179</v>
      </c>
      <c r="M43" s="533"/>
      <c r="N43" s="687"/>
      <c r="O43" s="269" t="s">
        <v>1180</v>
      </c>
      <c r="P43" s="533"/>
      <c r="Q43" s="687"/>
      <c r="R43" s="269" t="s">
        <v>1181</v>
      </c>
      <c r="S43" s="533"/>
      <c r="T43" s="687"/>
      <c r="U43" s="269" t="s">
        <v>1182</v>
      </c>
      <c r="V43" s="533"/>
      <c r="W43" s="687"/>
      <c r="X43" s="269" t="s">
        <v>498</v>
      </c>
      <c r="Y43" s="533"/>
      <c r="Z43" s="687"/>
      <c r="AA43" s="269" t="s">
        <v>1183</v>
      </c>
      <c r="AB43" s="533"/>
      <c r="AC43" s="687"/>
      <c r="AD43" s="269" t="s">
        <v>1184</v>
      </c>
      <c r="AE43" s="533"/>
      <c r="AF43" s="687"/>
      <c r="AG43" s="269" t="s">
        <v>1184</v>
      </c>
      <c r="AH43" s="533"/>
      <c r="AI43" s="687"/>
      <c r="BG43" s="540"/>
      <c r="BH43" s="532"/>
      <c r="BJ43" s="540"/>
      <c r="BK43" s="532"/>
      <c r="BM43" s="540"/>
      <c r="BN43" s="532"/>
      <c r="BP43" s="532"/>
      <c r="BQ43" s="532"/>
      <c r="BS43" s="532"/>
      <c r="BT43" s="540"/>
      <c r="BV43" s="540"/>
      <c r="BW43" s="532"/>
      <c r="BY43" s="532"/>
      <c r="BZ43" s="540"/>
      <c r="CB43" s="532"/>
      <c r="CE43" s="540"/>
      <c r="CI43" s="393"/>
    </row>
    <row r="44" spans="1:251" s="419" customFormat="1" ht="12.75" customHeight="1">
      <c r="A44" s="479"/>
      <c r="B44" s="577"/>
      <c r="C44" s="478" t="s">
        <v>730</v>
      </c>
      <c r="D44" s="536"/>
      <c r="E44" s="688"/>
      <c r="F44" s="478" t="s">
        <v>707</v>
      </c>
      <c r="G44" s="536"/>
      <c r="H44" s="688"/>
      <c r="I44" s="478" t="s">
        <v>1185</v>
      </c>
      <c r="J44" s="536"/>
      <c r="K44" s="688"/>
      <c r="L44" s="478" t="s">
        <v>1186</v>
      </c>
      <c r="M44" s="536"/>
      <c r="N44" s="688"/>
      <c r="O44" s="478" t="s">
        <v>1186</v>
      </c>
      <c r="P44" s="536"/>
      <c r="Q44" s="688"/>
      <c r="R44" s="478" t="s">
        <v>1185</v>
      </c>
      <c r="S44" s="536"/>
      <c r="T44" s="688"/>
      <c r="U44" s="478" t="s">
        <v>1187</v>
      </c>
      <c r="V44" s="536"/>
      <c r="W44" s="688"/>
      <c r="X44" s="478" t="s">
        <v>1188</v>
      </c>
      <c r="Y44" s="536"/>
      <c r="Z44" s="688"/>
      <c r="AA44" s="478" t="s">
        <v>1189</v>
      </c>
      <c r="AB44" s="536"/>
      <c r="AC44" s="688"/>
      <c r="AD44" s="478" t="s">
        <v>737</v>
      </c>
      <c r="AE44" s="536"/>
      <c r="AF44" s="688"/>
      <c r="AG44" s="478" t="s">
        <v>1190</v>
      </c>
      <c r="AH44" s="536"/>
      <c r="AI44" s="688"/>
      <c r="BG44" s="532"/>
      <c r="BH44" s="532"/>
      <c r="BJ44" s="532"/>
      <c r="BK44" s="532"/>
      <c r="BM44" s="532"/>
      <c r="BN44" s="532"/>
      <c r="BP44" s="532"/>
      <c r="BQ44" s="532"/>
      <c r="BS44" s="532"/>
      <c r="BT44" s="532"/>
      <c r="BV44" s="540"/>
      <c r="BW44" s="532"/>
      <c r="BY44" s="532"/>
      <c r="BZ44" s="532"/>
      <c r="CB44" s="532"/>
      <c r="CE44" s="540"/>
      <c r="CI44" s="393"/>
    </row>
    <row r="45" spans="1:251" s="419" customFormat="1" ht="12.75" customHeight="1">
      <c r="A45" s="423"/>
      <c r="B45" s="423"/>
      <c r="C45" s="691"/>
      <c r="D45" s="480" t="s">
        <v>116</v>
      </c>
      <c r="E45" s="692" t="s">
        <v>117</v>
      </c>
      <c r="F45" s="691"/>
      <c r="G45" s="480"/>
      <c r="H45" s="692"/>
      <c r="I45" s="691"/>
      <c r="J45" s="480" t="s">
        <v>116</v>
      </c>
      <c r="K45" s="692" t="s">
        <v>117</v>
      </c>
      <c r="L45" s="691"/>
      <c r="M45" s="480" t="s">
        <v>116</v>
      </c>
      <c r="N45" s="692" t="s">
        <v>117</v>
      </c>
      <c r="O45" s="691"/>
      <c r="P45" s="480" t="s">
        <v>116</v>
      </c>
      <c r="Q45" s="692" t="s">
        <v>117</v>
      </c>
      <c r="R45" s="691"/>
      <c r="S45" s="480" t="s">
        <v>116</v>
      </c>
      <c r="T45" s="692" t="s">
        <v>117</v>
      </c>
      <c r="U45" s="691"/>
      <c r="V45" s="480" t="s">
        <v>116</v>
      </c>
      <c r="W45" s="692" t="s">
        <v>117</v>
      </c>
      <c r="X45" s="691"/>
      <c r="Y45" s="480" t="s">
        <v>116</v>
      </c>
      <c r="Z45" s="692" t="s">
        <v>117</v>
      </c>
      <c r="AA45" s="691"/>
      <c r="AB45" s="480" t="s">
        <v>116</v>
      </c>
      <c r="AC45" s="692" t="s">
        <v>117</v>
      </c>
      <c r="AD45" s="691"/>
      <c r="AE45" s="480" t="s">
        <v>116</v>
      </c>
      <c r="AF45" s="692" t="s">
        <v>117</v>
      </c>
      <c r="AG45" s="691"/>
      <c r="AH45" s="480" t="s">
        <v>116</v>
      </c>
      <c r="AI45" s="692" t="s">
        <v>117</v>
      </c>
      <c r="AY45" s="393"/>
      <c r="AZ45" s="393"/>
      <c r="BA45" s="393"/>
      <c r="BB45" s="393"/>
      <c r="BC45" s="393"/>
      <c r="BG45" s="540"/>
      <c r="BH45" s="540"/>
      <c r="BI45" s="540"/>
      <c r="BJ45" s="540"/>
      <c r="BK45" s="540"/>
      <c r="BL45" s="540"/>
      <c r="BM45" s="540"/>
      <c r="BN45" s="540"/>
      <c r="BO45" s="540"/>
      <c r="BP45" s="540"/>
      <c r="BQ45" s="540"/>
      <c r="BR45" s="540"/>
      <c r="BS45" s="540"/>
      <c r="BT45" s="540"/>
      <c r="BU45" s="540"/>
      <c r="BV45" s="540"/>
      <c r="BW45" s="540"/>
      <c r="BX45" s="540"/>
      <c r="BY45" s="540"/>
      <c r="BZ45" s="540"/>
      <c r="CA45" s="540"/>
      <c r="CB45" s="540"/>
      <c r="CC45" s="540"/>
      <c r="CD45" s="540"/>
      <c r="CE45" s="540"/>
      <c r="CF45" s="540"/>
      <c r="CG45" s="540"/>
      <c r="CH45" s="540"/>
      <c r="CI45" s="540"/>
      <c r="CJ45" s="540"/>
      <c r="CK45" s="540"/>
      <c r="CL45" s="393"/>
      <c r="CM45" s="393"/>
      <c r="CN45" s="393"/>
      <c r="CO45" s="393"/>
      <c r="CP45" s="393"/>
    </row>
    <row r="46" spans="1:251" s="419" customFormat="1" ht="12.75" customHeight="1">
      <c r="A46" s="189" t="s">
        <v>118</v>
      </c>
      <c r="C46" s="678"/>
      <c r="E46" s="509"/>
      <c r="F46" s="678"/>
      <c r="H46" s="509"/>
      <c r="I46" s="678"/>
      <c r="K46" s="509"/>
      <c r="L46" s="678"/>
      <c r="N46" s="509"/>
      <c r="O46" s="678"/>
      <c r="Q46" s="509"/>
      <c r="R46" s="678"/>
      <c r="T46" s="509"/>
      <c r="U46" s="678"/>
      <c r="W46" s="509"/>
      <c r="X46" s="678"/>
      <c r="Z46" s="509"/>
      <c r="AA46" s="678"/>
      <c r="AC46" s="509"/>
      <c r="AD46" s="678"/>
      <c r="AF46" s="509"/>
      <c r="AG46" s="678"/>
      <c r="AI46" s="509"/>
    </row>
    <row r="47" spans="1:251" s="419" customFormat="1" ht="12.75" customHeight="1">
      <c r="A47" s="419" t="s">
        <v>640</v>
      </c>
      <c r="C47" s="678"/>
      <c r="D47" s="419">
        <v>30</v>
      </c>
      <c r="E47" s="509">
        <f t="shared" ref="E47:E52" si="19">D47/$D$53*100</f>
        <v>8.4364454443194603</v>
      </c>
      <c r="F47" s="678"/>
      <c r="H47" s="509">
        <f t="shared" ref="H47:H52" si="20">G47/$G$53*100</f>
        <v>0</v>
      </c>
      <c r="I47" s="678"/>
      <c r="J47" s="419">
        <v>88.3</v>
      </c>
      <c r="K47" s="509">
        <f t="shared" ref="K47:K52" si="21">J47/$J$53*100</f>
        <v>66.013755980861248</v>
      </c>
      <c r="L47" s="678"/>
      <c r="M47" s="419">
        <v>91.3</v>
      </c>
      <c r="N47" s="509">
        <f t="shared" ref="N47:N52" si="22">M47/$M$53*100</f>
        <v>92.502532928064838</v>
      </c>
      <c r="O47" s="678"/>
      <c r="P47" s="419">
        <v>315.5</v>
      </c>
      <c r="Q47" s="509">
        <f t="shared" ref="Q47:Q52" si="23">P47/$P$53*100</f>
        <v>91.132293471981512</v>
      </c>
      <c r="R47" s="678"/>
      <c r="T47" s="509">
        <f t="shared" ref="T47:T53" si="24">S47/S$53*100</f>
        <v>0</v>
      </c>
      <c r="U47" s="678"/>
      <c r="V47" s="419">
        <v>182</v>
      </c>
      <c r="W47" s="509">
        <f t="shared" ref="W47:W53" si="25">V47/V$53*100</f>
        <v>98.8056460369164</v>
      </c>
      <c r="X47" s="678"/>
      <c r="Y47" s="419">
        <v>1.6</v>
      </c>
      <c r="Z47" s="509">
        <f t="shared" ref="Z47:Z53" si="26">Y47/Y$53*100</f>
        <v>5.0473186119873814</v>
      </c>
      <c r="AA47" s="678"/>
      <c r="AC47" s="509">
        <f t="shared" ref="AC47:AC53" si="27">AB47/AB$53*100</f>
        <v>0</v>
      </c>
      <c r="AD47" s="678"/>
      <c r="AE47" s="419">
        <v>376.3</v>
      </c>
      <c r="AF47" s="509">
        <f t="shared" ref="AF47:AF53" si="28">AE47/AE$53*100</f>
        <v>85.232163080407702</v>
      </c>
      <c r="AG47" s="678"/>
      <c r="AH47" s="419">
        <v>12.7</v>
      </c>
      <c r="AI47" s="509">
        <f t="shared" ref="AI47:AI53" si="29">AH47/AH$53*100</f>
        <v>72.988505747126439</v>
      </c>
      <c r="AN47" s="420"/>
    </row>
    <row r="48" spans="1:251" s="419" customFormat="1" ht="12.75" customHeight="1">
      <c r="A48" s="419" t="s">
        <v>641</v>
      </c>
      <c r="C48" s="678"/>
      <c r="D48" s="419">
        <v>14.9</v>
      </c>
      <c r="E48" s="509">
        <f t="shared" si="19"/>
        <v>4.1901012373453321</v>
      </c>
      <c r="F48" s="678"/>
      <c r="G48" s="419">
        <v>0.5</v>
      </c>
      <c r="H48" s="509">
        <f t="shared" si="20"/>
        <v>3.225806451612903</v>
      </c>
      <c r="I48" s="678"/>
      <c r="J48" s="419">
        <v>1.5</v>
      </c>
      <c r="K48" s="509">
        <f t="shared" si="21"/>
        <v>1.1214114832535886</v>
      </c>
      <c r="L48" s="678"/>
      <c r="M48" s="419">
        <v>1.4</v>
      </c>
      <c r="N48" s="509">
        <f t="shared" si="22"/>
        <v>1.4184397163120566</v>
      </c>
      <c r="O48" s="678"/>
      <c r="P48" s="419">
        <v>5</v>
      </c>
      <c r="Q48" s="509">
        <f t="shared" si="23"/>
        <v>1.4442518775274409</v>
      </c>
      <c r="R48" s="678"/>
      <c r="S48" s="419">
        <v>0.5</v>
      </c>
      <c r="T48" s="509">
        <f t="shared" si="24"/>
        <v>0.70921985815602839</v>
      </c>
      <c r="U48" s="678"/>
      <c r="V48" s="419">
        <v>2.2000000000000002</v>
      </c>
      <c r="W48" s="509">
        <f t="shared" si="25"/>
        <v>1.1943539630836049</v>
      </c>
      <c r="X48" s="678"/>
      <c r="Y48" s="419">
        <v>0.9</v>
      </c>
      <c r="Z48" s="509">
        <f t="shared" si="26"/>
        <v>2.8391167192429019</v>
      </c>
      <c r="AA48" s="678"/>
      <c r="AB48" s="419">
        <v>8.4</v>
      </c>
      <c r="AC48" s="509">
        <f t="shared" si="27"/>
        <v>1.4729089952656498</v>
      </c>
      <c r="AD48" s="678"/>
      <c r="AE48" s="419">
        <v>12.5</v>
      </c>
      <c r="AF48" s="509">
        <f t="shared" si="28"/>
        <v>2.8312570781426953</v>
      </c>
      <c r="AG48" s="678"/>
      <c r="AH48" s="419">
        <v>1.4</v>
      </c>
      <c r="AI48" s="509">
        <f t="shared" si="29"/>
        <v>8.0459770114942533</v>
      </c>
      <c r="AN48" s="420"/>
    </row>
    <row r="49" spans="1:40" s="419" customFormat="1" ht="12.75" customHeight="1">
      <c r="A49" s="419" t="s">
        <v>642</v>
      </c>
      <c r="C49" s="678"/>
      <c r="E49" s="509">
        <f t="shared" si="19"/>
        <v>0</v>
      </c>
      <c r="F49" s="678"/>
      <c r="H49" s="509">
        <f t="shared" si="20"/>
        <v>0</v>
      </c>
      <c r="I49" s="678"/>
      <c r="K49" s="509">
        <f t="shared" si="21"/>
        <v>0</v>
      </c>
      <c r="L49" s="678"/>
      <c r="N49" s="509">
        <f t="shared" si="22"/>
        <v>0</v>
      </c>
      <c r="O49" s="678"/>
      <c r="Q49" s="509">
        <f t="shared" si="23"/>
        <v>0</v>
      </c>
      <c r="R49" s="678"/>
      <c r="T49" s="509">
        <f t="shared" si="24"/>
        <v>0</v>
      </c>
      <c r="U49" s="678"/>
      <c r="W49" s="509">
        <f t="shared" si="25"/>
        <v>0</v>
      </c>
      <c r="X49" s="678"/>
      <c r="Z49" s="509">
        <f t="shared" si="26"/>
        <v>0</v>
      </c>
      <c r="AA49" s="678"/>
      <c r="AC49" s="509">
        <f t="shared" si="27"/>
        <v>0</v>
      </c>
      <c r="AD49" s="678"/>
      <c r="AF49" s="509">
        <f t="shared" si="28"/>
        <v>0</v>
      </c>
      <c r="AG49" s="678"/>
      <c r="AI49" s="509">
        <f t="shared" si="29"/>
        <v>0</v>
      </c>
      <c r="AN49" s="420"/>
    </row>
    <row r="50" spans="1:40" s="419" customFormat="1" ht="12.75" customHeight="1">
      <c r="A50" s="419" t="s">
        <v>643</v>
      </c>
      <c r="C50" s="678"/>
      <c r="E50" s="509">
        <f t="shared" si="19"/>
        <v>0</v>
      </c>
      <c r="F50" s="678"/>
      <c r="H50" s="509">
        <f t="shared" si="20"/>
        <v>0</v>
      </c>
      <c r="I50" s="678"/>
      <c r="K50" s="509">
        <f t="shared" si="21"/>
        <v>0</v>
      </c>
      <c r="L50" s="678"/>
      <c r="N50" s="509">
        <f t="shared" si="22"/>
        <v>0</v>
      </c>
      <c r="O50" s="678"/>
      <c r="Q50" s="509">
        <f t="shared" si="23"/>
        <v>0</v>
      </c>
      <c r="R50" s="678"/>
      <c r="T50" s="509">
        <f t="shared" si="24"/>
        <v>0</v>
      </c>
      <c r="U50" s="678"/>
      <c r="W50" s="509">
        <f t="shared" si="25"/>
        <v>0</v>
      </c>
      <c r="X50" s="678"/>
      <c r="Z50" s="509">
        <f t="shared" si="26"/>
        <v>0</v>
      </c>
      <c r="AA50" s="678"/>
      <c r="AC50" s="509">
        <f t="shared" si="27"/>
        <v>0</v>
      </c>
      <c r="AD50" s="678"/>
      <c r="AF50" s="509">
        <f t="shared" si="28"/>
        <v>0</v>
      </c>
      <c r="AG50" s="678"/>
      <c r="AI50" s="509">
        <f t="shared" si="29"/>
        <v>0</v>
      </c>
      <c r="AN50" s="420"/>
    </row>
    <row r="51" spans="1:40" s="419" customFormat="1" ht="12.75" customHeight="1">
      <c r="A51" s="532" t="s">
        <v>644</v>
      </c>
      <c r="C51" s="678"/>
      <c r="D51" s="419">
        <v>251.1</v>
      </c>
      <c r="E51" s="509">
        <f t="shared" si="19"/>
        <v>70.613048368953883</v>
      </c>
      <c r="F51" s="678"/>
      <c r="G51" s="419">
        <v>13.9</v>
      </c>
      <c r="H51" s="509">
        <f t="shared" si="20"/>
        <v>89.677419354838719</v>
      </c>
      <c r="I51" s="678"/>
      <c r="J51" s="419">
        <v>43.9</v>
      </c>
      <c r="K51" s="509">
        <f t="shared" si="21"/>
        <v>32.819976076555022</v>
      </c>
      <c r="L51" s="678"/>
      <c r="M51" s="419">
        <v>5.6</v>
      </c>
      <c r="N51" s="509">
        <f t="shared" si="22"/>
        <v>5.6737588652482263</v>
      </c>
      <c r="O51" s="678"/>
      <c r="P51" s="419">
        <v>24.3</v>
      </c>
      <c r="Q51" s="509">
        <f t="shared" si="23"/>
        <v>7.0190641247833625</v>
      </c>
      <c r="R51" s="678"/>
      <c r="S51" s="419">
        <v>69.900000000000006</v>
      </c>
      <c r="T51" s="509">
        <f t="shared" si="24"/>
        <v>99.148936170212778</v>
      </c>
      <c r="U51" s="678"/>
      <c r="W51" s="509">
        <f t="shared" si="25"/>
        <v>0</v>
      </c>
      <c r="X51" s="678"/>
      <c r="Y51" s="419">
        <v>28.6</v>
      </c>
      <c r="Z51" s="509">
        <f t="shared" si="26"/>
        <v>90.220820189274448</v>
      </c>
      <c r="AA51" s="678"/>
      <c r="AB51" s="419">
        <v>561.9</v>
      </c>
      <c r="AC51" s="509">
        <f t="shared" si="27"/>
        <v>98.527091004734359</v>
      </c>
      <c r="AD51" s="678"/>
      <c r="AE51" s="419">
        <v>52.7</v>
      </c>
      <c r="AF51" s="509">
        <f t="shared" si="28"/>
        <v>11.936579841449605</v>
      </c>
      <c r="AG51" s="678"/>
      <c r="AH51" s="419">
        <v>3.3</v>
      </c>
      <c r="AI51" s="509">
        <f t="shared" si="29"/>
        <v>18.965517241379313</v>
      </c>
      <c r="AN51" s="420"/>
    </row>
    <row r="52" spans="1:40" s="419" customFormat="1" ht="12.75" customHeight="1" thickBot="1">
      <c r="A52" s="685" t="s">
        <v>645</v>
      </c>
      <c r="C52" s="678"/>
      <c r="D52" s="419">
        <v>59.6</v>
      </c>
      <c r="E52" s="509">
        <f t="shared" si="19"/>
        <v>16.760404949381329</v>
      </c>
      <c r="F52" s="678"/>
      <c r="G52" s="419">
        <v>1.1000000000000001</v>
      </c>
      <c r="H52" s="509">
        <f t="shared" si="20"/>
        <v>7.096774193548387</v>
      </c>
      <c r="I52" s="678"/>
      <c r="J52" s="419">
        <v>0.06</v>
      </c>
      <c r="K52" s="509">
        <f t="shared" si="21"/>
        <v>4.4856459330143539E-2</v>
      </c>
      <c r="L52" s="678"/>
      <c r="M52" s="419">
        <v>0.4</v>
      </c>
      <c r="N52" s="509">
        <f t="shared" si="22"/>
        <v>0.40526849037487339</v>
      </c>
      <c r="O52" s="678"/>
      <c r="P52" s="419">
        <v>1.4</v>
      </c>
      <c r="Q52" s="509">
        <f t="shared" si="23"/>
        <v>0.40439052570768341</v>
      </c>
      <c r="R52" s="678"/>
      <c r="S52" s="419">
        <v>0.1</v>
      </c>
      <c r="T52" s="509">
        <f t="shared" si="24"/>
        <v>0.14184397163120568</v>
      </c>
      <c r="U52" s="678"/>
      <c r="W52" s="509">
        <f t="shared" si="25"/>
        <v>0</v>
      </c>
      <c r="X52" s="678"/>
      <c r="Y52" s="419">
        <v>0.6</v>
      </c>
      <c r="Z52" s="509">
        <f t="shared" si="26"/>
        <v>1.8927444794952679</v>
      </c>
      <c r="AA52" s="678"/>
      <c r="AB52" s="419">
        <v>0</v>
      </c>
      <c r="AC52" s="509">
        <f t="shared" si="27"/>
        <v>0</v>
      </c>
      <c r="AD52" s="678"/>
      <c r="AF52" s="509">
        <f t="shared" si="28"/>
        <v>0</v>
      </c>
      <c r="AG52" s="678"/>
      <c r="AI52" s="509">
        <f t="shared" si="29"/>
        <v>0</v>
      </c>
      <c r="AN52" s="420"/>
    </row>
    <row r="53" spans="1:40" s="419" customFormat="1" ht="12.75" customHeight="1" thickBot="1">
      <c r="A53" s="530" t="s">
        <v>127</v>
      </c>
      <c r="B53" s="274"/>
      <c r="C53" s="679"/>
      <c r="D53" s="274">
        <f>SUM(D47:D52)</f>
        <v>355.6</v>
      </c>
      <c r="E53" s="680">
        <v>100</v>
      </c>
      <c r="F53" s="679"/>
      <c r="G53" s="274">
        <f>SUM(G47:G52)</f>
        <v>15.5</v>
      </c>
      <c r="H53" s="680">
        <f>SUM(H47:H52)</f>
        <v>100</v>
      </c>
      <c r="I53" s="679"/>
      <c r="J53" s="274">
        <f>SUM(J47:J52)</f>
        <v>133.76</v>
      </c>
      <c r="K53" s="680">
        <f>SUM(K47:K52)</f>
        <v>100.00000000000001</v>
      </c>
      <c r="L53" s="679"/>
      <c r="M53" s="274">
        <f>SUM(M47:M52)</f>
        <v>98.7</v>
      </c>
      <c r="N53" s="680">
        <f>SUM(N47:N52)</f>
        <v>100</v>
      </c>
      <c r="O53" s="679"/>
      <c r="P53" s="274">
        <f>SUM(P47:P52)</f>
        <v>346.2</v>
      </c>
      <c r="Q53" s="680">
        <f>SUM(Q47:Q52)</f>
        <v>99.999999999999986</v>
      </c>
      <c r="R53" s="679"/>
      <c r="S53" s="274">
        <f>SUM(S47:S52)</f>
        <v>70.5</v>
      </c>
      <c r="T53" s="680">
        <f t="shared" si="24"/>
        <v>100</v>
      </c>
      <c r="U53" s="679"/>
      <c r="V53" s="274">
        <f>SUM(V47:V52)</f>
        <v>184.2</v>
      </c>
      <c r="W53" s="680">
        <f t="shared" si="25"/>
        <v>100</v>
      </c>
      <c r="X53" s="679"/>
      <c r="Y53" s="274">
        <f>SUM(Y47:Y52)</f>
        <v>31.700000000000003</v>
      </c>
      <c r="Z53" s="680">
        <f t="shared" si="26"/>
        <v>100</v>
      </c>
      <c r="AA53" s="679"/>
      <c r="AB53" s="274">
        <f>SUM(AB47:AB52)</f>
        <v>570.29999999999995</v>
      </c>
      <c r="AC53" s="680">
        <f t="shared" si="27"/>
        <v>100</v>
      </c>
      <c r="AD53" s="679"/>
      <c r="AE53" s="274">
        <f>SUM(AE47:AE52)</f>
        <v>441.5</v>
      </c>
      <c r="AF53" s="680">
        <f t="shared" si="28"/>
        <v>100</v>
      </c>
      <c r="AG53" s="679"/>
      <c r="AH53" s="274">
        <f>SUM(AH47:AH52)</f>
        <v>17.399999999999999</v>
      </c>
      <c r="AI53" s="680">
        <f t="shared" si="29"/>
        <v>100</v>
      </c>
      <c r="AN53" s="420"/>
    </row>
    <row r="54" spans="1:40" s="419" customFormat="1" ht="12.75" customHeight="1">
      <c r="A54" s="189" t="s">
        <v>646</v>
      </c>
      <c r="C54" s="678"/>
      <c r="E54" s="509"/>
      <c r="F54" s="678"/>
      <c r="H54" s="509"/>
      <c r="I54" s="678"/>
      <c r="K54" s="509"/>
      <c r="L54" s="678"/>
      <c r="N54" s="509"/>
      <c r="O54" s="678"/>
      <c r="Q54" s="509"/>
      <c r="R54" s="678"/>
      <c r="T54" s="509"/>
      <c r="U54" s="678"/>
      <c r="W54" s="509"/>
      <c r="X54" s="678"/>
      <c r="Z54" s="509"/>
      <c r="AA54" s="678"/>
      <c r="AC54" s="509"/>
      <c r="AD54" s="678"/>
      <c r="AF54" s="509"/>
      <c r="AG54" s="678"/>
      <c r="AI54" s="509"/>
      <c r="AN54" s="420"/>
    </row>
    <row r="55" spans="1:40" s="419" customFormat="1" ht="12.75" customHeight="1">
      <c r="C55" s="686" t="s">
        <v>1191</v>
      </c>
      <c r="D55" s="575">
        <v>30</v>
      </c>
      <c r="E55" s="509">
        <f>D55/D$77*100</f>
        <v>11.947431302270012</v>
      </c>
      <c r="F55" s="686" t="s">
        <v>1192</v>
      </c>
      <c r="G55" s="575">
        <v>3</v>
      </c>
      <c r="H55" s="509">
        <f>G55/G$77*100</f>
        <v>21.582733812949641</v>
      </c>
      <c r="I55" s="686" t="s">
        <v>1193</v>
      </c>
      <c r="J55" s="575">
        <v>4.5</v>
      </c>
      <c r="K55" s="509">
        <f>J55/J$77*100</f>
        <v>3.4039334341906202</v>
      </c>
      <c r="L55" s="686" t="s">
        <v>1193</v>
      </c>
      <c r="M55" s="575">
        <v>62.9</v>
      </c>
      <c r="N55" s="509">
        <f>M55/M$77*100</f>
        <v>61.365853658536594</v>
      </c>
      <c r="O55" s="686" t="s">
        <v>1193</v>
      </c>
      <c r="P55" s="575">
        <v>79.400000000000006</v>
      </c>
      <c r="Q55" s="509">
        <f>P55/P$77*100</f>
        <v>23.366686286050619</v>
      </c>
      <c r="R55" s="686" t="s">
        <v>1194</v>
      </c>
      <c r="S55" s="575">
        <v>47.2</v>
      </c>
      <c r="T55" s="509">
        <f>S55/S$77*100</f>
        <v>67.525035765379116</v>
      </c>
      <c r="U55" s="686" t="s">
        <v>1048</v>
      </c>
      <c r="V55" s="575">
        <v>52.8</v>
      </c>
      <c r="W55" s="509">
        <f>V55/V$77*100</f>
        <v>29.010989010989007</v>
      </c>
      <c r="X55" s="686" t="s">
        <v>1152</v>
      </c>
      <c r="Y55" s="575">
        <v>1.6</v>
      </c>
      <c r="Z55" s="509">
        <f>Y55/Y$77*100</f>
        <v>5.298013245033113</v>
      </c>
      <c r="AA55" s="686" t="s">
        <v>1195</v>
      </c>
      <c r="AB55" s="575">
        <v>239.5</v>
      </c>
      <c r="AC55" s="509">
        <f>AB55/AB$77*100</f>
        <v>42.623242569852287</v>
      </c>
      <c r="AD55" s="686" t="s">
        <v>1196</v>
      </c>
      <c r="AE55" s="575">
        <v>77.099999999999994</v>
      </c>
      <c r="AF55" s="509">
        <f>AE55/AE$77*100</f>
        <v>17.97202797202797</v>
      </c>
      <c r="AG55" s="686" t="s">
        <v>1197</v>
      </c>
      <c r="AH55" s="575">
        <v>2</v>
      </c>
      <c r="AI55" s="509">
        <f t="shared" ref="AI55:AI60" si="30">AH55/AH$77*100</f>
        <v>12.5</v>
      </c>
      <c r="AN55" s="420"/>
    </row>
    <row r="56" spans="1:40" s="419" customFormat="1" ht="12.75" customHeight="1">
      <c r="A56" s="420"/>
      <c r="C56" s="686" t="s">
        <v>1198</v>
      </c>
      <c r="D56" s="575">
        <v>4.5999999999999996</v>
      </c>
      <c r="E56" s="509">
        <f t="shared" ref="E56:E64" si="31">D56/D$77*100</f>
        <v>1.8319394663480684</v>
      </c>
      <c r="F56" s="686" t="s">
        <v>1199</v>
      </c>
      <c r="G56" s="575">
        <v>1.5</v>
      </c>
      <c r="H56" s="509">
        <f t="shared" ref="H56:H63" si="32">G56/G$77*100</f>
        <v>10.791366906474821</v>
      </c>
      <c r="I56" s="686" t="s">
        <v>1200</v>
      </c>
      <c r="J56" s="575">
        <v>7.1</v>
      </c>
      <c r="K56" s="509">
        <f t="shared" ref="K56:K61" si="33">J56/J$77*100</f>
        <v>5.3706505295007565</v>
      </c>
      <c r="L56" s="686" t="s">
        <v>1200</v>
      </c>
      <c r="M56" s="575">
        <v>2.5</v>
      </c>
      <c r="N56" s="509">
        <f>M56/M$77*100</f>
        <v>2.4390243902439028</v>
      </c>
      <c r="O56" s="686" t="s">
        <v>1200</v>
      </c>
      <c r="P56" s="575">
        <v>7.6</v>
      </c>
      <c r="Q56" s="509">
        <f>P56/P$77*100</f>
        <v>2.2366097704532075</v>
      </c>
      <c r="R56" s="686" t="s">
        <v>1201</v>
      </c>
      <c r="S56" s="575">
        <v>8.3000000000000007</v>
      </c>
      <c r="T56" s="509"/>
      <c r="U56" s="686" t="s">
        <v>1193</v>
      </c>
      <c r="V56" s="575">
        <v>33.799999999999997</v>
      </c>
      <c r="W56" s="509">
        <f>V56/V$77*100</f>
        <v>18.571428571428569</v>
      </c>
      <c r="X56" s="686"/>
      <c r="Y56" s="575"/>
      <c r="Z56" s="509"/>
      <c r="AA56" s="686" t="s">
        <v>1202</v>
      </c>
      <c r="AB56" s="575">
        <v>57.5</v>
      </c>
      <c r="AC56" s="509">
        <f>AB56/AB$77*100</f>
        <v>10.23313756896245</v>
      </c>
      <c r="AD56" s="686" t="s">
        <v>1144</v>
      </c>
      <c r="AE56" s="575">
        <v>56.7</v>
      </c>
      <c r="AF56" s="509">
        <f t="shared" ref="AF56:AF62" si="34">AE56/AE$77*100</f>
        <v>13.216783216783218</v>
      </c>
      <c r="AG56" s="686" t="s">
        <v>1203</v>
      </c>
      <c r="AH56" s="575">
        <v>1.6</v>
      </c>
      <c r="AI56" s="509">
        <f t="shared" si="30"/>
        <v>10</v>
      </c>
      <c r="AN56" s="420"/>
    </row>
    <row r="57" spans="1:40" s="419" customFormat="1" ht="12.75" customHeight="1">
      <c r="A57" s="420"/>
      <c r="C57" s="686" t="s">
        <v>1204</v>
      </c>
      <c r="D57" s="575">
        <v>27.9</v>
      </c>
      <c r="E57" s="509">
        <f t="shared" si="31"/>
        <v>11.111111111111111</v>
      </c>
      <c r="F57" s="686" t="s">
        <v>1150</v>
      </c>
      <c r="G57" s="575">
        <v>0.6</v>
      </c>
      <c r="H57" s="509">
        <f t="shared" si="32"/>
        <v>4.3165467625899279</v>
      </c>
      <c r="I57" s="686" t="s">
        <v>1205</v>
      </c>
      <c r="J57" s="575">
        <v>5.4</v>
      </c>
      <c r="K57" s="509">
        <f t="shared" si="33"/>
        <v>4.0847201210287443</v>
      </c>
      <c r="L57" s="686" t="s">
        <v>1206</v>
      </c>
      <c r="M57" s="575">
        <v>24.8</v>
      </c>
      <c r="N57" s="509">
        <f>M57/M$77*100</f>
        <v>24.195121951219516</v>
      </c>
      <c r="O57" s="686" t="s">
        <v>1206</v>
      </c>
      <c r="P57" s="575">
        <v>193.9</v>
      </c>
      <c r="Q57" s="509">
        <f>P57/P$77*100</f>
        <v>57.062978222483821</v>
      </c>
      <c r="R57" s="686" t="s">
        <v>1200</v>
      </c>
      <c r="S57" s="575">
        <v>4.7</v>
      </c>
      <c r="T57" s="509"/>
      <c r="U57" s="686" t="s">
        <v>1207</v>
      </c>
      <c r="V57" s="575">
        <v>33.6</v>
      </c>
      <c r="W57" s="509">
        <f>V57/V$77*100</f>
        <v>18.461538461538463</v>
      </c>
      <c r="X57" s="686"/>
      <c r="Y57" s="575"/>
      <c r="Z57" s="509"/>
      <c r="AA57" s="686" t="s">
        <v>1084</v>
      </c>
      <c r="AB57" s="575">
        <v>158.1</v>
      </c>
      <c r="AC57" s="509">
        <f>AB57/AB$77*100</f>
        <v>28.136679124399361</v>
      </c>
      <c r="AD57" s="686" t="s">
        <v>1208</v>
      </c>
      <c r="AE57" s="575">
        <v>89.2</v>
      </c>
      <c r="AF57" s="509">
        <f t="shared" si="34"/>
        <v>20.792540792540791</v>
      </c>
      <c r="AG57" s="686" t="s">
        <v>1209</v>
      </c>
      <c r="AH57" s="575">
        <v>4.8</v>
      </c>
      <c r="AI57" s="509">
        <f t="shared" si="30"/>
        <v>30</v>
      </c>
      <c r="AN57" s="420"/>
    </row>
    <row r="58" spans="1:40" s="419" customFormat="1" ht="12.75" customHeight="1">
      <c r="A58" s="393"/>
      <c r="C58" s="686" t="s">
        <v>1210</v>
      </c>
      <c r="D58" s="575">
        <v>18.8</v>
      </c>
      <c r="E58" s="509">
        <f t="shared" si="31"/>
        <v>7.4870569494225405</v>
      </c>
      <c r="F58" s="686" t="s">
        <v>1143</v>
      </c>
      <c r="G58" s="575">
        <v>1.3</v>
      </c>
      <c r="H58" s="509">
        <f t="shared" si="32"/>
        <v>9.3525179856115113</v>
      </c>
      <c r="I58" s="686" t="s">
        <v>1206</v>
      </c>
      <c r="J58" s="575">
        <v>59.4</v>
      </c>
      <c r="K58" s="509">
        <f t="shared" si="33"/>
        <v>44.93192133131619</v>
      </c>
      <c r="L58" s="686" t="s">
        <v>959</v>
      </c>
      <c r="M58" s="575">
        <v>3.6</v>
      </c>
      <c r="N58" s="509">
        <f>M58/M$77*100</f>
        <v>3.51219512195122</v>
      </c>
      <c r="O58" s="686" t="s">
        <v>959</v>
      </c>
      <c r="P58" s="575">
        <v>42.2</v>
      </c>
      <c r="Q58" s="509">
        <f>P58/P$77*100</f>
        <v>12.419070041200706</v>
      </c>
      <c r="R58" s="686" t="s">
        <v>1205</v>
      </c>
      <c r="S58" s="575">
        <v>9.6999999999999993</v>
      </c>
      <c r="T58" s="509"/>
      <c r="U58" s="686" t="s">
        <v>809</v>
      </c>
      <c r="V58" s="575">
        <v>31</v>
      </c>
      <c r="W58" s="509">
        <f>V58/V$77*100</f>
        <v>17.032967032967033</v>
      </c>
      <c r="X58" s="686"/>
      <c r="Y58" s="575"/>
      <c r="Z58" s="509"/>
      <c r="AA58" s="686" t="s">
        <v>1211</v>
      </c>
      <c r="AB58" s="575">
        <v>106.8</v>
      </c>
      <c r="AC58" s="509">
        <f>AB58/AB$77*100</f>
        <v>19.006940736785904</v>
      </c>
      <c r="AD58" s="686" t="s">
        <v>1212</v>
      </c>
      <c r="AE58" s="575">
        <v>39.5</v>
      </c>
      <c r="AF58" s="509">
        <f t="shared" si="34"/>
        <v>9.2074592074592072</v>
      </c>
      <c r="AG58" s="686" t="s">
        <v>1213</v>
      </c>
      <c r="AH58" s="575">
        <v>4.3</v>
      </c>
      <c r="AI58" s="509">
        <f t="shared" si="30"/>
        <v>26.875</v>
      </c>
      <c r="AN58" s="420"/>
    </row>
    <row r="59" spans="1:40" s="419" customFormat="1" ht="12.75" customHeight="1">
      <c r="A59" s="393"/>
      <c r="C59" s="686" t="s">
        <v>1143</v>
      </c>
      <c r="D59" s="575">
        <v>24</v>
      </c>
      <c r="E59" s="509">
        <f t="shared" si="31"/>
        <v>9.5579450418160103</v>
      </c>
      <c r="F59" s="686" t="s">
        <v>1214</v>
      </c>
      <c r="G59" s="575">
        <v>5</v>
      </c>
      <c r="H59" s="509">
        <f t="shared" si="32"/>
        <v>35.97122302158273</v>
      </c>
      <c r="I59" s="686" t="s">
        <v>959</v>
      </c>
      <c r="J59" s="575">
        <v>24.4</v>
      </c>
      <c r="K59" s="509">
        <f t="shared" si="33"/>
        <v>18.456883509833585</v>
      </c>
      <c r="L59" s="686" t="s">
        <v>1201</v>
      </c>
      <c r="M59" s="575">
        <v>3.1</v>
      </c>
      <c r="N59" s="509">
        <f>M59/M$77*100</f>
        <v>3.0243902439024395</v>
      </c>
      <c r="O59" s="686" t="s">
        <v>1201</v>
      </c>
      <c r="P59" s="575">
        <v>16.7</v>
      </c>
      <c r="Q59" s="509">
        <f>P59/P$77*100</f>
        <v>4.914655679811653</v>
      </c>
      <c r="R59" s="686"/>
      <c r="S59" s="575"/>
      <c r="T59" s="509"/>
      <c r="U59" s="686" t="s">
        <v>1215</v>
      </c>
      <c r="V59" s="575">
        <v>30.8</v>
      </c>
      <c r="W59" s="509">
        <f>V59/V$77*100</f>
        <v>16.923076923076923</v>
      </c>
      <c r="X59" s="686"/>
      <c r="Y59" s="575"/>
      <c r="Z59" s="509"/>
      <c r="AA59" s="686"/>
      <c r="AB59" s="575"/>
      <c r="AC59" s="509"/>
      <c r="AD59" s="686" t="s">
        <v>1216</v>
      </c>
      <c r="AE59" s="575">
        <v>69.599999999999994</v>
      </c>
      <c r="AF59" s="509">
        <f t="shared" si="34"/>
        <v>16.223776223776223</v>
      </c>
      <c r="AG59" s="686" t="s">
        <v>1217</v>
      </c>
      <c r="AH59" s="575">
        <v>1.3</v>
      </c>
      <c r="AI59" s="509">
        <f t="shared" si="30"/>
        <v>8.125</v>
      </c>
      <c r="AN59" s="420"/>
    </row>
    <row r="60" spans="1:40" s="419" customFormat="1" ht="12.75" customHeight="1">
      <c r="C60" s="686" t="s">
        <v>1218</v>
      </c>
      <c r="D60" s="575">
        <v>42.6</v>
      </c>
      <c r="E60" s="509">
        <f t="shared" si="31"/>
        <v>16.965352449223417</v>
      </c>
      <c r="F60" s="686" t="s">
        <v>1204</v>
      </c>
      <c r="G60" s="575">
        <v>0.6</v>
      </c>
      <c r="H60" s="509">
        <f t="shared" si="32"/>
        <v>4.3165467625899279</v>
      </c>
      <c r="I60" s="686" t="s">
        <v>1194</v>
      </c>
      <c r="J60" s="575">
        <v>26.3</v>
      </c>
      <c r="K60" s="509">
        <f t="shared" si="33"/>
        <v>19.894099848714074</v>
      </c>
      <c r="L60" s="686"/>
      <c r="M60" s="575"/>
      <c r="N60" s="509"/>
      <c r="O60" s="686"/>
      <c r="P60" s="575"/>
      <c r="Q60" s="509"/>
      <c r="R60" s="686"/>
      <c r="S60" s="575"/>
      <c r="T60" s="509"/>
      <c r="U60" s="686"/>
      <c r="V60" s="575"/>
      <c r="W60" s="509"/>
      <c r="X60" s="686"/>
      <c r="Y60" s="575"/>
      <c r="Z60" s="509"/>
      <c r="AA60" s="686"/>
      <c r="AB60" s="575"/>
      <c r="AC60" s="509"/>
      <c r="AD60" s="686" t="s">
        <v>1219</v>
      </c>
      <c r="AE60" s="575">
        <v>21.8</v>
      </c>
      <c r="AF60" s="509">
        <f t="shared" si="34"/>
        <v>5.0815850815850823</v>
      </c>
      <c r="AG60" s="686" t="s">
        <v>1220</v>
      </c>
      <c r="AH60" s="575">
        <v>2</v>
      </c>
      <c r="AI60" s="509">
        <f t="shared" si="30"/>
        <v>12.5</v>
      </c>
      <c r="AN60" s="420"/>
    </row>
    <row r="61" spans="1:40" s="419" customFormat="1" ht="12.75" customHeight="1">
      <c r="C61" s="686" t="s">
        <v>1221</v>
      </c>
      <c r="D61" s="575">
        <v>0</v>
      </c>
      <c r="E61" s="509">
        <f>D61/D$77*100</f>
        <v>0</v>
      </c>
      <c r="F61" s="686" t="s">
        <v>1218</v>
      </c>
      <c r="G61" s="575">
        <v>1.1000000000000001</v>
      </c>
      <c r="H61" s="509">
        <f t="shared" si="32"/>
        <v>7.913669064748202</v>
      </c>
      <c r="I61" s="686" t="s">
        <v>1201</v>
      </c>
      <c r="J61" s="575">
        <v>5.0999999999999996</v>
      </c>
      <c r="K61" s="509">
        <f t="shared" si="33"/>
        <v>3.8577912254160367</v>
      </c>
      <c r="L61" s="686"/>
      <c r="M61" s="575"/>
      <c r="N61" s="509"/>
      <c r="O61" s="686"/>
      <c r="P61" s="575"/>
      <c r="Q61" s="509"/>
      <c r="R61" s="686"/>
      <c r="S61" s="575"/>
      <c r="T61" s="509"/>
      <c r="U61" s="686"/>
      <c r="V61" s="575"/>
      <c r="W61" s="509"/>
      <c r="X61" s="686"/>
      <c r="Y61" s="575"/>
      <c r="Z61" s="509"/>
      <c r="AA61" s="686"/>
      <c r="AB61" s="575"/>
      <c r="AC61" s="509"/>
      <c r="AD61" s="686" t="s">
        <v>1220</v>
      </c>
      <c r="AE61" s="575">
        <v>30.9</v>
      </c>
      <c r="AF61" s="509">
        <f t="shared" si="34"/>
        <v>7.2027972027972025</v>
      </c>
      <c r="AG61" s="686"/>
      <c r="AH61" s="575"/>
      <c r="AI61" s="509"/>
      <c r="AN61" s="420"/>
    </row>
    <row r="62" spans="1:40" s="419" customFormat="1" ht="12.75" customHeight="1">
      <c r="C62" s="678" t="s">
        <v>1222</v>
      </c>
      <c r="D62" s="419">
        <v>52.3</v>
      </c>
      <c r="E62" s="509">
        <f t="shared" si="31"/>
        <v>20.828355236957389</v>
      </c>
      <c r="F62" s="678" t="s">
        <v>1157</v>
      </c>
      <c r="G62" s="419">
        <v>0.3</v>
      </c>
      <c r="H62" s="509">
        <f t="shared" si="32"/>
        <v>2.1582733812949639</v>
      </c>
      <c r="I62" s="678"/>
      <c r="K62" s="509"/>
      <c r="L62" s="678"/>
      <c r="N62" s="509"/>
      <c r="O62" s="678"/>
      <c r="Q62" s="509"/>
      <c r="R62" s="678"/>
      <c r="T62" s="509"/>
      <c r="U62" s="678"/>
      <c r="W62" s="509"/>
      <c r="X62" s="678"/>
      <c r="Z62" s="509"/>
      <c r="AA62" s="678"/>
      <c r="AC62" s="509"/>
      <c r="AD62" s="678" t="s">
        <v>1170</v>
      </c>
      <c r="AE62" s="419">
        <v>44.2</v>
      </c>
      <c r="AF62" s="509">
        <f t="shared" si="34"/>
        <v>10.303030303030305</v>
      </c>
      <c r="AG62" s="678"/>
      <c r="AI62" s="509"/>
      <c r="AN62" s="420"/>
    </row>
    <row r="63" spans="1:40" s="419" customFormat="1" ht="12.75" customHeight="1">
      <c r="C63" s="678" t="s">
        <v>1220</v>
      </c>
      <c r="D63" s="419">
        <v>61</v>
      </c>
      <c r="E63" s="509">
        <f t="shared" si="31"/>
        <v>24.293110314615689</v>
      </c>
      <c r="F63" s="678" t="s">
        <v>1222</v>
      </c>
      <c r="G63" s="419">
        <v>0.5</v>
      </c>
      <c r="H63" s="509">
        <f t="shared" si="32"/>
        <v>3.5971223021582732</v>
      </c>
      <c r="I63" s="678"/>
      <c r="K63" s="509"/>
      <c r="L63" s="678"/>
      <c r="N63" s="509"/>
      <c r="O63" s="678"/>
      <c r="Q63" s="509"/>
      <c r="R63" s="678"/>
      <c r="T63" s="509"/>
      <c r="U63" s="678"/>
      <c r="W63" s="509"/>
      <c r="X63" s="678"/>
      <c r="Z63" s="509"/>
      <c r="AA63" s="678"/>
      <c r="AC63" s="509"/>
      <c r="AD63" s="678"/>
      <c r="AF63" s="509"/>
      <c r="AG63" s="678"/>
      <c r="AI63" s="509"/>
      <c r="AN63" s="420"/>
    </row>
    <row r="64" spans="1:40" s="419" customFormat="1" ht="12.75" customHeight="1">
      <c r="C64" s="678" t="s">
        <v>1192</v>
      </c>
      <c r="D64" s="419">
        <v>19.899999999999999</v>
      </c>
      <c r="E64" s="509">
        <f t="shared" si="31"/>
        <v>7.9251294305057742</v>
      </c>
      <c r="F64" s="678"/>
      <c r="H64" s="509"/>
      <c r="I64" s="678"/>
      <c r="K64" s="509"/>
      <c r="L64" s="678"/>
      <c r="N64" s="509"/>
      <c r="O64" s="678"/>
      <c r="Q64" s="509"/>
      <c r="R64" s="678"/>
      <c r="T64" s="509"/>
      <c r="U64" s="678"/>
      <c r="W64" s="509"/>
      <c r="X64" s="678"/>
      <c r="Z64" s="509"/>
      <c r="AA64" s="678"/>
      <c r="AC64" s="509"/>
      <c r="AD64" s="678"/>
      <c r="AF64" s="509"/>
      <c r="AG64" s="678"/>
      <c r="AI64" s="509"/>
      <c r="AN64" s="420"/>
    </row>
    <row r="65" spans="1:40" s="419" customFormat="1" ht="12.75" customHeight="1">
      <c r="C65" s="678"/>
      <c r="E65" s="509"/>
      <c r="F65" s="678"/>
      <c r="H65" s="509"/>
      <c r="I65" s="678"/>
      <c r="K65" s="509"/>
      <c r="L65" s="678"/>
      <c r="N65" s="509"/>
      <c r="O65" s="678"/>
      <c r="Q65" s="509"/>
      <c r="R65" s="678"/>
      <c r="T65" s="509"/>
      <c r="U65" s="678"/>
      <c r="W65" s="509"/>
      <c r="X65" s="678"/>
      <c r="Z65" s="509"/>
      <c r="AA65" s="678"/>
      <c r="AC65" s="509"/>
      <c r="AD65" s="678"/>
      <c r="AF65" s="509"/>
      <c r="AG65" s="678"/>
      <c r="AI65" s="509"/>
      <c r="AN65" s="420"/>
    </row>
    <row r="66" spans="1:40" s="419" customFormat="1" ht="12.75" customHeight="1">
      <c r="C66" s="678"/>
      <c r="E66" s="509"/>
      <c r="F66" s="678"/>
      <c r="H66" s="509"/>
      <c r="I66" s="678"/>
      <c r="K66" s="509"/>
      <c r="L66" s="678"/>
      <c r="N66" s="509"/>
      <c r="O66" s="678"/>
      <c r="Q66" s="509"/>
      <c r="R66" s="678"/>
      <c r="T66" s="509"/>
      <c r="U66" s="678"/>
      <c r="W66" s="509"/>
      <c r="X66" s="678"/>
      <c r="Z66" s="509"/>
      <c r="AA66" s="678"/>
      <c r="AC66" s="509"/>
      <c r="AD66" s="678"/>
      <c r="AF66" s="509"/>
      <c r="AG66" s="678"/>
      <c r="AI66" s="509"/>
      <c r="AN66" s="420"/>
    </row>
    <row r="67" spans="1:40" s="419" customFormat="1" ht="12.75" customHeight="1">
      <c r="C67" s="678"/>
      <c r="E67" s="509"/>
      <c r="F67" s="678"/>
      <c r="H67" s="509"/>
      <c r="I67" s="678"/>
      <c r="K67" s="509"/>
      <c r="L67" s="678"/>
      <c r="N67" s="509"/>
      <c r="O67" s="678"/>
      <c r="Q67" s="509"/>
      <c r="R67" s="678"/>
      <c r="T67" s="509"/>
      <c r="U67" s="678"/>
      <c r="W67" s="509"/>
      <c r="X67" s="678"/>
      <c r="Z67" s="509"/>
      <c r="AA67" s="678"/>
      <c r="AC67" s="509"/>
      <c r="AD67" s="678"/>
      <c r="AF67" s="509"/>
      <c r="AG67" s="678"/>
      <c r="AI67" s="509"/>
      <c r="AN67" s="420"/>
    </row>
    <row r="68" spans="1:40" s="419" customFormat="1" ht="12.75" customHeight="1">
      <c r="C68" s="678"/>
      <c r="E68" s="509"/>
      <c r="F68" s="678"/>
      <c r="H68" s="509"/>
      <c r="I68" s="678"/>
      <c r="K68" s="509"/>
      <c r="L68" s="678"/>
      <c r="N68" s="509"/>
      <c r="O68" s="678"/>
      <c r="Q68" s="509"/>
      <c r="R68" s="678"/>
      <c r="T68" s="509"/>
      <c r="U68" s="678"/>
      <c r="W68" s="509"/>
      <c r="X68" s="678"/>
      <c r="Z68" s="509"/>
      <c r="AA68" s="678"/>
      <c r="AC68" s="509"/>
      <c r="AD68" s="678"/>
      <c r="AF68" s="509"/>
      <c r="AG68" s="678"/>
      <c r="AI68" s="509"/>
      <c r="AN68" s="420"/>
    </row>
    <row r="69" spans="1:40" s="419" customFormat="1" ht="12.75" customHeight="1">
      <c r="C69" s="678"/>
      <c r="E69" s="509"/>
      <c r="F69" s="678"/>
      <c r="H69" s="509"/>
      <c r="I69" s="678"/>
      <c r="K69" s="509"/>
      <c r="L69" s="678"/>
      <c r="N69" s="509"/>
      <c r="O69" s="678"/>
      <c r="Q69" s="509"/>
      <c r="R69" s="678"/>
      <c r="T69" s="509"/>
      <c r="U69" s="678"/>
      <c r="W69" s="509"/>
      <c r="X69" s="678"/>
      <c r="Z69" s="509"/>
      <c r="AA69" s="678"/>
      <c r="AC69" s="509"/>
      <c r="AD69" s="678"/>
      <c r="AF69" s="509"/>
      <c r="AG69" s="678"/>
      <c r="AI69" s="509"/>
      <c r="AN69" s="420"/>
    </row>
    <row r="70" spans="1:40" s="419" customFormat="1" ht="12.75" customHeight="1">
      <c r="C70" s="678"/>
      <c r="E70" s="509"/>
      <c r="F70" s="678"/>
      <c r="H70" s="509"/>
      <c r="I70" s="678"/>
      <c r="K70" s="509"/>
      <c r="L70" s="678"/>
      <c r="N70" s="509"/>
      <c r="O70" s="678"/>
      <c r="Q70" s="509"/>
      <c r="R70" s="678"/>
      <c r="T70" s="509"/>
      <c r="U70" s="678"/>
      <c r="W70" s="509"/>
      <c r="X70" s="678"/>
      <c r="Z70" s="509"/>
      <c r="AA70" s="678"/>
      <c r="AC70" s="509"/>
      <c r="AD70" s="678"/>
      <c r="AF70" s="509"/>
      <c r="AG70" s="678"/>
      <c r="AI70" s="509"/>
      <c r="AN70" s="420"/>
    </row>
    <row r="71" spans="1:40" s="419" customFormat="1" ht="12.75" customHeight="1">
      <c r="C71" s="678"/>
      <c r="E71" s="509"/>
      <c r="F71" s="678"/>
      <c r="H71" s="509"/>
      <c r="I71" s="678"/>
      <c r="K71" s="509"/>
      <c r="L71" s="678"/>
      <c r="N71" s="509"/>
      <c r="O71" s="678"/>
      <c r="Q71" s="509"/>
      <c r="R71" s="678"/>
      <c r="T71" s="509"/>
      <c r="U71" s="678"/>
      <c r="W71" s="509"/>
      <c r="X71" s="678"/>
      <c r="Z71" s="509"/>
      <c r="AA71" s="678"/>
      <c r="AC71" s="509"/>
      <c r="AD71" s="678"/>
      <c r="AF71" s="509"/>
      <c r="AG71" s="678"/>
      <c r="AI71" s="509"/>
      <c r="AN71" s="420"/>
    </row>
    <row r="72" spans="1:40" s="419" customFormat="1" ht="12.75" customHeight="1">
      <c r="C72" s="678"/>
      <c r="E72" s="509"/>
      <c r="F72" s="678"/>
      <c r="H72" s="509"/>
      <c r="I72" s="678"/>
      <c r="K72" s="509"/>
      <c r="L72" s="678"/>
      <c r="N72" s="509"/>
      <c r="O72" s="678"/>
      <c r="Q72" s="509"/>
      <c r="R72" s="678"/>
      <c r="T72" s="509"/>
      <c r="U72" s="678"/>
      <c r="W72" s="509"/>
      <c r="X72" s="678"/>
      <c r="Z72" s="509"/>
      <c r="AA72" s="678"/>
      <c r="AC72" s="509"/>
      <c r="AD72" s="678"/>
      <c r="AF72" s="509"/>
      <c r="AG72" s="678"/>
      <c r="AI72" s="509"/>
      <c r="AN72" s="420"/>
    </row>
    <row r="73" spans="1:40" s="419" customFormat="1" ht="12.75" customHeight="1">
      <c r="C73" s="678"/>
      <c r="E73" s="509"/>
      <c r="F73" s="678"/>
      <c r="H73" s="509"/>
      <c r="I73" s="678"/>
      <c r="K73" s="509"/>
      <c r="L73" s="678"/>
      <c r="N73" s="509"/>
      <c r="O73" s="678"/>
      <c r="Q73" s="509"/>
      <c r="R73" s="678"/>
      <c r="T73" s="509"/>
      <c r="U73" s="678"/>
      <c r="W73" s="509"/>
      <c r="X73" s="678"/>
      <c r="Z73" s="509"/>
      <c r="AA73" s="678"/>
      <c r="AC73" s="509"/>
      <c r="AD73" s="678"/>
      <c r="AF73" s="509"/>
      <c r="AG73" s="678"/>
      <c r="AI73" s="509"/>
      <c r="AN73" s="420"/>
    </row>
    <row r="74" spans="1:40" s="419" customFormat="1" ht="12.75" customHeight="1" thickBot="1">
      <c r="C74" s="678"/>
      <c r="E74" s="509"/>
      <c r="F74" s="678"/>
      <c r="H74" s="509"/>
      <c r="I74" s="678"/>
      <c r="K74" s="509"/>
      <c r="L74" s="678"/>
      <c r="N74" s="509"/>
      <c r="O74" s="678"/>
      <c r="Q74" s="509"/>
      <c r="R74" s="678"/>
      <c r="T74" s="509"/>
      <c r="U74" s="678"/>
      <c r="W74" s="509"/>
      <c r="X74" s="678"/>
      <c r="Z74" s="509"/>
      <c r="AA74" s="678"/>
      <c r="AC74" s="509"/>
      <c r="AD74" s="678"/>
      <c r="AF74" s="509"/>
      <c r="AG74" s="678"/>
      <c r="AI74" s="509"/>
      <c r="AN74" s="420"/>
    </row>
    <row r="75" spans="1:40" s="419" customFormat="1" ht="12.75" customHeight="1" thickBot="1">
      <c r="A75" s="530" t="s">
        <v>698</v>
      </c>
      <c r="B75" s="274"/>
      <c r="C75" s="679"/>
      <c r="D75" s="274"/>
      <c r="E75" s="680">
        <f>D75/D$77*100</f>
        <v>0</v>
      </c>
      <c r="F75" s="679"/>
      <c r="G75" s="274"/>
      <c r="H75" s="680">
        <f>G75/G$77*100</f>
        <v>0</v>
      </c>
      <c r="I75" s="679"/>
      <c r="J75" s="274">
        <v>88.3</v>
      </c>
      <c r="K75" s="680">
        <f>J75/J$77*100</f>
        <v>66.792738275340398</v>
      </c>
      <c r="L75" s="679"/>
      <c r="M75" s="274">
        <f>SUM(M55:M74)</f>
        <v>96.899999999999991</v>
      </c>
      <c r="N75" s="680">
        <f>M75/M$77*100</f>
        <v>94.536585365853668</v>
      </c>
      <c r="O75" s="679"/>
      <c r="P75" s="274">
        <v>315.5</v>
      </c>
      <c r="Q75" s="680">
        <f>P75/P$77*100</f>
        <v>92.848734549735141</v>
      </c>
      <c r="R75" s="679"/>
      <c r="S75" s="274"/>
      <c r="T75" s="680">
        <f>S75/S$77*100</f>
        <v>0</v>
      </c>
      <c r="U75" s="679"/>
      <c r="V75" s="274">
        <f>SUM(V55:V74)</f>
        <v>182</v>
      </c>
      <c r="W75" s="680">
        <f>V75/V$77*100</f>
        <v>100</v>
      </c>
      <c r="X75" s="679"/>
      <c r="Y75" s="274">
        <f>SUM(Y55:Y74)</f>
        <v>1.6</v>
      </c>
      <c r="Z75" s="680">
        <f>Y75/Y$77*100</f>
        <v>5.298013245033113</v>
      </c>
      <c r="AA75" s="679"/>
      <c r="AB75" s="274"/>
      <c r="AC75" s="680">
        <f>AB75/AB$77*100</f>
        <v>0</v>
      </c>
      <c r="AD75" s="679"/>
      <c r="AE75" s="274">
        <v>376.3</v>
      </c>
      <c r="AF75" s="680">
        <f>AE75/AE$77*100</f>
        <v>87.715617715617725</v>
      </c>
      <c r="AG75" s="679"/>
      <c r="AH75" s="274">
        <v>12.7</v>
      </c>
      <c r="AI75" s="680">
        <f>AH75/AH$77*100</f>
        <v>79.375</v>
      </c>
      <c r="AN75" s="420"/>
    </row>
    <row r="76" spans="1:40" s="419" customFormat="1" ht="12.75" customHeight="1" thickBot="1">
      <c r="A76" s="530" t="s">
        <v>699</v>
      </c>
      <c r="B76" s="274"/>
      <c r="C76" s="679"/>
      <c r="D76" s="274">
        <f>D51</f>
        <v>251.1</v>
      </c>
      <c r="E76" s="680">
        <f>D76/D$77*100</f>
        <v>100</v>
      </c>
      <c r="F76" s="679"/>
      <c r="G76" s="274">
        <f>G51</f>
        <v>13.9</v>
      </c>
      <c r="H76" s="680">
        <f>G76/G$77*100</f>
        <v>100</v>
      </c>
      <c r="I76" s="679"/>
      <c r="J76" s="274">
        <v>43.9</v>
      </c>
      <c r="K76" s="680">
        <f>J76/J$77*100</f>
        <v>33.20726172465961</v>
      </c>
      <c r="L76" s="679"/>
      <c r="M76" s="274">
        <f>M51</f>
        <v>5.6</v>
      </c>
      <c r="N76" s="680">
        <f>M76/M$77*100</f>
        <v>5.4634146341463419</v>
      </c>
      <c r="O76" s="679"/>
      <c r="P76" s="274">
        <v>24.3</v>
      </c>
      <c r="Q76" s="680">
        <f>P76/P$77*100</f>
        <v>7.1512654502648614</v>
      </c>
      <c r="R76" s="679"/>
      <c r="S76" s="274">
        <f>S51</f>
        <v>69.900000000000006</v>
      </c>
      <c r="T76" s="680">
        <f>S76/S$77*100</f>
        <v>100</v>
      </c>
      <c r="U76" s="679"/>
      <c r="V76" s="274">
        <f>V51</f>
        <v>0</v>
      </c>
      <c r="W76" s="680">
        <f>V76/V$77*100</f>
        <v>0</v>
      </c>
      <c r="X76" s="679"/>
      <c r="Y76" s="274">
        <f>Y51</f>
        <v>28.6</v>
      </c>
      <c r="Z76" s="680">
        <f>Y76/Y$77*100</f>
        <v>94.701986754966882</v>
      </c>
      <c r="AA76" s="679"/>
      <c r="AB76" s="274">
        <f>AB51</f>
        <v>561.9</v>
      </c>
      <c r="AC76" s="680">
        <f>AB76/AB$77*100</f>
        <v>100</v>
      </c>
      <c r="AD76" s="679"/>
      <c r="AE76" s="274">
        <f>AE51</f>
        <v>52.7</v>
      </c>
      <c r="AF76" s="680">
        <f>AE76/AE$77*100</f>
        <v>12.284382284382286</v>
      </c>
      <c r="AG76" s="679"/>
      <c r="AH76" s="274">
        <f>AH51</f>
        <v>3.3</v>
      </c>
      <c r="AI76" s="680">
        <f>AH76/AH$77*100</f>
        <v>20.625</v>
      </c>
      <c r="AN76" s="420"/>
    </row>
    <row r="77" spans="1:40" s="419" customFormat="1" ht="12.75" customHeight="1" thickBot="1">
      <c r="A77" s="530" t="s">
        <v>700</v>
      </c>
      <c r="B77" s="274"/>
      <c r="C77" s="679"/>
      <c r="D77" s="274">
        <f>SUM(D75:D76)</f>
        <v>251.1</v>
      </c>
      <c r="E77" s="680">
        <f>SUM(E75:E76)</f>
        <v>100</v>
      </c>
      <c r="F77" s="679"/>
      <c r="G77" s="274">
        <f>SUM(G75:G76)</f>
        <v>13.9</v>
      </c>
      <c r="H77" s="680">
        <f>SUM(H75:H76)</f>
        <v>100</v>
      </c>
      <c r="I77" s="679"/>
      <c r="J77" s="274">
        <f>SUM(J75:J76)</f>
        <v>132.19999999999999</v>
      </c>
      <c r="K77" s="680">
        <f>SUM(K75:K76)</f>
        <v>100</v>
      </c>
      <c r="L77" s="679"/>
      <c r="M77" s="274">
        <f>SUM(M75:M76)</f>
        <v>102.49999999999999</v>
      </c>
      <c r="N77" s="680">
        <f>SUM(N75:N76)</f>
        <v>100.00000000000001</v>
      </c>
      <c r="O77" s="679"/>
      <c r="P77" s="274">
        <f>SUM(P75:P76)</f>
        <v>339.8</v>
      </c>
      <c r="Q77" s="680">
        <f>SUM(Q75:Q76)</f>
        <v>100</v>
      </c>
      <c r="R77" s="679"/>
      <c r="S77" s="274">
        <f>SUM(S75:S76)</f>
        <v>69.900000000000006</v>
      </c>
      <c r="T77" s="680">
        <f>SUM(T75:T76)</f>
        <v>100</v>
      </c>
      <c r="U77" s="679"/>
      <c r="V77" s="274">
        <f>SUM(V75:V76)</f>
        <v>182</v>
      </c>
      <c r="W77" s="680">
        <f>SUM(W75:W76)</f>
        <v>100</v>
      </c>
      <c r="X77" s="679"/>
      <c r="Y77" s="274">
        <f>SUM(Y75:Y76)</f>
        <v>30.200000000000003</v>
      </c>
      <c r="Z77" s="680">
        <f>SUM(Z75:Z76)</f>
        <v>100</v>
      </c>
      <c r="AA77" s="679"/>
      <c r="AB77" s="274">
        <f>SUM(AB75:AB76)</f>
        <v>561.9</v>
      </c>
      <c r="AC77" s="680">
        <f>SUM(AC75:AC76)</f>
        <v>100</v>
      </c>
      <c r="AD77" s="679"/>
      <c r="AE77" s="274">
        <f>SUM(AE75:AE76)</f>
        <v>429</v>
      </c>
      <c r="AF77" s="680">
        <f>SUM(AF75:AF76)</f>
        <v>100.00000000000001</v>
      </c>
      <c r="AG77" s="679"/>
      <c r="AH77" s="274">
        <f>SUM(AH75:AH76)</f>
        <v>16</v>
      </c>
      <c r="AI77" s="680">
        <f>SUM(AI75:AI76)</f>
        <v>100</v>
      </c>
      <c r="AN77" s="420"/>
    </row>
    <row r="78" spans="1:40" s="419" customFormat="1" ht="12.75" customHeight="1" thickBot="1">
      <c r="E78" s="420"/>
      <c r="H78" s="420"/>
      <c r="K78" s="420"/>
      <c r="N78" s="420"/>
      <c r="Q78" s="420"/>
      <c r="T78" s="420"/>
      <c r="W78" s="420"/>
      <c r="Z78" s="420"/>
      <c r="AC78" s="420"/>
      <c r="AF78" s="420"/>
      <c r="AI78" s="420"/>
      <c r="AN78" s="420"/>
    </row>
    <row r="79" spans="1:40" s="419" customFormat="1" ht="12.75" customHeight="1">
      <c r="A79" s="424" t="s">
        <v>190</v>
      </c>
      <c r="B79" s="424"/>
      <c r="C79" s="682"/>
      <c r="D79" s="424">
        <v>9</v>
      </c>
      <c r="E79" s="681"/>
      <c r="F79" s="682"/>
      <c r="G79" s="424">
        <v>49</v>
      </c>
      <c r="H79" s="681"/>
      <c r="I79" s="682"/>
      <c r="J79" s="424">
        <v>20</v>
      </c>
      <c r="K79" s="681"/>
      <c r="L79" s="682"/>
      <c r="M79" s="424">
        <v>23</v>
      </c>
      <c r="N79" s="681"/>
      <c r="O79" s="682"/>
      <c r="P79" s="424">
        <v>33</v>
      </c>
      <c r="Q79" s="681"/>
      <c r="R79" s="682"/>
      <c r="S79" s="424">
        <v>19</v>
      </c>
      <c r="T79" s="681"/>
      <c r="U79" s="682"/>
      <c r="V79" s="424">
        <v>29</v>
      </c>
      <c r="W79" s="681"/>
      <c r="X79" s="682"/>
      <c r="Y79" s="424">
        <v>1965</v>
      </c>
      <c r="Z79" s="681"/>
      <c r="AA79" s="682"/>
      <c r="AB79" s="424">
        <v>19</v>
      </c>
      <c r="AC79" s="681"/>
      <c r="AD79" s="682"/>
      <c r="AE79" s="424">
        <v>2</v>
      </c>
      <c r="AF79" s="681"/>
      <c r="AG79" s="682"/>
      <c r="AH79" s="424">
        <v>2</v>
      </c>
      <c r="AI79" s="681"/>
      <c r="AM79" s="542"/>
      <c r="AN79" s="420"/>
    </row>
    <row r="80" spans="1:40" s="419" customFormat="1" ht="12.75" customHeight="1" thickBot="1">
      <c r="A80" s="426" t="s">
        <v>191</v>
      </c>
      <c r="B80" s="426"/>
      <c r="C80" s="684"/>
      <c r="D80" s="426">
        <f>D53/D79*1000000</f>
        <v>39511111.111111112</v>
      </c>
      <c r="E80" s="683"/>
      <c r="F80" s="684"/>
      <c r="G80" s="426">
        <f>G53/G79*1000000</f>
        <v>316326.53061224491</v>
      </c>
      <c r="H80" s="683"/>
      <c r="I80" s="684"/>
      <c r="J80" s="426">
        <f>J53/J79*1000000</f>
        <v>6688000</v>
      </c>
      <c r="K80" s="683"/>
      <c r="L80" s="684"/>
      <c r="M80" s="426">
        <f>M53/M79*1000000</f>
        <v>4291304.3478260869</v>
      </c>
      <c r="N80" s="683"/>
      <c r="O80" s="684"/>
      <c r="P80" s="426">
        <f>P53/P79*1000000</f>
        <v>10490909.09090909</v>
      </c>
      <c r="Q80" s="683"/>
      <c r="R80" s="684"/>
      <c r="S80" s="426">
        <f>S53/S79*1000000</f>
        <v>3710526.3157894737</v>
      </c>
      <c r="T80" s="683"/>
      <c r="U80" s="684"/>
      <c r="V80" s="426">
        <f>V53/V79*1000000</f>
        <v>6351724.1379310349</v>
      </c>
      <c r="W80" s="683"/>
      <c r="X80" s="684"/>
      <c r="Y80" s="426">
        <f>Y53/Y79*1000000</f>
        <v>16132.315521628499</v>
      </c>
      <c r="Z80" s="683"/>
      <c r="AA80" s="684"/>
      <c r="AB80" s="426">
        <f>AB53/AB79*1000000</f>
        <v>30015789.473684207</v>
      </c>
      <c r="AC80" s="683"/>
      <c r="AD80" s="684"/>
      <c r="AE80" s="426">
        <f>AE53/AE79*1000000</f>
        <v>220750000</v>
      </c>
      <c r="AF80" s="683"/>
      <c r="AG80" s="684"/>
      <c r="AH80" s="426">
        <f>AH53/AH79*1000000</f>
        <v>8700000</v>
      </c>
      <c r="AI80" s="683"/>
      <c r="AM80" s="542"/>
      <c r="AN80" s="420"/>
    </row>
    <row r="81" s="393" customFormat="1" ht="12.75" customHeight="1"/>
  </sheetData>
  <phoneticPr fontId="0" type="noConversion"/>
  <pageMargins left="0.75" right="0.75" top="1" bottom="1" header="0.5" footer="0.5"/>
  <pageSetup paperSize="9" scale="30" orientation="landscape" horizontalDpi="4294967292" verticalDpi="300" r:id="rId1"/>
  <headerFooter alignWithMargins="0">
    <oddHeader xml:space="preserve">&amp;CASSOCIATION OF COLLECTIVE INVESTMENTS
QUARTERLY REPORT
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IU119"/>
  <sheetViews>
    <sheetView workbookViewId="0" xr3:uid="{FA9D0CF8-F9BB-5117-B023-E36B10EBCA76}">
      <pane xSplit="2" ySplit="5" topLeftCell="C6" activePane="bottomRight" state="frozen"/>
      <selection activeCell="AC38" sqref="AC38"/>
      <selection pane="bottomLeft" activeCell="AC38" sqref="AC38"/>
      <selection pane="topRight" activeCell="AC38" sqref="AC38"/>
      <selection pane="bottomRight" activeCell="AC38" sqref="AC38"/>
    </sheetView>
  </sheetViews>
  <sheetFormatPr defaultRowHeight="12.75" customHeight="1"/>
  <cols>
    <col min="1" max="1" width="31" style="393" customWidth="1"/>
    <col min="2" max="4" width="9.140625" style="393"/>
    <col min="5" max="5" width="4" style="393" bestFit="1" customWidth="1"/>
    <col min="6" max="6" width="22" style="393" customWidth="1"/>
    <col min="7" max="7" width="9.140625" style="393"/>
    <col min="8" max="8" width="4" style="393" bestFit="1" customWidth="1"/>
    <col min="9" max="9" width="26.42578125" style="393" customWidth="1"/>
    <col min="10" max="10" width="9.140625" style="393"/>
    <col min="11" max="11" width="5.7109375" style="393" customWidth="1"/>
    <col min="12" max="12" width="26.42578125" style="393" customWidth="1"/>
    <col min="13" max="13" width="9.140625" style="393"/>
    <col min="14" max="14" width="5.7109375" style="393" customWidth="1"/>
    <col min="15" max="15" width="26.42578125" style="393" customWidth="1"/>
    <col min="16" max="16" width="9.140625" style="393"/>
    <col min="17" max="17" width="5.7109375" style="393" customWidth="1"/>
    <col min="18" max="18" width="26.42578125" style="393" customWidth="1"/>
    <col min="19" max="19" width="9.140625" style="393"/>
    <col min="20" max="20" width="5.7109375" style="393" customWidth="1"/>
    <col min="21" max="21" width="26.42578125" style="393" customWidth="1"/>
    <col min="22" max="22" width="11.140625" style="393" customWidth="1"/>
    <col min="23" max="23" width="6.7109375" style="393" customWidth="1"/>
    <col min="24" max="24" width="16.7109375" style="393" customWidth="1"/>
    <col min="25" max="25" width="11.140625" style="393" customWidth="1"/>
    <col min="26" max="26" width="7" style="393" bestFit="1" customWidth="1"/>
    <col min="27" max="27" width="16.85546875" style="393" customWidth="1"/>
    <col min="28" max="28" width="11.42578125" style="393" customWidth="1"/>
    <col min="29" max="29" width="4" style="393" bestFit="1" customWidth="1"/>
    <col min="30" max="30" width="16.85546875" style="393" customWidth="1"/>
    <col min="31" max="31" width="11.42578125" style="393" customWidth="1"/>
    <col min="32" max="32" width="8" style="393" bestFit="1" customWidth="1"/>
    <col min="33" max="33" width="16.85546875" style="393" customWidth="1"/>
    <col min="34" max="34" width="11.42578125" style="393" customWidth="1"/>
    <col min="35" max="35" width="5" style="393" bestFit="1" customWidth="1"/>
    <col min="36" max="36" width="22" style="393" customWidth="1"/>
    <col min="37" max="37" width="9.140625" style="393"/>
    <col min="38" max="38" width="4" style="393" bestFit="1" customWidth="1"/>
    <col min="39" max="39" width="15.42578125" style="393" customWidth="1"/>
    <col min="40" max="40" width="9.140625" style="393"/>
    <col min="41" max="41" width="4" style="393" bestFit="1" customWidth="1"/>
    <col min="42" max="43" width="9.140625" style="393"/>
    <col min="44" max="44" width="4" style="393" bestFit="1" customWidth="1"/>
    <col min="45" max="45" width="13.85546875" style="393" customWidth="1"/>
    <col min="46" max="46" width="9.140625" style="393"/>
    <col min="47" max="47" width="4" style="393" bestFit="1" customWidth="1"/>
    <col min="48" max="49" width="9.140625" style="393"/>
    <col min="50" max="50" width="4" style="393" bestFit="1" customWidth="1"/>
    <col min="51" max="52" width="9.140625" style="393"/>
    <col min="53" max="53" width="4" style="393" bestFit="1" customWidth="1"/>
    <col min="54" max="55" width="9.140625" style="393"/>
    <col min="56" max="56" width="4" style="393" bestFit="1" customWidth="1"/>
    <col min="57" max="58" width="9.140625" style="393"/>
    <col min="59" max="59" width="4" style="393" bestFit="1" customWidth="1"/>
    <col min="60" max="16384" width="9.140625" style="393"/>
  </cols>
  <sheetData>
    <row r="1" spans="1:255" ht="12.75" customHeight="1">
      <c r="A1" s="189"/>
      <c r="AJ1" s="1402" t="str">
        <f>Summary!V1</f>
        <v>QUARTER ENDED 31 MARCH 2006</v>
      </c>
    </row>
    <row r="2" spans="1:255" ht="12.75" customHeight="1">
      <c r="A2" s="419"/>
    </row>
    <row r="3" spans="1:255" s="419" customFormat="1" ht="12.75" customHeight="1">
      <c r="A3" s="306" t="s">
        <v>16</v>
      </c>
      <c r="B3" s="422" t="s">
        <v>59</v>
      </c>
      <c r="C3" s="269" t="s">
        <v>502</v>
      </c>
      <c r="D3" s="533"/>
      <c r="E3" s="687"/>
      <c r="F3" s="269" t="s">
        <v>502</v>
      </c>
      <c r="G3" s="533"/>
      <c r="H3" s="687"/>
      <c r="I3" s="269" t="s">
        <v>502</v>
      </c>
      <c r="J3" s="533"/>
      <c r="K3" s="687"/>
      <c r="L3" s="269" t="s">
        <v>502</v>
      </c>
      <c r="M3" s="533"/>
      <c r="N3" s="687"/>
      <c r="O3" s="269" t="s">
        <v>1223</v>
      </c>
      <c r="P3" s="533"/>
      <c r="Q3" s="687"/>
      <c r="R3" s="269" t="s">
        <v>1223</v>
      </c>
      <c r="S3" s="533"/>
      <c r="T3" s="687"/>
      <c r="U3" s="269" t="s">
        <v>502</v>
      </c>
      <c r="V3" s="533"/>
      <c r="W3" s="687"/>
      <c r="X3" s="269" t="s">
        <v>504</v>
      </c>
      <c r="Y3" s="533"/>
      <c r="Z3" s="687"/>
      <c r="AA3" s="269" t="s">
        <v>504</v>
      </c>
      <c r="AB3" s="533"/>
      <c r="AC3" s="687"/>
      <c r="AD3" s="269" t="s">
        <v>1224</v>
      </c>
      <c r="AE3" s="533"/>
      <c r="AF3" s="687"/>
      <c r="AG3" s="269" t="s">
        <v>1223</v>
      </c>
      <c r="AH3" s="533"/>
      <c r="AI3" s="687"/>
      <c r="AJ3" s="269" t="s">
        <v>1223</v>
      </c>
      <c r="AK3" s="533"/>
      <c r="AL3" s="687"/>
      <c r="BG3" s="540"/>
      <c r="BH3" s="532"/>
      <c r="BJ3" s="540"/>
      <c r="BK3" s="532"/>
      <c r="BM3" s="540"/>
      <c r="BN3" s="532"/>
      <c r="BP3" s="532"/>
      <c r="BQ3" s="532"/>
      <c r="BS3" s="532"/>
      <c r="BT3" s="540"/>
      <c r="BV3" s="540"/>
      <c r="BW3" s="532"/>
      <c r="BY3" s="532"/>
      <c r="BZ3" s="540"/>
      <c r="CB3" s="532"/>
      <c r="CE3" s="540"/>
      <c r="CI3" s="393"/>
    </row>
    <row r="4" spans="1:255" s="419" customFormat="1" ht="12.75" customHeight="1">
      <c r="A4" s="479" t="s">
        <v>1225</v>
      </c>
      <c r="B4" s="577"/>
      <c r="C4" s="478" t="s">
        <v>1226</v>
      </c>
      <c r="D4" s="536"/>
      <c r="E4" s="688"/>
      <c r="F4" s="478" t="s">
        <v>1227</v>
      </c>
      <c r="G4" s="536"/>
      <c r="H4" s="688"/>
      <c r="I4" s="478" t="s">
        <v>1228</v>
      </c>
      <c r="J4" s="536"/>
      <c r="K4" s="688"/>
      <c r="L4" s="478" t="s">
        <v>944</v>
      </c>
      <c r="M4" s="536"/>
      <c r="N4" s="688"/>
      <c r="O4" s="478" t="s">
        <v>1229</v>
      </c>
      <c r="P4" s="536"/>
      <c r="Q4" s="688"/>
      <c r="R4" s="478" t="s">
        <v>1230</v>
      </c>
      <c r="S4" s="536"/>
      <c r="T4" s="688"/>
      <c r="U4" s="478" t="s">
        <v>1231</v>
      </c>
      <c r="V4" s="536"/>
      <c r="W4" s="688"/>
      <c r="X4" s="478" t="s">
        <v>1232</v>
      </c>
      <c r="Y4" s="536"/>
      <c r="Z4" s="688"/>
      <c r="AA4" s="478" t="s">
        <v>1233</v>
      </c>
      <c r="AB4" s="536"/>
      <c r="AC4" s="688"/>
      <c r="AD4" s="478" t="s">
        <v>1234</v>
      </c>
      <c r="AE4" s="536"/>
      <c r="AF4" s="688"/>
      <c r="AG4" s="478" t="s">
        <v>1235</v>
      </c>
      <c r="AH4" s="536"/>
      <c r="AI4" s="688"/>
      <c r="AJ4" s="478" t="s">
        <v>1236</v>
      </c>
      <c r="AK4" s="536"/>
      <c r="AL4" s="688"/>
      <c r="BG4" s="532"/>
      <c r="BH4" s="532"/>
      <c r="BJ4" s="532"/>
      <c r="BK4" s="532"/>
      <c r="BM4" s="532"/>
      <c r="BN4" s="532"/>
      <c r="BP4" s="532"/>
      <c r="BQ4" s="532"/>
      <c r="BS4" s="532"/>
      <c r="BT4" s="532"/>
      <c r="BV4" s="540"/>
      <c r="BW4" s="532"/>
      <c r="BY4" s="532"/>
      <c r="BZ4" s="532"/>
      <c r="CB4" s="532"/>
      <c r="CE4" s="540"/>
      <c r="CI4" s="393"/>
    </row>
    <row r="5" spans="1:255" s="419" customFormat="1" ht="12.75" customHeight="1">
      <c r="A5" s="423"/>
      <c r="B5" s="423" t="s">
        <v>116</v>
      </c>
      <c r="C5" s="691"/>
      <c r="D5" s="480" t="s">
        <v>116</v>
      </c>
      <c r="E5" s="692" t="s">
        <v>117</v>
      </c>
      <c r="F5" s="691"/>
      <c r="G5" s="480" t="s">
        <v>116</v>
      </c>
      <c r="H5" s="692" t="s">
        <v>117</v>
      </c>
      <c r="I5" s="691"/>
      <c r="J5" s="480" t="s">
        <v>116</v>
      </c>
      <c r="K5" s="692" t="s">
        <v>117</v>
      </c>
      <c r="L5" s="691"/>
      <c r="M5" s="480" t="s">
        <v>116</v>
      </c>
      <c r="N5" s="692" t="s">
        <v>117</v>
      </c>
      <c r="O5" s="691"/>
      <c r="P5" s="480" t="s">
        <v>116</v>
      </c>
      <c r="Q5" s="692" t="s">
        <v>117</v>
      </c>
      <c r="R5" s="691"/>
      <c r="S5" s="480" t="s">
        <v>116</v>
      </c>
      <c r="T5" s="692" t="s">
        <v>117</v>
      </c>
      <c r="U5" s="691"/>
      <c r="V5" s="480" t="s">
        <v>116</v>
      </c>
      <c r="W5" s="692" t="s">
        <v>117</v>
      </c>
      <c r="X5" s="691"/>
      <c r="Y5" s="480" t="s">
        <v>116</v>
      </c>
      <c r="Z5" s="692" t="s">
        <v>117</v>
      </c>
      <c r="AA5" s="691"/>
      <c r="AB5" s="480" t="s">
        <v>116</v>
      </c>
      <c r="AC5" s="692" t="s">
        <v>117</v>
      </c>
      <c r="AD5" s="691"/>
      <c r="AE5" s="480" t="s">
        <v>116</v>
      </c>
      <c r="AF5" s="692" t="s">
        <v>117</v>
      </c>
      <c r="AG5" s="691"/>
      <c r="AH5" s="480" t="s">
        <v>116</v>
      </c>
      <c r="AI5" s="692" t="s">
        <v>117</v>
      </c>
      <c r="AJ5" s="691"/>
      <c r="AK5" s="480" t="s">
        <v>116</v>
      </c>
      <c r="AL5" s="692" t="s">
        <v>117</v>
      </c>
      <c r="AY5" s="393"/>
      <c r="AZ5" s="393"/>
      <c r="BA5" s="393"/>
      <c r="BB5" s="393"/>
      <c r="BC5" s="393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393"/>
      <c r="CM5" s="393"/>
      <c r="CN5" s="393"/>
      <c r="CO5" s="393"/>
      <c r="CP5" s="393"/>
    </row>
    <row r="6" spans="1:255" ht="12.75" customHeight="1">
      <c r="A6" s="189" t="s">
        <v>118</v>
      </c>
      <c r="B6" s="532"/>
      <c r="C6" s="678"/>
      <c r="D6" s="419"/>
      <c r="E6" s="509"/>
      <c r="F6" s="678"/>
      <c r="G6" s="419"/>
      <c r="H6" s="509"/>
      <c r="I6" s="678"/>
      <c r="J6" s="419"/>
      <c r="K6" s="509"/>
      <c r="L6" s="678"/>
      <c r="M6" s="419"/>
      <c r="N6" s="509"/>
      <c r="O6" s="678"/>
      <c r="P6" s="419"/>
      <c r="Q6" s="509"/>
      <c r="R6" s="678"/>
      <c r="S6" s="419"/>
      <c r="T6" s="509"/>
      <c r="U6" s="678"/>
      <c r="V6" s="419"/>
      <c r="W6" s="509"/>
      <c r="X6" s="678"/>
      <c r="Y6" s="419"/>
      <c r="Z6" s="509"/>
      <c r="AA6" s="678"/>
      <c r="AB6" s="419"/>
      <c r="AC6" s="509"/>
      <c r="AD6" s="678"/>
      <c r="AE6" s="419"/>
      <c r="AF6" s="509"/>
      <c r="AG6" s="678"/>
      <c r="AH6" s="419"/>
      <c r="AI6" s="509"/>
      <c r="AJ6" s="678"/>
      <c r="AK6" s="419"/>
      <c r="AL6" s="509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392"/>
      <c r="BD6" s="392"/>
      <c r="BE6" s="392"/>
      <c r="BF6" s="392"/>
      <c r="BG6" s="392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419"/>
      <c r="BU6" s="419"/>
      <c r="BV6" s="419"/>
      <c r="BW6" s="419"/>
      <c r="BX6" s="419"/>
      <c r="BY6" s="419"/>
      <c r="BZ6" s="419"/>
      <c r="CA6" s="419"/>
      <c r="CB6" s="419"/>
      <c r="CC6" s="419"/>
      <c r="CD6" s="419"/>
      <c r="CE6" s="419"/>
      <c r="CF6" s="419"/>
      <c r="CG6" s="419"/>
      <c r="CH6" s="419"/>
      <c r="CI6" s="419"/>
      <c r="CJ6" s="419"/>
      <c r="CK6" s="419"/>
      <c r="CL6" s="419"/>
      <c r="CM6" s="419"/>
      <c r="CN6" s="419"/>
      <c r="CO6" s="419"/>
      <c r="CP6" s="419"/>
      <c r="CQ6" s="419"/>
      <c r="CR6" s="419"/>
      <c r="CS6" s="419"/>
      <c r="CT6" s="419"/>
      <c r="CU6" s="419"/>
      <c r="CV6" s="419"/>
      <c r="CW6" s="419"/>
      <c r="CX6" s="419"/>
      <c r="CY6" s="392"/>
      <c r="CZ6" s="392"/>
      <c r="DA6" s="392"/>
      <c r="DB6" s="392"/>
      <c r="DC6" s="392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5"/>
      <c r="FH6" s="275"/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5"/>
      <c r="HD6" s="275"/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138"/>
      <c r="IS6" s="138"/>
      <c r="IT6" s="138"/>
      <c r="IU6" s="138"/>
    </row>
    <row r="7" spans="1:255" ht="12.75" customHeight="1">
      <c r="A7" s="419" t="s">
        <v>640</v>
      </c>
      <c r="B7" s="689">
        <f t="shared" ref="B7:B12" si="0">D7+G7+J7+M7+P7+S7+V7+AE7+D47+G47+J47+M47+Y7+AB7+P47+S47+V47+AH7+AK7+Y47+AB47</f>
        <v>3428.4256853200004</v>
      </c>
      <c r="C7" s="678"/>
      <c r="D7" s="419">
        <v>12.82</v>
      </c>
      <c r="E7" s="509">
        <f t="shared" ref="E7:E12" si="1">D7/$D$13*100</f>
        <v>6.8628890010611743</v>
      </c>
      <c r="F7" s="678"/>
      <c r="G7" s="419">
        <v>1.5881449999999999</v>
      </c>
      <c r="H7" s="509">
        <f t="shared" ref="H7:H12" si="2">G7/$G$13*100</f>
        <v>3.2479975469664413</v>
      </c>
      <c r="I7" s="678"/>
      <c r="J7" s="419">
        <v>48.291150999999999</v>
      </c>
      <c r="K7" s="509">
        <f t="shared" ref="K7:K12" si="3">J7/$J$13*100</f>
        <v>17.352657761203179</v>
      </c>
      <c r="L7" s="678"/>
      <c r="M7" s="419">
        <v>0</v>
      </c>
      <c r="N7" s="509">
        <f t="shared" ref="N7:N12" si="4">M7/$M$13*100</f>
        <v>0</v>
      </c>
      <c r="O7" s="678"/>
      <c r="P7" s="419">
        <v>100.69158614</v>
      </c>
      <c r="Q7" s="509">
        <f t="shared" ref="Q7:Q12" si="5">P7/$P$13*100</f>
        <v>99.574432186669696</v>
      </c>
      <c r="R7" s="678"/>
      <c r="S7" s="419">
        <v>519.95602493000001</v>
      </c>
      <c r="T7" s="509">
        <f t="shared" ref="T7:T12" si="6">S7/$S$13*100</f>
        <v>99.556271565426897</v>
      </c>
      <c r="U7" s="678"/>
      <c r="V7" s="419">
        <v>0</v>
      </c>
      <c r="W7" s="509">
        <f t="shared" ref="W7:W12" si="7">V7/$V$13*100</f>
        <v>0</v>
      </c>
      <c r="X7" s="678"/>
      <c r="Y7" s="419">
        <v>1.9500509999999999E-2</v>
      </c>
      <c r="Z7" s="509">
        <f t="shared" ref="Z7:Z12" si="8">Y7/$Y$13*100</f>
        <v>97.801136870866756</v>
      </c>
      <c r="AA7" s="678"/>
      <c r="AB7" s="419">
        <v>1.9706650000000003E-2</v>
      </c>
      <c r="AC7" s="509">
        <f t="shared" ref="AC7:AC12" si="9">AB7/$AB$13*100</f>
        <v>98.105900696565755</v>
      </c>
      <c r="AD7" s="678"/>
      <c r="AE7" s="419">
        <v>269.88601</v>
      </c>
      <c r="AF7" s="509">
        <f t="shared" ref="AF7:AF12" si="10">AE7/AE$13*100</f>
        <v>87.507434950915552</v>
      </c>
      <c r="AG7" s="678"/>
      <c r="AH7" s="419">
        <v>46.982968</v>
      </c>
      <c r="AI7" s="509">
        <f t="shared" ref="AI7:AI12" si="11">AH7/AH$13*100</f>
        <v>99.453228077907312</v>
      </c>
      <c r="AJ7" s="678"/>
      <c r="AK7" s="419">
        <v>167.989754</v>
      </c>
      <c r="AL7" s="509">
        <f t="shared" ref="AL7:AL12" si="12">AK7/AK$13*100</f>
        <v>99.084601799759781</v>
      </c>
      <c r="AM7" s="275"/>
      <c r="AN7" s="275"/>
      <c r="AO7" s="275"/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392"/>
      <c r="BD7" s="392"/>
      <c r="BE7" s="392"/>
      <c r="BF7" s="392"/>
      <c r="BG7" s="392"/>
      <c r="BH7" s="275"/>
      <c r="BI7" s="275"/>
      <c r="BJ7" s="275"/>
      <c r="BK7" s="275"/>
      <c r="BL7" s="275"/>
      <c r="BM7" s="275"/>
      <c r="BN7" s="275"/>
      <c r="BO7" s="275"/>
      <c r="BP7" s="275"/>
      <c r="BQ7" s="275"/>
      <c r="BR7" s="275"/>
      <c r="BS7" s="275"/>
      <c r="BT7" s="419"/>
      <c r="BU7" s="419"/>
      <c r="BV7" s="420"/>
      <c r="BW7" s="419"/>
      <c r="BX7" s="419"/>
      <c r="BY7" s="420"/>
      <c r="BZ7" s="419"/>
      <c r="CA7" s="419"/>
      <c r="CB7" s="420"/>
      <c r="CC7" s="419"/>
      <c r="CD7" s="419"/>
      <c r="CE7" s="420"/>
      <c r="CF7" s="419"/>
      <c r="CG7" s="419"/>
      <c r="CH7" s="420"/>
      <c r="CI7" s="419"/>
      <c r="CJ7" s="419"/>
      <c r="CK7" s="420"/>
      <c r="CL7" s="419"/>
      <c r="CM7" s="419"/>
      <c r="CN7" s="420"/>
      <c r="CO7" s="419"/>
      <c r="CP7" s="419"/>
      <c r="CQ7" s="420"/>
      <c r="CR7" s="419"/>
      <c r="CS7" s="419"/>
      <c r="CT7" s="420"/>
      <c r="CU7" s="419"/>
      <c r="CV7" s="419"/>
      <c r="CW7" s="420"/>
      <c r="CX7" s="419"/>
      <c r="CY7" s="392"/>
      <c r="CZ7" s="392"/>
      <c r="DA7" s="392"/>
      <c r="DB7" s="392"/>
      <c r="DC7" s="392"/>
      <c r="DD7" s="275"/>
      <c r="DE7" s="275"/>
      <c r="DF7" s="275"/>
      <c r="DG7" s="275"/>
      <c r="DH7" s="275"/>
      <c r="DI7" s="275"/>
      <c r="DJ7" s="275"/>
      <c r="DK7" s="275"/>
      <c r="DL7" s="275"/>
      <c r="DM7" s="275"/>
      <c r="DN7" s="275"/>
      <c r="DO7" s="275"/>
      <c r="DP7" s="275"/>
      <c r="DQ7" s="275"/>
      <c r="DR7" s="275"/>
      <c r="DS7" s="275"/>
      <c r="DT7" s="275"/>
      <c r="DU7" s="275"/>
      <c r="DV7" s="275"/>
      <c r="DW7" s="275"/>
      <c r="DX7" s="275"/>
      <c r="DY7" s="275"/>
      <c r="DZ7" s="275"/>
      <c r="EA7" s="275"/>
      <c r="EB7" s="275"/>
      <c r="EC7" s="275"/>
      <c r="ED7" s="275"/>
      <c r="EE7" s="275"/>
      <c r="EF7" s="275"/>
      <c r="EG7" s="275"/>
      <c r="EH7" s="275"/>
      <c r="EI7" s="275"/>
      <c r="EJ7" s="275"/>
      <c r="EK7" s="275"/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  <c r="FF7" s="275"/>
      <c r="FG7" s="275"/>
      <c r="FH7" s="275"/>
      <c r="FI7" s="275"/>
      <c r="FJ7" s="275"/>
      <c r="FK7" s="275"/>
      <c r="FL7" s="275"/>
      <c r="FM7" s="275"/>
      <c r="FN7" s="275"/>
      <c r="FO7" s="275"/>
      <c r="FP7" s="275"/>
      <c r="FQ7" s="275"/>
      <c r="FR7" s="275"/>
      <c r="FS7" s="275"/>
      <c r="FT7" s="275"/>
      <c r="FU7" s="275"/>
      <c r="FV7" s="275"/>
      <c r="FW7" s="275"/>
      <c r="FX7" s="275"/>
      <c r="FY7" s="275"/>
      <c r="FZ7" s="275"/>
      <c r="GA7" s="275"/>
      <c r="GB7" s="275"/>
      <c r="GC7" s="275"/>
      <c r="GD7" s="275"/>
      <c r="GE7" s="275"/>
      <c r="GF7" s="275"/>
      <c r="GG7" s="275"/>
      <c r="GH7" s="275"/>
      <c r="GI7" s="275"/>
      <c r="GJ7" s="275"/>
      <c r="GK7" s="275"/>
      <c r="GL7" s="275"/>
      <c r="GM7" s="275"/>
      <c r="GN7" s="275"/>
      <c r="GO7" s="275"/>
      <c r="GP7" s="275"/>
      <c r="GQ7" s="275"/>
      <c r="GR7" s="275"/>
      <c r="GS7" s="275"/>
      <c r="GT7" s="275"/>
      <c r="GU7" s="275"/>
      <c r="GV7" s="275"/>
      <c r="GW7" s="275"/>
      <c r="GX7" s="275"/>
      <c r="GY7" s="275"/>
      <c r="GZ7" s="275"/>
      <c r="HA7" s="275"/>
      <c r="HB7" s="275"/>
      <c r="HC7" s="275"/>
      <c r="HD7" s="275"/>
      <c r="HE7" s="275"/>
      <c r="HF7" s="275"/>
      <c r="HG7" s="275"/>
      <c r="HH7" s="275"/>
      <c r="HI7" s="275"/>
      <c r="HJ7" s="275"/>
      <c r="HK7" s="275"/>
      <c r="HL7" s="275"/>
      <c r="HM7" s="275"/>
      <c r="HN7" s="275"/>
      <c r="HO7" s="275"/>
      <c r="HP7" s="275"/>
      <c r="HQ7" s="275"/>
      <c r="HR7" s="275"/>
      <c r="HS7" s="275"/>
      <c r="HT7" s="275"/>
      <c r="HU7" s="275"/>
      <c r="HV7" s="275"/>
      <c r="HW7" s="275"/>
      <c r="HX7" s="275"/>
      <c r="HY7" s="275"/>
      <c r="HZ7" s="275"/>
      <c r="IA7" s="275"/>
      <c r="IB7" s="275"/>
      <c r="IC7" s="275"/>
      <c r="ID7" s="275"/>
      <c r="IE7" s="275"/>
      <c r="IF7" s="275"/>
      <c r="IG7" s="275"/>
      <c r="IH7" s="275"/>
      <c r="II7" s="275"/>
      <c r="IJ7" s="275"/>
      <c r="IK7" s="275"/>
      <c r="IL7" s="275"/>
      <c r="IM7" s="275"/>
      <c r="IN7" s="275"/>
      <c r="IO7" s="275"/>
      <c r="IP7" s="275"/>
      <c r="IQ7" s="275"/>
      <c r="IR7" s="138"/>
      <c r="IS7" s="138"/>
      <c r="IT7" s="138"/>
      <c r="IU7" s="138"/>
    </row>
    <row r="8" spans="1:255" ht="12.75" customHeight="1">
      <c r="A8" s="419" t="s">
        <v>641</v>
      </c>
      <c r="B8" s="689">
        <f t="shared" si="0"/>
        <v>89.515701949999979</v>
      </c>
      <c r="C8" s="678"/>
      <c r="D8" s="419">
        <v>-0.57115120999999991</v>
      </c>
      <c r="E8" s="509">
        <f t="shared" si="1"/>
        <v>-0.30575252395099689</v>
      </c>
      <c r="F8" s="678"/>
      <c r="G8" s="419">
        <v>1.4775650200000001</v>
      </c>
      <c r="H8" s="509">
        <f t="shared" si="2"/>
        <v>3.0218447058948783</v>
      </c>
      <c r="I8" s="678"/>
      <c r="J8" s="419">
        <v>1.3915839999999999</v>
      </c>
      <c r="K8" s="509">
        <f t="shared" si="3"/>
        <v>0.5000435980075556</v>
      </c>
      <c r="L8" s="678"/>
      <c r="M8" s="419">
        <v>5.8265929299999994</v>
      </c>
      <c r="N8" s="509">
        <f t="shared" si="4"/>
        <v>0.52112123758088336</v>
      </c>
      <c r="O8" s="678"/>
      <c r="P8" s="419">
        <v>0.43034238000000002</v>
      </c>
      <c r="Q8" s="509">
        <f t="shared" si="5"/>
        <v>0.42556781333030697</v>
      </c>
      <c r="R8" s="678"/>
      <c r="S8" s="419">
        <v>2.3174760299999999</v>
      </c>
      <c r="T8" s="509">
        <f t="shared" si="6"/>
        <v>0.4437284345731129</v>
      </c>
      <c r="U8" s="678"/>
      <c r="V8" s="419">
        <v>5.3749089100000003</v>
      </c>
      <c r="W8" s="509">
        <f t="shared" si="7"/>
        <v>4.6448025301375218</v>
      </c>
      <c r="X8" s="678"/>
      <c r="Y8" s="419">
        <v>4.3843000000000002E-4</v>
      </c>
      <c r="Z8" s="509">
        <f t="shared" si="8"/>
        <v>2.1988631291332439</v>
      </c>
      <c r="AA8" s="678"/>
      <c r="AB8" s="419">
        <v>3.8047000000000005E-4</v>
      </c>
      <c r="AC8" s="509">
        <f t="shared" si="9"/>
        <v>1.8940993034342404</v>
      </c>
      <c r="AD8" s="678"/>
      <c r="AE8" s="419">
        <v>38.528937999999997</v>
      </c>
      <c r="AF8" s="509">
        <f t="shared" si="10"/>
        <v>12.492565049084456</v>
      </c>
      <c r="AG8" s="678"/>
      <c r="AH8" s="419">
        <v>0.25830199999999998</v>
      </c>
      <c r="AI8" s="509">
        <f t="shared" si="11"/>
        <v>0.54677192209269554</v>
      </c>
      <c r="AJ8" s="678"/>
      <c r="AK8" s="419">
        <v>1.551982</v>
      </c>
      <c r="AL8" s="509">
        <f t="shared" si="12"/>
        <v>0.91539820024020502</v>
      </c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92"/>
      <c r="BD8" s="392"/>
      <c r="BE8" s="392"/>
      <c r="BF8" s="392"/>
      <c r="BG8" s="392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5"/>
      <c r="BT8" s="419"/>
      <c r="BU8" s="419"/>
      <c r="BV8" s="420"/>
      <c r="BW8" s="419"/>
      <c r="BX8" s="419"/>
      <c r="BY8" s="420"/>
      <c r="BZ8" s="419"/>
      <c r="CA8" s="419"/>
      <c r="CB8" s="420"/>
      <c r="CC8" s="419"/>
      <c r="CD8" s="419"/>
      <c r="CE8" s="420"/>
      <c r="CF8" s="419"/>
      <c r="CG8" s="419"/>
      <c r="CH8" s="420"/>
      <c r="CI8" s="419"/>
      <c r="CJ8" s="419"/>
      <c r="CK8" s="420"/>
      <c r="CL8" s="419"/>
      <c r="CM8" s="419"/>
      <c r="CN8" s="420"/>
      <c r="CO8" s="419"/>
      <c r="CP8" s="419"/>
      <c r="CQ8" s="420"/>
      <c r="CR8" s="419"/>
      <c r="CS8" s="419"/>
      <c r="CT8" s="420"/>
      <c r="CU8" s="419"/>
      <c r="CV8" s="419"/>
      <c r="CW8" s="420"/>
      <c r="CX8" s="419"/>
      <c r="CY8" s="392"/>
      <c r="CZ8" s="392"/>
      <c r="DA8" s="392"/>
      <c r="DB8" s="392"/>
      <c r="DC8" s="392"/>
      <c r="DD8" s="275"/>
      <c r="DE8" s="275"/>
      <c r="DF8" s="275"/>
      <c r="DG8" s="275"/>
      <c r="DH8" s="275"/>
      <c r="DI8" s="275"/>
      <c r="DJ8" s="275"/>
      <c r="DK8" s="275"/>
      <c r="DL8" s="275"/>
      <c r="DM8" s="275"/>
      <c r="DN8" s="275"/>
      <c r="DO8" s="275"/>
      <c r="DP8" s="275"/>
      <c r="DQ8" s="275"/>
      <c r="DR8" s="275"/>
      <c r="DS8" s="275"/>
      <c r="DT8" s="275"/>
      <c r="DU8" s="275"/>
      <c r="DV8" s="275"/>
      <c r="DW8" s="275"/>
      <c r="DX8" s="275"/>
      <c r="DY8" s="275"/>
      <c r="DZ8" s="275"/>
      <c r="EA8" s="275"/>
      <c r="EB8" s="275"/>
      <c r="EC8" s="275"/>
      <c r="ED8" s="275"/>
      <c r="EE8" s="275"/>
      <c r="EF8" s="275"/>
      <c r="EG8" s="275"/>
      <c r="EH8" s="275"/>
      <c r="EI8" s="275"/>
      <c r="EJ8" s="275"/>
      <c r="EK8" s="275"/>
      <c r="EL8" s="275"/>
      <c r="EM8" s="275"/>
      <c r="EN8" s="275"/>
      <c r="EO8" s="275"/>
      <c r="EP8" s="275"/>
      <c r="EQ8" s="275"/>
      <c r="ER8" s="275"/>
      <c r="ES8" s="275"/>
      <c r="ET8" s="275"/>
      <c r="EU8" s="275"/>
      <c r="EV8" s="275"/>
      <c r="EW8" s="275"/>
      <c r="EX8" s="275"/>
      <c r="EY8" s="275"/>
      <c r="EZ8" s="275"/>
      <c r="FA8" s="275"/>
      <c r="FB8" s="275"/>
      <c r="FC8" s="275"/>
      <c r="FD8" s="275"/>
      <c r="FE8" s="275"/>
      <c r="FF8" s="275"/>
      <c r="FG8" s="275"/>
      <c r="FH8" s="275"/>
      <c r="FI8" s="275"/>
      <c r="FJ8" s="275"/>
      <c r="FK8" s="275"/>
      <c r="FL8" s="275"/>
      <c r="FM8" s="275"/>
      <c r="FN8" s="275"/>
      <c r="FO8" s="275"/>
      <c r="FP8" s="275"/>
      <c r="FQ8" s="275"/>
      <c r="FR8" s="275"/>
      <c r="FS8" s="275"/>
      <c r="FT8" s="275"/>
      <c r="FU8" s="275"/>
      <c r="FV8" s="275"/>
      <c r="FW8" s="275"/>
      <c r="FX8" s="275"/>
      <c r="FY8" s="275"/>
      <c r="FZ8" s="275"/>
      <c r="GA8" s="275"/>
      <c r="GB8" s="275"/>
      <c r="GC8" s="275"/>
      <c r="GD8" s="275"/>
      <c r="GE8" s="275"/>
      <c r="GF8" s="275"/>
      <c r="GG8" s="275"/>
      <c r="GH8" s="275"/>
      <c r="GI8" s="275"/>
      <c r="GJ8" s="275"/>
      <c r="GK8" s="275"/>
      <c r="GL8" s="275"/>
      <c r="GM8" s="275"/>
      <c r="GN8" s="275"/>
      <c r="GO8" s="275"/>
      <c r="GP8" s="275"/>
      <c r="GQ8" s="275"/>
      <c r="GR8" s="275"/>
      <c r="GS8" s="275"/>
      <c r="GT8" s="275"/>
      <c r="GU8" s="275"/>
      <c r="GV8" s="275"/>
      <c r="GW8" s="275"/>
      <c r="GX8" s="275"/>
      <c r="GY8" s="275"/>
      <c r="GZ8" s="275"/>
      <c r="HA8" s="275"/>
      <c r="HB8" s="275"/>
      <c r="HC8" s="275"/>
      <c r="HD8" s="275"/>
      <c r="HE8" s="275"/>
      <c r="HF8" s="275"/>
      <c r="HG8" s="275"/>
      <c r="HH8" s="275"/>
      <c r="HI8" s="275"/>
      <c r="HJ8" s="275"/>
      <c r="HK8" s="275"/>
      <c r="HL8" s="275"/>
      <c r="HM8" s="275"/>
      <c r="HN8" s="275"/>
      <c r="HO8" s="275"/>
      <c r="HP8" s="275"/>
      <c r="HQ8" s="275"/>
      <c r="HR8" s="275"/>
      <c r="HS8" s="275"/>
      <c r="HT8" s="275"/>
      <c r="HU8" s="275"/>
      <c r="HV8" s="275"/>
      <c r="HW8" s="275"/>
      <c r="HX8" s="275"/>
      <c r="HY8" s="275"/>
      <c r="HZ8" s="275"/>
      <c r="IA8" s="275"/>
      <c r="IB8" s="275"/>
      <c r="IC8" s="275"/>
      <c r="ID8" s="275"/>
      <c r="IE8" s="275"/>
      <c r="IF8" s="275"/>
      <c r="IG8" s="275"/>
      <c r="IH8" s="275"/>
      <c r="II8" s="275"/>
      <c r="IJ8" s="275"/>
      <c r="IK8" s="275"/>
      <c r="IL8" s="275"/>
      <c r="IM8" s="275"/>
      <c r="IN8" s="275"/>
      <c r="IO8" s="275"/>
      <c r="IP8" s="275"/>
      <c r="IQ8" s="275"/>
      <c r="IR8" s="138"/>
      <c r="IS8" s="138"/>
      <c r="IT8" s="138"/>
      <c r="IU8" s="138"/>
    </row>
    <row r="9" spans="1:255" ht="12.75" customHeight="1">
      <c r="A9" s="419" t="s">
        <v>642</v>
      </c>
      <c r="B9" s="689">
        <f t="shared" si="0"/>
        <v>0</v>
      </c>
      <c r="C9" s="678"/>
      <c r="D9" s="419">
        <v>0</v>
      </c>
      <c r="E9" s="509">
        <f t="shared" si="1"/>
        <v>0</v>
      </c>
      <c r="F9" s="678"/>
      <c r="G9" s="419">
        <v>0</v>
      </c>
      <c r="H9" s="509">
        <f t="shared" si="2"/>
        <v>0</v>
      </c>
      <c r="I9" s="678"/>
      <c r="J9" s="419">
        <v>0</v>
      </c>
      <c r="K9" s="509">
        <f t="shared" si="3"/>
        <v>0</v>
      </c>
      <c r="L9" s="678"/>
      <c r="M9" s="419">
        <v>0</v>
      </c>
      <c r="N9" s="509">
        <f t="shared" si="4"/>
        <v>0</v>
      </c>
      <c r="O9" s="678"/>
      <c r="P9" s="419">
        <v>0</v>
      </c>
      <c r="Q9" s="509">
        <f t="shared" si="5"/>
        <v>0</v>
      </c>
      <c r="R9" s="678"/>
      <c r="S9" s="419">
        <v>0</v>
      </c>
      <c r="T9" s="509">
        <f t="shared" si="6"/>
        <v>0</v>
      </c>
      <c r="U9" s="678"/>
      <c r="V9" s="419">
        <v>0</v>
      </c>
      <c r="W9" s="509">
        <f t="shared" si="7"/>
        <v>0</v>
      </c>
      <c r="X9" s="678"/>
      <c r="Y9" s="419">
        <v>0</v>
      </c>
      <c r="Z9" s="509">
        <f t="shared" si="8"/>
        <v>0</v>
      </c>
      <c r="AA9" s="678"/>
      <c r="AB9" s="419">
        <v>0</v>
      </c>
      <c r="AC9" s="509">
        <f t="shared" si="9"/>
        <v>0</v>
      </c>
      <c r="AD9" s="678"/>
      <c r="AE9" s="419">
        <v>0</v>
      </c>
      <c r="AF9" s="509">
        <f t="shared" si="10"/>
        <v>0</v>
      </c>
      <c r="AG9" s="678"/>
      <c r="AH9" s="419">
        <v>0</v>
      </c>
      <c r="AI9" s="509">
        <f t="shared" si="11"/>
        <v>0</v>
      </c>
      <c r="AJ9" s="678"/>
      <c r="AK9" s="419">
        <v>0</v>
      </c>
      <c r="AL9" s="509">
        <f t="shared" si="12"/>
        <v>0</v>
      </c>
      <c r="AM9" s="275"/>
      <c r="AN9" s="275"/>
      <c r="AO9" s="275"/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392"/>
      <c r="BD9" s="392"/>
      <c r="BE9" s="392"/>
      <c r="BF9" s="392"/>
      <c r="BG9" s="392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  <c r="BS9" s="275"/>
      <c r="BT9" s="419"/>
      <c r="BU9" s="419"/>
      <c r="BV9" s="420"/>
      <c r="BW9" s="419"/>
      <c r="BX9" s="419"/>
      <c r="BY9" s="420"/>
      <c r="BZ9" s="419"/>
      <c r="CA9" s="419"/>
      <c r="CB9" s="420"/>
      <c r="CC9" s="419"/>
      <c r="CD9" s="419"/>
      <c r="CE9" s="420"/>
      <c r="CF9" s="419"/>
      <c r="CG9" s="419"/>
      <c r="CH9" s="420"/>
      <c r="CI9" s="419"/>
      <c r="CJ9" s="419"/>
      <c r="CK9" s="420"/>
      <c r="CL9" s="419"/>
      <c r="CM9" s="419"/>
      <c r="CN9" s="420"/>
      <c r="CO9" s="419"/>
      <c r="CP9" s="419"/>
      <c r="CQ9" s="420"/>
      <c r="CR9" s="419"/>
      <c r="CS9" s="419"/>
      <c r="CT9" s="420"/>
      <c r="CU9" s="419"/>
      <c r="CV9" s="419"/>
      <c r="CW9" s="420"/>
      <c r="CX9" s="419"/>
      <c r="CY9" s="392"/>
      <c r="CZ9" s="392"/>
      <c r="DA9" s="392"/>
      <c r="DB9" s="392"/>
      <c r="DC9" s="392"/>
      <c r="DD9" s="275"/>
      <c r="DE9" s="275"/>
      <c r="DF9" s="275"/>
      <c r="DG9" s="275"/>
      <c r="DH9" s="275"/>
      <c r="DI9" s="275"/>
      <c r="DJ9" s="275"/>
      <c r="DK9" s="275"/>
      <c r="DL9" s="275"/>
      <c r="DM9" s="275"/>
      <c r="DN9" s="275"/>
      <c r="DO9" s="275"/>
      <c r="DP9" s="275"/>
      <c r="DQ9" s="275"/>
      <c r="DR9" s="275"/>
      <c r="DS9" s="275"/>
      <c r="DT9" s="275"/>
      <c r="DU9" s="275"/>
      <c r="DV9" s="275"/>
      <c r="DW9" s="275"/>
      <c r="DX9" s="275"/>
      <c r="DY9" s="275"/>
      <c r="DZ9" s="275"/>
      <c r="EA9" s="275"/>
      <c r="EB9" s="275"/>
      <c r="EC9" s="275"/>
      <c r="ED9" s="275"/>
      <c r="EE9" s="275"/>
      <c r="EF9" s="275"/>
      <c r="EG9" s="275"/>
      <c r="EH9" s="275"/>
      <c r="EI9" s="275"/>
      <c r="EJ9" s="275"/>
      <c r="EK9" s="275"/>
      <c r="EL9" s="275"/>
      <c r="EM9" s="275"/>
      <c r="EN9" s="275"/>
      <c r="EO9" s="275"/>
      <c r="EP9" s="275"/>
      <c r="EQ9" s="275"/>
      <c r="ER9" s="275"/>
      <c r="ES9" s="275"/>
      <c r="ET9" s="275"/>
      <c r="EU9" s="275"/>
      <c r="EV9" s="275"/>
      <c r="EW9" s="275"/>
      <c r="EX9" s="275"/>
      <c r="EY9" s="275"/>
      <c r="EZ9" s="275"/>
      <c r="FA9" s="275"/>
      <c r="FB9" s="275"/>
      <c r="FC9" s="275"/>
      <c r="FD9" s="275"/>
      <c r="FE9" s="275"/>
      <c r="FF9" s="275"/>
      <c r="FG9" s="275"/>
      <c r="FH9" s="275"/>
      <c r="FI9" s="275"/>
      <c r="FJ9" s="275"/>
      <c r="FK9" s="275"/>
      <c r="FL9" s="275"/>
      <c r="FM9" s="275"/>
      <c r="FN9" s="275"/>
      <c r="FO9" s="275"/>
      <c r="FP9" s="275"/>
      <c r="FQ9" s="275"/>
      <c r="FR9" s="275"/>
      <c r="FS9" s="275"/>
      <c r="FT9" s="275"/>
      <c r="FU9" s="275"/>
      <c r="FV9" s="275"/>
      <c r="FW9" s="275"/>
      <c r="FX9" s="275"/>
      <c r="FY9" s="275"/>
      <c r="FZ9" s="275"/>
      <c r="GA9" s="275"/>
      <c r="GB9" s="275"/>
      <c r="GC9" s="275"/>
      <c r="GD9" s="275"/>
      <c r="GE9" s="275"/>
      <c r="GF9" s="275"/>
      <c r="GG9" s="275"/>
      <c r="GH9" s="275"/>
      <c r="GI9" s="275"/>
      <c r="GJ9" s="275"/>
      <c r="GK9" s="275"/>
      <c r="GL9" s="275"/>
      <c r="GM9" s="275"/>
      <c r="GN9" s="275"/>
      <c r="GO9" s="275"/>
      <c r="GP9" s="275"/>
      <c r="GQ9" s="275"/>
      <c r="GR9" s="275"/>
      <c r="GS9" s="275"/>
      <c r="GT9" s="275"/>
      <c r="GU9" s="275"/>
      <c r="GV9" s="275"/>
      <c r="GW9" s="275"/>
      <c r="GX9" s="275"/>
      <c r="GY9" s="275"/>
      <c r="GZ9" s="275"/>
      <c r="HA9" s="275"/>
      <c r="HB9" s="275"/>
      <c r="HC9" s="275"/>
      <c r="HD9" s="275"/>
      <c r="HE9" s="275"/>
      <c r="HF9" s="275"/>
      <c r="HG9" s="275"/>
      <c r="HH9" s="275"/>
      <c r="HI9" s="275"/>
      <c r="HJ9" s="275"/>
      <c r="HK9" s="275"/>
      <c r="HL9" s="275"/>
      <c r="HM9" s="275"/>
      <c r="HN9" s="275"/>
      <c r="HO9" s="275"/>
      <c r="HP9" s="275"/>
      <c r="HQ9" s="275"/>
      <c r="HR9" s="275"/>
      <c r="HS9" s="275"/>
      <c r="HT9" s="275"/>
      <c r="HU9" s="275"/>
      <c r="HV9" s="275"/>
      <c r="HW9" s="275"/>
      <c r="HX9" s="275"/>
      <c r="HY9" s="275"/>
      <c r="HZ9" s="275"/>
      <c r="IA9" s="275"/>
      <c r="IB9" s="275"/>
      <c r="IC9" s="275"/>
      <c r="ID9" s="275"/>
      <c r="IE9" s="275"/>
      <c r="IF9" s="275"/>
      <c r="IG9" s="275"/>
      <c r="IH9" s="275"/>
      <c r="II9" s="275"/>
      <c r="IJ9" s="275"/>
      <c r="IK9" s="275"/>
      <c r="IL9" s="275"/>
      <c r="IM9" s="275"/>
      <c r="IN9" s="275"/>
      <c r="IO9" s="275"/>
      <c r="IP9" s="275"/>
      <c r="IQ9" s="275"/>
      <c r="IR9" s="138"/>
      <c r="IS9" s="138"/>
      <c r="IT9" s="138"/>
      <c r="IU9" s="138"/>
    </row>
    <row r="10" spans="1:255" ht="12.75" customHeight="1">
      <c r="A10" s="419" t="s">
        <v>643</v>
      </c>
      <c r="B10" s="689">
        <f t="shared" si="0"/>
        <v>7.1640000000000002E-3</v>
      </c>
      <c r="C10" s="678"/>
      <c r="D10" s="419">
        <v>0</v>
      </c>
      <c r="E10" s="509">
        <f t="shared" si="1"/>
        <v>0</v>
      </c>
      <c r="F10" s="678"/>
      <c r="G10" s="419">
        <v>0</v>
      </c>
      <c r="H10" s="509">
        <f t="shared" si="2"/>
        <v>0</v>
      </c>
      <c r="I10" s="678"/>
      <c r="J10" s="419">
        <v>0</v>
      </c>
      <c r="K10" s="509">
        <f t="shared" si="3"/>
        <v>0</v>
      </c>
      <c r="L10" s="678"/>
      <c r="M10" s="419">
        <v>0</v>
      </c>
      <c r="N10" s="509">
        <f t="shared" si="4"/>
        <v>0</v>
      </c>
      <c r="O10" s="678"/>
      <c r="P10" s="419">
        <v>0</v>
      </c>
      <c r="Q10" s="509">
        <f t="shared" si="5"/>
        <v>0</v>
      </c>
      <c r="R10" s="678"/>
      <c r="S10" s="419">
        <v>0</v>
      </c>
      <c r="T10" s="509">
        <f t="shared" si="6"/>
        <v>0</v>
      </c>
      <c r="U10" s="678"/>
      <c r="V10" s="419">
        <v>0</v>
      </c>
      <c r="W10" s="509">
        <f t="shared" si="7"/>
        <v>0</v>
      </c>
      <c r="X10" s="678"/>
      <c r="Y10" s="419">
        <v>0</v>
      </c>
      <c r="Z10" s="509">
        <f t="shared" si="8"/>
        <v>0</v>
      </c>
      <c r="AA10" s="678"/>
      <c r="AB10" s="419">
        <v>0</v>
      </c>
      <c r="AC10" s="509">
        <f t="shared" si="9"/>
        <v>0</v>
      </c>
      <c r="AD10" s="678"/>
      <c r="AE10" s="419">
        <v>0</v>
      </c>
      <c r="AF10" s="509">
        <f t="shared" si="10"/>
        <v>0</v>
      </c>
      <c r="AG10" s="678"/>
      <c r="AH10" s="419">
        <v>0</v>
      </c>
      <c r="AI10" s="509">
        <f t="shared" si="11"/>
        <v>0</v>
      </c>
      <c r="AJ10" s="678"/>
      <c r="AK10" s="419">
        <v>0</v>
      </c>
      <c r="AL10" s="509">
        <f t="shared" si="12"/>
        <v>0</v>
      </c>
      <c r="AM10" s="275"/>
      <c r="AN10" s="275"/>
      <c r="AO10" s="275"/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392"/>
      <c r="BD10" s="392"/>
      <c r="BE10" s="392"/>
      <c r="BF10" s="392"/>
      <c r="BG10" s="392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419"/>
      <c r="BU10" s="419"/>
      <c r="BV10" s="420"/>
      <c r="BW10" s="419"/>
      <c r="BX10" s="419"/>
      <c r="BY10" s="420"/>
      <c r="BZ10" s="419"/>
      <c r="CA10" s="419"/>
      <c r="CB10" s="420"/>
      <c r="CC10" s="419"/>
      <c r="CD10" s="419"/>
      <c r="CE10" s="420"/>
      <c r="CF10" s="419"/>
      <c r="CG10" s="419"/>
      <c r="CH10" s="420"/>
      <c r="CI10" s="419"/>
      <c r="CJ10" s="419"/>
      <c r="CK10" s="420"/>
      <c r="CL10" s="419"/>
      <c r="CM10" s="419"/>
      <c r="CN10" s="420"/>
      <c r="CO10" s="419"/>
      <c r="CP10" s="419"/>
      <c r="CQ10" s="420"/>
      <c r="CR10" s="419"/>
      <c r="CS10" s="419"/>
      <c r="CT10" s="420"/>
      <c r="CU10" s="419"/>
      <c r="CV10" s="419"/>
      <c r="CW10" s="420"/>
      <c r="CX10" s="419"/>
      <c r="CY10" s="392"/>
      <c r="CZ10" s="392"/>
      <c r="DA10" s="392"/>
      <c r="DB10" s="392"/>
      <c r="DC10" s="392"/>
      <c r="DD10" s="275"/>
      <c r="DE10" s="275"/>
      <c r="DF10" s="275"/>
      <c r="DG10" s="275"/>
      <c r="DH10" s="275"/>
      <c r="DI10" s="275"/>
      <c r="DJ10" s="275"/>
      <c r="DK10" s="275"/>
      <c r="DL10" s="275"/>
      <c r="DM10" s="275"/>
      <c r="DN10" s="275"/>
      <c r="DO10" s="275"/>
      <c r="DP10" s="275"/>
      <c r="DQ10" s="275"/>
      <c r="DR10" s="275"/>
      <c r="DS10" s="275"/>
      <c r="DT10" s="275"/>
      <c r="DU10" s="275"/>
      <c r="DV10" s="275"/>
      <c r="DW10" s="275"/>
      <c r="DX10" s="275"/>
      <c r="DY10" s="275"/>
      <c r="DZ10" s="275"/>
      <c r="EA10" s="275"/>
      <c r="EB10" s="275"/>
      <c r="EC10" s="275"/>
      <c r="ED10" s="275"/>
      <c r="EE10" s="275"/>
      <c r="EF10" s="275"/>
      <c r="EG10" s="275"/>
      <c r="EH10" s="275"/>
      <c r="EI10" s="275"/>
      <c r="EJ10" s="275"/>
      <c r="EK10" s="275"/>
      <c r="EL10" s="275"/>
      <c r="EM10" s="275"/>
      <c r="EN10" s="275"/>
      <c r="EO10" s="275"/>
      <c r="EP10" s="275"/>
      <c r="EQ10" s="275"/>
      <c r="ER10" s="275"/>
      <c r="ES10" s="275"/>
      <c r="ET10" s="275"/>
      <c r="EU10" s="275"/>
      <c r="EV10" s="275"/>
      <c r="EW10" s="275"/>
      <c r="EX10" s="275"/>
      <c r="EY10" s="275"/>
      <c r="EZ10" s="275"/>
      <c r="FA10" s="275"/>
      <c r="FB10" s="275"/>
      <c r="FC10" s="275"/>
      <c r="FD10" s="275"/>
      <c r="FE10" s="275"/>
      <c r="FF10" s="275"/>
      <c r="FG10" s="275"/>
      <c r="FH10" s="275"/>
      <c r="FI10" s="275"/>
      <c r="FJ10" s="275"/>
      <c r="FK10" s="275"/>
      <c r="FL10" s="275"/>
      <c r="FM10" s="275"/>
      <c r="FN10" s="275"/>
      <c r="FO10" s="275"/>
      <c r="FP10" s="275"/>
      <c r="FQ10" s="275"/>
      <c r="FR10" s="275"/>
      <c r="FS10" s="275"/>
      <c r="FT10" s="275"/>
      <c r="FU10" s="275"/>
      <c r="FV10" s="275"/>
      <c r="FW10" s="275"/>
      <c r="FX10" s="275"/>
      <c r="FY10" s="275"/>
      <c r="FZ10" s="275"/>
      <c r="GA10" s="275"/>
      <c r="GB10" s="275"/>
      <c r="GC10" s="275"/>
      <c r="GD10" s="275"/>
      <c r="GE10" s="275"/>
      <c r="GF10" s="275"/>
      <c r="GG10" s="275"/>
      <c r="GH10" s="275"/>
      <c r="GI10" s="275"/>
      <c r="GJ10" s="275"/>
      <c r="GK10" s="275"/>
      <c r="GL10" s="275"/>
      <c r="GM10" s="275"/>
      <c r="GN10" s="275"/>
      <c r="GO10" s="275"/>
      <c r="GP10" s="275"/>
      <c r="GQ10" s="275"/>
      <c r="GR10" s="275"/>
      <c r="GS10" s="275"/>
      <c r="GT10" s="275"/>
      <c r="GU10" s="275"/>
      <c r="GV10" s="275"/>
      <c r="GW10" s="275"/>
      <c r="GX10" s="275"/>
      <c r="GY10" s="275"/>
      <c r="GZ10" s="275"/>
      <c r="HA10" s="275"/>
      <c r="HB10" s="275"/>
      <c r="HC10" s="275"/>
      <c r="HD10" s="275"/>
      <c r="HE10" s="275"/>
      <c r="HF10" s="275"/>
      <c r="HG10" s="275"/>
      <c r="HH10" s="275"/>
      <c r="HI10" s="275"/>
      <c r="HJ10" s="275"/>
      <c r="HK10" s="275"/>
      <c r="HL10" s="275"/>
      <c r="HM10" s="275"/>
      <c r="HN10" s="275"/>
      <c r="HO10" s="275"/>
      <c r="HP10" s="275"/>
      <c r="HQ10" s="275"/>
      <c r="HR10" s="275"/>
      <c r="HS10" s="275"/>
      <c r="HT10" s="275"/>
      <c r="HU10" s="275"/>
      <c r="HV10" s="275"/>
      <c r="HW10" s="275"/>
      <c r="HX10" s="275"/>
      <c r="HY10" s="275"/>
      <c r="HZ10" s="275"/>
      <c r="IA10" s="275"/>
      <c r="IB10" s="275"/>
      <c r="IC10" s="275"/>
      <c r="ID10" s="275"/>
      <c r="IE10" s="275"/>
      <c r="IF10" s="275"/>
      <c r="IG10" s="275"/>
      <c r="IH10" s="275"/>
      <c r="II10" s="275"/>
      <c r="IJ10" s="275"/>
      <c r="IK10" s="275"/>
      <c r="IL10" s="275"/>
      <c r="IM10" s="275"/>
      <c r="IN10" s="275"/>
      <c r="IO10" s="275"/>
      <c r="IP10" s="275"/>
      <c r="IQ10" s="275"/>
      <c r="IR10" s="138"/>
      <c r="IS10" s="138"/>
      <c r="IT10" s="138"/>
      <c r="IU10" s="138"/>
    </row>
    <row r="11" spans="1:255" ht="12.75" customHeight="1">
      <c r="A11" s="532" t="s">
        <v>644</v>
      </c>
      <c r="B11" s="689">
        <f t="shared" si="0"/>
        <v>3053.2646596700006</v>
      </c>
      <c r="C11" s="678"/>
      <c r="D11" s="419">
        <v>174.55294849999999</v>
      </c>
      <c r="E11" s="509">
        <f t="shared" si="1"/>
        <v>93.442863522889823</v>
      </c>
      <c r="F11" s="678"/>
      <c r="G11" s="419">
        <v>45.830416810000003</v>
      </c>
      <c r="H11" s="509">
        <f t="shared" si="2"/>
        <v>93.730157747138691</v>
      </c>
      <c r="I11" s="678"/>
      <c r="J11" s="419">
        <v>228.60979900000001</v>
      </c>
      <c r="K11" s="509">
        <f t="shared" si="3"/>
        <v>82.147298640789273</v>
      </c>
      <c r="L11" s="678"/>
      <c r="M11" s="419">
        <v>1112.2611973599999</v>
      </c>
      <c r="N11" s="509">
        <f t="shared" si="4"/>
        <v>99.478878762419114</v>
      </c>
      <c r="O11" s="678"/>
      <c r="P11" s="419">
        <v>0</v>
      </c>
      <c r="Q11" s="509">
        <f t="shared" si="5"/>
        <v>0</v>
      </c>
      <c r="R11" s="678"/>
      <c r="S11" s="419">
        <v>0</v>
      </c>
      <c r="T11" s="509">
        <f t="shared" si="6"/>
        <v>0</v>
      </c>
      <c r="U11" s="678"/>
      <c r="V11" s="419">
        <v>110.343873</v>
      </c>
      <c r="W11" s="509">
        <f t="shared" si="7"/>
        <v>95.355197469862475</v>
      </c>
      <c r="X11" s="678"/>
      <c r="Y11" s="419">
        <v>0</v>
      </c>
      <c r="Z11" s="509">
        <f t="shared" si="8"/>
        <v>0</v>
      </c>
      <c r="AA11" s="678"/>
      <c r="AB11" s="419">
        <v>0</v>
      </c>
      <c r="AC11" s="509">
        <f t="shared" si="9"/>
        <v>0</v>
      </c>
      <c r="AD11" s="678"/>
      <c r="AE11" s="419">
        <v>0</v>
      </c>
      <c r="AF11" s="509">
        <f t="shared" si="10"/>
        <v>0</v>
      </c>
      <c r="AG11" s="678"/>
      <c r="AH11" s="419">
        <v>0</v>
      </c>
      <c r="AI11" s="509">
        <f t="shared" si="11"/>
        <v>0</v>
      </c>
      <c r="AJ11" s="678"/>
      <c r="AK11" s="419">
        <v>0</v>
      </c>
      <c r="AL11" s="509">
        <f t="shared" si="12"/>
        <v>0</v>
      </c>
      <c r="AM11" s="275"/>
      <c r="AN11" s="275"/>
      <c r="AO11" s="275"/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392"/>
      <c r="BD11" s="392"/>
      <c r="BE11" s="392"/>
      <c r="BF11" s="392"/>
      <c r="BG11" s="392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419"/>
      <c r="BU11" s="419"/>
      <c r="BV11" s="420"/>
      <c r="BW11" s="419"/>
      <c r="BX11" s="419"/>
      <c r="BY11" s="420"/>
      <c r="BZ11" s="419"/>
      <c r="CA11" s="419"/>
      <c r="CB11" s="420"/>
      <c r="CC11" s="419"/>
      <c r="CD11" s="419"/>
      <c r="CE11" s="420"/>
      <c r="CF11" s="419"/>
      <c r="CG11" s="419"/>
      <c r="CH11" s="420"/>
      <c r="CI11" s="419"/>
      <c r="CJ11" s="419"/>
      <c r="CK11" s="420"/>
      <c r="CL11" s="419"/>
      <c r="CM11" s="419"/>
      <c r="CN11" s="420"/>
      <c r="CO11" s="419"/>
      <c r="CP11" s="419"/>
      <c r="CQ11" s="420"/>
      <c r="CR11" s="419"/>
      <c r="CS11" s="419"/>
      <c r="CT11" s="420"/>
      <c r="CU11" s="419"/>
      <c r="CV11" s="419"/>
      <c r="CW11" s="420"/>
      <c r="CX11" s="419"/>
      <c r="CY11" s="392"/>
      <c r="CZ11" s="392"/>
      <c r="DA11" s="392"/>
      <c r="DB11" s="392"/>
      <c r="DC11" s="392"/>
      <c r="DD11" s="275"/>
      <c r="DE11" s="275"/>
      <c r="DF11" s="275"/>
      <c r="DG11" s="275"/>
      <c r="DH11" s="275"/>
      <c r="DI11" s="275"/>
      <c r="DJ11" s="275"/>
      <c r="DK11" s="275"/>
      <c r="DL11" s="275"/>
      <c r="DM11" s="275"/>
      <c r="DN11" s="275"/>
      <c r="DO11" s="275"/>
      <c r="DP11" s="275"/>
      <c r="DQ11" s="275"/>
      <c r="DR11" s="275"/>
      <c r="DS11" s="275"/>
      <c r="DT11" s="275"/>
      <c r="DU11" s="275"/>
      <c r="DV11" s="275"/>
      <c r="DW11" s="275"/>
      <c r="DX11" s="275"/>
      <c r="DY11" s="275"/>
      <c r="DZ11" s="275"/>
      <c r="EA11" s="275"/>
      <c r="EB11" s="275"/>
      <c r="EC11" s="275"/>
      <c r="ED11" s="275"/>
      <c r="EE11" s="275"/>
      <c r="EF11" s="275"/>
      <c r="EG11" s="275"/>
      <c r="EH11" s="275"/>
      <c r="EI11" s="275"/>
      <c r="EJ11" s="275"/>
      <c r="EK11" s="275"/>
      <c r="EL11" s="275"/>
      <c r="EM11" s="275"/>
      <c r="EN11" s="275"/>
      <c r="EO11" s="275"/>
      <c r="EP11" s="275"/>
      <c r="EQ11" s="275"/>
      <c r="ER11" s="275"/>
      <c r="ES11" s="275"/>
      <c r="ET11" s="275"/>
      <c r="EU11" s="275"/>
      <c r="EV11" s="275"/>
      <c r="EW11" s="275"/>
      <c r="EX11" s="275"/>
      <c r="EY11" s="275"/>
      <c r="EZ11" s="275"/>
      <c r="FA11" s="275"/>
      <c r="FB11" s="275"/>
      <c r="FC11" s="275"/>
      <c r="FD11" s="275"/>
      <c r="FE11" s="275"/>
      <c r="FF11" s="275"/>
      <c r="FG11" s="275"/>
      <c r="FH11" s="275"/>
      <c r="FI11" s="275"/>
      <c r="FJ11" s="275"/>
      <c r="FK11" s="275"/>
      <c r="FL11" s="275"/>
      <c r="FM11" s="275"/>
      <c r="FN11" s="275"/>
      <c r="FO11" s="275"/>
      <c r="FP11" s="275"/>
      <c r="FQ11" s="275"/>
      <c r="FR11" s="275"/>
      <c r="FS11" s="275"/>
      <c r="FT11" s="275"/>
      <c r="FU11" s="275"/>
      <c r="FV11" s="275"/>
      <c r="FW11" s="275"/>
      <c r="FX11" s="275"/>
      <c r="FY11" s="275"/>
      <c r="FZ11" s="275"/>
      <c r="GA11" s="275"/>
      <c r="GB11" s="275"/>
      <c r="GC11" s="275"/>
      <c r="GD11" s="275"/>
      <c r="GE11" s="275"/>
      <c r="GF11" s="275"/>
      <c r="GG11" s="275"/>
      <c r="GH11" s="275"/>
      <c r="GI11" s="275"/>
      <c r="GJ11" s="275"/>
      <c r="GK11" s="275"/>
      <c r="GL11" s="275"/>
      <c r="GM11" s="275"/>
      <c r="GN11" s="275"/>
      <c r="GO11" s="275"/>
      <c r="GP11" s="275"/>
      <c r="GQ11" s="275"/>
      <c r="GR11" s="275"/>
      <c r="GS11" s="275"/>
      <c r="GT11" s="275"/>
      <c r="GU11" s="275"/>
      <c r="GV11" s="275"/>
      <c r="GW11" s="275"/>
      <c r="GX11" s="275"/>
      <c r="GY11" s="275"/>
      <c r="GZ11" s="275"/>
      <c r="HA11" s="275"/>
      <c r="HB11" s="275"/>
      <c r="HC11" s="275"/>
      <c r="HD11" s="275"/>
      <c r="HE11" s="275"/>
      <c r="HF11" s="275"/>
      <c r="HG11" s="275"/>
      <c r="HH11" s="275"/>
      <c r="HI11" s="275"/>
      <c r="HJ11" s="275"/>
      <c r="HK11" s="275"/>
      <c r="HL11" s="275"/>
      <c r="HM11" s="275"/>
      <c r="HN11" s="275"/>
      <c r="HO11" s="275"/>
      <c r="HP11" s="275"/>
      <c r="HQ11" s="275"/>
      <c r="HR11" s="275"/>
      <c r="HS11" s="275"/>
      <c r="HT11" s="275"/>
      <c r="HU11" s="275"/>
      <c r="HV11" s="275"/>
      <c r="HW11" s="275"/>
      <c r="HX11" s="275"/>
      <c r="HY11" s="275"/>
      <c r="HZ11" s="275"/>
      <c r="IA11" s="275"/>
      <c r="IB11" s="275"/>
      <c r="IC11" s="275"/>
      <c r="ID11" s="275"/>
      <c r="IE11" s="275"/>
      <c r="IF11" s="275"/>
      <c r="IG11" s="275"/>
      <c r="IH11" s="275"/>
      <c r="II11" s="275"/>
      <c r="IJ11" s="275"/>
      <c r="IK11" s="275"/>
      <c r="IL11" s="275"/>
      <c r="IM11" s="275"/>
      <c r="IN11" s="275"/>
      <c r="IO11" s="275"/>
      <c r="IP11" s="275"/>
      <c r="IQ11" s="275"/>
      <c r="IR11" s="138"/>
      <c r="IS11" s="138"/>
      <c r="IT11" s="138"/>
      <c r="IU11" s="138"/>
    </row>
    <row r="12" spans="1:255" ht="12.75" customHeight="1" thickBot="1">
      <c r="A12" s="685" t="s">
        <v>645</v>
      </c>
      <c r="B12" s="689">
        <f t="shared" si="0"/>
        <v>0</v>
      </c>
      <c r="C12" s="678"/>
      <c r="D12" s="419">
        <v>0</v>
      </c>
      <c r="E12" s="509">
        <f t="shared" si="1"/>
        <v>0</v>
      </c>
      <c r="F12" s="678"/>
      <c r="G12" s="419">
        <v>0</v>
      </c>
      <c r="H12" s="509">
        <f t="shared" si="2"/>
        <v>0</v>
      </c>
      <c r="I12" s="678"/>
      <c r="J12" s="419">
        <v>0</v>
      </c>
      <c r="K12" s="509">
        <f t="shared" si="3"/>
        <v>0</v>
      </c>
      <c r="L12" s="678"/>
      <c r="M12" s="419">
        <v>0</v>
      </c>
      <c r="N12" s="509">
        <f t="shared" si="4"/>
        <v>0</v>
      </c>
      <c r="O12" s="678"/>
      <c r="P12" s="419">
        <v>0</v>
      </c>
      <c r="Q12" s="509">
        <f t="shared" si="5"/>
        <v>0</v>
      </c>
      <c r="R12" s="678"/>
      <c r="S12" s="419">
        <v>0</v>
      </c>
      <c r="T12" s="509">
        <f t="shared" si="6"/>
        <v>0</v>
      </c>
      <c r="U12" s="678"/>
      <c r="V12" s="419">
        <v>0</v>
      </c>
      <c r="W12" s="509">
        <f t="shared" si="7"/>
        <v>0</v>
      </c>
      <c r="X12" s="678"/>
      <c r="Y12" s="419">
        <v>0</v>
      </c>
      <c r="Z12" s="509">
        <f t="shared" si="8"/>
        <v>0</v>
      </c>
      <c r="AA12" s="678"/>
      <c r="AB12" s="419">
        <v>0</v>
      </c>
      <c r="AC12" s="509">
        <f t="shared" si="9"/>
        <v>0</v>
      </c>
      <c r="AD12" s="678"/>
      <c r="AE12" s="419">
        <v>0</v>
      </c>
      <c r="AF12" s="509">
        <f t="shared" si="10"/>
        <v>0</v>
      </c>
      <c r="AG12" s="678"/>
      <c r="AH12" s="419">
        <v>0</v>
      </c>
      <c r="AI12" s="509">
        <f t="shared" si="11"/>
        <v>0</v>
      </c>
      <c r="AJ12" s="678"/>
      <c r="AK12" s="419">
        <v>0</v>
      </c>
      <c r="AL12" s="509">
        <f t="shared" si="12"/>
        <v>0</v>
      </c>
      <c r="AM12" s="275"/>
      <c r="AN12" s="275"/>
      <c r="AO12" s="275"/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392"/>
      <c r="BD12" s="392"/>
      <c r="BE12" s="392"/>
      <c r="BF12" s="392"/>
      <c r="BG12" s="392"/>
      <c r="BH12" s="275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419"/>
      <c r="BU12" s="419"/>
      <c r="BV12" s="420"/>
      <c r="BW12" s="419"/>
      <c r="BX12" s="419"/>
      <c r="BY12" s="420"/>
      <c r="BZ12" s="419"/>
      <c r="CA12" s="419"/>
      <c r="CB12" s="420"/>
      <c r="CC12" s="419"/>
      <c r="CD12" s="419"/>
      <c r="CE12" s="420"/>
      <c r="CF12" s="419"/>
      <c r="CG12" s="419"/>
      <c r="CH12" s="420"/>
      <c r="CI12" s="419"/>
      <c r="CJ12" s="419"/>
      <c r="CK12" s="420"/>
      <c r="CL12" s="419"/>
      <c r="CM12" s="419"/>
      <c r="CN12" s="420"/>
      <c r="CO12" s="419"/>
      <c r="CP12" s="419"/>
      <c r="CQ12" s="420"/>
      <c r="CR12" s="419"/>
      <c r="CS12" s="419"/>
      <c r="CT12" s="420"/>
      <c r="CU12" s="419"/>
      <c r="CV12" s="419"/>
      <c r="CW12" s="420"/>
      <c r="CX12" s="419"/>
      <c r="CY12" s="392"/>
      <c r="CZ12" s="392"/>
      <c r="DA12" s="392"/>
      <c r="DB12" s="392"/>
      <c r="DC12" s="392"/>
      <c r="DD12" s="275"/>
      <c r="DE12" s="275"/>
      <c r="DF12" s="275"/>
      <c r="DG12" s="275"/>
      <c r="DH12" s="275"/>
      <c r="DI12" s="275"/>
      <c r="DJ12" s="275"/>
      <c r="DK12" s="275"/>
      <c r="DL12" s="275"/>
      <c r="DM12" s="275"/>
      <c r="DN12" s="275"/>
      <c r="DO12" s="275"/>
      <c r="DP12" s="275"/>
      <c r="DQ12" s="275"/>
      <c r="DR12" s="275"/>
      <c r="DS12" s="275"/>
      <c r="DT12" s="275"/>
      <c r="DU12" s="275"/>
      <c r="DV12" s="275"/>
      <c r="DW12" s="275"/>
      <c r="DX12" s="275"/>
      <c r="DY12" s="275"/>
      <c r="DZ12" s="275"/>
      <c r="EA12" s="275"/>
      <c r="EB12" s="275"/>
      <c r="EC12" s="275"/>
      <c r="ED12" s="275"/>
      <c r="EE12" s="275"/>
      <c r="EF12" s="275"/>
      <c r="EG12" s="275"/>
      <c r="EH12" s="275"/>
      <c r="EI12" s="275"/>
      <c r="EJ12" s="275"/>
      <c r="EK12" s="275"/>
      <c r="EL12" s="275"/>
      <c r="EM12" s="275"/>
      <c r="EN12" s="275"/>
      <c r="EO12" s="275"/>
      <c r="EP12" s="275"/>
      <c r="EQ12" s="275"/>
      <c r="ER12" s="275"/>
      <c r="ES12" s="275"/>
      <c r="ET12" s="275"/>
      <c r="EU12" s="275"/>
      <c r="EV12" s="275"/>
      <c r="EW12" s="275"/>
      <c r="EX12" s="275"/>
      <c r="EY12" s="275"/>
      <c r="EZ12" s="275"/>
      <c r="FA12" s="275"/>
      <c r="FB12" s="275"/>
      <c r="FC12" s="275"/>
      <c r="FD12" s="275"/>
      <c r="FE12" s="275"/>
      <c r="FF12" s="275"/>
      <c r="FG12" s="275"/>
      <c r="FH12" s="275"/>
      <c r="FI12" s="275"/>
      <c r="FJ12" s="275"/>
      <c r="FK12" s="275"/>
      <c r="FL12" s="275"/>
      <c r="FM12" s="275"/>
      <c r="FN12" s="275"/>
      <c r="FO12" s="275"/>
      <c r="FP12" s="275"/>
      <c r="FQ12" s="275"/>
      <c r="FR12" s="275"/>
      <c r="FS12" s="275"/>
      <c r="FT12" s="275"/>
      <c r="FU12" s="275"/>
      <c r="FV12" s="275"/>
      <c r="FW12" s="275"/>
      <c r="FX12" s="275"/>
      <c r="FY12" s="275"/>
      <c r="FZ12" s="275"/>
      <c r="GA12" s="275"/>
      <c r="GB12" s="275"/>
      <c r="GC12" s="275"/>
      <c r="GD12" s="275"/>
      <c r="GE12" s="275"/>
      <c r="GF12" s="275"/>
      <c r="GG12" s="275"/>
      <c r="GH12" s="275"/>
      <c r="GI12" s="275"/>
      <c r="GJ12" s="275"/>
      <c r="GK12" s="275"/>
      <c r="GL12" s="275"/>
      <c r="GM12" s="275"/>
      <c r="GN12" s="275"/>
      <c r="GO12" s="275"/>
      <c r="GP12" s="275"/>
      <c r="GQ12" s="275"/>
      <c r="GR12" s="275"/>
      <c r="GS12" s="275"/>
      <c r="GT12" s="275"/>
      <c r="GU12" s="275"/>
      <c r="GV12" s="275"/>
      <c r="GW12" s="275"/>
      <c r="GX12" s="275"/>
      <c r="GY12" s="275"/>
      <c r="GZ12" s="275"/>
      <c r="HA12" s="275"/>
      <c r="HB12" s="275"/>
      <c r="HC12" s="275"/>
      <c r="HD12" s="275"/>
      <c r="HE12" s="275"/>
      <c r="HF12" s="275"/>
      <c r="HG12" s="275"/>
      <c r="HH12" s="275"/>
      <c r="HI12" s="275"/>
      <c r="HJ12" s="275"/>
      <c r="HK12" s="275"/>
      <c r="HL12" s="275"/>
      <c r="HM12" s="275"/>
      <c r="HN12" s="275"/>
      <c r="HO12" s="275"/>
      <c r="HP12" s="275"/>
      <c r="HQ12" s="275"/>
      <c r="HR12" s="275"/>
      <c r="HS12" s="275"/>
      <c r="HT12" s="275"/>
      <c r="HU12" s="275"/>
      <c r="HV12" s="275"/>
      <c r="HW12" s="275"/>
      <c r="HX12" s="275"/>
      <c r="HY12" s="275"/>
      <c r="HZ12" s="275"/>
      <c r="IA12" s="275"/>
      <c r="IB12" s="275"/>
      <c r="IC12" s="275"/>
      <c r="ID12" s="275"/>
      <c r="IE12" s="275"/>
      <c r="IF12" s="275"/>
      <c r="IG12" s="275"/>
      <c r="IH12" s="275"/>
      <c r="II12" s="275"/>
      <c r="IJ12" s="275"/>
      <c r="IK12" s="275"/>
      <c r="IL12" s="275"/>
      <c r="IM12" s="275"/>
      <c r="IN12" s="275"/>
      <c r="IO12" s="275"/>
      <c r="IP12" s="275"/>
      <c r="IQ12" s="275"/>
      <c r="IR12" s="138"/>
      <c r="IS12" s="138"/>
      <c r="IT12" s="138"/>
      <c r="IU12" s="138"/>
    </row>
    <row r="13" spans="1:255" ht="12.75" customHeight="1" thickBot="1">
      <c r="A13" s="530" t="s">
        <v>127</v>
      </c>
      <c r="B13" s="274">
        <f>SUM(B7:B12)</f>
        <v>6571.2132109400009</v>
      </c>
      <c r="C13" s="679"/>
      <c r="D13" s="274">
        <f>SUM(D7:D12)</f>
        <v>186.80179729</v>
      </c>
      <c r="E13" s="680">
        <f>SUM(E7:E12)</f>
        <v>100</v>
      </c>
      <c r="F13" s="679"/>
      <c r="G13" s="274">
        <f>SUM(G7:G12)</f>
        <v>48.89612683</v>
      </c>
      <c r="H13" s="680">
        <f>SUM(H7:H12)</f>
        <v>100.00000000000001</v>
      </c>
      <c r="I13" s="679"/>
      <c r="J13" s="274">
        <f>SUM(J7:J12)</f>
        <v>278.29253399999999</v>
      </c>
      <c r="K13" s="680">
        <f>SUM(K7:K12)</f>
        <v>100</v>
      </c>
      <c r="L13" s="679"/>
      <c r="M13" s="274">
        <f>SUM(M7:M12)</f>
        <v>1118.0877902899999</v>
      </c>
      <c r="N13" s="680">
        <f>SUM(N7:N12)</f>
        <v>100</v>
      </c>
      <c r="O13" s="679"/>
      <c r="P13" s="274">
        <f>SUM(P7:P12)</f>
        <v>101.12192852</v>
      </c>
      <c r="Q13" s="680">
        <f>SUM(Q7:Q12)</f>
        <v>100</v>
      </c>
      <c r="R13" s="679"/>
      <c r="S13" s="274">
        <f>SUM(S7:S12)</f>
        <v>522.27350095999998</v>
      </c>
      <c r="T13" s="680">
        <f>SUM(T7:T12)</f>
        <v>100.00000000000001</v>
      </c>
      <c r="U13" s="679"/>
      <c r="V13" s="274">
        <f>SUM(V7:V12)</f>
        <v>115.71878191</v>
      </c>
      <c r="W13" s="680">
        <f>SUM(W7:W12)</f>
        <v>100</v>
      </c>
      <c r="X13" s="679"/>
      <c r="Y13" s="274">
        <f>SUM(Y7:Y12)</f>
        <v>1.9938939999999999E-2</v>
      </c>
      <c r="Z13" s="680">
        <f>SUM(Z7:Z12)</f>
        <v>100</v>
      </c>
      <c r="AA13" s="679"/>
      <c r="AB13" s="274">
        <f>SUM(AB7:AB12)</f>
        <v>2.0087120000000003E-2</v>
      </c>
      <c r="AC13" s="680">
        <f>SUM(AC7:AC12)</f>
        <v>100</v>
      </c>
      <c r="AD13" s="679"/>
      <c r="AE13" s="274">
        <f>SUM(AE7:AE12)</f>
        <v>308.41494799999998</v>
      </c>
      <c r="AF13" s="680">
        <f>SUM(AF7:AF12)</f>
        <v>100.00000000000001</v>
      </c>
      <c r="AG13" s="679"/>
      <c r="AH13" s="274">
        <f>SUM(AH7:AH12)</f>
        <v>47.24127</v>
      </c>
      <c r="AI13" s="680">
        <f>SUM(AI7:AI12)</f>
        <v>100.00000000000001</v>
      </c>
      <c r="AJ13" s="679"/>
      <c r="AK13" s="274">
        <f>SUM(AK7:AK12)</f>
        <v>169.54173600000001</v>
      </c>
      <c r="AL13" s="680">
        <f>SUM(AL7:AL12)</f>
        <v>99.999999999999986</v>
      </c>
      <c r="AM13" s="275"/>
      <c r="AN13" s="275"/>
      <c r="AO13" s="275"/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392"/>
      <c r="BD13" s="392"/>
      <c r="BE13" s="392"/>
      <c r="BF13" s="392"/>
      <c r="BG13" s="392"/>
      <c r="BH13" s="275"/>
      <c r="BI13" s="275"/>
      <c r="BJ13" s="275"/>
      <c r="BK13" s="275"/>
      <c r="BL13" s="275"/>
      <c r="BM13" s="275"/>
      <c r="BN13" s="275"/>
      <c r="BO13" s="275"/>
      <c r="BP13" s="275"/>
      <c r="BQ13" s="275"/>
      <c r="BR13" s="275"/>
      <c r="BS13" s="275"/>
      <c r="BT13" s="419"/>
      <c r="BU13" s="419"/>
      <c r="BV13" s="420"/>
      <c r="BW13" s="419"/>
      <c r="BX13" s="419"/>
      <c r="BY13" s="420"/>
      <c r="BZ13" s="419"/>
      <c r="CA13" s="419"/>
      <c r="CB13" s="420"/>
      <c r="CC13" s="419"/>
      <c r="CD13" s="419"/>
      <c r="CE13" s="420"/>
      <c r="CF13" s="419"/>
      <c r="CG13" s="419"/>
      <c r="CH13" s="420"/>
      <c r="CI13" s="419"/>
      <c r="CJ13" s="419"/>
      <c r="CK13" s="420"/>
      <c r="CL13" s="419"/>
      <c r="CM13" s="419"/>
      <c r="CN13" s="420"/>
      <c r="CO13" s="419"/>
      <c r="CP13" s="419"/>
      <c r="CQ13" s="420"/>
      <c r="CR13" s="419"/>
      <c r="CS13" s="419"/>
      <c r="CT13" s="420"/>
      <c r="CU13" s="419"/>
      <c r="CV13" s="419"/>
      <c r="CW13" s="420"/>
      <c r="CX13" s="419"/>
      <c r="CY13" s="392"/>
      <c r="CZ13" s="392"/>
      <c r="DA13" s="392"/>
      <c r="DB13" s="392"/>
      <c r="DC13" s="392"/>
      <c r="DD13" s="275"/>
      <c r="DE13" s="275"/>
      <c r="DF13" s="275"/>
      <c r="DG13" s="275"/>
      <c r="DH13" s="275"/>
      <c r="DI13" s="275"/>
      <c r="DJ13" s="275"/>
      <c r="DK13" s="275"/>
      <c r="DL13" s="275"/>
      <c r="DM13" s="275"/>
      <c r="DN13" s="275"/>
      <c r="DO13" s="275"/>
      <c r="DP13" s="275"/>
      <c r="DQ13" s="275"/>
      <c r="DR13" s="275"/>
      <c r="DS13" s="275"/>
      <c r="DT13" s="275"/>
      <c r="DU13" s="275"/>
      <c r="DV13" s="275"/>
      <c r="DW13" s="275"/>
      <c r="DX13" s="275"/>
      <c r="DY13" s="275"/>
      <c r="DZ13" s="275"/>
      <c r="EA13" s="275"/>
      <c r="EB13" s="275"/>
      <c r="EC13" s="275"/>
      <c r="ED13" s="275"/>
      <c r="EE13" s="275"/>
      <c r="EF13" s="275"/>
      <c r="EG13" s="275"/>
      <c r="EH13" s="275"/>
      <c r="EI13" s="275"/>
      <c r="EJ13" s="275"/>
      <c r="EK13" s="275"/>
      <c r="EL13" s="275"/>
      <c r="EM13" s="275"/>
      <c r="EN13" s="275"/>
      <c r="EO13" s="275"/>
      <c r="EP13" s="275"/>
      <c r="EQ13" s="275"/>
      <c r="ER13" s="275"/>
      <c r="ES13" s="275"/>
      <c r="ET13" s="275"/>
      <c r="EU13" s="275"/>
      <c r="EV13" s="275"/>
      <c r="EW13" s="275"/>
      <c r="EX13" s="275"/>
      <c r="EY13" s="275"/>
      <c r="EZ13" s="275"/>
      <c r="FA13" s="275"/>
      <c r="FB13" s="275"/>
      <c r="FC13" s="275"/>
      <c r="FD13" s="275"/>
      <c r="FE13" s="275"/>
      <c r="FF13" s="275"/>
      <c r="FG13" s="275"/>
      <c r="FH13" s="275"/>
      <c r="FI13" s="275"/>
      <c r="FJ13" s="275"/>
      <c r="FK13" s="275"/>
      <c r="FL13" s="275"/>
      <c r="FM13" s="275"/>
      <c r="FN13" s="275"/>
      <c r="FO13" s="275"/>
      <c r="FP13" s="275"/>
      <c r="FQ13" s="275"/>
      <c r="FR13" s="275"/>
      <c r="FS13" s="275"/>
      <c r="FT13" s="275"/>
      <c r="FU13" s="275"/>
      <c r="FV13" s="275"/>
      <c r="FW13" s="275"/>
      <c r="FX13" s="275"/>
      <c r="FY13" s="275"/>
      <c r="FZ13" s="275"/>
      <c r="GA13" s="275"/>
      <c r="GB13" s="275"/>
      <c r="GC13" s="275"/>
      <c r="GD13" s="275"/>
      <c r="GE13" s="275"/>
      <c r="GF13" s="275"/>
      <c r="GG13" s="275"/>
      <c r="GH13" s="275"/>
      <c r="GI13" s="275"/>
      <c r="GJ13" s="275"/>
      <c r="GK13" s="275"/>
      <c r="GL13" s="275"/>
      <c r="GM13" s="275"/>
      <c r="GN13" s="275"/>
      <c r="GO13" s="275"/>
      <c r="GP13" s="275"/>
      <c r="GQ13" s="275"/>
      <c r="GR13" s="275"/>
      <c r="GS13" s="275"/>
      <c r="GT13" s="275"/>
      <c r="GU13" s="275"/>
      <c r="GV13" s="275"/>
      <c r="GW13" s="275"/>
      <c r="GX13" s="275"/>
      <c r="GY13" s="275"/>
      <c r="GZ13" s="275"/>
      <c r="HA13" s="275"/>
      <c r="HB13" s="275"/>
      <c r="HC13" s="275"/>
      <c r="HD13" s="275"/>
      <c r="HE13" s="275"/>
      <c r="HF13" s="275"/>
      <c r="HG13" s="275"/>
      <c r="HH13" s="275"/>
      <c r="HI13" s="275"/>
      <c r="HJ13" s="275"/>
      <c r="HK13" s="275"/>
      <c r="HL13" s="275"/>
      <c r="HM13" s="275"/>
      <c r="HN13" s="275"/>
      <c r="HO13" s="275"/>
      <c r="HP13" s="275"/>
      <c r="HQ13" s="275"/>
      <c r="HR13" s="275"/>
      <c r="HS13" s="275"/>
      <c r="HT13" s="275"/>
      <c r="HU13" s="275"/>
      <c r="HV13" s="275"/>
      <c r="HW13" s="275"/>
      <c r="HX13" s="275"/>
      <c r="HY13" s="275"/>
      <c r="HZ13" s="275"/>
      <c r="IA13" s="275"/>
      <c r="IB13" s="275"/>
      <c r="IC13" s="275"/>
      <c r="ID13" s="275"/>
      <c r="IE13" s="275"/>
      <c r="IF13" s="275"/>
      <c r="IG13" s="275"/>
      <c r="IH13" s="275"/>
      <c r="II13" s="275"/>
      <c r="IJ13" s="275"/>
      <c r="IK13" s="275"/>
      <c r="IL13" s="275"/>
      <c r="IM13" s="275"/>
      <c r="IN13" s="275"/>
      <c r="IO13" s="275"/>
      <c r="IP13" s="275"/>
      <c r="IQ13" s="275"/>
      <c r="IR13" s="138"/>
      <c r="IS13" s="138"/>
      <c r="IT13" s="138"/>
      <c r="IU13" s="138"/>
    </row>
    <row r="14" spans="1:255" ht="12.75" customHeight="1">
      <c r="A14" s="494" t="s">
        <v>646</v>
      </c>
      <c r="B14" s="419"/>
      <c r="C14" s="678"/>
      <c r="D14" s="419"/>
      <c r="E14" s="509"/>
      <c r="F14" s="678"/>
      <c r="G14" s="419"/>
      <c r="H14" s="509"/>
      <c r="I14" s="678"/>
      <c r="J14" s="419"/>
      <c r="K14" s="509"/>
      <c r="L14" s="678"/>
      <c r="M14" s="419"/>
      <c r="N14" s="509"/>
      <c r="O14" s="678"/>
      <c r="P14" s="419"/>
      <c r="Q14" s="509"/>
      <c r="R14" s="678"/>
      <c r="S14" s="419"/>
      <c r="T14" s="509"/>
      <c r="U14" s="678"/>
      <c r="V14" s="419"/>
      <c r="W14" s="509"/>
      <c r="X14" s="678"/>
      <c r="Y14" s="419"/>
      <c r="Z14" s="509"/>
      <c r="AA14" s="678"/>
      <c r="AB14" s="419"/>
      <c r="AC14" s="509"/>
      <c r="AD14" s="678"/>
      <c r="AE14" s="419"/>
      <c r="AF14" s="509"/>
      <c r="AG14" s="678"/>
      <c r="AH14" s="419"/>
      <c r="AI14" s="509"/>
      <c r="AJ14" s="678"/>
      <c r="AK14" s="419"/>
      <c r="AL14" s="509"/>
      <c r="AM14" s="275"/>
      <c r="AN14" s="275"/>
      <c r="AO14" s="275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392"/>
      <c r="BD14" s="392"/>
      <c r="BE14" s="392"/>
      <c r="BF14" s="392"/>
      <c r="BG14" s="392"/>
      <c r="BH14" s="275"/>
      <c r="BI14" s="275"/>
      <c r="BJ14" s="275"/>
      <c r="BK14" s="275"/>
      <c r="BL14" s="275"/>
      <c r="BM14" s="275"/>
      <c r="BN14" s="275"/>
      <c r="BO14" s="275"/>
      <c r="BP14" s="275"/>
      <c r="BQ14" s="275"/>
      <c r="BR14" s="275"/>
      <c r="BS14" s="275"/>
      <c r="BT14" s="419"/>
      <c r="BU14" s="419"/>
      <c r="BV14" s="420"/>
      <c r="BW14" s="419"/>
      <c r="BX14" s="419"/>
      <c r="BY14" s="420"/>
      <c r="BZ14" s="419"/>
      <c r="CA14" s="419"/>
      <c r="CB14" s="420"/>
      <c r="CC14" s="419"/>
      <c r="CD14" s="419"/>
      <c r="CE14" s="420"/>
      <c r="CF14" s="419"/>
      <c r="CG14" s="419"/>
      <c r="CH14" s="420"/>
      <c r="CI14" s="419"/>
      <c r="CJ14" s="419"/>
      <c r="CK14" s="420"/>
      <c r="CL14" s="419"/>
      <c r="CM14" s="419"/>
      <c r="CN14" s="420"/>
      <c r="CO14" s="419"/>
      <c r="CP14" s="419"/>
      <c r="CQ14" s="420"/>
      <c r="CR14" s="419"/>
      <c r="CS14" s="419"/>
      <c r="CT14" s="420"/>
      <c r="CU14" s="419"/>
      <c r="CV14" s="419"/>
      <c r="CW14" s="420"/>
      <c r="CX14" s="419"/>
      <c r="CY14" s="392"/>
      <c r="CZ14" s="392"/>
      <c r="DA14" s="392"/>
      <c r="DB14" s="392"/>
      <c r="DC14" s="392"/>
      <c r="DD14" s="275"/>
      <c r="DE14" s="275"/>
      <c r="DF14" s="275"/>
      <c r="DG14" s="275"/>
      <c r="DH14" s="275"/>
      <c r="DI14" s="275"/>
      <c r="DJ14" s="275"/>
      <c r="DK14" s="275"/>
      <c r="DL14" s="275"/>
      <c r="DM14" s="275"/>
      <c r="DN14" s="275"/>
      <c r="DO14" s="275"/>
      <c r="DP14" s="275"/>
      <c r="DQ14" s="275"/>
      <c r="DR14" s="275"/>
      <c r="DS14" s="275"/>
      <c r="DT14" s="275"/>
      <c r="DU14" s="275"/>
      <c r="DV14" s="275"/>
      <c r="DW14" s="275"/>
      <c r="DX14" s="275"/>
      <c r="DY14" s="275"/>
      <c r="DZ14" s="275"/>
      <c r="EA14" s="275"/>
      <c r="EB14" s="275"/>
      <c r="EC14" s="275"/>
      <c r="ED14" s="275"/>
      <c r="EE14" s="275"/>
      <c r="EF14" s="275"/>
      <c r="EG14" s="275"/>
      <c r="EH14" s="275"/>
      <c r="EI14" s="275"/>
      <c r="EJ14" s="275"/>
      <c r="EK14" s="275"/>
      <c r="EL14" s="275"/>
      <c r="EM14" s="275"/>
      <c r="EN14" s="275"/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  <c r="FF14" s="275"/>
      <c r="FG14" s="275"/>
      <c r="FH14" s="275"/>
      <c r="FI14" s="275"/>
      <c r="FJ14" s="275"/>
      <c r="FK14" s="275"/>
      <c r="FL14" s="275"/>
      <c r="FM14" s="275"/>
      <c r="FN14" s="275"/>
      <c r="FO14" s="275"/>
      <c r="FP14" s="275"/>
      <c r="FQ14" s="275"/>
      <c r="FR14" s="275"/>
      <c r="FS14" s="275"/>
      <c r="FT14" s="275"/>
      <c r="FU14" s="275"/>
      <c r="FV14" s="275"/>
      <c r="FW14" s="275"/>
      <c r="FX14" s="275"/>
      <c r="FY14" s="275"/>
      <c r="FZ14" s="275"/>
      <c r="GA14" s="275"/>
      <c r="GB14" s="275"/>
      <c r="GC14" s="275"/>
      <c r="GD14" s="275"/>
      <c r="GE14" s="275"/>
      <c r="GF14" s="275"/>
      <c r="GG14" s="275"/>
      <c r="GH14" s="275"/>
      <c r="GI14" s="275"/>
      <c r="GJ14" s="275"/>
      <c r="GK14" s="275"/>
      <c r="GL14" s="275"/>
      <c r="GM14" s="275"/>
      <c r="GN14" s="275"/>
      <c r="GO14" s="275"/>
      <c r="GP14" s="275"/>
      <c r="GQ14" s="275"/>
      <c r="GR14" s="275"/>
      <c r="GS14" s="275"/>
      <c r="GT14" s="275"/>
      <c r="GU14" s="275"/>
      <c r="GV14" s="275"/>
      <c r="GW14" s="275"/>
      <c r="GX14" s="275"/>
      <c r="GY14" s="275"/>
      <c r="GZ14" s="275"/>
      <c r="HA14" s="275"/>
      <c r="HB14" s="275"/>
      <c r="HC14" s="275"/>
      <c r="HD14" s="275"/>
      <c r="HE14" s="275"/>
      <c r="HF14" s="275"/>
      <c r="HG14" s="275"/>
      <c r="HH14" s="275"/>
      <c r="HI14" s="275"/>
      <c r="HJ14" s="275"/>
      <c r="HK14" s="275"/>
      <c r="HL14" s="275"/>
      <c r="HM14" s="275"/>
      <c r="HN14" s="275"/>
      <c r="HO14" s="275"/>
      <c r="HP14" s="275"/>
      <c r="HQ14" s="275"/>
      <c r="HR14" s="275"/>
      <c r="HS14" s="275"/>
      <c r="HT14" s="275"/>
      <c r="HU14" s="275"/>
      <c r="HV14" s="275"/>
      <c r="HW14" s="275"/>
      <c r="HX14" s="275"/>
      <c r="HY14" s="275"/>
      <c r="HZ14" s="275"/>
      <c r="IA14" s="275"/>
      <c r="IB14" s="275"/>
      <c r="IC14" s="275"/>
      <c r="ID14" s="275"/>
      <c r="IE14" s="275"/>
      <c r="IF14" s="275"/>
      <c r="IG14" s="275"/>
      <c r="IH14" s="275"/>
      <c r="II14" s="275"/>
      <c r="IJ14" s="275"/>
      <c r="IK14" s="275"/>
      <c r="IL14" s="275"/>
      <c r="IM14" s="275"/>
      <c r="IN14" s="275"/>
      <c r="IO14" s="275"/>
      <c r="IP14" s="275"/>
      <c r="IQ14" s="275"/>
      <c r="IR14" s="138"/>
      <c r="IS14" s="138"/>
      <c r="IT14" s="138"/>
      <c r="IU14" s="138"/>
    </row>
    <row r="15" spans="1:255" ht="12.75" customHeight="1">
      <c r="B15" s="689"/>
      <c r="C15" s="686" t="s">
        <v>1237</v>
      </c>
      <c r="D15" s="575">
        <v>12.82061118</v>
      </c>
      <c r="E15" s="509">
        <f>D15/D$37*100</f>
        <v>6.8422733719182558</v>
      </c>
      <c r="F15" s="686" t="s">
        <v>1238</v>
      </c>
      <c r="G15" s="575">
        <v>1.5881454699999999</v>
      </c>
      <c r="H15" s="509">
        <f>G15/G$37*100</f>
        <v>3.34920628892589</v>
      </c>
      <c r="I15" s="686" t="s">
        <v>1237</v>
      </c>
      <c r="J15" s="575">
        <v>48.291151599999999</v>
      </c>
      <c r="K15" s="509">
        <f>J15/J$37*100</f>
        <v>17.439864866971678</v>
      </c>
      <c r="L15" s="686"/>
      <c r="M15" s="575"/>
      <c r="N15" s="509"/>
      <c r="O15" s="686" t="s">
        <v>1239</v>
      </c>
      <c r="P15" s="575">
        <v>2.9259895299999998</v>
      </c>
      <c r="Q15" s="509">
        <f t="shared" ref="Q15:Q20" si="13">P15/P$37*100</f>
        <v>2.9058927783020021</v>
      </c>
      <c r="R15" s="686" t="s">
        <v>1240</v>
      </c>
      <c r="S15" s="575">
        <v>34.401210159999998</v>
      </c>
      <c r="T15" s="509">
        <f>S15/S$37*100</f>
        <v>6.6161768516157347</v>
      </c>
      <c r="U15" s="686"/>
      <c r="V15" s="575"/>
      <c r="W15" s="509"/>
      <c r="X15" s="686"/>
      <c r="Y15" s="575"/>
      <c r="Z15" s="509"/>
      <c r="AA15" s="686" t="s">
        <v>1241</v>
      </c>
      <c r="AB15" s="575">
        <v>1.42644E-2</v>
      </c>
      <c r="AC15" s="509">
        <f>AB15/AB$37*100</f>
        <v>72.383687739925364</v>
      </c>
      <c r="AD15" s="686" t="s">
        <v>1238</v>
      </c>
      <c r="AE15" s="575">
        <v>16.234732709999999</v>
      </c>
      <c r="AF15" s="509">
        <f>AE15/AE$37*100</f>
        <v>6.0156138503604035</v>
      </c>
      <c r="AG15" s="686" t="s">
        <v>1242</v>
      </c>
      <c r="AH15" s="575">
        <v>46.982968</v>
      </c>
      <c r="AI15" s="509">
        <f>AH15/AH$37*100</f>
        <v>100</v>
      </c>
      <c r="AJ15" s="686" t="s">
        <v>1243</v>
      </c>
      <c r="AK15" s="575">
        <v>167.989754</v>
      </c>
      <c r="AL15" s="509">
        <f>AK15/AK$37*100</f>
        <v>100</v>
      </c>
      <c r="AM15" s="275"/>
      <c r="AN15" s="275"/>
      <c r="AO15" s="275"/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392"/>
      <c r="BD15" s="392"/>
      <c r="BE15" s="392"/>
      <c r="BF15" s="392"/>
      <c r="BG15" s="392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5"/>
      <c r="BT15" s="419"/>
      <c r="BU15" s="419"/>
      <c r="BV15" s="420"/>
      <c r="BW15" s="419"/>
      <c r="BX15" s="419"/>
      <c r="BY15" s="420"/>
      <c r="BZ15" s="419"/>
      <c r="CA15" s="419"/>
      <c r="CB15" s="420"/>
      <c r="CC15" s="419"/>
      <c r="CD15" s="419"/>
      <c r="CE15" s="420"/>
      <c r="CF15" s="419"/>
      <c r="CG15" s="419"/>
      <c r="CH15" s="420"/>
      <c r="CI15" s="419"/>
      <c r="CJ15" s="419"/>
      <c r="CK15" s="420"/>
      <c r="CL15" s="419"/>
      <c r="CM15" s="419"/>
      <c r="CN15" s="420"/>
      <c r="CO15" s="419"/>
      <c r="CP15" s="419"/>
      <c r="CQ15" s="420"/>
      <c r="CR15" s="419"/>
      <c r="CS15" s="419"/>
      <c r="CT15" s="420"/>
      <c r="CU15" s="419"/>
      <c r="CV15" s="419"/>
      <c r="CW15" s="420"/>
      <c r="CX15" s="419"/>
      <c r="CY15" s="392"/>
      <c r="CZ15" s="392"/>
      <c r="DA15" s="392"/>
      <c r="DB15" s="392"/>
      <c r="DC15" s="392"/>
      <c r="DD15" s="275"/>
      <c r="DE15" s="275"/>
      <c r="DF15" s="275"/>
      <c r="DG15" s="275"/>
      <c r="DH15" s="275"/>
      <c r="DI15" s="275"/>
      <c r="DJ15" s="275"/>
      <c r="DK15" s="275"/>
      <c r="DL15" s="275"/>
      <c r="DM15" s="275"/>
      <c r="DN15" s="275"/>
      <c r="DO15" s="275"/>
      <c r="DP15" s="275"/>
      <c r="DQ15" s="275"/>
      <c r="DR15" s="275"/>
      <c r="DS15" s="275"/>
      <c r="DT15" s="275"/>
      <c r="DU15" s="275"/>
      <c r="DV15" s="275"/>
      <c r="DW15" s="275"/>
      <c r="DX15" s="275"/>
      <c r="DY15" s="275"/>
      <c r="DZ15" s="275"/>
      <c r="EA15" s="275"/>
      <c r="EB15" s="275"/>
      <c r="EC15" s="275"/>
      <c r="ED15" s="275"/>
      <c r="EE15" s="275"/>
      <c r="EF15" s="275"/>
      <c r="EG15" s="275"/>
      <c r="EH15" s="275"/>
      <c r="EI15" s="275"/>
      <c r="EJ15" s="275"/>
      <c r="EK15" s="275"/>
      <c r="EL15" s="275"/>
      <c r="EM15" s="275"/>
      <c r="EN15" s="275"/>
      <c r="EO15" s="275"/>
      <c r="EP15" s="275"/>
      <c r="EQ15" s="275"/>
      <c r="ER15" s="275"/>
      <c r="ES15" s="275"/>
      <c r="ET15" s="275"/>
      <c r="EU15" s="275"/>
      <c r="EV15" s="275"/>
      <c r="EW15" s="275"/>
      <c r="EX15" s="275"/>
      <c r="EY15" s="275"/>
      <c r="EZ15" s="275"/>
      <c r="FA15" s="275"/>
      <c r="FB15" s="275"/>
      <c r="FC15" s="275"/>
      <c r="FD15" s="275"/>
      <c r="FE15" s="275"/>
      <c r="FF15" s="275"/>
      <c r="FG15" s="275"/>
      <c r="FH15" s="275"/>
      <c r="FI15" s="275"/>
      <c r="FJ15" s="275"/>
      <c r="FK15" s="275"/>
      <c r="FL15" s="275"/>
      <c r="FM15" s="275"/>
      <c r="FN15" s="275"/>
      <c r="FO15" s="275"/>
      <c r="FP15" s="275"/>
      <c r="FQ15" s="275"/>
      <c r="FR15" s="275"/>
      <c r="FS15" s="275"/>
      <c r="FT15" s="275"/>
      <c r="FU15" s="275"/>
      <c r="FV15" s="275"/>
      <c r="FW15" s="275"/>
      <c r="FX15" s="275"/>
      <c r="FY15" s="275"/>
      <c r="FZ15" s="275"/>
      <c r="GA15" s="275"/>
      <c r="GB15" s="275"/>
      <c r="GC15" s="275"/>
      <c r="GD15" s="275"/>
      <c r="GE15" s="275"/>
      <c r="GF15" s="275"/>
      <c r="GG15" s="275"/>
      <c r="GH15" s="275"/>
      <c r="GI15" s="275"/>
      <c r="GJ15" s="275"/>
      <c r="GK15" s="275"/>
      <c r="GL15" s="275"/>
      <c r="GM15" s="275"/>
      <c r="GN15" s="275"/>
      <c r="GO15" s="275"/>
      <c r="GP15" s="275"/>
      <c r="GQ15" s="275"/>
      <c r="GR15" s="275"/>
      <c r="GS15" s="275"/>
      <c r="GT15" s="275"/>
      <c r="GU15" s="275"/>
      <c r="GV15" s="275"/>
      <c r="GW15" s="275"/>
      <c r="GX15" s="275"/>
      <c r="GY15" s="275"/>
      <c r="GZ15" s="275"/>
      <c r="HA15" s="275"/>
      <c r="HB15" s="275"/>
      <c r="HC15" s="275"/>
      <c r="HD15" s="275"/>
      <c r="HE15" s="275"/>
      <c r="HF15" s="275"/>
      <c r="HG15" s="275"/>
      <c r="HH15" s="275"/>
      <c r="HI15" s="275"/>
      <c r="HJ15" s="275"/>
      <c r="HK15" s="275"/>
      <c r="HL15" s="275"/>
      <c r="HM15" s="275"/>
      <c r="HN15" s="275"/>
      <c r="HO15" s="275"/>
      <c r="HP15" s="275"/>
      <c r="HQ15" s="275"/>
      <c r="HR15" s="275"/>
      <c r="HS15" s="275"/>
      <c r="HT15" s="275"/>
      <c r="HU15" s="275"/>
      <c r="HV15" s="275"/>
      <c r="HW15" s="275"/>
      <c r="HX15" s="275"/>
      <c r="HY15" s="275"/>
      <c r="HZ15" s="275"/>
      <c r="IA15" s="275"/>
      <c r="IB15" s="275"/>
      <c r="IC15" s="275"/>
      <c r="ID15" s="275"/>
      <c r="IE15" s="275"/>
      <c r="IF15" s="275"/>
      <c r="IG15" s="275"/>
      <c r="IH15" s="275"/>
      <c r="II15" s="275"/>
      <c r="IJ15" s="275"/>
      <c r="IK15" s="275"/>
      <c r="IL15" s="275"/>
      <c r="IM15" s="275"/>
      <c r="IN15" s="275"/>
      <c r="IO15" s="275"/>
      <c r="IP15" s="275"/>
      <c r="IQ15" s="275"/>
      <c r="IR15" s="138"/>
      <c r="IS15" s="138"/>
      <c r="IT15" s="138"/>
      <c r="IU15" s="138"/>
    </row>
    <row r="16" spans="1:255" ht="12.75" customHeight="1">
      <c r="B16" s="689"/>
      <c r="C16" s="686"/>
      <c r="D16" s="575"/>
      <c r="E16" s="509"/>
      <c r="F16" s="686"/>
      <c r="G16" s="575"/>
      <c r="H16" s="509"/>
      <c r="I16" s="686"/>
      <c r="J16" s="575"/>
      <c r="K16" s="509"/>
      <c r="L16" s="686"/>
      <c r="M16" s="575"/>
      <c r="N16" s="509"/>
      <c r="O16" s="686" t="s">
        <v>1241</v>
      </c>
      <c r="P16" s="575">
        <v>75.487915950000001</v>
      </c>
      <c r="Q16" s="509">
        <f t="shared" si="13"/>
        <v>74.96943770956473</v>
      </c>
      <c r="R16" s="686" t="s">
        <v>1239</v>
      </c>
      <c r="S16" s="575">
        <v>40.150339580000001</v>
      </c>
      <c r="T16" s="509">
        <f>S16/S$37*100</f>
        <v>7.7218721689791572</v>
      </c>
      <c r="U16" s="686"/>
      <c r="V16" s="575"/>
      <c r="W16" s="509"/>
      <c r="X16" s="686"/>
      <c r="Y16" s="575"/>
      <c r="Z16" s="509"/>
      <c r="AA16" s="686" t="s">
        <v>1244</v>
      </c>
      <c r="AB16" s="575">
        <v>5.44225E-3</v>
      </c>
      <c r="AC16" s="509">
        <f>AB16/AB$37*100</f>
        <v>27.616312260074643</v>
      </c>
      <c r="AD16" s="686" t="s">
        <v>1245</v>
      </c>
      <c r="AE16" s="575">
        <v>23.228444799999998</v>
      </c>
      <c r="AF16" s="509">
        <f t="shared" ref="AF16:AF22" si="14">AE16/AE$37*100</f>
        <v>8.6070622015933456</v>
      </c>
      <c r="AG16" s="686"/>
      <c r="AH16" s="575"/>
      <c r="AI16" s="509"/>
      <c r="AJ16" s="686"/>
      <c r="AK16" s="575"/>
      <c r="AL16" s="509"/>
      <c r="AM16" s="275"/>
      <c r="AN16" s="275"/>
      <c r="AO16" s="275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392"/>
      <c r="BD16" s="392"/>
      <c r="BE16" s="392"/>
      <c r="BF16" s="392"/>
      <c r="BG16" s="392"/>
      <c r="BH16" s="275"/>
      <c r="BI16" s="275"/>
      <c r="BJ16" s="275"/>
      <c r="BK16" s="275"/>
      <c r="BL16" s="275"/>
      <c r="BM16" s="275"/>
      <c r="BN16" s="275"/>
      <c r="BO16" s="275"/>
      <c r="BP16" s="275"/>
      <c r="BQ16" s="275"/>
      <c r="BR16" s="275"/>
      <c r="BS16" s="275"/>
      <c r="BT16" s="419"/>
      <c r="BU16" s="419"/>
      <c r="BV16" s="420"/>
      <c r="BW16" s="419"/>
      <c r="BX16" s="419"/>
      <c r="BY16" s="420"/>
      <c r="BZ16" s="419"/>
      <c r="CA16" s="419"/>
      <c r="CB16" s="420"/>
      <c r="CC16" s="419"/>
      <c r="CD16" s="419"/>
      <c r="CE16" s="420"/>
      <c r="CF16" s="419"/>
      <c r="CG16" s="419"/>
      <c r="CH16" s="420"/>
      <c r="CI16" s="419"/>
      <c r="CJ16" s="419"/>
      <c r="CK16" s="420"/>
      <c r="CL16" s="419"/>
      <c r="CM16" s="419"/>
      <c r="CN16" s="420"/>
      <c r="CO16" s="419"/>
      <c r="CP16" s="419"/>
      <c r="CQ16" s="420"/>
      <c r="CR16" s="419"/>
      <c r="CS16" s="419"/>
      <c r="CT16" s="420"/>
      <c r="CU16" s="419"/>
      <c r="CV16" s="419"/>
      <c r="CW16" s="420"/>
      <c r="CX16" s="419"/>
      <c r="CY16" s="392"/>
      <c r="CZ16" s="392"/>
      <c r="DA16" s="392"/>
      <c r="DB16" s="392"/>
      <c r="DC16" s="392"/>
      <c r="DD16" s="275"/>
      <c r="DE16" s="275"/>
      <c r="DF16" s="275"/>
      <c r="DG16" s="275"/>
      <c r="DH16" s="275"/>
      <c r="DI16" s="275"/>
      <c r="DJ16" s="275"/>
      <c r="DK16" s="275"/>
      <c r="DL16" s="275"/>
      <c r="DM16" s="275"/>
      <c r="DN16" s="275"/>
      <c r="DO16" s="275"/>
      <c r="DP16" s="275"/>
      <c r="DQ16" s="275"/>
      <c r="DR16" s="275"/>
      <c r="DS16" s="275"/>
      <c r="DT16" s="275"/>
      <c r="DU16" s="275"/>
      <c r="DV16" s="275"/>
      <c r="DW16" s="275"/>
      <c r="DX16" s="275"/>
      <c r="DY16" s="275"/>
      <c r="DZ16" s="275"/>
      <c r="EA16" s="275"/>
      <c r="EB16" s="275"/>
      <c r="EC16" s="275"/>
      <c r="ED16" s="275"/>
      <c r="EE16" s="275"/>
      <c r="EF16" s="275"/>
      <c r="EG16" s="275"/>
      <c r="EH16" s="275"/>
      <c r="EI16" s="275"/>
      <c r="EJ16" s="275"/>
      <c r="EK16" s="275"/>
      <c r="EL16" s="275"/>
      <c r="EM16" s="275"/>
      <c r="EN16" s="275"/>
      <c r="EO16" s="275"/>
      <c r="EP16" s="275"/>
      <c r="EQ16" s="275"/>
      <c r="ER16" s="275"/>
      <c r="ES16" s="275"/>
      <c r="ET16" s="275"/>
      <c r="EU16" s="275"/>
      <c r="EV16" s="275"/>
      <c r="EW16" s="275"/>
      <c r="EX16" s="275"/>
      <c r="EY16" s="275"/>
      <c r="EZ16" s="275"/>
      <c r="FA16" s="275"/>
      <c r="FB16" s="275"/>
      <c r="FC16" s="275"/>
      <c r="FD16" s="275"/>
      <c r="FE16" s="275"/>
      <c r="FF16" s="275"/>
      <c r="FG16" s="275"/>
      <c r="FH16" s="275"/>
      <c r="FI16" s="275"/>
      <c r="FJ16" s="275"/>
      <c r="FK16" s="275"/>
      <c r="FL16" s="275"/>
      <c r="FM16" s="275"/>
      <c r="FN16" s="275"/>
      <c r="FO16" s="275"/>
      <c r="FP16" s="275"/>
      <c r="FQ16" s="275"/>
      <c r="FR16" s="275"/>
      <c r="FS16" s="275"/>
      <c r="FT16" s="275"/>
      <c r="FU16" s="275"/>
      <c r="FV16" s="275"/>
      <c r="FW16" s="275"/>
      <c r="FX16" s="275"/>
      <c r="FY16" s="275"/>
      <c r="FZ16" s="275"/>
      <c r="GA16" s="275"/>
      <c r="GB16" s="275"/>
      <c r="GC16" s="275"/>
      <c r="GD16" s="275"/>
      <c r="GE16" s="275"/>
      <c r="GF16" s="275"/>
      <c r="GG16" s="275"/>
      <c r="GH16" s="275"/>
      <c r="GI16" s="275"/>
      <c r="GJ16" s="275"/>
      <c r="GK16" s="275"/>
      <c r="GL16" s="275"/>
      <c r="GM16" s="275"/>
      <c r="GN16" s="275"/>
      <c r="GO16" s="275"/>
      <c r="GP16" s="275"/>
      <c r="GQ16" s="275"/>
      <c r="GR16" s="275"/>
      <c r="GS16" s="275"/>
      <c r="GT16" s="275"/>
      <c r="GU16" s="275"/>
      <c r="GV16" s="275"/>
      <c r="GW16" s="275"/>
      <c r="GX16" s="275"/>
      <c r="GY16" s="275"/>
      <c r="GZ16" s="275"/>
      <c r="HA16" s="275"/>
      <c r="HB16" s="275"/>
      <c r="HC16" s="275"/>
      <c r="HD16" s="275"/>
      <c r="HE16" s="275"/>
      <c r="HF16" s="275"/>
      <c r="HG16" s="275"/>
      <c r="HH16" s="275"/>
      <c r="HI16" s="275"/>
      <c r="HJ16" s="275"/>
      <c r="HK16" s="275"/>
      <c r="HL16" s="275"/>
      <c r="HM16" s="275"/>
      <c r="HN16" s="275"/>
      <c r="HO16" s="275"/>
      <c r="HP16" s="275"/>
      <c r="HQ16" s="275"/>
      <c r="HR16" s="275"/>
      <c r="HS16" s="275"/>
      <c r="HT16" s="275"/>
      <c r="HU16" s="275"/>
      <c r="HV16" s="275"/>
      <c r="HW16" s="275"/>
      <c r="HX16" s="275"/>
      <c r="HY16" s="275"/>
      <c r="HZ16" s="275"/>
      <c r="IA16" s="275"/>
      <c r="IB16" s="275"/>
      <c r="IC16" s="275"/>
      <c r="ID16" s="275"/>
      <c r="IE16" s="275"/>
      <c r="IF16" s="275"/>
      <c r="IG16" s="275"/>
      <c r="IH16" s="275"/>
      <c r="II16" s="275"/>
      <c r="IJ16" s="275"/>
      <c r="IK16" s="275"/>
      <c r="IL16" s="275"/>
      <c r="IM16" s="275"/>
      <c r="IN16" s="275"/>
      <c r="IO16" s="275"/>
      <c r="IP16" s="275"/>
      <c r="IQ16" s="275"/>
      <c r="IR16" s="138"/>
      <c r="IS16" s="138"/>
      <c r="IT16" s="138"/>
      <c r="IU16" s="138"/>
    </row>
    <row r="17" spans="1:255" ht="12.75" customHeight="1">
      <c r="B17" s="689"/>
      <c r="C17" s="686"/>
      <c r="D17" s="575"/>
      <c r="E17" s="509"/>
      <c r="F17" s="686"/>
      <c r="G17" s="575"/>
      <c r="H17" s="509"/>
      <c r="I17" s="686"/>
      <c r="J17" s="575"/>
      <c r="K17" s="509"/>
      <c r="L17" s="686"/>
      <c r="M17" s="575"/>
      <c r="N17" s="509"/>
      <c r="O17" s="686" t="s">
        <v>1244</v>
      </c>
      <c r="P17" s="575">
        <v>10.6781804</v>
      </c>
      <c r="Q17" s="509">
        <f t="shared" si="13"/>
        <v>10.604838804657648</v>
      </c>
      <c r="R17" s="686" t="s">
        <v>1246</v>
      </c>
      <c r="S17" s="575">
        <v>64.219259789999995</v>
      </c>
      <c r="T17" s="509">
        <f>S17/S$37*100</f>
        <v>12.350902136126921</v>
      </c>
      <c r="U17" s="686"/>
      <c r="V17" s="575"/>
      <c r="W17" s="509"/>
      <c r="X17" s="686"/>
      <c r="Y17" s="575"/>
      <c r="Z17" s="509"/>
      <c r="AA17" s="686"/>
      <c r="AB17" s="575"/>
      <c r="AC17" s="509"/>
      <c r="AD17" s="686" t="s">
        <v>1247</v>
      </c>
      <c r="AE17" s="575">
        <v>24.317026890000001</v>
      </c>
      <c r="AF17" s="509">
        <f t="shared" si="14"/>
        <v>9.0104251404746645</v>
      </c>
      <c r="AG17" s="686"/>
      <c r="AH17" s="575"/>
      <c r="AI17" s="509"/>
      <c r="AJ17" s="686"/>
      <c r="AK17" s="575"/>
      <c r="AL17" s="509"/>
      <c r="AM17" s="275"/>
      <c r="AN17" s="275"/>
      <c r="AO17" s="275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392"/>
      <c r="BD17" s="392"/>
      <c r="BE17" s="392"/>
      <c r="BF17" s="392"/>
      <c r="BG17" s="392"/>
      <c r="BH17" s="275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5"/>
      <c r="BT17" s="419"/>
      <c r="BU17" s="419"/>
      <c r="BV17" s="420"/>
      <c r="BW17" s="419"/>
      <c r="BX17" s="419"/>
      <c r="BY17" s="420"/>
      <c r="BZ17" s="419"/>
      <c r="CA17" s="419"/>
      <c r="CB17" s="420"/>
      <c r="CC17" s="419"/>
      <c r="CD17" s="419"/>
      <c r="CE17" s="420"/>
      <c r="CF17" s="419"/>
      <c r="CG17" s="419"/>
      <c r="CH17" s="420"/>
      <c r="CI17" s="419"/>
      <c r="CJ17" s="419"/>
      <c r="CK17" s="420"/>
      <c r="CL17" s="419"/>
      <c r="CM17" s="419"/>
      <c r="CN17" s="420"/>
      <c r="CO17" s="419"/>
      <c r="CP17" s="419"/>
      <c r="CQ17" s="420"/>
      <c r="CR17" s="419"/>
      <c r="CS17" s="419"/>
      <c r="CT17" s="420"/>
      <c r="CU17" s="419"/>
      <c r="CV17" s="419"/>
      <c r="CW17" s="420"/>
      <c r="CX17" s="419"/>
      <c r="CY17" s="392"/>
      <c r="CZ17" s="392"/>
      <c r="DA17" s="392"/>
      <c r="DB17" s="392"/>
      <c r="DC17" s="392"/>
      <c r="DD17" s="275"/>
      <c r="DE17" s="275"/>
      <c r="DF17" s="275"/>
      <c r="DG17" s="275"/>
      <c r="DH17" s="275"/>
      <c r="DI17" s="275"/>
      <c r="DJ17" s="275"/>
      <c r="DK17" s="275"/>
      <c r="DL17" s="275"/>
      <c r="DM17" s="275"/>
      <c r="DN17" s="275"/>
      <c r="DO17" s="275"/>
      <c r="DP17" s="275"/>
      <c r="DQ17" s="275"/>
      <c r="DR17" s="275"/>
      <c r="DS17" s="275"/>
      <c r="DT17" s="275"/>
      <c r="DU17" s="275"/>
      <c r="DV17" s="275"/>
      <c r="DW17" s="275"/>
      <c r="DX17" s="275"/>
      <c r="DY17" s="275"/>
      <c r="DZ17" s="275"/>
      <c r="EA17" s="275"/>
      <c r="EB17" s="275"/>
      <c r="EC17" s="275"/>
      <c r="ED17" s="275"/>
      <c r="EE17" s="275"/>
      <c r="EF17" s="275"/>
      <c r="EG17" s="275"/>
      <c r="EH17" s="275"/>
      <c r="EI17" s="275"/>
      <c r="EJ17" s="275"/>
      <c r="EK17" s="275"/>
      <c r="EL17" s="275"/>
      <c r="EM17" s="275"/>
      <c r="EN17" s="275"/>
      <c r="EO17" s="275"/>
      <c r="EP17" s="275"/>
      <c r="EQ17" s="275"/>
      <c r="ER17" s="275"/>
      <c r="ES17" s="275"/>
      <c r="ET17" s="275"/>
      <c r="EU17" s="275"/>
      <c r="EV17" s="275"/>
      <c r="EW17" s="275"/>
      <c r="EX17" s="275"/>
      <c r="EY17" s="275"/>
      <c r="EZ17" s="275"/>
      <c r="FA17" s="275"/>
      <c r="FB17" s="275"/>
      <c r="FC17" s="275"/>
      <c r="FD17" s="275"/>
      <c r="FE17" s="275"/>
      <c r="FF17" s="275"/>
      <c r="FG17" s="275"/>
      <c r="FH17" s="275"/>
      <c r="FI17" s="275"/>
      <c r="FJ17" s="275"/>
      <c r="FK17" s="275"/>
      <c r="FL17" s="275"/>
      <c r="FM17" s="275"/>
      <c r="FN17" s="275"/>
      <c r="FO17" s="275"/>
      <c r="FP17" s="275"/>
      <c r="FQ17" s="275"/>
      <c r="FR17" s="275"/>
      <c r="FS17" s="275"/>
      <c r="FT17" s="275"/>
      <c r="FU17" s="275"/>
      <c r="FV17" s="275"/>
      <c r="FW17" s="275"/>
      <c r="FX17" s="275"/>
      <c r="FY17" s="275"/>
      <c r="FZ17" s="275"/>
      <c r="GA17" s="275"/>
      <c r="GB17" s="275"/>
      <c r="GC17" s="275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5"/>
      <c r="GP17" s="275"/>
      <c r="GQ17" s="275"/>
      <c r="GR17" s="275"/>
      <c r="GS17" s="275"/>
      <c r="GT17" s="275"/>
      <c r="GU17" s="275"/>
      <c r="GV17" s="275"/>
      <c r="GW17" s="275"/>
      <c r="GX17" s="275"/>
      <c r="GY17" s="275"/>
      <c r="GZ17" s="275"/>
      <c r="HA17" s="275"/>
      <c r="HB17" s="275"/>
      <c r="HC17" s="275"/>
      <c r="HD17" s="275"/>
      <c r="HE17" s="275"/>
      <c r="HF17" s="275"/>
      <c r="HG17" s="275"/>
      <c r="HH17" s="275"/>
      <c r="HI17" s="275"/>
      <c r="HJ17" s="275"/>
      <c r="HK17" s="275"/>
      <c r="HL17" s="275"/>
      <c r="HM17" s="275"/>
      <c r="HN17" s="275"/>
      <c r="HO17" s="275"/>
      <c r="HP17" s="275"/>
      <c r="HQ17" s="275"/>
      <c r="HR17" s="275"/>
      <c r="HS17" s="275"/>
      <c r="HT17" s="275"/>
      <c r="HU17" s="275"/>
      <c r="HV17" s="275"/>
      <c r="HW17" s="275"/>
      <c r="HX17" s="275"/>
      <c r="HY17" s="275"/>
      <c r="HZ17" s="275"/>
      <c r="IA17" s="275"/>
      <c r="IB17" s="275"/>
      <c r="IC17" s="275"/>
      <c r="ID17" s="275"/>
      <c r="IE17" s="275"/>
      <c r="IF17" s="275"/>
      <c r="IG17" s="275"/>
      <c r="IH17" s="275"/>
      <c r="II17" s="275"/>
      <c r="IJ17" s="275"/>
      <c r="IK17" s="275"/>
      <c r="IL17" s="275"/>
      <c r="IM17" s="275"/>
      <c r="IN17" s="275"/>
      <c r="IO17" s="275"/>
      <c r="IP17" s="275"/>
      <c r="IQ17" s="275"/>
      <c r="IR17" s="138"/>
      <c r="IS17" s="138"/>
      <c r="IT17" s="138"/>
      <c r="IU17" s="138"/>
    </row>
    <row r="18" spans="1:255" ht="12.75" customHeight="1">
      <c r="B18" s="689"/>
      <c r="C18" s="686"/>
      <c r="D18" s="575"/>
      <c r="E18" s="509"/>
      <c r="F18" s="686"/>
      <c r="G18" s="575"/>
      <c r="H18" s="509"/>
      <c r="I18" s="686"/>
      <c r="J18" s="575"/>
      <c r="K18" s="509"/>
      <c r="L18" s="686"/>
      <c r="M18" s="575"/>
      <c r="N18" s="509"/>
      <c r="O18" s="686" t="s">
        <v>1246</v>
      </c>
      <c r="P18" s="575">
        <v>2.9703850799999998</v>
      </c>
      <c r="Q18" s="509">
        <f t="shared" si="13"/>
        <v>2.9499834036480697</v>
      </c>
      <c r="R18" s="686" t="s">
        <v>1244</v>
      </c>
      <c r="S18" s="575">
        <v>115.69424241</v>
      </c>
      <c r="T18" s="509">
        <f>S18/S$37*100</f>
        <v>22.250774462239484</v>
      </c>
      <c r="U18" s="686"/>
      <c r="V18" s="575"/>
      <c r="W18" s="509"/>
      <c r="X18" s="686"/>
      <c r="Y18" s="575"/>
      <c r="Z18" s="509"/>
      <c r="AA18" s="686"/>
      <c r="AB18" s="575"/>
      <c r="AC18" s="509"/>
      <c r="AD18" s="686" t="s">
        <v>1248</v>
      </c>
      <c r="AE18" s="575">
        <v>25.520310219999999</v>
      </c>
      <c r="AF18" s="509">
        <f t="shared" si="14"/>
        <v>9.4562894485083362</v>
      </c>
      <c r="AG18" s="686"/>
      <c r="AH18" s="575"/>
      <c r="AI18" s="509"/>
      <c r="AJ18" s="686"/>
      <c r="AK18" s="575"/>
      <c r="AL18" s="509"/>
      <c r="AM18" s="275"/>
      <c r="AN18" s="275"/>
      <c r="AO18" s="275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392"/>
      <c r="BD18" s="392"/>
      <c r="BE18" s="392"/>
      <c r="BF18" s="392"/>
      <c r="BG18" s="392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419"/>
      <c r="BU18" s="419"/>
      <c r="BV18" s="420"/>
      <c r="BW18" s="419"/>
      <c r="BX18" s="419"/>
      <c r="BY18" s="420"/>
      <c r="BZ18" s="419"/>
      <c r="CA18" s="419"/>
      <c r="CB18" s="420"/>
      <c r="CC18" s="419"/>
      <c r="CD18" s="419"/>
      <c r="CE18" s="420"/>
      <c r="CF18" s="419"/>
      <c r="CG18" s="419"/>
      <c r="CH18" s="420"/>
      <c r="CI18" s="419"/>
      <c r="CJ18" s="419"/>
      <c r="CK18" s="420"/>
      <c r="CL18" s="419"/>
      <c r="CM18" s="419"/>
      <c r="CN18" s="420"/>
      <c r="CO18" s="419"/>
      <c r="CP18" s="419"/>
      <c r="CQ18" s="420"/>
      <c r="CR18" s="419"/>
      <c r="CS18" s="419"/>
      <c r="CT18" s="420"/>
      <c r="CU18" s="419"/>
      <c r="CV18" s="419"/>
      <c r="CW18" s="420"/>
      <c r="CX18" s="419"/>
      <c r="CY18" s="392"/>
      <c r="CZ18" s="392"/>
      <c r="DA18" s="392"/>
      <c r="DB18" s="392"/>
      <c r="DC18" s="392"/>
      <c r="DD18" s="275"/>
      <c r="DE18" s="275"/>
      <c r="DF18" s="275"/>
      <c r="DG18" s="275"/>
      <c r="DH18" s="275"/>
      <c r="DI18" s="275"/>
      <c r="DJ18" s="275"/>
      <c r="DK18" s="275"/>
      <c r="DL18" s="275"/>
      <c r="DM18" s="275"/>
      <c r="DN18" s="275"/>
      <c r="DO18" s="275"/>
      <c r="DP18" s="275"/>
      <c r="DQ18" s="275"/>
      <c r="DR18" s="275"/>
      <c r="DS18" s="275"/>
      <c r="DT18" s="275"/>
      <c r="DU18" s="275"/>
      <c r="DV18" s="275"/>
      <c r="DW18" s="275"/>
      <c r="DX18" s="275"/>
      <c r="DY18" s="275"/>
      <c r="DZ18" s="275"/>
      <c r="EA18" s="275"/>
      <c r="EB18" s="275"/>
      <c r="EC18" s="275"/>
      <c r="ED18" s="275"/>
      <c r="EE18" s="275"/>
      <c r="EF18" s="275"/>
      <c r="EG18" s="275"/>
      <c r="EH18" s="275"/>
      <c r="EI18" s="275"/>
      <c r="EJ18" s="275"/>
      <c r="EK18" s="275"/>
      <c r="EL18" s="275"/>
      <c r="EM18" s="275"/>
      <c r="EN18" s="275"/>
      <c r="EO18" s="275"/>
      <c r="EP18" s="275"/>
      <c r="EQ18" s="275"/>
      <c r="ER18" s="275"/>
      <c r="ES18" s="275"/>
      <c r="ET18" s="275"/>
      <c r="EU18" s="275"/>
      <c r="EV18" s="275"/>
      <c r="EW18" s="275"/>
      <c r="EX18" s="275"/>
      <c r="EY18" s="275"/>
      <c r="EZ18" s="275"/>
      <c r="FA18" s="275"/>
      <c r="FB18" s="275"/>
      <c r="FC18" s="275"/>
      <c r="FD18" s="275"/>
      <c r="FE18" s="275"/>
      <c r="FF18" s="275"/>
      <c r="FG18" s="275"/>
      <c r="FH18" s="275"/>
      <c r="FI18" s="275"/>
      <c r="FJ18" s="275"/>
      <c r="FK18" s="275"/>
      <c r="FL18" s="275"/>
      <c r="FM18" s="275"/>
      <c r="FN18" s="275"/>
      <c r="FO18" s="275"/>
      <c r="FP18" s="275"/>
      <c r="FQ18" s="275"/>
      <c r="FR18" s="275"/>
      <c r="FS18" s="275"/>
      <c r="FT18" s="275"/>
      <c r="FU18" s="275"/>
      <c r="FV18" s="275"/>
      <c r="FW18" s="275"/>
      <c r="FX18" s="275"/>
      <c r="FY18" s="275"/>
      <c r="FZ18" s="275"/>
      <c r="GA18" s="275"/>
      <c r="GB18" s="275"/>
      <c r="GC18" s="275"/>
      <c r="GD18" s="275"/>
      <c r="GE18" s="275"/>
      <c r="GF18" s="275"/>
      <c r="GG18" s="275"/>
      <c r="GH18" s="275"/>
      <c r="GI18" s="275"/>
      <c r="GJ18" s="275"/>
      <c r="GK18" s="275"/>
      <c r="GL18" s="275"/>
      <c r="GM18" s="275"/>
      <c r="GN18" s="275"/>
      <c r="GO18" s="275"/>
      <c r="GP18" s="275"/>
      <c r="GQ18" s="275"/>
      <c r="GR18" s="275"/>
      <c r="GS18" s="275"/>
      <c r="GT18" s="275"/>
      <c r="GU18" s="275"/>
      <c r="GV18" s="275"/>
      <c r="GW18" s="275"/>
      <c r="GX18" s="275"/>
      <c r="GY18" s="275"/>
      <c r="GZ18" s="275"/>
      <c r="HA18" s="275"/>
      <c r="HB18" s="275"/>
      <c r="HC18" s="275"/>
      <c r="HD18" s="275"/>
      <c r="HE18" s="275"/>
      <c r="HF18" s="275"/>
      <c r="HG18" s="275"/>
      <c r="HH18" s="275"/>
      <c r="HI18" s="275"/>
      <c r="HJ18" s="275"/>
      <c r="HK18" s="275"/>
      <c r="HL18" s="275"/>
      <c r="HM18" s="275"/>
      <c r="HN18" s="275"/>
      <c r="HO18" s="275"/>
      <c r="HP18" s="275"/>
      <c r="HQ18" s="275"/>
      <c r="HR18" s="275"/>
      <c r="HS18" s="275"/>
      <c r="HT18" s="275"/>
      <c r="HU18" s="275"/>
      <c r="HV18" s="275"/>
      <c r="HW18" s="275"/>
      <c r="HX18" s="275"/>
      <c r="HY18" s="275"/>
      <c r="HZ18" s="275"/>
      <c r="IA18" s="275"/>
      <c r="IB18" s="275"/>
      <c r="IC18" s="275"/>
      <c r="ID18" s="275"/>
      <c r="IE18" s="275"/>
      <c r="IF18" s="275"/>
      <c r="IG18" s="275"/>
      <c r="IH18" s="275"/>
      <c r="II18" s="275"/>
      <c r="IJ18" s="275"/>
      <c r="IK18" s="275"/>
      <c r="IL18" s="275"/>
      <c r="IM18" s="275"/>
      <c r="IN18" s="275"/>
      <c r="IO18" s="275"/>
      <c r="IP18" s="275"/>
      <c r="IQ18" s="275"/>
      <c r="IR18" s="138"/>
      <c r="IS18" s="138"/>
      <c r="IT18" s="138"/>
      <c r="IU18" s="138"/>
    </row>
    <row r="19" spans="1:255" ht="12.75" customHeight="1">
      <c r="B19" s="689"/>
      <c r="C19" s="686"/>
      <c r="D19" s="575"/>
      <c r="E19" s="509"/>
      <c r="F19" s="686"/>
      <c r="G19" s="575"/>
      <c r="H19" s="509"/>
      <c r="I19" s="686"/>
      <c r="J19" s="575"/>
      <c r="K19" s="509"/>
      <c r="L19" s="686"/>
      <c r="M19" s="575"/>
      <c r="N19" s="509"/>
      <c r="O19" s="686" t="s">
        <v>1240</v>
      </c>
      <c r="P19" s="575">
        <v>8.6291151799999994</v>
      </c>
      <c r="Q19" s="509">
        <f t="shared" si="13"/>
        <v>8.5698473038275651</v>
      </c>
      <c r="R19" s="686" t="s">
        <v>1241</v>
      </c>
      <c r="S19" s="575">
        <v>265.49097298999999</v>
      </c>
      <c r="T19" s="509">
        <f>S19/S$37*100</f>
        <v>51.060274381038695</v>
      </c>
      <c r="U19" s="686"/>
      <c r="V19" s="575"/>
      <c r="W19" s="509"/>
      <c r="X19" s="686"/>
      <c r="Y19" s="575"/>
      <c r="Z19" s="509"/>
      <c r="AA19" s="686"/>
      <c r="AB19" s="575"/>
      <c r="AC19" s="509"/>
      <c r="AD19" s="686" t="s">
        <v>1249</v>
      </c>
      <c r="AE19" s="575">
        <v>26.025864160000001</v>
      </c>
      <c r="AF19" s="509">
        <f t="shared" si="14"/>
        <v>9.6436172806256479</v>
      </c>
      <c r="AG19" s="686"/>
      <c r="AH19" s="575"/>
      <c r="AI19" s="509"/>
      <c r="AJ19" s="686"/>
      <c r="AK19" s="575"/>
      <c r="AL19" s="509"/>
      <c r="AM19" s="275"/>
      <c r="AN19" s="275"/>
      <c r="AO19" s="275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392"/>
      <c r="BD19" s="392"/>
      <c r="BE19" s="392"/>
      <c r="BF19" s="392"/>
      <c r="BG19" s="392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419"/>
      <c r="BU19" s="419"/>
      <c r="BV19" s="420"/>
      <c r="BW19" s="419"/>
      <c r="BX19" s="419"/>
      <c r="BY19" s="420"/>
      <c r="BZ19" s="419"/>
      <c r="CA19" s="419"/>
      <c r="CB19" s="420"/>
      <c r="CC19" s="419"/>
      <c r="CD19" s="419"/>
      <c r="CE19" s="420"/>
      <c r="CF19" s="419"/>
      <c r="CG19" s="419"/>
      <c r="CH19" s="420"/>
      <c r="CI19" s="419"/>
      <c r="CJ19" s="419"/>
      <c r="CK19" s="420"/>
      <c r="CL19" s="419"/>
      <c r="CM19" s="419"/>
      <c r="CN19" s="420"/>
      <c r="CO19" s="419"/>
      <c r="CP19" s="419"/>
      <c r="CQ19" s="420"/>
      <c r="CR19" s="419"/>
      <c r="CS19" s="419"/>
      <c r="CT19" s="420"/>
      <c r="CU19" s="419"/>
      <c r="CV19" s="419"/>
      <c r="CW19" s="420"/>
      <c r="CX19" s="419"/>
      <c r="CY19" s="392"/>
      <c r="CZ19" s="392"/>
      <c r="DA19" s="392"/>
      <c r="DB19" s="392"/>
      <c r="DC19" s="392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  <c r="FF19" s="275"/>
      <c r="FG19" s="275"/>
      <c r="FH19" s="275"/>
      <c r="FI19" s="275"/>
      <c r="FJ19" s="275"/>
      <c r="FK19" s="275"/>
      <c r="FL19" s="275"/>
      <c r="FM19" s="275"/>
      <c r="FN19" s="275"/>
      <c r="FO19" s="275"/>
      <c r="FP19" s="275"/>
      <c r="FQ19" s="275"/>
      <c r="FR19" s="275"/>
      <c r="FS19" s="275"/>
      <c r="FT19" s="275"/>
      <c r="FU19" s="275"/>
      <c r="FV19" s="275"/>
      <c r="FW19" s="275"/>
      <c r="FX19" s="275"/>
      <c r="FY19" s="275"/>
      <c r="FZ19" s="275"/>
      <c r="GA19" s="275"/>
      <c r="GB19" s="275"/>
      <c r="GC19" s="275"/>
      <c r="GD19" s="275"/>
      <c r="GE19" s="275"/>
      <c r="GF19" s="275"/>
      <c r="GG19" s="275"/>
      <c r="GH19" s="275"/>
      <c r="GI19" s="275"/>
      <c r="GJ19" s="275"/>
      <c r="GK19" s="275"/>
      <c r="GL19" s="275"/>
      <c r="GM19" s="275"/>
      <c r="GN19" s="275"/>
      <c r="GO19" s="275"/>
      <c r="GP19" s="275"/>
      <c r="GQ19" s="275"/>
      <c r="GR19" s="275"/>
      <c r="GS19" s="275"/>
      <c r="GT19" s="275"/>
      <c r="GU19" s="275"/>
      <c r="GV19" s="275"/>
      <c r="GW19" s="275"/>
      <c r="GX19" s="275"/>
      <c r="GY19" s="275"/>
      <c r="GZ19" s="275"/>
      <c r="HA19" s="275"/>
      <c r="HB19" s="275"/>
      <c r="HC19" s="275"/>
      <c r="HD19" s="275"/>
      <c r="HE19" s="275"/>
      <c r="HF19" s="275"/>
      <c r="HG19" s="275"/>
      <c r="HH19" s="275"/>
      <c r="HI19" s="275"/>
      <c r="HJ19" s="275"/>
      <c r="HK19" s="275"/>
      <c r="HL19" s="275"/>
      <c r="HM19" s="275"/>
      <c r="HN19" s="275"/>
      <c r="HO19" s="275"/>
      <c r="HP19" s="275"/>
      <c r="HQ19" s="275"/>
      <c r="HR19" s="275"/>
      <c r="HS19" s="275"/>
      <c r="HT19" s="275"/>
      <c r="HU19" s="275"/>
      <c r="HV19" s="275"/>
      <c r="HW19" s="275"/>
      <c r="HX19" s="275"/>
      <c r="HY19" s="275"/>
      <c r="HZ19" s="275"/>
      <c r="IA19" s="275"/>
      <c r="IB19" s="275"/>
      <c r="IC19" s="275"/>
      <c r="ID19" s="275"/>
      <c r="IE19" s="275"/>
      <c r="IF19" s="275"/>
      <c r="IG19" s="275"/>
      <c r="IH19" s="275"/>
      <c r="II19" s="275"/>
      <c r="IJ19" s="275"/>
      <c r="IK19" s="275"/>
      <c r="IL19" s="275"/>
      <c r="IM19" s="275"/>
      <c r="IN19" s="275"/>
      <c r="IO19" s="275"/>
      <c r="IP19" s="275"/>
      <c r="IQ19" s="275"/>
      <c r="IR19" s="138"/>
      <c r="IS19" s="138"/>
      <c r="IT19" s="138"/>
      <c r="IU19" s="138"/>
    </row>
    <row r="20" spans="1:255" ht="12.75" customHeight="1">
      <c r="B20" s="689"/>
      <c r="C20" s="686"/>
      <c r="D20" s="575"/>
      <c r="E20" s="509"/>
      <c r="F20" s="686"/>
      <c r="G20" s="575"/>
      <c r="H20" s="509"/>
      <c r="I20" s="686"/>
      <c r="J20" s="575"/>
      <c r="K20" s="509"/>
      <c r="L20" s="686"/>
      <c r="M20" s="575"/>
      <c r="N20" s="509"/>
      <c r="O20" s="686" t="s">
        <v>1243</v>
      </c>
      <c r="P20" s="575">
        <v>0</v>
      </c>
      <c r="Q20" s="509">
        <f t="shared" si="13"/>
        <v>0</v>
      </c>
      <c r="R20" s="686"/>
      <c r="S20" s="575"/>
      <c r="T20" s="509"/>
      <c r="U20" s="686"/>
      <c r="V20" s="575"/>
      <c r="W20" s="509"/>
      <c r="X20" s="686"/>
      <c r="Y20" s="575"/>
      <c r="Z20" s="509"/>
      <c r="AA20" s="686"/>
      <c r="AB20" s="575"/>
      <c r="AC20" s="509"/>
      <c r="AD20" s="686" t="s">
        <v>1250</v>
      </c>
      <c r="AE20" s="575">
        <v>30.12325324</v>
      </c>
      <c r="AF20" s="509">
        <f t="shared" si="14"/>
        <v>11.161862818772452</v>
      </c>
      <c r="AG20" s="686"/>
      <c r="AH20" s="575"/>
      <c r="AI20" s="509"/>
      <c r="AJ20" s="686"/>
      <c r="AK20" s="575"/>
      <c r="AL20" s="509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392"/>
      <c r="BD20" s="392"/>
      <c r="BE20" s="392"/>
      <c r="BF20" s="392"/>
      <c r="BG20" s="392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419"/>
      <c r="BU20" s="419"/>
      <c r="BV20" s="420"/>
      <c r="BW20" s="419"/>
      <c r="BX20" s="419"/>
      <c r="BY20" s="420"/>
      <c r="BZ20" s="419"/>
      <c r="CA20" s="419"/>
      <c r="CB20" s="420"/>
      <c r="CC20" s="419"/>
      <c r="CD20" s="419"/>
      <c r="CE20" s="420"/>
      <c r="CF20" s="419"/>
      <c r="CG20" s="419"/>
      <c r="CH20" s="420"/>
      <c r="CI20" s="419"/>
      <c r="CJ20" s="419"/>
      <c r="CK20" s="420"/>
      <c r="CL20" s="419"/>
      <c r="CM20" s="419"/>
      <c r="CN20" s="420"/>
      <c r="CO20" s="419"/>
      <c r="CP20" s="419"/>
      <c r="CQ20" s="420"/>
      <c r="CR20" s="419"/>
      <c r="CS20" s="419"/>
      <c r="CT20" s="420"/>
      <c r="CU20" s="419"/>
      <c r="CV20" s="419"/>
      <c r="CW20" s="420"/>
      <c r="CX20" s="419"/>
      <c r="CY20" s="392"/>
      <c r="CZ20" s="392"/>
      <c r="DA20" s="392"/>
      <c r="DB20" s="392"/>
      <c r="DC20" s="392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  <c r="GI20" s="275"/>
      <c r="GJ20" s="275"/>
      <c r="GK20" s="275"/>
      <c r="GL20" s="275"/>
      <c r="GM20" s="275"/>
      <c r="GN20" s="275"/>
      <c r="GO20" s="275"/>
      <c r="GP20" s="275"/>
      <c r="GQ20" s="275"/>
      <c r="GR20" s="275"/>
      <c r="GS20" s="275"/>
      <c r="GT20" s="275"/>
      <c r="GU20" s="275"/>
      <c r="GV20" s="275"/>
      <c r="GW20" s="275"/>
      <c r="GX20" s="275"/>
      <c r="GY20" s="275"/>
      <c r="GZ20" s="275"/>
      <c r="HA20" s="275"/>
      <c r="HB20" s="275"/>
      <c r="HC20" s="275"/>
      <c r="HD20" s="275"/>
      <c r="HE20" s="275"/>
      <c r="HF20" s="275"/>
      <c r="HG20" s="275"/>
      <c r="HH20" s="275"/>
      <c r="HI20" s="275"/>
      <c r="HJ20" s="275"/>
      <c r="HK20" s="275"/>
      <c r="HL20" s="275"/>
      <c r="HM20" s="275"/>
      <c r="HN20" s="275"/>
      <c r="HO20" s="275"/>
      <c r="HP20" s="275"/>
      <c r="HQ20" s="275"/>
      <c r="HR20" s="275"/>
      <c r="HS20" s="275"/>
      <c r="HT20" s="275"/>
      <c r="HU20" s="275"/>
      <c r="HV20" s="275"/>
      <c r="HW20" s="275"/>
      <c r="HX20" s="275"/>
      <c r="HY20" s="275"/>
      <c r="HZ20" s="275"/>
      <c r="IA20" s="275"/>
      <c r="IB20" s="275"/>
      <c r="IC20" s="275"/>
      <c r="ID20" s="275"/>
      <c r="IE20" s="275"/>
      <c r="IF20" s="275"/>
      <c r="IG20" s="275"/>
      <c r="IH20" s="275"/>
      <c r="II20" s="275"/>
      <c r="IJ20" s="275"/>
      <c r="IK20" s="275"/>
      <c r="IL20" s="275"/>
      <c r="IM20" s="275"/>
      <c r="IN20" s="275"/>
      <c r="IO20" s="275"/>
      <c r="IP20" s="275"/>
      <c r="IQ20" s="275"/>
      <c r="IR20" s="138"/>
      <c r="IS20" s="138"/>
      <c r="IT20" s="138"/>
      <c r="IU20" s="138"/>
    </row>
    <row r="21" spans="1:255" ht="12.75" customHeight="1">
      <c r="B21" s="689"/>
      <c r="C21" s="686"/>
      <c r="D21" s="575"/>
      <c r="E21" s="509"/>
      <c r="F21" s="686"/>
      <c r="G21" s="575"/>
      <c r="H21" s="509"/>
      <c r="I21" s="686"/>
      <c r="J21" s="575"/>
      <c r="K21" s="509"/>
      <c r="L21" s="686"/>
      <c r="M21" s="575"/>
      <c r="N21" s="509"/>
      <c r="O21" s="686"/>
      <c r="P21" s="575"/>
      <c r="Q21" s="509"/>
      <c r="R21" s="686"/>
      <c r="S21" s="575"/>
      <c r="T21" s="509"/>
      <c r="U21" s="686"/>
      <c r="V21" s="575"/>
      <c r="W21" s="509"/>
      <c r="X21" s="686"/>
      <c r="Y21" s="575"/>
      <c r="Z21" s="509"/>
      <c r="AA21" s="686"/>
      <c r="AB21" s="575"/>
      <c r="AC21" s="509"/>
      <c r="AD21" s="686" t="s">
        <v>1251</v>
      </c>
      <c r="AE21" s="575">
        <v>33.584627609999998</v>
      </c>
      <c r="AF21" s="509">
        <f t="shared" si="14"/>
        <v>12.444439623294077</v>
      </c>
      <c r="AG21" s="686"/>
      <c r="AH21" s="575"/>
      <c r="AI21" s="509"/>
      <c r="AJ21" s="686"/>
      <c r="AK21" s="575"/>
      <c r="AL21" s="509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392"/>
      <c r="BD21" s="392"/>
      <c r="BE21" s="392"/>
      <c r="BF21" s="392"/>
      <c r="BG21" s="392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419"/>
      <c r="BU21" s="419"/>
      <c r="BV21" s="420"/>
      <c r="BW21" s="419"/>
      <c r="BX21" s="419"/>
      <c r="BY21" s="420"/>
      <c r="BZ21" s="419"/>
      <c r="CA21" s="419"/>
      <c r="CB21" s="420"/>
      <c r="CC21" s="419"/>
      <c r="CD21" s="419"/>
      <c r="CE21" s="420"/>
      <c r="CF21" s="419"/>
      <c r="CG21" s="419"/>
      <c r="CH21" s="420"/>
      <c r="CI21" s="419"/>
      <c r="CJ21" s="419"/>
      <c r="CK21" s="420"/>
      <c r="CL21" s="419"/>
      <c r="CM21" s="419"/>
      <c r="CN21" s="420"/>
      <c r="CO21" s="419"/>
      <c r="CP21" s="419"/>
      <c r="CQ21" s="420"/>
      <c r="CR21" s="419"/>
      <c r="CS21" s="419"/>
      <c r="CT21" s="420"/>
      <c r="CU21" s="419"/>
      <c r="CV21" s="419"/>
      <c r="CW21" s="420"/>
      <c r="CX21" s="419"/>
      <c r="CY21" s="392"/>
      <c r="CZ21" s="392"/>
      <c r="DA21" s="392"/>
      <c r="DB21" s="392"/>
      <c r="DC21" s="392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  <c r="IR21" s="138"/>
      <c r="IS21" s="138"/>
      <c r="IT21" s="138"/>
      <c r="IU21" s="138"/>
    </row>
    <row r="22" spans="1:255" ht="12.75" customHeight="1">
      <c r="B22" s="689"/>
      <c r="C22" s="678"/>
      <c r="D22" s="419"/>
      <c r="E22" s="509"/>
      <c r="F22" s="678"/>
      <c r="G22" s="419"/>
      <c r="H22" s="509"/>
      <c r="I22" s="678"/>
      <c r="J22" s="419"/>
      <c r="K22" s="509"/>
      <c r="L22" s="678"/>
      <c r="M22" s="419"/>
      <c r="N22" s="509"/>
      <c r="O22" s="678"/>
      <c r="P22" s="419"/>
      <c r="Q22" s="509"/>
      <c r="R22" s="678"/>
      <c r="S22" s="419"/>
      <c r="T22" s="509"/>
      <c r="U22" s="678"/>
      <c r="V22" s="419"/>
      <c r="W22" s="509"/>
      <c r="X22" s="678"/>
      <c r="Y22" s="419"/>
      <c r="Z22" s="509"/>
      <c r="AA22" s="678"/>
      <c r="AB22" s="419"/>
      <c r="AC22" s="509"/>
      <c r="AD22" s="678" t="s">
        <v>1252</v>
      </c>
      <c r="AE22" s="419">
        <v>90.842316789999998</v>
      </c>
      <c r="AF22" s="509">
        <f t="shared" si="14"/>
        <v>33.660689636371075</v>
      </c>
      <c r="AG22" s="678"/>
      <c r="AH22" s="419"/>
      <c r="AI22" s="509"/>
      <c r="AJ22" s="678"/>
      <c r="AK22" s="419"/>
      <c r="AL22" s="509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392"/>
      <c r="BD22" s="392"/>
      <c r="BE22" s="392"/>
      <c r="BF22" s="392"/>
      <c r="BG22" s="392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419"/>
      <c r="BU22" s="419"/>
      <c r="BV22" s="420"/>
      <c r="BW22" s="419"/>
      <c r="BX22" s="419"/>
      <c r="BY22" s="420"/>
      <c r="BZ22" s="419"/>
      <c r="CA22" s="419"/>
      <c r="CB22" s="420"/>
      <c r="CC22" s="419"/>
      <c r="CD22" s="419"/>
      <c r="CE22" s="420"/>
      <c r="CF22" s="419"/>
      <c r="CG22" s="419"/>
      <c r="CH22" s="420"/>
      <c r="CI22" s="419"/>
      <c r="CJ22" s="419"/>
      <c r="CK22" s="420"/>
      <c r="CL22" s="419"/>
      <c r="CM22" s="419"/>
      <c r="CN22" s="420"/>
      <c r="CO22" s="419"/>
      <c r="CP22" s="419"/>
      <c r="CQ22" s="420"/>
      <c r="CR22" s="419"/>
      <c r="CS22" s="419"/>
      <c r="CT22" s="420"/>
      <c r="CU22" s="419"/>
      <c r="CV22" s="419"/>
      <c r="CW22" s="420"/>
      <c r="CX22" s="419"/>
      <c r="CY22" s="392"/>
      <c r="CZ22" s="392"/>
      <c r="DA22" s="392"/>
      <c r="DB22" s="392"/>
      <c r="DC22" s="392"/>
      <c r="DD22" s="275"/>
      <c r="DE22" s="275"/>
      <c r="DF22" s="275"/>
      <c r="DG22" s="275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  <c r="GM22" s="275"/>
      <c r="GN22" s="275"/>
      <c r="GO22" s="275"/>
      <c r="GP22" s="275"/>
      <c r="GQ22" s="275"/>
      <c r="GR22" s="275"/>
      <c r="GS22" s="275"/>
      <c r="GT22" s="275"/>
      <c r="GU22" s="275"/>
      <c r="GV22" s="275"/>
      <c r="GW22" s="275"/>
      <c r="GX22" s="275"/>
      <c r="GY22" s="275"/>
      <c r="GZ22" s="275"/>
      <c r="HA22" s="275"/>
      <c r="HB22" s="275"/>
      <c r="HC22" s="275"/>
      <c r="HD22" s="275"/>
      <c r="HE22" s="275"/>
      <c r="HF22" s="275"/>
      <c r="HG22" s="275"/>
      <c r="HH22" s="275"/>
      <c r="HI22" s="275"/>
      <c r="HJ22" s="275"/>
      <c r="HK22" s="275"/>
      <c r="HL22" s="275"/>
      <c r="HM22" s="275"/>
      <c r="HN22" s="275"/>
      <c r="HO22" s="275"/>
      <c r="HP22" s="275"/>
      <c r="HQ22" s="275"/>
      <c r="HR22" s="275"/>
      <c r="HS22" s="275"/>
      <c r="HT22" s="275"/>
      <c r="HU22" s="275"/>
      <c r="HV22" s="275"/>
      <c r="HW22" s="275"/>
      <c r="HX22" s="275"/>
      <c r="HY22" s="275"/>
      <c r="HZ22" s="275"/>
      <c r="IA22" s="275"/>
      <c r="IB22" s="275"/>
      <c r="IC22" s="275"/>
      <c r="ID22" s="275"/>
      <c r="IE22" s="275"/>
      <c r="IF22" s="275"/>
      <c r="IG22" s="275"/>
      <c r="IH22" s="275"/>
      <c r="II22" s="275"/>
      <c r="IJ22" s="275"/>
      <c r="IK22" s="275"/>
      <c r="IL22" s="275"/>
      <c r="IM22" s="275"/>
      <c r="IN22" s="275"/>
      <c r="IO22" s="275"/>
      <c r="IP22" s="275"/>
      <c r="IQ22" s="275"/>
      <c r="IR22" s="138"/>
      <c r="IS22" s="138"/>
      <c r="IT22" s="138"/>
      <c r="IU22" s="138"/>
    </row>
    <row r="23" spans="1:255" ht="12.75" customHeight="1">
      <c r="B23" s="689"/>
      <c r="C23" s="678"/>
      <c r="D23" s="419"/>
      <c r="E23" s="509"/>
      <c r="F23" s="678"/>
      <c r="G23" s="419"/>
      <c r="H23" s="509"/>
      <c r="I23" s="678"/>
      <c r="J23" s="419"/>
      <c r="K23" s="509"/>
      <c r="L23" s="678"/>
      <c r="M23" s="419"/>
      <c r="N23" s="509"/>
      <c r="O23" s="678"/>
      <c r="P23" s="419"/>
      <c r="Q23" s="509"/>
      <c r="R23" s="678"/>
      <c r="S23" s="419"/>
      <c r="T23" s="509"/>
      <c r="U23" s="678"/>
      <c r="V23" s="419"/>
      <c r="W23" s="509"/>
      <c r="X23" s="678"/>
      <c r="Y23" s="419"/>
      <c r="Z23" s="509"/>
      <c r="AA23" s="678"/>
      <c r="AB23" s="419"/>
      <c r="AC23" s="509"/>
      <c r="AD23" s="678"/>
      <c r="AE23" s="419"/>
      <c r="AF23" s="509"/>
      <c r="AG23" s="678"/>
      <c r="AH23" s="419"/>
      <c r="AI23" s="509"/>
      <c r="AJ23" s="678"/>
      <c r="AK23" s="419"/>
      <c r="AL23" s="509"/>
      <c r="AM23" s="275"/>
      <c r="AN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392"/>
      <c r="BD23" s="392"/>
      <c r="BE23" s="392"/>
      <c r="BF23" s="392"/>
      <c r="BG23" s="392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419"/>
      <c r="BU23" s="419"/>
      <c r="BV23" s="420"/>
      <c r="BW23" s="419"/>
      <c r="BX23" s="419"/>
      <c r="BY23" s="420"/>
      <c r="BZ23" s="419"/>
      <c r="CA23" s="419"/>
      <c r="CB23" s="420"/>
      <c r="CC23" s="419"/>
      <c r="CD23" s="419"/>
      <c r="CE23" s="420"/>
      <c r="CF23" s="419"/>
      <c r="CG23" s="419"/>
      <c r="CH23" s="420"/>
      <c r="CI23" s="419"/>
      <c r="CJ23" s="419"/>
      <c r="CK23" s="420"/>
      <c r="CL23" s="419"/>
      <c r="CM23" s="419"/>
      <c r="CN23" s="420"/>
      <c r="CO23" s="419"/>
      <c r="CP23" s="419"/>
      <c r="CQ23" s="420"/>
      <c r="CR23" s="419"/>
      <c r="CS23" s="419"/>
      <c r="CT23" s="420"/>
      <c r="CU23" s="419"/>
      <c r="CV23" s="419"/>
      <c r="CW23" s="420"/>
      <c r="CX23" s="419"/>
      <c r="CY23" s="392"/>
      <c r="CZ23" s="392"/>
      <c r="DA23" s="392"/>
      <c r="DB23" s="392"/>
      <c r="DC23" s="392"/>
      <c r="DD23" s="275"/>
      <c r="DE23" s="275"/>
      <c r="DF23" s="275"/>
      <c r="DG23" s="275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/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  <c r="GM23" s="275"/>
      <c r="GN23" s="275"/>
      <c r="GO23" s="275"/>
      <c r="GP23" s="275"/>
      <c r="GQ23" s="275"/>
      <c r="GR23" s="275"/>
      <c r="GS23" s="275"/>
      <c r="GT23" s="275"/>
      <c r="GU23" s="275"/>
      <c r="GV23" s="275"/>
      <c r="GW23" s="275"/>
      <c r="GX23" s="275"/>
      <c r="GY23" s="275"/>
      <c r="GZ23" s="275"/>
      <c r="HA23" s="275"/>
      <c r="HB23" s="275"/>
      <c r="HC23" s="275"/>
      <c r="HD23" s="275"/>
      <c r="HE23" s="275"/>
      <c r="HF23" s="275"/>
      <c r="HG23" s="275"/>
      <c r="HH23" s="275"/>
      <c r="HI23" s="275"/>
      <c r="HJ23" s="275"/>
      <c r="HK23" s="275"/>
      <c r="HL23" s="275"/>
      <c r="HM23" s="275"/>
      <c r="HN23" s="275"/>
      <c r="HO23" s="275"/>
      <c r="HP23" s="275"/>
      <c r="HQ23" s="275"/>
      <c r="HR23" s="275"/>
      <c r="HS23" s="275"/>
      <c r="HT23" s="275"/>
      <c r="HU23" s="275"/>
      <c r="HV23" s="275"/>
      <c r="HW23" s="275"/>
      <c r="HX23" s="275"/>
      <c r="HY23" s="275"/>
      <c r="HZ23" s="275"/>
      <c r="IA23" s="275"/>
      <c r="IB23" s="275"/>
      <c r="IC23" s="275"/>
      <c r="ID23" s="275"/>
      <c r="IE23" s="275"/>
      <c r="IF23" s="275"/>
      <c r="IG23" s="275"/>
      <c r="IH23" s="275"/>
      <c r="II23" s="275"/>
      <c r="IJ23" s="275"/>
      <c r="IK23" s="275"/>
      <c r="IL23" s="275"/>
      <c r="IM23" s="275"/>
      <c r="IN23" s="275"/>
      <c r="IO23" s="275"/>
      <c r="IP23" s="275"/>
      <c r="IQ23" s="275"/>
      <c r="IR23" s="138"/>
      <c r="IS23" s="138"/>
      <c r="IT23" s="138"/>
      <c r="IU23" s="138"/>
    </row>
    <row r="24" spans="1:255" ht="12.75" customHeight="1">
      <c r="B24" s="689"/>
      <c r="C24" s="678"/>
      <c r="D24" s="419"/>
      <c r="E24" s="509"/>
      <c r="F24" s="678"/>
      <c r="G24" s="419"/>
      <c r="H24" s="509"/>
      <c r="I24" s="678"/>
      <c r="J24" s="419"/>
      <c r="K24" s="509"/>
      <c r="L24" s="678"/>
      <c r="M24" s="419"/>
      <c r="N24" s="509"/>
      <c r="O24" s="678"/>
      <c r="P24" s="419"/>
      <c r="Q24" s="509"/>
      <c r="R24" s="678"/>
      <c r="S24" s="419"/>
      <c r="T24" s="509"/>
      <c r="U24" s="678"/>
      <c r="V24" s="419"/>
      <c r="W24" s="509"/>
      <c r="X24" s="678"/>
      <c r="Y24" s="419"/>
      <c r="Z24" s="509"/>
      <c r="AA24" s="678"/>
      <c r="AB24" s="419"/>
      <c r="AC24" s="509"/>
      <c r="AD24" s="678"/>
      <c r="AE24" s="419"/>
      <c r="AF24" s="509"/>
      <c r="AG24" s="678"/>
      <c r="AH24" s="419"/>
      <c r="AI24" s="509"/>
      <c r="AJ24" s="678"/>
      <c r="AK24" s="419"/>
      <c r="AL24" s="509"/>
      <c r="AM24" s="275"/>
      <c r="AN24" s="275"/>
      <c r="AO24" s="275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392"/>
      <c r="BD24" s="392"/>
      <c r="BE24" s="392"/>
      <c r="BF24" s="392"/>
      <c r="BG24" s="392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419"/>
      <c r="BU24" s="419"/>
      <c r="BV24" s="420"/>
      <c r="BW24" s="419"/>
      <c r="BX24" s="419"/>
      <c r="BY24" s="420"/>
      <c r="BZ24" s="419"/>
      <c r="CA24" s="419"/>
      <c r="CB24" s="420"/>
      <c r="CC24" s="419"/>
      <c r="CD24" s="419"/>
      <c r="CE24" s="420"/>
      <c r="CF24" s="419"/>
      <c r="CG24" s="419"/>
      <c r="CH24" s="420"/>
      <c r="CI24" s="419"/>
      <c r="CJ24" s="419"/>
      <c r="CK24" s="420"/>
      <c r="CL24" s="419"/>
      <c r="CM24" s="419"/>
      <c r="CN24" s="420"/>
      <c r="CO24" s="419"/>
      <c r="CP24" s="419"/>
      <c r="CQ24" s="420"/>
      <c r="CR24" s="419"/>
      <c r="CS24" s="419"/>
      <c r="CT24" s="420"/>
      <c r="CU24" s="419"/>
      <c r="CV24" s="419"/>
      <c r="CW24" s="420"/>
      <c r="CX24" s="419"/>
      <c r="CY24" s="392"/>
      <c r="CZ24" s="392"/>
      <c r="DA24" s="392"/>
      <c r="DB24" s="392"/>
      <c r="DC24" s="392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  <c r="GI24" s="275"/>
      <c r="GJ24" s="275"/>
      <c r="GK24" s="275"/>
      <c r="GL24" s="275"/>
      <c r="GM24" s="275"/>
      <c r="GN24" s="275"/>
      <c r="GO24" s="275"/>
      <c r="GP24" s="275"/>
      <c r="GQ24" s="275"/>
      <c r="GR24" s="275"/>
      <c r="GS24" s="275"/>
      <c r="GT24" s="275"/>
      <c r="GU24" s="275"/>
      <c r="GV24" s="275"/>
      <c r="GW24" s="275"/>
      <c r="GX24" s="275"/>
      <c r="GY24" s="275"/>
      <c r="GZ24" s="275"/>
      <c r="HA24" s="275"/>
      <c r="HB24" s="275"/>
      <c r="HC24" s="275"/>
      <c r="HD24" s="275"/>
      <c r="HE24" s="275"/>
      <c r="HF24" s="275"/>
      <c r="HG24" s="275"/>
      <c r="HH24" s="275"/>
      <c r="HI24" s="275"/>
      <c r="HJ24" s="275"/>
      <c r="HK24" s="275"/>
      <c r="HL24" s="275"/>
      <c r="HM24" s="275"/>
      <c r="HN24" s="275"/>
      <c r="HO24" s="275"/>
      <c r="HP24" s="275"/>
      <c r="HQ24" s="275"/>
      <c r="HR24" s="275"/>
      <c r="HS24" s="275"/>
      <c r="HT24" s="275"/>
      <c r="HU24" s="275"/>
      <c r="HV24" s="275"/>
      <c r="HW24" s="275"/>
      <c r="HX24" s="275"/>
      <c r="HY24" s="275"/>
      <c r="HZ24" s="275"/>
      <c r="IA24" s="275"/>
      <c r="IB24" s="275"/>
      <c r="IC24" s="275"/>
      <c r="ID24" s="275"/>
      <c r="IE24" s="275"/>
      <c r="IF24" s="275"/>
      <c r="IG24" s="275"/>
      <c r="IH24" s="275"/>
      <c r="II24" s="275"/>
      <c r="IJ24" s="275"/>
      <c r="IK24" s="275"/>
      <c r="IL24" s="275"/>
      <c r="IM24" s="275"/>
      <c r="IN24" s="275"/>
      <c r="IO24" s="275"/>
      <c r="IP24" s="275"/>
      <c r="IQ24" s="275"/>
      <c r="IR24" s="138"/>
      <c r="IS24" s="138"/>
      <c r="IT24" s="138"/>
      <c r="IU24" s="138"/>
    </row>
    <row r="25" spans="1:255" ht="12.75" customHeight="1">
      <c r="A25" s="419"/>
      <c r="B25" s="689"/>
      <c r="C25" s="678"/>
      <c r="D25" s="419"/>
      <c r="E25" s="509"/>
      <c r="F25" s="678"/>
      <c r="G25" s="419"/>
      <c r="H25" s="509"/>
      <c r="I25" s="678"/>
      <c r="J25" s="419"/>
      <c r="K25" s="509"/>
      <c r="L25" s="678"/>
      <c r="M25" s="419"/>
      <c r="N25" s="509"/>
      <c r="O25" s="678"/>
      <c r="P25" s="419"/>
      <c r="Q25" s="509"/>
      <c r="R25" s="678"/>
      <c r="S25" s="419"/>
      <c r="T25" s="509"/>
      <c r="U25" s="678"/>
      <c r="V25" s="419"/>
      <c r="W25" s="509"/>
      <c r="X25" s="678"/>
      <c r="Y25" s="419"/>
      <c r="Z25" s="509"/>
      <c r="AA25" s="678"/>
      <c r="AB25" s="419"/>
      <c r="AC25" s="509"/>
      <c r="AD25" s="678"/>
      <c r="AE25" s="419"/>
      <c r="AF25" s="509"/>
      <c r="AG25" s="678"/>
      <c r="AH25" s="419"/>
      <c r="AI25" s="509"/>
      <c r="AJ25" s="678"/>
      <c r="AK25" s="419"/>
      <c r="AL25" s="509"/>
      <c r="AM25" s="275"/>
      <c r="AN25" s="275"/>
      <c r="AO25" s="275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392"/>
      <c r="BD25" s="392"/>
      <c r="BE25" s="392"/>
      <c r="BF25" s="392"/>
      <c r="BG25" s="392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419"/>
      <c r="BU25" s="419"/>
      <c r="BV25" s="420"/>
      <c r="BW25" s="419"/>
      <c r="BX25" s="419"/>
      <c r="BY25" s="420"/>
      <c r="BZ25" s="419"/>
      <c r="CA25" s="419"/>
      <c r="CB25" s="420"/>
      <c r="CC25" s="419"/>
      <c r="CD25" s="419"/>
      <c r="CE25" s="420"/>
      <c r="CF25" s="419"/>
      <c r="CG25" s="419"/>
      <c r="CH25" s="420"/>
      <c r="CI25" s="419"/>
      <c r="CJ25" s="419"/>
      <c r="CK25" s="420"/>
      <c r="CL25" s="419"/>
      <c r="CM25" s="419"/>
      <c r="CN25" s="420"/>
      <c r="CO25" s="419"/>
      <c r="CP25" s="419"/>
      <c r="CQ25" s="420"/>
      <c r="CR25" s="419"/>
      <c r="CS25" s="419"/>
      <c r="CT25" s="420"/>
      <c r="CU25" s="419"/>
      <c r="CV25" s="419"/>
      <c r="CW25" s="420"/>
      <c r="CX25" s="419"/>
      <c r="CY25" s="392"/>
      <c r="CZ25" s="392"/>
      <c r="DA25" s="392"/>
      <c r="DB25" s="392"/>
      <c r="DC25" s="392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5"/>
      <c r="EF25" s="275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5"/>
      <c r="FY25" s="275"/>
      <c r="FZ25" s="275"/>
      <c r="GA25" s="275"/>
      <c r="GB25" s="275"/>
      <c r="GC25" s="275"/>
      <c r="GD25" s="275"/>
      <c r="GE25" s="275"/>
      <c r="GF25" s="275"/>
      <c r="GG25" s="275"/>
      <c r="GH25" s="275"/>
      <c r="GI25" s="275"/>
      <c r="GJ25" s="275"/>
      <c r="GK25" s="275"/>
      <c r="GL25" s="275"/>
      <c r="GM25" s="275"/>
      <c r="GN25" s="275"/>
      <c r="GO25" s="275"/>
      <c r="GP25" s="275"/>
      <c r="GQ25" s="275"/>
      <c r="GR25" s="275"/>
      <c r="GS25" s="275"/>
      <c r="GT25" s="275"/>
      <c r="GU25" s="275"/>
      <c r="GV25" s="275"/>
      <c r="GW25" s="275"/>
      <c r="GX25" s="275"/>
      <c r="GY25" s="275"/>
      <c r="GZ25" s="275"/>
      <c r="HA25" s="275"/>
      <c r="HB25" s="275"/>
      <c r="HC25" s="275"/>
      <c r="HD25" s="275"/>
      <c r="HE25" s="275"/>
      <c r="HF25" s="275"/>
      <c r="HG25" s="275"/>
      <c r="HH25" s="275"/>
      <c r="HI25" s="275"/>
      <c r="HJ25" s="275"/>
      <c r="HK25" s="275"/>
      <c r="HL25" s="275"/>
      <c r="HM25" s="275"/>
      <c r="HN25" s="275"/>
      <c r="HO25" s="275"/>
      <c r="HP25" s="275"/>
      <c r="HQ25" s="275"/>
      <c r="HR25" s="275"/>
      <c r="HS25" s="275"/>
      <c r="HT25" s="275"/>
      <c r="HU25" s="275"/>
      <c r="HV25" s="275"/>
      <c r="HW25" s="275"/>
      <c r="HX25" s="275"/>
      <c r="HY25" s="275"/>
      <c r="HZ25" s="275"/>
      <c r="IA25" s="275"/>
      <c r="IB25" s="275"/>
      <c r="IC25" s="275"/>
      <c r="ID25" s="275"/>
      <c r="IE25" s="275"/>
      <c r="IF25" s="275"/>
      <c r="IG25" s="275"/>
      <c r="IH25" s="275"/>
      <c r="II25" s="275"/>
      <c r="IJ25" s="275"/>
      <c r="IK25" s="275"/>
      <c r="IL25" s="275"/>
      <c r="IM25" s="275"/>
      <c r="IN25" s="275"/>
      <c r="IO25" s="275"/>
      <c r="IP25" s="275"/>
      <c r="IQ25" s="275"/>
      <c r="IR25" s="138"/>
      <c r="IS25" s="138"/>
      <c r="IT25" s="138"/>
      <c r="IU25" s="138"/>
    </row>
    <row r="26" spans="1:255" ht="12.75" customHeight="1">
      <c r="A26" s="419"/>
      <c r="B26" s="689"/>
      <c r="C26" s="678"/>
      <c r="D26" s="419"/>
      <c r="E26" s="509"/>
      <c r="F26" s="678"/>
      <c r="G26" s="419"/>
      <c r="H26" s="509"/>
      <c r="I26" s="678"/>
      <c r="J26" s="419"/>
      <c r="K26" s="509"/>
      <c r="L26" s="678"/>
      <c r="M26" s="419"/>
      <c r="N26" s="509"/>
      <c r="O26" s="678"/>
      <c r="P26" s="419"/>
      <c r="Q26" s="509"/>
      <c r="R26" s="678"/>
      <c r="S26" s="419"/>
      <c r="T26" s="509"/>
      <c r="U26" s="678"/>
      <c r="V26" s="419"/>
      <c r="W26" s="509"/>
      <c r="X26" s="678"/>
      <c r="Y26" s="419"/>
      <c r="Z26" s="509"/>
      <c r="AA26" s="678"/>
      <c r="AB26" s="419"/>
      <c r="AC26" s="509"/>
      <c r="AD26" s="678"/>
      <c r="AE26" s="419"/>
      <c r="AF26" s="509"/>
      <c r="AG26" s="678"/>
      <c r="AH26" s="419"/>
      <c r="AI26" s="509"/>
      <c r="AJ26" s="678"/>
      <c r="AK26" s="419"/>
      <c r="AL26" s="509"/>
      <c r="AM26" s="275"/>
      <c r="AN26" s="275"/>
      <c r="AO26" s="275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392"/>
      <c r="BD26" s="392"/>
      <c r="BE26" s="392"/>
      <c r="BF26" s="392"/>
      <c r="BG26" s="392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419"/>
      <c r="BU26" s="419"/>
      <c r="BV26" s="420"/>
      <c r="BW26" s="419"/>
      <c r="BX26" s="419"/>
      <c r="BY26" s="420"/>
      <c r="BZ26" s="419"/>
      <c r="CA26" s="419"/>
      <c r="CB26" s="420"/>
      <c r="CC26" s="419"/>
      <c r="CD26" s="419"/>
      <c r="CE26" s="420"/>
      <c r="CF26" s="419"/>
      <c r="CG26" s="419"/>
      <c r="CH26" s="420"/>
      <c r="CI26" s="419"/>
      <c r="CJ26" s="419"/>
      <c r="CK26" s="420"/>
      <c r="CL26" s="419"/>
      <c r="CM26" s="419"/>
      <c r="CN26" s="420"/>
      <c r="CO26" s="419"/>
      <c r="CP26" s="419"/>
      <c r="CQ26" s="420"/>
      <c r="CR26" s="419"/>
      <c r="CS26" s="419"/>
      <c r="CT26" s="420"/>
      <c r="CU26" s="419"/>
      <c r="CV26" s="419"/>
      <c r="CW26" s="420"/>
      <c r="CX26" s="419"/>
      <c r="CY26" s="392"/>
      <c r="CZ26" s="392"/>
      <c r="DA26" s="392"/>
      <c r="DB26" s="392"/>
      <c r="DC26" s="392"/>
      <c r="DD26" s="275"/>
      <c r="DE26" s="275"/>
      <c r="DF26" s="275"/>
      <c r="DG26" s="275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  <c r="DR26" s="275"/>
      <c r="DS26" s="275"/>
      <c r="DT26" s="275"/>
      <c r="DU26" s="275"/>
      <c r="DV26" s="275"/>
      <c r="DW26" s="275"/>
      <c r="DX26" s="275"/>
      <c r="DY26" s="275"/>
      <c r="DZ26" s="275"/>
      <c r="EA26" s="275"/>
      <c r="EB26" s="275"/>
      <c r="EC26" s="275"/>
      <c r="ED26" s="275"/>
      <c r="EE26" s="275"/>
      <c r="EF26" s="275"/>
      <c r="EG26" s="275"/>
      <c r="EH26" s="275"/>
      <c r="EI26" s="275"/>
      <c r="EJ26" s="275"/>
      <c r="EK26" s="275"/>
      <c r="EL26" s="275"/>
      <c r="EM26" s="275"/>
      <c r="EN26" s="275"/>
      <c r="EO26" s="275"/>
      <c r="EP26" s="275"/>
      <c r="EQ26" s="275"/>
      <c r="ER26" s="275"/>
      <c r="ES26" s="275"/>
      <c r="ET26" s="275"/>
      <c r="EU26" s="275"/>
      <c r="EV26" s="275"/>
      <c r="EW26" s="275"/>
      <c r="EX26" s="275"/>
      <c r="EY26" s="275"/>
      <c r="EZ26" s="275"/>
      <c r="FA26" s="275"/>
      <c r="FB26" s="275"/>
      <c r="FC26" s="275"/>
      <c r="FD26" s="275"/>
      <c r="FE26" s="275"/>
      <c r="FF26" s="275"/>
      <c r="FG26" s="275"/>
      <c r="FH26" s="275"/>
      <c r="FI26" s="275"/>
      <c r="FJ26" s="275"/>
      <c r="FK26" s="275"/>
      <c r="FL26" s="275"/>
      <c r="FM26" s="275"/>
      <c r="FN26" s="275"/>
      <c r="FO26" s="275"/>
      <c r="FP26" s="275"/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75"/>
      <c r="GD26" s="275"/>
      <c r="GE26" s="275"/>
      <c r="GF26" s="275"/>
      <c r="GG26" s="275"/>
      <c r="GH26" s="275"/>
      <c r="GI26" s="275"/>
      <c r="GJ26" s="275"/>
      <c r="GK26" s="275"/>
      <c r="GL26" s="275"/>
      <c r="GM26" s="275"/>
      <c r="GN26" s="275"/>
      <c r="GO26" s="275"/>
      <c r="GP26" s="275"/>
      <c r="GQ26" s="275"/>
      <c r="GR26" s="275"/>
      <c r="GS26" s="275"/>
      <c r="GT26" s="275"/>
      <c r="GU26" s="275"/>
      <c r="GV26" s="275"/>
      <c r="GW26" s="275"/>
      <c r="GX26" s="275"/>
      <c r="GY26" s="275"/>
      <c r="GZ26" s="275"/>
      <c r="HA26" s="275"/>
      <c r="HB26" s="275"/>
      <c r="HC26" s="275"/>
      <c r="HD26" s="275"/>
      <c r="HE26" s="275"/>
      <c r="HF26" s="275"/>
      <c r="HG26" s="275"/>
      <c r="HH26" s="275"/>
      <c r="HI26" s="275"/>
      <c r="HJ26" s="275"/>
      <c r="HK26" s="275"/>
      <c r="HL26" s="275"/>
      <c r="HM26" s="275"/>
      <c r="HN26" s="275"/>
      <c r="HO26" s="275"/>
      <c r="HP26" s="275"/>
      <c r="HQ26" s="275"/>
      <c r="HR26" s="275"/>
      <c r="HS26" s="275"/>
      <c r="HT26" s="275"/>
      <c r="HU26" s="275"/>
      <c r="HV26" s="275"/>
      <c r="HW26" s="275"/>
      <c r="HX26" s="275"/>
      <c r="HY26" s="275"/>
      <c r="HZ26" s="275"/>
      <c r="IA26" s="275"/>
      <c r="IB26" s="275"/>
      <c r="IC26" s="275"/>
      <c r="ID26" s="275"/>
      <c r="IE26" s="275"/>
      <c r="IF26" s="275"/>
      <c r="IG26" s="275"/>
      <c r="IH26" s="275"/>
      <c r="II26" s="275"/>
      <c r="IJ26" s="275"/>
      <c r="IK26" s="275"/>
      <c r="IL26" s="275"/>
      <c r="IM26" s="275"/>
      <c r="IN26" s="275"/>
      <c r="IO26" s="275"/>
      <c r="IP26" s="275"/>
      <c r="IQ26" s="275"/>
      <c r="IR26" s="138"/>
      <c r="IS26" s="138"/>
      <c r="IT26" s="138"/>
      <c r="IU26" s="138"/>
    </row>
    <row r="27" spans="1:255" ht="12.75" customHeight="1">
      <c r="A27" s="419"/>
      <c r="B27" s="689"/>
      <c r="C27" s="678"/>
      <c r="D27" s="419"/>
      <c r="E27" s="509"/>
      <c r="F27" s="678"/>
      <c r="G27" s="419"/>
      <c r="H27" s="509"/>
      <c r="I27" s="678"/>
      <c r="J27" s="419"/>
      <c r="K27" s="509"/>
      <c r="L27" s="678"/>
      <c r="M27" s="419"/>
      <c r="N27" s="509"/>
      <c r="O27" s="678"/>
      <c r="P27" s="419"/>
      <c r="Q27" s="509"/>
      <c r="R27" s="678"/>
      <c r="S27" s="419"/>
      <c r="T27" s="509"/>
      <c r="U27" s="678"/>
      <c r="V27" s="419"/>
      <c r="W27" s="509"/>
      <c r="X27" s="678"/>
      <c r="Y27" s="419"/>
      <c r="Z27" s="509"/>
      <c r="AA27" s="678"/>
      <c r="AB27" s="419"/>
      <c r="AC27" s="509"/>
      <c r="AD27" s="678"/>
      <c r="AE27" s="419"/>
      <c r="AF27" s="509"/>
      <c r="AG27" s="678"/>
      <c r="AH27" s="419"/>
      <c r="AI27" s="509"/>
      <c r="AJ27" s="678"/>
      <c r="AK27" s="419"/>
      <c r="AL27" s="509"/>
      <c r="AM27" s="275"/>
      <c r="AN27" s="275"/>
      <c r="AO27" s="275"/>
      <c r="AP27" s="275"/>
      <c r="AQ27" s="275"/>
      <c r="AR27" s="275"/>
      <c r="AS27" s="275"/>
      <c r="AT27" s="275"/>
      <c r="AU27" s="275"/>
      <c r="AV27" s="275"/>
      <c r="AW27" s="275"/>
      <c r="AX27" s="275"/>
      <c r="AY27" s="275"/>
      <c r="AZ27" s="275"/>
      <c r="BA27" s="275"/>
      <c r="BB27" s="275"/>
      <c r="BC27" s="392"/>
      <c r="BD27" s="392"/>
      <c r="BE27" s="392"/>
      <c r="BF27" s="392"/>
      <c r="BG27" s="392"/>
      <c r="BH27" s="275"/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419"/>
      <c r="BU27" s="419"/>
      <c r="BV27" s="420"/>
      <c r="BW27" s="419"/>
      <c r="BX27" s="419"/>
      <c r="BY27" s="420"/>
      <c r="BZ27" s="419"/>
      <c r="CA27" s="419"/>
      <c r="CB27" s="420"/>
      <c r="CC27" s="419"/>
      <c r="CD27" s="419"/>
      <c r="CE27" s="420"/>
      <c r="CF27" s="419"/>
      <c r="CG27" s="419"/>
      <c r="CH27" s="420"/>
      <c r="CI27" s="419"/>
      <c r="CJ27" s="419"/>
      <c r="CK27" s="420"/>
      <c r="CL27" s="419"/>
      <c r="CM27" s="419"/>
      <c r="CN27" s="420"/>
      <c r="CO27" s="419"/>
      <c r="CP27" s="419"/>
      <c r="CQ27" s="420"/>
      <c r="CR27" s="419"/>
      <c r="CS27" s="419"/>
      <c r="CT27" s="420"/>
      <c r="CU27" s="419"/>
      <c r="CV27" s="419"/>
      <c r="CW27" s="420"/>
      <c r="CX27" s="419"/>
      <c r="CY27" s="392"/>
      <c r="CZ27" s="392"/>
      <c r="DA27" s="392"/>
      <c r="DB27" s="392"/>
      <c r="DC27" s="392"/>
      <c r="DD27" s="275"/>
      <c r="DE27" s="275"/>
      <c r="DF27" s="275"/>
      <c r="DG27" s="275"/>
      <c r="DH27" s="275"/>
      <c r="DI27" s="275"/>
      <c r="DJ27" s="275"/>
      <c r="DK27" s="275"/>
      <c r="DL27" s="275"/>
      <c r="DM27" s="275"/>
      <c r="DN27" s="275"/>
      <c r="DO27" s="275"/>
      <c r="DP27" s="275"/>
      <c r="DQ27" s="275"/>
      <c r="DR27" s="275"/>
      <c r="DS27" s="275"/>
      <c r="DT27" s="275"/>
      <c r="DU27" s="275"/>
      <c r="DV27" s="275"/>
      <c r="DW27" s="275"/>
      <c r="DX27" s="275"/>
      <c r="DY27" s="275"/>
      <c r="DZ27" s="275"/>
      <c r="EA27" s="275"/>
      <c r="EB27" s="275"/>
      <c r="EC27" s="275"/>
      <c r="ED27" s="275"/>
      <c r="EE27" s="275"/>
      <c r="EF27" s="275"/>
      <c r="EG27" s="275"/>
      <c r="EH27" s="275"/>
      <c r="EI27" s="275"/>
      <c r="EJ27" s="275"/>
      <c r="EK27" s="275"/>
      <c r="EL27" s="275"/>
      <c r="EM27" s="275"/>
      <c r="EN27" s="275"/>
      <c r="EO27" s="275"/>
      <c r="EP27" s="275"/>
      <c r="EQ27" s="275"/>
      <c r="ER27" s="275"/>
      <c r="ES27" s="275"/>
      <c r="ET27" s="275"/>
      <c r="EU27" s="275"/>
      <c r="EV27" s="275"/>
      <c r="EW27" s="275"/>
      <c r="EX27" s="275"/>
      <c r="EY27" s="275"/>
      <c r="EZ27" s="275"/>
      <c r="FA27" s="275"/>
      <c r="FB27" s="275"/>
      <c r="FC27" s="275"/>
      <c r="FD27" s="275"/>
      <c r="FE27" s="275"/>
      <c r="FF27" s="275"/>
      <c r="FG27" s="275"/>
      <c r="FH27" s="275"/>
      <c r="FI27" s="275"/>
      <c r="FJ27" s="275"/>
      <c r="FK27" s="275"/>
      <c r="FL27" s="275"/>
      <c r="FM27" s="275"/>
      <c r="FN27" s="275"/>
      <c r="FO27" s="275"/>
      <c r="FP27" s="275"/>
      <c r="FQ27" s="275"/>
      <c r="FR27" s="275"/>
      <c r="FS27" s="275"/>
      <c r="FT27" s="275"/>
      <c r="FU27" s="275"/>
      <c r="FV27" s="275"/>
      <c r="FW27" s="275"/>
      <c r="FX27" s="275"/>
      <c r="FY27" s="275"/>
      <c r="FZ27" s="275"/>
      <c r="GA27" s="275"/>
      <c r="GB27" s="275"/>
      <c r="GC27" s="275"/>
      <c r="GD27" s="275"/>
      <c r="GE27" s="275"/>
      <c r="GF27" s="275"/>
      <c r="GG27" s="275"/>
      <c r="GH27" s="275"/>
      <c r="GI27" s="275"/>
      <c r="GJ27" s="275"/>
      <c r="GK27" s="275"/>
      <c r="GL27" s="275"/>
      <c r="GM27" s="275"/>
      <c r="GN27" s="275"/>
      <c r="GO27" s="275"/>
      <c r="GP27" s="275"/>
      <c r="GQ27" s="275"/>
      <c r="GR27" s="275"/>
      <c r="GS27" s="275"/>
      <c r="GT27" s="275"/>
      <c r="GU27" s="275"/>
      <c r="GV27" s="275"/>
      <c r="GW27" s="275"/>
      <c r="GX27" s="275"/>
      <c r="GY27" s="275"/>
      <c r="GZ27" s="275"/>
      <c r="HA27" s="275"/>
      <c r="HB27" s="275"/>
      <c r="HC27" s="275"/>
      <c r="HD27" s="275"/>
      <c r="HE27" s="275"/>
      <c r="HF27" s="275"/>
      <c r="HG27" s="275"/>
      <c r="HH27" s="275"/>
      <c r="HI27" s="275"/>
      <c r="HJ27" s="275"/>
      <c r="HK27" s="275"/>
      <c r="HL27" s="275"/>
      <c r="HM27" s="275"/>
      <c r="HN27" s="275"/>
      <c r="HO27" s="275"/>
      <c r="HP27" s="275"/>
      <c r="HQ27" s="275"/>
      <c r="HR27" s="275"/>
      <c r="HS27" s="275"/>
      <c r="HT27" s="275"/>
      <c r="HU27" s="275"/>
      <c r="HV27" s="275"/>
      <c r="HW27" s="275"/>
      <c r="HX27" s="275"/>
      <c r="HY27" s="275"/>
      <c r="HZ27" s="275"/>
      <c r="IA27" s="275"/>
      <c r="IB27" s="275"/>
      <c r="IC27" s="275"/>
      <c r="ID27" s="275"/>
      <c r="IE27" s="275"/>
      <c r="IF27" s="275"/>
      <c r="IG27" s="275"/>
      <c r="IH27" s="275"/>
      <c r="II27" s="275"/>
      <c r="IJ27" s="275"/>
      <c r="IK27" s="275"/>
      <c r="IL27" s="275"/>
      <c r="IM27" s="275"/>
      <c r="IN27" s="275"/>
      <c r="IO27" s="275"/>
      <c r="IP27" s="275"/>
      <c r="IQ27" s="275"/>
      <c r="IR27" s="138"/>
      <c r="IS27" s="138"/>
      <c r="IT27" s="138"/>
      <c r="IU27" s="138"/>
    </row>
    <row r="28" spans="1:255" ht="12.75" customHeight="1">
      <c r="A28" s="419"/>
      <c r="B28" s="689"/>
      <c r="C28" s="678"/>
      <c r="D28" s="419"/>
      <c r="E28" s="509"/>
      <c r="F28" s="678"/>
      <c r="G28" s="419"/>
      <c r="H28" s="509"/>
      <c r="I28" s="678"/>
      <c r="J28" s="419"/>
      <c r="K28" s="509"/>
      <c r="L28" s="678"/>
      <c r="M28" s="419"/>
      <c r="N28" s="509"/>
      <c r="O28" s="678"/>
      <c r="P28" s="419"/>
      <c r="Q28" s="509"/>
      <c r="R28" s="678"/>
      <c r="S28" s="419"/>
      <c r="T28" s="509"/>
      <c r="U28" s="678"/>
      <c r="V28" s="419"/>
      <c r="W28" s="509"/>
      <c r="X28" s="678"/>
      <c r="Y28" s="419"/>
      <c r="Z28" s="509"/>
      <c r="AA28" s="678"/>
      <c r="AB28" s="419"/>
      <c r="AC28" s="509"/>
      <c r="AD28" s="678"/>
      <c r="AE28" s="419"/>
      <c r="AF28" s="509"/>
      <c r="AG28" s="678"/>
      <c r="AH28" s="419"/>
      <c r="AI28" s="509"/>
      <c r="AJ28" s="678"/>
      <c r="AK28" s="419"/>
      <c r="AL28" s="509"/>
      <c r="AM28" s="275"/>
      <c r="AN28" s="275"/>
      <c r="AO28" s="275"/>
      <c r="AP28" s="275"/>
      <c r="AQ28" s="275"/>
      <c r="AR28" s="275"/>
      <c r="AS28" s="275"/>
      <c r="AT28" s="275"/>
      <c r="AU28" s="275"/>
      <c r="AV28" s="275"/>
      <c r="AW28" s="275"/>
      <c r="AX28" s="275"/>
      <c r="AY28" s="275"/>
      <c r="AZ28" s="275"/>
      <c r="BA28" s="275"/>
      <c r="BB28" s="275"/>
      <c r="BC28" s="392"/>
      <c r="BD28" s="392"/>
      <c r="BE28" s="392"/>
      <c r="BF28" s="392"/>
      <c r="BG28" s="392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  <c r="BS28" s="275"/>
      <c r="BT28" s="419"/>
      <c r="BU28" s="419"/>
      <c r="BV28" s="420"/>
      <c r="BW28" s="419"/>
      <c r="BX28" s="419"/>
      <c r="BY28" s="420"/>
      <c r="BZ28" s="419"/>
      <c r="CA28" s="419"/>
      <c r="CB28" s="420"/>
      <c r="CC28" s="419"/>
      <c r="CD28" s="419"/>
      <c r="CE28" s="420"/>
      <c r="CF28" s="419"/>
      <c r="CG28" s="419"/>
      <c r="CH28" s="420"/>
      <c r="CI28" s="419"/>
      <c r="CJ28" s="419"/>
      <c r="CK28" s="420"/>
      <c r="CL28" s="419"/>
      <c r="CM28" s="419"/>
      <c r="CN28" s="420"/>
      <c r="CO28" s="419"/>
      <c r="CP28" s="419"/>
      <c r="CQ28" s="420"/>
      <c r="CR28" s="419"/>
      <c r="CS28" s="419"/>
      <c r="CT28" s="420"/>
      <c r="CU28" s="419"/>
      <c r="CV28" s="419"/>
      <c r="CW28" s="420"/>
      <c r="CX28" s="419"/>
      <c r="CY28" s="392"/>
      <c r="CZ28" s="392"/>
      <c r="DA28" s="392"/>
      <c r="DB28" s="392"/>
      <c r="DC28" s="392"/>
      <c r="DD28" s="275"/>
      <c r="DE28" s="275"/>
      <c r="DF28" s="275"/>
      <c r="DG28" s="275"/>
      <c r="DH28" s="275"/>
      <c r="DI28" s="275"/>
      <c r="DJ28" s="275"/>
      <c r="DK28" s="275"/>
      <c r="DL28" s="275"/>
      <c r="DM28" s="275"/>
      <c r="DN28" s="275"/>
      <c r="DO28" s="275"/>
      <c r="DP28" s="275"/>
      <c r="DQ28" s="275"/>
      <c r="DR28" s="275"/>
      <c r="DS28" s="275"/>
      <c r="DT28" s="275"/>
      <c r="DU28" s="275"/>
      <c r="DV28" s="275"/>
      <c r="DW28" s="275"/>
      <c r="DX28" s="275"/>
      <c r="DY28" s="275"/>
      <c r="DZ28" s="275"/>
      <c r="EA28" s="275"/>
      <c r="EB28" s="275"/>
      <c r="EC28" s="275"/>
      <c r="ED28" s="275"/>
      <c r="EE28" s="275"/>
      <c r="EF28" s="275"/>
      <c r="EG28" s="275"/>
      <c r="EH28" s="275"/>
      <c r="EI28" s="275"/>
      <c r="EJ28" s="275"/>
      <c r="EK28" s="275"/>
      <c r="EL28" s="275"/>
      <c r="EM28" s="275"/>
      <c r="EN28" s="275"/>
      <c r="EO28" s="275"/>
      <c r="EP28" s="275"/>
      <c r="EQ28" s="275"/>
      <c r="ER28" s="275"/>
      <c r="ES28" s="275"/>
      <c r="ET28" s="275"/>
      <c r="EU28" s="275"/>
      <c r="EV28" s="275"/>
      <c r="EW28" s="275"/>
      <c r="EX28" s="275"/>
      <c r="EY28" s="275"/>
      <c r="EZ28" s="275"/>
      <c r="FA28" s="275"/>
      <c r="FB28" s="275"/>
      <c r="FC28" s="275"/>
      <c r="FD28" s="275"/>
      <c r="FE28" s="275"/>
      <c r="FF28" s="275"/>
      <c r="FG28" s="275"/>
      <c r="FH28" s="275"/>
      <c r="FI28" s="275"/>
      <c r="FJ28" s="275"/>
      <c r="FK28" s="275"/>
      <c r="FL28" s="275"/>
      <c r="FM28" s="275"/>
      <c r="FN28" s="275"/>
      <c r="FO28" s="275"/>
      <c r="FP28" s="275"/>
      <c r="FQ28" s="275"/>
      <c r="FR28" s="275"/>
      <c r="FS28" s="275"/>
      <c r="FT28" s="275"/>
      <c r="FU28" s="275"/>
      <c r="FV28" s="275"/>
      <c r="FW28" s="275"/>
      <c r="FX28" s="275"/>
      <c r="FY28" s="275"/>
      <c r="FZ28" s="275"/>
      <c r="GA28" s="275"/>
      <c r="GB28" s="275"/>
      <c r="GC28" s="275"/>
      <c r="GD28" s="275"/>
      <c r="GE28" s="275"/>
      <c r="GF28" s="275"/>
      <c r="GG28" s="275"/>
      <c r="GH28" s="275"/>
      <c r="GI28" s="275"/>
      <c r="GJ28" s="275"/>
      <c r="GK28" s="275"/>
      <c r="GL28" s="275"/>
      <c r="GM28" s="275"/>
      <c r="GN28" s="275"/>
      <c r="GO28" s="275"/>
      <c r="GP28" s="275"/>
      <c r="GQ28" s="275"/>
      <c r="GR28" s="275"/>
      <c r="GS28" s="275"/>
      <c r="GT28" s="275"/>
      <c r="GU28" s="275"/>
      <c r="GV28" s="275"/>
      <c r="GW28" s="275"/>
      <c r="GX28" s="275"/>
      <c r="GY28" s="275"/>
      <c r="GZ28" s="275"/>
      <c r="HA28" s="275"/>
      <c r="HB28" s="275"/>
      <c r="HC28" s="275"/>
      <c r="HD28" s="275"/>
      <c r="HE28" s="275"/>
      <c r="HF28" s="275"/>
      <c r="HG28" s="275"/>
      <c r="HH28" s="275"/>
      <c r="HI28" s="275"/>
      <c r="HJ28" s="275"/>
      <c r="HK28" s="275"/>
      <c r="HL28" s="275"/>
      <c r="HM28" s="275"/>
      <c r="HN28" s="275"/>
      <c r="HO28" s="275"/>
      <c r="HP28" s="275"/>
      <c r="HQ28" s="275"/>
      <c r="HR28" s="275"/>
      <c r="HS28" s="275"/>
      <c r="HT28" s="275"/>
      <c r="HU28" s="275"/>
      <c r="HV28" s="275"/>
      <c r="HW28" s="275"/>
      <c r="HX28" s="275"/>
      <c r="HY28" s="275"/>
      <c r="HZ28" s="275"/>
      <c r="IA28" s="275"/>
      <c r="IB28" s="275"/>
      <c r="IC28" s="275"/>
      <c r="ID28" s="275"/>
      <c r="IE28" s="275"/>
      <c r="IF28" s="275"/>
      <c r="IG28" s="275"/>
      <c r="IH28" s="275"/>
      <c r="II28" s="275"/>
      <c r="IJ28" s="275"/>
      <c r="IK28" s="275"/>
      <c r="IL28" s="275"/>
      <c r="IM28" s="275"/>
      <c r="IN28" s="275"/>
      <c r="IO28" s="275"/>
      <c r="IP28" s="275"/>
      <c r="IQ28" s="275"/>
      <c r="IR28" s="138"/>
      <c r="IS28" s="138"/>
      <c r="IT28" s="138"/>
      <c r="IU28" s="138"/>
    </row>
    <row r="29" spans="1:255" ht="12.75" customHeight="1">
      <c r="A29" s="419"/>
      <c r="B29" s="689"/>
      <c r="C29" s="678"/>
      <c r="D29" s="419"/>
      <c r="E29" s="509"/>
      <c r="F29" s="678"/>
      <c r="G29" s="419"/>
      <c r="H29" s="509"/>
      <c r="I29" s="678"/>
      <c r="J29" s="419"/>
      <c r="K29" s="509"/>
      <c r="L29" s="678"/>
      <c r="M29" s="419"/>
      <c r="N29" s="509"/>
      <c r="O29" s="678"/>
      <c r="P29" s="419"/>
      <c r="Q29" s="509"/>
      <c r="R29" s="678"/>
      <c r="S29" s="419"/>
      <c r="T29" s="509"/>
      <c r="U29" s="678"/>
      <c r="V29" s="419"/>
      <c r="W29" s="509"/>
      <c r="X29" s="678"/>
      <c r="Y29" s="419"/>
      <c r="Z29" s="509"/>
      <c r="AA29" s="678"/>
      <c r="AB29" s="419"/>
      <c r="AC29" s="509"/>
      <c r="AD29" s="678"/>
      <c r="AE29" s="419"/>
      <c r="AF29" s="509"/>
      <c r="AG29" s="678"/>
      <c r="AH29" s="419"/>
      <c r="AI29" s="509"/>
      <c r="AJ29" s="678"/>
      <c r="AK29" s="419"/>
      <c r="AL29" s="509"/>
      <c r="AM29" s="275"/>
      <c r="AN29" s="275"/>
      <c r="AO29" s="275"/>
      <c r="AP29" s="275"/>
      <c r="AQ29" s="275"/>
      <c r="AR29" s="275"/>
      <c r="AS29" s="275"/>
      <c r="AT29" s="275"/>
      <c r="AU29" s="275"/>
      <c r="AV29" s="275"/>
      <c r="AW29" s="275"/>
      <c r="AX29" s="275"/>
      <c r="AY29" s="275"/>
      <c r="AZ29" s="275"/>
      <c r="BA29" s="275"/>
      <c r="BB29" s="275"/>
      <c r="BC29" s="392"/>
      <c r="BD29" s="392"/>
      <c r="BE29" s="392"/>
      <c r="BF29" s="392"/>
      <c r="BG29" s="392"/>
      <c r="BH29" s="275"/>
      <c r="BI29" s="275"/>
      <c r="BJ29" s="275"/>
      <c r="BK29" s="275"/>
      <c r="BL29" s="275"/>
      <c r="BM29" s="275"/>
      <c r="BN29" s="275"/>
      <c r="BO29" s="275"/>
      <c r="BP29" s="275"/>
      <c r="BQ29" s="275"/>
      <c r="BR29" s="275"/>
      <c r="BS29" s="275"/>
      <c r="BT29" s="419"/>
      <c r="BU29" s="419"/>
      <c r="BV29" s="420"/>
      <c r="BW29" s="419"/>
      <c r="BX29" s="419"/>
      <c r="BY29" s="420"/>
      <c r="BZ29" s="419"/>
      <c r="CA29" s="419"/>
      <c r="CB29" s="420"/>
      <c r="CC29" s="419"/>
      <c r="CD29" s="419"/>
      <c r="CE29" s="420"/>
      <c r="CF29" s="419"/>
      <c r="CG29" s="419"/>
      <c r="CH29" s="420"/>
      <c r="CI29" s="419"/>
      <c r="CJ29" s="419"/>
      <c r="CK29" s="420"/>
      <c r="CL29" s="419"/>
      <c r="CM29" s="419"/>
      <c r="CN29" s="420"/>
      <c r="CO29" s="419"/>
      <c r="CP29" s="419"/>
      <c r="CQ29" s="420"/>
      <c r="CR29" s="419"/>
      <c r="CS29" s="419"/>
      <c r="CT29" s="420"/>
      <c r="CU29" s="419"/>
      <c r="CV29" s="419"/>
      <c r="CW29" s="420"/>
      <c r="CX29" s="419"/>
      <c r="CY29" s="392"/>
      <c r="CZ29" s="392"/>
      <c r="DA29" s="392"/>
      <c r="DB29" s="392"/>
      <c r="DC29" s="392"/>
      <c r="DD29" s="275"/>
      <c r="DE29" s="275"/>
      <c r="DF29" s="275"/>
      <c r="DG29" s="275"/>
      <c r="DH29" s="275"/>
      <c r="DI29" s="275"/>
      <c r="DJ29" s="275"/>
      <c r="DK29" s="275"/>
      <c r="DL29" s="275"/>
      <c r="DM29" s="275"/>
      <c r="DN29" s="275"/>
      <c r="DO29" s="275"/>
      <c r="DP29" s="275"/>
      <c r="DQ29" s="275"/>
      <c r="DR29" s="275"/>
      <c r="DS29" s="275"/>
      <c r="DT29" s="275"/>
      <c r="DU29" s="275"/>
      <c r="DV29" s="275"/>
      <c r="DW29" s="275"/>
      <c r="DX29" s="275"/>
      <c r="DY29" s="275"/>
      <c r="DZ29" s="275"/>
      <c r="EA29" s="275"/>
      <c r="EB29" s="275"/>
      <c r="EC29" s="275"/>
      <c r="ED29" s="275"/>
      <c r="EE29" s="275"/>
      <c r="EF29" s="275"/>
      <c r="EG29" s="275"/>
      <c r="EH29" s="275"/>
      <c r="EI29" s="275"/>
      <c r="EJ29" s="275"/>
      <c r="EK29" s="275"/>
      <c r="EL29" s="275"/>
      <c r="EM29" s="275"/>
      <c r="EN29" s="275"/>
      <c r="EO29" s="275"/>
      <c r="EP29" s="275"/>
      <c r="EQ29" s="275"/>
      <c r="ER29" s="275"/>
      <c r="ES29" s="275"/>
      <c r="ET29" s="275"/>
      <c r="EU29" s="275"/>
      <c r="EV29" s="275"/>
      <c r="EW29" s="275"/>
      <c r="EX29" s="275"/>
      <c r="EY29" s="275"/>
      <c r="EZ29" s="275"/>
      <c r="FA29" s="275"/>
      <c r="FB29" s="275"/>
      <c r="FC29" s="275"/>
      <c r="FD29" s="275"/>
      <c r="FE29" s="275"/>
      <c r="FF29" s="275"/>
      <c r="FG29" s="275"/>
      <c r="FH29" s="275"/>
      <c r="FI29" s="275"/>
      <c r="FJ29" s="275"/>
      <c r="FK29" s="275"/>
      <c r="FL29" s="275"/>
      <c r="FM29" s="275"/>
      <c r="FN29" s="275"/>
      <c r="FO29" s="275"/>
      <c r="FP29" s="275"/>
      <c r="FQ29" s="275"/>
      <c r="FR29" s="275"/>
      <c r="FS29" s="275"/>
      <c r="FT29" s="275"/>
      <c r="FU29" s="275"/>
      <c r="FV29" s="275"/>
      <c r="FW29" s="275"/>
      <c r="FX29" s="275"/>
      <c r="FY29" s="275"/>
      <c r="FZ29" s="275"/>
      <c r="GA29" s="275"/>
      <c r="GB29" s="275"/>
      <c r="GC29" s="275"/>
      <c r="GD29" s="275"/>
      <c r="GE29" s="275"/>
      <c r="GF29" s="275"/>
      <c r="GG29" s="275"/>
      <c r="GH29" s="275"/>
      <c r="GI29" s="275"/>
      <c r="GJ29" s="275"/>
      <c r="GK29" s="275"/>
      <c r="GL29" s="275"/>
      <c r="GM29" s="275"/>
      <c r="GN29" s="275"/>
      <c r="GO29" s="275"/>
      <c r="GP29" s="275"/>
      <c r="GQ29" s="275"/>
      <c r="GR29" s="275"/>
      <c r="GS29" s="275"/>
      <c r="GT29" s="275"/>
      <c r="GU29" s="275"/>
      <c r="GV29" s="275"/>
      <c r="GW29" s="275"/>
      <c r="GX29" s="275"/>
      <c r="GY29" s="275"/>
      <c r="GZ29" s="275"/>
      <c r="HA29" s="275"/>
      <c r="HB29" s="275"/>
      <c r="HC29" s="275"/>
      <c r="HD29" s="275"/>
      <c r="HE29" s="275"/>
      <c r="HF29" s="275"/>
      <c r="HG29" s="275"/>
      <c r="HH29" s="275"/>
      <c r="HI29" s="275"/>
      <c r="HJ29" s="275"/>
      <c r="HK29" s="275"/>
      <c r="HL29" s="275"/>
      <c r="HM29" s="275"/>
      <c r="HN29" s="275"/>
      <c r="HO29" s="275"/>
      <c r="HP29" s="275"/>
      <c r="HQ29" s="275"/>
      <c r="HR29" s="275"/>
      <c r="HS29" s="275"/>
      <c r="HT29" s="275"/>
      <c r="HU29" s="275"/>
      <c r="HV29" s="275"/>
      <c r="HW29" s="275"/>
      <c r="HX29" s="275"/>
      <c r="HY29" s="275"/>
      <c r="HZ29" s="275"/>
      <c r="IA29" s="275"/>
      <c r="IB29" s="275"/>
      <c r="IC29" s="275"/>
      <c r="ID29" s="275"/>
      <c r="IE29" s="275"/>
      <c r="IF29" s="275"/>
      <c r="IG29" s="275"/>
      <c r="IH29" s="275"/>
      <c r="II29" s="275"/>
      <c r="IJ29" s="275"/>
      <c r="IK29" s="275"/>
      <c r="IL29" s="275"/>
      <c r="IM29" s="275"/>
      <c r="IN29" s="275"/>
      <c r="IO29" s="275"/>
      <c r="IP29" s="275"/>
      <c r="IQ29" s="275"/>
      <c r="IR29" s="138"/>
      <c r="IS29" s="138"/>
      <c r="IT29" s="138"/>
      <c r="IU29" s="138"/>
    </row>
    <row r="30" spans="1:255" ht="12.75" customHeight="1">
      <c r="A30" s="419"/>
      <c r="B30" s="689"/>
      <c r="C30" s="678"/>
      <c r="D30" s="419"/>
      <c r="E30" s="509"/>
      <c r="F30" s="678"/>
      <c r="G30" s="419"/>
      <c r="H30" s="509"/>
      <c r="I30" s="678"/>
      <c r="J30" s="419"/>
      <c r="K30" s="509"/>
      <c r="L30" s="678"/>
      <c r="M30" s="419"/>
      <c r="N30" s="509"/>
      <c r="O30" s="678"/>
      <c r="P30" s="419"/>
      <c r="Q30" s="509"/>
      <c r="R30" s="678"/>
      <c r="S30" s="419"/>
      <c r="T30" s="509"/>
      <c r="U30" s="678"/>
      <c r="V30" s="419"/>
      <c r="W30" s="509"/>
      <c r="X30" s="678"/>
      <c r="Y30" s="419"/>
      <c r="Z30" s="509"/>
      <c r="AA30" s="678"/>
      <c r="AB30" s="419"/>
      <c r="AC30" s="509"/>
      <c r="AD30" s="678"/>
      <c r="AE30" s="419"/>
      <c r="AF30" s="509"/>
      <c r="AG30" s="678"/>
      <c r="AH30" s="419"/>
      <c r="AI30" s="509"/>
      <c r="AJ30" s="678"/>
      <c r="AK30" s="419"/>
      <c r="AL30" s="509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392"/>
      <c r="BD30" s="392"/>
      <c r="BE30" s="392"/>
      <c r="BF30" s="392"/>
      <c r="BG30" s="392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419"/>
      <c r="BU30" s="419"/>
      <c r="BV30" s="420"/>
      <c r="BW30" s="419"/>
      <c r="BX30" s="419"/>
      <c r="BY30" s="420"/>
      <c r="BZ30" s="419"/>
      <c r="CA30" s="419"/>
      <c r="CB30" s="420"/>
      <c r="CC30" s="419"/>
      <c r="CD30" s="419"/>
      <c r="CE30" s="420"/>
      <c r="CF30" s="419"/>
      <c r="CG30" s="419"/>
      <c r="CH30" s="420"/>
      <c r="CI30" s="419"/>
      <c r="CJ30" s="419"/>
      <c r="CK30" s="420"/>
      <c r="CL30" s="419"/>
      <c r="CM30" s="419"/>
      <c r="CN30" s="420"/>
      <c r="CO30" s="419"/>
      <c r="CP30" s="419"/>
      <c r="CQ30" s="420"/>
      <c r="CR30" s="419"/>
      <c r="CS30" s="419"/>
      <c r="CT30" s="420"/>
      <c r="CU30" s="419"/>
      <c r="CV30" s="419"/>
      <c r="CW30" s="420"/>
      <c r="CX30" s="419"/>
      <c r="CY30" s="392"/>
      <c r="CZ30" s="392"/>
      <c r="DA30" s="392"/>
      <c r="DB30" s="392"/>
      <c r="DC30" s="392"/>
      <c r="DD30" s="275"/>
      <c r="DE30" s="275"/>
      <c r="DF30" s="275"/>
      <c r="DG30" s="275"/>
      <c r="DH30" s="275"/>
      <c r="DI30" s="275"/>
      <c r="DJ30" s="275"/>
      <c r="DK30" s="275"/>
      <c r="DL30" s="275"/>
      <c r="DM30" s="275"/>
      <c r="DN30" s="275"/>
      <c r="DO30" s="275"/>
      <c r="DP30" s="275"/>
      <c r="DQ30" s="275"/>
      <c r="DR30" s="275"/>
      <c r="DS30" s="275"/>
      <c r="DT30" s="275"/>
      <c r="DU30" s="275"/>
      <c r="DV30" s="275"/>
      <c r="DW30" s="275"/>
      <c r="DX30" s="275"/>
      <c r="DY30" s="275"/>
      <c r="DZ30" s="275"/>
      <c r="EA30" s="275"/>
      <c r="EB30" s="275"/>
      <c r="EC30" s="275"/>
      <c r="ED30" s="275"/>
      <c r="EE30" s="275"/>
      <c r="EF30" s="275"/>
      <c r="EG30" s="275"/>
      <c r="EH30" s="275"/>
      <c r="EI30" s="275"/>
      <c r="EJ30" s="275"/>
      <c r="EK30" s="275"/>
      <c r="EL30" s="275"/>
      <c r="EM30" s="275"/>
      <c r="EN30" s="275"/>
      <c r="EO30" s="275"/>
      <c r="EP30" s="275"/>
      <c r="EQ30" s="275"/>
      <c r="ER30" s="275"/>
      <c r="ES30" s="275"/>
      <c r="ET30" s="275"/>
      <c r="EU30" s="275"/>
      <c r="EV30" s="275"/>
      <c r="EW30" s="275"/>
      <c r="EX30" s="275"/>
      <c r="EY30" s="275"/>
      <c r="EZ30" s="275"/>
      <c r="FA30" s="275"/>
      <c r="FB30" s="275"/>
      <c r="FC30" s="275"/>
      <c r="FD30" s="275"/>
      <c r="FE30" s="275"/>
      <c r="FF30" s="275"/>
      <c r="FG30" s="275"/>
      <c r="FH30" s="275"/>
      <c r="FI30" s="275"/>
      <c r="FJ30" s="275"/>
      <c r="FK30" s="275"/>
      <c r="FL30" s="275"/>
      <c r="FM30" s="275"/>
      <c r="FN30" s="275"/>
      <c r="FO30" s="275"/>
      <c r="FP30" s="275"/>
      <c r="FQ30" s="275"/>
      <c r="FR30" s="275"/>
      <c r="FS30" s="275"/>
      <c r="FT30" s="275"/>
      <c r="FU30" s="275"/>
      <c r="FV30" s="275"/>
      <c r="FW30" s="275"/>
      <c r="FX30" s="275"/>
      <c r="FY30" s="275"/>
      <c r="FZ30" s="275"/>
      <c r="GA30" s="275"/>
      <c r="GB30" s="275"/>
      <c r="GC30" s="275"/>
      <c r="GD30" s="275"/>
      <c r="GE30" s="275"/>
      <c r="GF30" s="275"/>
      <c r="GG30" s="275"/>
      <c r="GH30" s="275"/>
      <c r="GI30" s="275"/>
      <c r="GJ30" s="275"/>
      <c r="GK30" s="275"/>
      <c r="GL30" s="275"/>
      <c r="GM30" s="275"/>
      <c r="GN30" s="275"/>
      <c r="GO30" s="275"/>
      <c r="GP30" s="275"/>
      <c r="GQ30" s="275"/>
      <c r="GR30" s="275"/>
      <c r="GS30" s="275"/>
      <c r="GT30" s="275"/>
      <c r="GU30" s="275"/>
      <c r="GV30" s="275"/>
      <c r="GW30" s="275"/>
      <c r="GX30" s="275"/>
      <c r="GY30" s="275"/>
      <c r="GZ30" s="275"/>
      <c r="HA30" s="275"/>
      <c r="HB30" s="275"/>
      <c r="HC30" s="275"/>
      <c r="HD30" s="275"/>
      <c r="HE30" s="275"/>
      <c r="HF30" s="275"/>
      <c r="HG30" s="275"/>
      <c r="HH30" s="275"/>
      <c r="HI30" s="275"/>
      <c r="HJ30" s="275"/>
      <c r="HK30" s="275"/>
      <c r="HL30" s="275"/>
      <c r="HM30" s="275"/>
      <c r="HN30" s="275"/>
      <c r="HO30" s="275"/>
      <c r="HP30" s="275"/>
      <c r="HQ30" s="275"/>
      <c r="HR30" s="275"/>
      <c r="HS30" s="275"/>
      <c r="HT30" s="275"/>
      <c r="HU30" s="275"/>
      <c r="HV30" s="275"/>
      <c r="HW30" s="275"/>
      <c r="HX30" s="275"/>
      <c r="HY30" s="275"/>
      <c r="HZ30" s="275"/>
      <c r="IA30" s="275"/>
      <c r="IB30" s="275"/>
      <c r="IC30" s="275"/>
      <c r="ID30" s="275"/>
      <c r="IE30" s="275"/>
      <c r="IF30" s="275"/>
      <c r="IG30" s="275"/>
      <c r="IH30" s="275"/>
      <c r="II30" s="275"/>
      <c r="IJ30" s="275"/>
      <c r="IK30" s="275"/>
      <c r="IL30" s="275"/>
      <c r="IM30" s="275"/>
      <c r="IN30" s="275"/>
      <c r="IO30" s="275"/>
      <c r="IP30" s="275"/>
      <c r="IQ30" s="275"/>
      <c r="IR30" s="138"/>
      <c r="IS30" s="138"/>
      <c r="IT30" s="138"/>
      <c r="IU30" s="138"/>
    </row>
    <row r="31" spans="1:255" ht="12.75" customHeight="1">
      <c r="A31" s="419"/>
      <c r="B31" s="689"/>
      <c r="C31" s="678"/>
      <c r="D31" s="419"/>
      <c r="E31" s="509"/>
      <c r="F31" s="678"/>
      <c r="G31" s="419"/>
      <c r="H31" s="509"/>
      <c r="I31" s="678"/>
      <c r="J31" s="419"/>
      <c r="K31" s="509"/>
      <c r="L31" s="678"/>
      <c r="M31" s="419"/>
      <c r="N31" s="509"/>
      <c r="O31" s="678"/>
      <c r="P31" s="419"/>
      <c r="Q31" s="509"/>
      <c r="R31" s="678"/>
      <c r="S31" s="419"/>
      <c r="T31" s="509"/>
      <c r="U31" s="678"/>
      <c r="V31" s="419"/>
      <c r="W31" s="509"/>
      <c r="X31" s="678"/>
      <c r="Y31" s="419"/>
      <c r="Z31" s="509"/>
      <c r="AA31" s="678"/>
      <c r="AB31" s="419"/>
      <c r="AC31" s="509"/>
      <c r="AD31" s="678"/>
      <c r="AE31" s="419"/>
      <c r="AF31" s="509"/>
      <c r="AG31" s="678"/>
      <c r="AH31" s="419"/>
      <c r="AI31" s="509"/>
      <c r="AJ31" s="678"/>
      <c r="AK31" s="419"/>
      <c r="AL31" s="509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392"/>
      <c r="BD31" s="392"/>
      <c r="BE31" s="392"/>
      <c r="BF31" s="392"/>
      <c r="BG31" s="392"/>
      <c r="BH31" s="275"/>
      <c r="BI31" s="275"/>
      <c r="BJ31" s="275"/>
      <c r="BK31" s="275"/>
      <c r="BL31" s="275"/>
      <c r="BM31" s="275"/>
      <c r="BN31" s="275"/>
      <c r="BO31" s="275"/>
      <c r="BP31" s="275"/>
      <c r="BQ31" s="275"/>
      <c r="BR31" s="275"/>
      <c r="BS31" s="275"/>
      <c r="BT31" s="419"/>
      <c r="BU31" s="419"/>
      <c r="BV31" s="420"/>
      <c r="BW31" s="419"/>
      <c r="BX31" s="419"/>
      <c r="BY31" s="420"/>
      <c r="BZ31" s="419"/>
      <c r="CA31" s="419"/>
      <c r="CB31" s="420"/>
      <c r="CC31" s="419"/>
      <c r="CD31" s="419"/>
      <c r="CE31" s="420"/>
      <c r="CF31" s="419"/>
      <c r="CG31" s="419"/>
      <c r="CH31" s="420"/>
      <c r="CI31" s="419"/>
      <c r="CJ31" s="419"/>
      <c r="CK31" s="420"/>
      <c r="CL31" s="419"/>
      <c r="CM31" s="419"/>
      <c r="CN31" s="420"/>
      <c r="CO31" s="419"/>
      <c r="CP31" s="419"/>
      <c r="CQ31" s="420"/>
      <c r="CR31" s="419"/>
      <c r="CS31" s="419"/>
      <c r="CT31" s="420"/>
      <c r="CU31" s="419"/>
      <c r="CV31" s="419"/>
      <c r="CW31" s="420"/>
      <c r="CX31" s="419"/>
      <c r="CY31" s="392"/>
      <c r="CZ31" s="392"/>
      <c r="DA31" s="392"/>
      <c r="DB31" s="392"/>
      <c r="DC31" s="392"/>
      <c r="DD31" s="275"/>
      <c r="DE31" s="275"/>
      <c r="DF31" s="275"/>
      <c r="DG31" s="275"/>
      <c r="DH31" s="275"/>
      <c r="DI31" s="275"/>
      <c r="DJ31" s="275"/>
      <c r="DK31" s="275"/>
      <c r="DL31" s="275"/>
      <c r="DM31" s="275"/>
      <c r="DN31" s="275"/>
      <c r="DO31" s="275"/>
      <c r="DP31" s="275"/>
      <c r="DQ31" s="275"/>
      <c r="DR31" s="275"/>
      <c r="DS31" s="275"/>
      <c r="DT31" s="275"/>
      <c r="DU31" s="275"/>
      <c r="DV31" s="275"/>
      <c r="DW31" s="275"/>
      <c r="DX31" s="275"/>
      <c r="DY31" s="275"/>
      <c r="DZ31" s="275"/>
      <c r="EA31" s="275"/>
      <c r="EB31" s="275"/>
      <c r="EC31" s="275"/>
      <c r="ED31" s="275"/>
      <c r="EE31" s="275"/>
      <c r="EF31" s="275"/>
      <c r="EG31" s="275"/>
      <c r="EH31" s="275"/>
      <c r="EI31" s="275"/>
      <c r="EJ31" s="275"/>
      <c r="EK31" s="275"/>
      <c r="EL31" s="275"/>
      <c r="EM31" s="275"/>
      <c r="EN31" s="275"/>
      <c r="EO31" s="275"/>
      <c r="EP31" s="275"/>
      <c r="EQ31" s="275"/>
      <c r="ER31" s="275"/>
      <c r="ES31" s="275"/>
      <c r="ET31" s="275"/>
      <c r="EU31" s="275"/>
      <c r="EV31" s="275"/>
      <c r="EW31" s="275"/>
      <c r="EX31" s="275"/>
      <c r="EY31" s="275"/>
      <c r="EZ31" s="275"/>
      <c r="FA31" s="275"/>
      <c r="FB31" s="275"/>
      <c r="FC31" s="275"/>
      <c r="FD31" s="275"/>
      <c r="FE31" s="275"/>
      <c r="FF31" s="275"/>
      <c r="FG31" s="275"/>
      <c r="FH31" s="275"/>
      <c r="FI31" s="275"/>
      <c r="FJ31" s="275"/>
      <c r="FK31" s="275"/>
      <c r="FL31" s="275"/>
      <c r="FM31" s="275"/>
      <c r="FN31" s="275"/>
      <c r="FO31" s="275"/>
      <c r="FP31" s="275"/>
      <c r="FQ31" s="275"/>
      <c r="FR31" s="275"/>
      <c r="FS31" s="275"/>
      <c r="FT31" s="275"/>
      <c r="FU31" s="275"/>
      <c r="FV31" s="275"/>
      <c r="FW31" s="275"/>
      <c r="FX31" s="275"/>
      <c r="FY31" s="275"/>
      <c r="FZ31" s="275"/>
      <c r="GA31" s="275"/>
      <c r="GB31" s="275"/>
      <c r="GC31" s="275"/>
      <c r="GD31" s="275"/>
      <c r="GE31" s="275"/>
      <c r="GF31" s="275"/>
      <c r="GG31" s="275"/>
      <c r="GH31" s="275"/>
      <c r="GI31" s="275"/>
      <c r="GJ31" s="275"/>
      <c r="GK31" s="275"/>
      <c r="GL31" s="275"/>
      <c r="GM31" s="275"/>
      <c r="GN31" s="275"/>
      <c r="GO31" s="275"/>
      <c r="GP31" s="275"/>
      <c r="GQ31" s="275"/>
      <c r="GR31" s="275"/>
      <c r="GS31" s="275"/>
      <c r="GT31" s="275"/>
      <c r="GU31" s="275"/>
      <c r="GV31" s="275"/>
      <c r="GW31" s="275"/>
      <c r="GX31" s="275"/>
      <c r="GY31" s="275"/>
      <c r="GZ31" s="275"/>
      <c r="HA31" s="275"/>
      <c r="HB31" s="275"/>
      <c r="HC31" s="275"/>
      <c r="HD31" s="275"/>
      <c r="HE31" s="275"/>
      <c r="HF31" s="275"/>
      <c r="HG31" s="275"/>
      <c r="HH31" s="275"/>
      <c r="HI31" s="275"/>
      <c r="HJ31" s="275"/>
      <c r="HK31" s="275"/>
      <c r="HL31" s="275"/>
      <c r="HM31" s="275"/>
      <c r="HN31" s="275"/>
      <c r="HO31" s="275"/>
      <c r="HP31" s="275"/>
      <c r="HQ31" s="275"/>
      <c r="HR31" s="275"/>
      <c r="HS31" s="275"/>
      <c r="HT31" s="275"/>
      <c r="HU31" s="275"/>
      <c r="HV31" s="275"/>
      <c r="HW31" s="275"/>
      <c r="HX31" s="275"/>
      <c r="HY31" s="275"/>
      <c r="HZ31" s="275"/>
      <c r="IA31" s="275"/>
      <c r="IB31" s="275"/>
      <c r="IC31" s="275"/>
      <c r="ID31" s="275"/>
      <c r="IE31" s="275"/>
      <c r="IF31" s="275"/>
      <c r="IG31" s="275"/>
      <c r="IH31" s="275"/>
      <c r="II31" s="275"/>
      <c r="IJ31" s="275"/>
      <c r="IK31" s="275"/>
      <c r="IL31" s="275"/>
      <c r="IM31" s="275"/>
      <c r="IN31" s="275"/>
      <c r="IO31" s="275"/>
      <c r="IP31" s="275"/>
      <c r="IQ31" s="275"/>
      <c r="IR31" s="138"/>
      <c r="IS31" s="138"/>
      <c r="IT31" s="138"/>
      <c r="IU31" s="138"/>
    </row>
    <row r="32" spans="1:255" ht="12.75" customHeight="1">
      <c r="A32" s="419"/>
      <c r="B32" s="419"/>
      <c r="C32" s="678"/>
      <c r="D32" s="419"/>
      <c r="E32" s="509"/>
      <c r="F32" s="678"/>
      <c r="G32" s="419"/>
      <c r="H32" s="509"/>
      <c r="I32" s="678"/>
      <c r="J32" s="419"/>
      <c r="K32" s="509"/>
      <c r="L32" s="678"/>
      <c r="M32" s="419"/>
      <c r="N32" s="509"/>
      <c r="O32" s="678"/>
      <c r="P32" s="419"/>
      <c r="Q32" s="509"/>
      <c r="R32" s="678"/>
      <c r="S32" s="419"/>
      <c r="T32" s="509"/>
      <c r="U32" s="678"/>
      <c r="V32" s="419"/>
      <c r="W32" s="509"/>
      <c r="X32" s="678"/>
      <c r="Y32" s="419"/>
      <c r="Z32" s="509"/>
      <c r="AA32" s="678"/>
      <c r="AB32" s="419"/>
      <c r="AC32" s="509"/>
      <c r="AD32" s="678"/>
      <c r="AE32" s="419"/>
      <c r="AF32" s="509"/>
      <c r="AG32" s="678"/>
      <c r="AH32" s="419"/>
      <c r="AI32" s="509"/>
      <c r="AJ32" s="678"/>
      <c r="AK32" s="419"/>
      <c r="AL32" s="509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392"/>
      <c r="BD32" s="392"/>
      <c r="BE32" s="392"/>
      <c r="BF32" s="392"/>
      <c r="BG32" s="392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419"/>
      <c r="BU32" s="419"/>
      <c r="BV32" s="420"/>
      <c r="BW32" s="419"/>
      <c r="BX32" s="419"/>
      <c r="BY32" s="420"/>
      <c r="BZ32" s="419"/>
      <c r="CA32" s="419"/>
      <c r="CB32" s="420"/>
      <c r="CC32" s="419"/>
      <c r="CD32" s="419"/>
      <c r="CE32" s="420"/>
      <c r="CF32" s="419"/>
      <c r="CG32" s="419"/>
      <c r="CH32" s="420"/>
      <c r="CI32" s="419"/>
      <c r="CJ32" s="419"/>
      <c r="CK32" s="420"/>
      <c r="CL32" s="419"/>
      <c r="CM32" s="419"/>
      <c r="CN32" s="420"/>
      <c r="CO32" s="419"/>
      <c r="CP32" s="419"/>
      <c r="CQ32" s="420"/>
      <c r="CR32" s="419"/>
      <c r="CS32" s="419"/>
      <c r="CT32" s="420"/>
      <c r="CU32" s="419"/>
      <c r="CV32" s="419"/>
      <c r="CW32" s="420"/>
      <c r="CX32" s="419"/>
      <c r="CY32" s="392"/>
      <c r="CZ32" s="392"/>
      <c r="DA32" s="392"/>
      <c r="DB32" s="392"/>
      <c r="DC32" s="392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5"/>
      <c r="ES32" s="275"/>
      <c r="ET32" s="275"/>
      <c r="EU32" s="275"/>
      <c r="EV32" s="275"/>
      <c r="EW32" s="275"/>
      <c r="EX32" s="275"/>
      <c r="EY32" s="275"/>
      <c r="EZ32" s="275"/>
      <c r="FA32" s="275"/>
      <c r="FB32" s="275"/>
      <c r="FC32" s="275"/>
      <c r="FD32" s="275"/>
      <c r="FE32" s="275"/>
      <c r="FF32" s="275"/>
      <c r="FG32" s="275"/>
      <c r="FH32" s="275"/>
      <c r="FI32" s="275"/>
      <c r="FJ32" s="275"/>
      <c r="FK32" s="275"/>
      <c r="FL32" s="275"/>
      <c r="FM32" s="275"/>
      <c r="FN32" s="275"/>
      <c r="FO32" s="275"/>
      <c r="FP32" s="275"/>
      <c r="FQ32" s="275"/>
      <c r="FR32" s="275"/>
      <c r="FS32" s="275"/>
      <c r="FT32" s="275"/>
      <c r="FU32" s="275"/>
      <c r="FV32" s="275"/>
      <c r="FW32" s="275"/>
      <c r="FX32" s="275"/>
      <c r="FY32" s="275"/>
      <c r="FZ32" s="275"/>
      <c r="GA32" s="275"/>
      <c r="GB32" s="275"/>
      <c r="GC32" s="275"/>
      <c r="GD32" s="275"/>
      <c r="GE32" s="275"/>
      <c r="GF32" s="275"/>
      <c r="GG32" s="275"/>
      <c r="GH32" s="275"/>
      <c r="GI32" s="275"/>
      <c r="GJ32" s="275"/>
      <c r="GK32" s="275"/>
      <c r="GL32" s="275"/>
      <c r="GM32" s="275"/>
      <c r="GN32" s="275"/>
      <c r="GO32" s="275"/>
      <c r="GP32" s="275"/>
      <c r="GQ32" s="275"/>
      <c r="GR32" s="275"/>
      <c r="GS32" s="275"/>
      <c r="GT32" s="275"/>
      <c r="GU32" s="275"/>
      <c r="GV32" s="275"/>
      <c r="GW32" s="275"/>
      <c r="GX32" s="275"/>
      <c r="GY32" s="275"/>
      <c r="GZ32" s="275"/>
      <c r="HA32" s="275"/>
      <c r="HB32" s="275"/>
      <c r="HC32" s="275"/>
      <c r="HD32" s="275"/>
      <c r="HE32" s="275"/>
      <c r="HF32" s="275"/>
      <c r="HG32" s="275"/>
      <c r="HH32" s="275"/>
      <c r="HI32" s="275"/>
      <c r="HJ32" s="275"/>
      <c r="HK32" s="275"/>
      <c r="HL32" s="275"/>
      <c r="HM32" s="275"/>
      <c r="HN32" s="275"/>
      <c r="HO32" s="275"/>
      <c r="HP32" s="275"/>
      <c r="HQ32" s="275"/>
      <c r="HR32" s="275"/>
      <c r="HS32" s="275"/>
      <c r="HT32" s="275"/>
      <c r="HU32" s="275"/>
      <c r="HV32" s="275"/>
      <c r="HW32" s="275"/>
      <c r="HX32" s="275"/>
      <c r="HY32" s="275"/>
      <c r="HZ32" s="275"/>
      <c r="IA32" s="275"/>
      <c r="IB32" s="275"/>
      <c r="IC32" s="275"/>
      <c r="ID32" s="275"/>
      <c r="IE32" s="275"/>
      <c r="IF32" s="275"/>
      <c r="IG32" s="275"/>
      <c r="IH32" s="275"/>
      <c r="II32" s="275"/>
      <c r="IJ32" s="275"/>
      <c r="IK32" s="275"/>
      <c r="IL32" s="275"/>
      <c r="IM32" s="275"/>
      <c r="IN32" s="275"/>
      <c r="IO32" s="275"/>
      <c r="IP32" s="275"/>
      <c r="IQ32" s="275"/>
      <c r="IR32" s="138"/>
      <c r="IS32" s="138"/>
      <c r="IT32" s="138"/>
      <c r="IU32" s="138"/>
    </row>
    <row r="33" spans="1:255" ht="12.75" customHeight="1">
      <c r="A33" s="419"/>
      <c r="B33" s="419"/>
      <c r="C33" s="678"/>
      <c r="D33" s="419"/>
      <c r="E33" s="509"/>
      <c r="F33" s="678"/>
      <c r="G33" s="419"/>
      <c r="H33" s="509"/>
      <c r="I33" s="678"/>
      <c r="J33" s="419"/>
      <c r="K33" s="509"/>
      <c r="L33" s="678"/>
      <c r="M33" s="419"/>
      <c r="N33" s="509"/>
      <c r="O33" s="678"/>
      <c r="P33" s="419"/>
      <c r="Q33" s="509"/>
      <c r="R33" s="678"/>
      <c r="S33" s="419"/>
      <c r="T33" s="509"/>
      <c r="U33" s="678"/>
      <c r="V33" s="419"/>
      <c r="W33" s="509"/>
      <c r="X33" s="678"/>
      <c r="Y33" s="419"/>
      <c r="Z33" s="509"/>
      <c r="AA33" s="678"/>
      <c r="AB33" s="419"/>
      <c r="AC33" s="509"/>
      <c r="AD33" s="678"/>
      <c r="AE33" s="419"/>
      <c r="AF33" s="509"/>
      <c r="AG33" s="678"/>
      <c r="AH33" s="419"/>
      <c r="AI33" s="509"/>
      <c r="AJ33" s="678"/>
      <c r="AK33" s="419"/>
      <c r="AL33" s="509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392"/>
      <c r="BD33" s="392"/>
      <c r="BE33" s="392"/>
      <c r="BF33" s="392"/>
      <c r="BG33" s="392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419"/>
      <c r="BU33" s="419"/>
      <c r="BV33" s="420"/>
      <c r="BW33" s="419"/>
      <c r="BX33" s="419"/>
      <c r="BY33" s="420"/>
      <c r="BZ33" s="419"/>
      <c r="CA33" s="419"/>
      <c r="CB33" s="420"/>
      <c r="CC33" s="419"/>
      <c r="CD33" s="419"/>
      <c r="CE33" s="420"/>
      <c r="CF33" s="419"/>
      <c r="CG33" s="419"/>
      <c r="CH33" s="420"/>
      <c r="CI33" s="419"/>
      <c r="CJ33" s="419"/>
      <c r="CK33" s="420"/>
      <c r="CL33" s="419"/>
      <c r="CM33" s="419"/>
      <c r="CN33" s="420"/>
      <c r="CO33" s="419"/>
      <c r="CP33" s="419"/>
      <c r="CQ33" s="420"/>
      <c r="CR33" s="419"/>
      <c r="CS33" s="419"/>
      <c r="CT33" s="420"/>
      <c r="CU33" s="419"/>
      <c r="CV33" s="419"/>
      <c r="CW33" s="420"/>
      <c r="CX33" s="419"/>
      <c r="CY33" s="392"/>
      <c r="CZ33" s="392"/>
      <c r="DA33" s="392"/>
      <c r="DB33" s="392"/>
      <c r="DC33" s="392"/>
      <c r="DD33" s="275"/>
      <c r="DE33" s="275"/>
      <c r="DF33" s="275"/>
      <c r="DG33" s="275"/>
      <c r="DH33" s="275"/>
      <c r="DI33" s="275"/>
      <c r="DJ33" s="275"/>
      <c r="DK33" s="275"/>
      <c r="DL33" s="275"/>
      <c r="DM33" s="275"/>
      <c r="DN33" s="275"/>
      <c r="DO33" s="275"/>
      <c r="DP33" s="275"/>
      <c r="DQ33" s="275"/>
      <c r="DR33" s="275"/>
      <c r="DS33" s="275"/>
      <c r="DT33" s="275"/>
      <c r="DU33" s="275"/>
      <c r="DV33" s="275"/>
      <c r="DW33" s="275"/>
      <c r="DX33" s="275"/>
      <c r="DY33" s="275"/>
      <c r="DZ33" s="275"/>
      <c r="EA33" s="275"/>
      <c r="EB33" s="275"/>
      <c r="EC33" s="275"/>
      <c r="ED33" s="275"/>
      <c r="EE33" s="275"/>
      <c r="EF33" s="275"/>
      <c r="EG33" s="275"/>
      <c r="EH33" s="275"/>
      <c r="EI33" s="275"/>
      <c r="EJ33" s="275"/>
      <c r="EK33" s="275"/>
      <c r="EL33" s="275"/>
      <c r="EM33" s="275"/>
      <c r="EN33" s="275"/>
      <c r="EO33" s="275"/>
      <c r="EP33" s="275"/>
      <c r="EQ33" s="275"/>
      <c r="ER33" s="275"/>
      <c r="ES33" s="275"/>
      <c r="ET33" s="275"/>
      <c r="EU33" s="275"/>
      <c r="EV33" s="275"/>
      <c r="EW33" s="275"/>
      <c r="EX33" s="275"/>
      <c r="EY33" s="275"/>
      <c r="EZ33" s="275"/>
      <c r="FA33" s="275"/>
      <c r="FB33" s="275"/>
      <c r="FC33" s="275"/>
      <c r="FD33" s="275"/>
      <c r="FE33" s="275"/>
      <c r="FF33" s="275"/>
      <c r="FG33" s="275"/>
      <c r="FH33" s="275"/>
      <c r="FI33" s="275"/>
      <c r="FJ33" s="275"/>
      <c r="FK33" s="275"/>
      <c r="FL33" s="275"/>
      <c r="FM33" s="275"/>
      <c r="FN33" s="275"/>
      <c r="FO33" s="275"/>
      <c r="FP33" s="275"/>
      <c r="FQ33" s="275"/>
      <c r="FR33" s="275"/>
      <c r="FS33" s="275"/>
      <c r="FT33" s="275"/>
      <c r="FU33" s="275"/>
      <c r="FV33" s="275"/>
      <c r="FW33" s="275"/>
      <c r="FX33" s="275"/>
      <c r="FY33" s="275"/>
      <c r="FZ33" s="275"/>
      <c r="GA33" s="275"/>
      <c r="GB33" s="275"/>
      <c r="GC33" s="275"/>
      <c r="GD33" s="275"/>
      <c r="GE33" s="275"/>
      <c r="GF33" s="275"/>
      <c r="GG33" s="275"/>
      <c r="GH33" s="275"/>
      <c r="GI33" s="275"/>
      <c r="GJ33" s="275"/>
      <c r="GK33" s="275"/>
      <c r="GL33" s="275"/>
      <c r="GM33" s="275"/>
      <c r="GN33" s="275"/>
      <c r="GO33" s="275"/>
      <c r="GP33" s="275"/>
      <c r="GQ33" s="275"/>
      <c r="GR33" s="275"/>
      <c r="GS33" s="275"/>
      <c r="GT33" s="275"/>
      <c r="GU33" s="275"/>
      <c r="GV33" s="275"/>
      <c r="GW33" s="275"/>
      <c r="GX33" s="275"/>
      <c r="GY33" s="275"/>
      <c r="GZ33" s="275"/>
      <c r="HA33" s="275"/>
      <c r="HB33" s="275"/>
      <c r="HC33" s="275"/>
      <c r="HD33" s="275"/>
      <c r="HE33" s="275"/>
      <c r="HF33" s="275"/>
      <c r="HG33" s="275"/>
      <c r="HH33" s="275"/>
      <c r="HI33" s="275"/>
      <c r="HJ33" s="275"/>
      <c r="HK33" s="275"/>
      <c r="HL33" s="275"/>
      <c r="HM33" s="275"/>
      <c r="HN33" s="275"/>
      <c r="HO33" s="275"/>
      <c r="HP33" s="275"/>
      <c r="HQ33" s="275"/>
      <c r="HR33" s="275"/>
      <c r="HS33" s="275"/>
      <c r="HT33" s="275"/>
      <c r="HU33" s="275"/>
      <c r="HV33" s="275"/>
      <c r="HW33" s="275"/>
      <c r="HX33" s="275"/>
      <c r="HY33" s="275"/>
      <c r="HZ33" s="275"/>
      <c r="IA33" s="275"/>
      <c r="IB33" s="275"/>
      <c r="IC33" s="275"/>
      <c r="ID33" s="275"/>
      <c r="IE33" s="275"/>
      <c r="IF33" s="275"/>
      <c r="IG33" s="275"/>
      <c r="IH33" s="275"/>
      <c r="II33" s="275"/>
      <c r="IJ33" s="275"/>
      <c r="IK33" s="275"/>
      <c r="IL33" s="275"/>
      <c r="IM33" s="275"/>
      <c r="IN33" s="275"/>
      <c r="IO33" s="275"/>
      <c r="IP33" s="275"/>
      <c r="IQ33" s="275"/>
      <c r="IR33" s="138"/>
      <c r="IS33" s="138"/>
      <c r="IT33" s="138"/>
      <c r="IU33" s="138"/>
    </row>
    <row r="34" spans="1:255" ht="12.75" customHeight="1" thickBot="1">
      <c r="A34" s="419"/>
      <c r="B34" s="577"/>
      <c r="C34" s="678"/>
      <c r="D34" s="419"/>
      <c r="E34" s="509"/>
      <c r="F34" s="678"/>
      <c r="G34" s="419"/>
      <c r="H34" s="509"/>
      <c r="I34" s="678"/>
      <c r="J34" s="419"/>
      <c r="K34" s="509"/>
      <c r="L34" s="678"/>
      <c r="M34" s="419"/>
      <c r="N34" s="509"/>
      <c r="O34" s="678"/>
      <c r="P34" s="419"/>
      <c r="Q34" s="509"/>
      <c r="R34" s="678"/>
      <c r="S34" s="419"/>
      <c r="T34" s="509"/>
      <c r="U34" s="678"/>
      <c r="V34" s="419"/>
      <c r="W34" s="509"/>
      <c r="X34" s="678"/>
      <c r="Y34" s="419"/>
      <c r="Z34" s="509"/>
      <c r="AA34" s="678"/>
      <c r="AB34" s="419"/>
      <c r="AC34" s="509"/>
      <c r="AD34" s="678"/>
      <c r="AE34" s="419"/>
      <c r="AF34" s="509"/>
      <c r="AG34" s="678"/>
      <c r="AH34" s="419"/>
      <c r="AI34" s="509"/>
      <c r="AJ34" s="678"/>
      <c r="AK34" s="419"/>
      <c r="AL34" s="509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392"/>
      <c r="BD34" s="392"/>
      <c r="BE34" s="392"/>
      <c r="BF34" s="392"/>
      <c r="BG34" s="392"/>
      <c r="BH34" s="275"/>
      <c r="BI34" s="275"/>
      <c r="BJ34" s="275"/>
      <c r="BK34" s="275"/>
      <c r="BL34" s="275"/>
      <c r="BM34" s="275"/>
      <c r="BN34" s="275"/>
      <c r="BO34" s="275"/>
      <c r="BP34" s="275"/>
      <c r="BQ34" s="275"/>
      <c r="BR34" s="275"/>
      <c r="BS34" s="275"/>
      <c r="BT34" s="419"/>
      <c r="BU34" s="419"/>
      <c r="BV34" s="420"/>
      <c r="BW34" s="419"/>
      <c r="BX34" s="419"/>
      <c r="BY34" s="420"/>
      <c r="BZ34" s="419"/>
      <c r="CA34" s="419"/>
      <c r="CB34" s="420"/>
      <c r="CC34" s="419"/>
      <c r="CD34" s="419"/>
      <c r="CE34" s="420"/>
      <c r="CF34" s="419"/>
      <c r="CG34" s="419"/>
      <c r="CH34" s="420"/>
      <c r="CI34" s="419"/>
      <c r="CJ34" s="419"/>
      <c r="CK34" s="420"/>
      <c r="CL34" s="419"/>
      <c r="CM34" s="419"/>
      <c r="CN34" s="420"/>
      <c r="CO34" s="419"/>
      <c r="CP34" s="419"/>
      <c r="CQ34" s="420"/>
      <c r="CR34" s="419"/>
      <c r="CS34" s="419"/>
      <c r="CT34" s="420"/>
      <c r="CU34" s="419"/>
      <c r="CV34" s="419"/>
      <c r="CW34" s="420"/>
      <c r="CX34" s="419"/>
      <c r="CY34" s="392"/>
      <c r="CZ34" s="392"/>
      <c r="DA34" s="392"/>
      <c r="DB34" s="392"/>
      <c r="DC34" s="392"/>
      <c r="DD34" s="275"/>
      <c r="DE34" s="275"/>
      <c r="DF34" s="275"/>
      <c r="DG34" s="275"/>
      <c r="DH34" s="275"/>
      <c r="DI34" s="275"/>
      <c r="DJ34" s="275"/>
      <c r="DK34" s="275"/>
      <c r="DL34" s="275"/>
      <c r="DM34" s="275"/>
      <c r="DN34" s="275"/>
      <c r="DO34" s="275"/>
      <c r="DP34" s="275"/>
      <c r="DQ34" s="275"/>
      <c r="DR34" s="275"/>
      <c r="DS34" s="275"/>
      <c r="DT34" s="275"/>
      <c r="DU34" s="275"/>
      <c r="DV34" s="275"/>
      <c r="DW34" s="275"/>
      <c r="DX34" s="275"/>
      <c r="DY34" s="275"/>
      <c r="DZ34" s="275"/>
      <c r="EA34" s="275"/>
      <c r="EB34" s="275"/>
      <c r="EC34" s="275"/>
      <c r="ED34" s="275"/>
      <c r="EE34" s="275"/>
      <c r="EF34" s="275"/>
      <c r="EG34" s="275"/>
      <c r="EH34" s="275"/>
      <c r="EI34" s="275"/>
      <c r="EJ34" s="275"/>
      <c r="EK34" s="275"/>
      <c r="EL34" s="275"/>
      <c r="EM34" s="275"/>
      <c r="EN34" s="275"/>
      <c r="EO34" s="275"/>
      <c r="EP34" s="275"/>
      <c r="EQ34" s="275"/>
      <c r="ER34" s="275"/>
      <c r="ES34" s="275"/>
      <c r="ET34" s="275"/>
      <c r="EU34" s="275"/>
      <c r="EV34" s="275"/>
      <c r="EW34" s="275"/>
      <c r="EX34" s="275"/>
      <c r="EY34" s="275"/>
      <c r="EZ34" s="275"/>
      <c r="FA34" s="275"/>
      <c r="FB34" s="275"/>
      <c r="FC34" s="275"/>
      <c r="FD34" s="275"/>
      <c r="FE34" s="275"/>
      <c r="FF34" s="275"/>
      <c r="FG34" s="275"/>
      <c r="FH34" s="275"/>
      <c r="FI34" s="275"/>
      <c r="FJ34" s="275"/>
      <c r="FK34" s="275"/>
      <c r="FL34" s="275"/>
      <c r="FM34" s="275"/>
      <c r="FN34" s="275"/>
      <c r="FO34" s="275"/>
      <c r="FP34" s="275"/>
      <c r="FQ34" s="275"/>
      <c r="FR34" s="275"/>
      <c r="FS34" s="275"/>
      <c r="FT34" s="275"/>
      <c r="FU34" s="275"/>
      <c r="FV34" s="275"/>
      <c r="FW34" s="275"/>
      <c r="FX34" s="275"/>
      <c r="FY34" s="275"/>
      <c r="FZ34" s="275"/>
      <c r="GA34" s="275"/>
      <c r="GB34" s="275"/>
      <c r="GC34" s="275"/>
      <c r="GD34" s="275"/>
      <c r="GE34" s="275"/>
      <c r="GF34" s="275"/>
      <c r="GG34" s="275"/>
      <c r="GH34" s="275"/>
      <c r="GI34" s="275"/>
      <c r="GJ34" s="275"/>
      <c r="GK34" s="275"/>
      <c r="GL34" s="275"/>
      <c r="GM34" s="275"/>
      <c r="GN34" s="275"/>
      <c r="GO34" s="275"/>
      <c r="GP34" s="275"/>
      <c r="GQ34" s="275"/>
      <c r="GR34" s="275"/>
      <c r="GS34" s="275"/>
      <c r="GT34" s="275"/>
      <c r="GU34" s="275"/>
      <c r="GV34" s="275"/>
      <c r="GW34" s="275"/>
      <c r="GX34" s="275"/>
      <c r="GY34" s="275"/>
      <c r="GZ34" s="275"/>
      <c r="HA34" s="275"/>
      <c r="HB34" s="275"/>
      <c r="HC34" s="275"/>
      <c r="HD34" s="275"/>
      <c r="HE34" s="275"/>
      <c r="HF34" s="275"/>
      <c r="HG34" s="275"/>
      <c r="HH34" s="275"/>
      <c r="HI34" s="275"/>
      <c r="HJ34" s="275"/>
      <c r="HK34" s="275"/>
      <c r="HL34" s="275"/>
      <c r="HM34" s="275"/>
      <c r="HN34" s="275"/>
      <c r="HO34" s="275"/>
      <c r="HP34" s="275"/>
      <c r="HQ34" s="275"/>
      <c r="HR34" s="275"/>
      <c r="HS34" s="275"/>
      <c r="HT34" s="275"/>
      <c r="HU34" s="275"/>
      <c r="HV34" s="275"/>
      <c r="HW34" s="275"/>
      <c r="HX34" s="275"/>
      <c r="HY34" s="275"/>
      <c r="HZ34" s="275"/>
      <c r="IA34" s="275"/>
      <c r="IB34" s="275"/>
      <c r="IC34" s="275"/>
      <c r="ID34" s="275"/>
      <c r="IE34" s="275"/>
      <c r="IF34" s="275"/>
      <c r="IG34" s="275"/>
      <c r="IH34" s="275"/>
      <c r="II34" s="275"/>
      <c r="IJ34" s="275"/>
      <c r="IK34" s="275"/>
      <c r="IL34" s="275"/>
      <c r="IM34" s="275"/>
      <c r="IN34" s="275"/>
      <c r="IO34" s="275"/>
      <c r="IP34" s="275"/>
      <c r="IQ34" s="275"/>
      <c r="IR34" s="138"/>
      <c r="IS34" s="138"/>
      <c r="IT34" s="138"/>
      <c r="IU34" s="138"/>
    </row>
    <row r="35" spans="1:255" ht="12.75" customHeight="1" thickBot="1">
      <c r="A35" s="530" t="s">
        <v>698</v>
      </c>
      <c r="B35" s="274">
        <f>D35+G35+J35+M35+P35+S35+V35+AE35+D75+G75+J75+M75+Y35+AB35+P75+S75+V75+AH35+AK35+Y75+AB75</f>
        <v>3428.3444717700004</v>
      </c>
      <c r="C35" s="679"/>
      <c r="D35" s="274">
        <f>SUM(D15:D34)</f>
        <v>12.82061118</v>
      </c>
      <c r="E35" s="680">
        <f>D35/D$37*100</f>
        <v>6.8422733719182558</v>
      </c>
      <c r="F35" s="679"/>
      <c r="G35" s="274">
        <f>SUM(G15:G34)</f>
        <v>1.5881454699999999</v>
      </c>
      <c r="H35" s="680">
        <f>G35/G$37*100</f>
        <v>3.34920628892589</v>
      </c>
      <c r="I35" s="679"/>
      <c r="J35" s="274">
        <f>SUM(J15:J34)</f>
        <v>48.291151599999999</v>
      </c>
      <c r="K35" s="680">
        <f>J35/J$37*100</f>
        <v>17.439864866971678</v>
      </c>
      <c r="L35" s="679"/>
      <c r="M35" s="274">
        <f>SUM(M15:M34)</f>
        <v>0</v>
      </c>
      <c r="N35" s="680">
        <f>M35/M$37*100</f>
        <v>0</v>
      </c>
      <c r="O35" s="679"/>
      <c r="P35" s="274">
        <f>SUM(P15:P34)</f>
        <v>100.69158614</v>
      </c>
      <c r="Q35" s="680">
        <f>P35/P$37*100</f>
        <v>100</v>
      </c>
      <c r="R35" s="679"/>
      <c r="S35" s="274">
        <f>SUM(S15:S34)</f>
        <v>519.95602493000001</v>
      </c>
      <c r="T35" s="680">
        <f>S35/S$37*100</f>
        <v>100</v>
      </c>
      <c r="U35" s="679"/>
      <c r="V35" s="274">
        <f>SUM(V15:V34)</f>
        <v>0</v>
      </c>
      <c r="W35" s="680">
        <f>V35/V$37*100</f>
        <v>0</v>
      </c>
      <c r="X35" s="679"/>
      <c r="Y35" s="274">
        <f>SUM(Y15:Y34)</f>
        <v>0</v>
      </c>
      <c r="Z35" s="680">
        <f>Y35/Y$37*100</f>
        <v>0</v>
      </c>
      <c r="AA35" s="679"/>
      <c r="AB35" s="274">
        <f>SUM(AB15:AB34)</f>
        <v>1.9706649999999999E-2</v>
      </c>
      <c r="AC35" s="680">
        <f>AB35/AB$37*100</f>
        <v>100</v>
      </c>
      <c r="AD35" s="679"/>
      <c r="AE35" s="274">
        <f>SUM(AE15:AE34)</f>
        <v>269.87657641999999</v>
      </c>
      <c r="AF35" s="680">
        <f>AE35/AE$37*100</f>
        <v>100</v>
      </c>
      <c r="AG35" s="679"/>
      <c r="AH35" s="274">
        <f>SUM(AH15:AH34)</f>
        <v>46.982968</v>
      </c>
      <c r="AI35" s="680">
        <f>AH35/AH$37*100</f>
        <v>100</v>
      </c>
      <c r="AJ35" s="679"/>
      <c r="AK35" s="274">
        <f>SUM(AK15:AK34)</f>
        <v>167.989754</v>
      </c>
      <c r="AL35" s="680">
        <f>AK35/AK$37*100</f>
        <v>100</v>
      </c>
      <c r="AM35" s="275"/>
      <c r="AN35" s="275"/>
      <c r="AO35" s="275"/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392"/>
      <c r="BD35" s="392"/>
      <c r="BE35" s="392"/>
      <c r="BF35" s="392"/>
      <c r="BG35" s="392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419"/>
      <c r="BU35" s="419"/>
      <c r="BV35" s="420"/>
      <c r="BW35" s="419"/>
      <c r="BX35" s="419"/>
      <c r="BY35" s="420"/>
      <c r="BZ35" s="419"/>
      <c r="CA35" s="419"/>
      <c r="CB35" s="420"/>
      <c r="CC35" s="419"/>
      <c r="CD35" s="419"/>
      <c r="CE35" s="420"/>
      <c r="CF35" s="419"/>
      <c r="CG35" s="419"/>
      <c r="CH35" s="420"/>
      <c r="CI35" s="419"/>
      <c r="CJ35" s="419"/>
      <c r="CK35" s="420"/>
      <c r="CL35" s="419"/>
      <c r="CM35" s="419"/>
      <c r="CN35" s="420"/>
      <c r="CO35" s="419"/>
      <c r="CP35" s="419"/>
      <c r="CQ35" s="420"/>
      <c r="CR35" s="419"/>
      <c r="CS35" s="419"/>
      <c r="CT35" s="420"/>
      <c r="CU35" s="419"/>
      <c r="CV35" s="419"/>
      <c r="CW35" s="420"/>
      <c r="CX35" s="419"/>
      <c r="CY35" s="392"/>
      <c r="CZ35" s="392"/>
      <c r="DA35" s="392"/>
      <c r="DB35" s="392"/>
      <c r="DC35" s="392"/>
      <c r="DD35" s="275"/>
      <c r="DE35" s="275"/>
      <c r="DF35" s="275"/>
      <c r="DG35" s="275"/>
      <c r="DH35" s="275"/>
      <c r="DI35" s="275"/>
      <c r="DJ35" s="275"/>
      <c r="DK35" s="275"/>
      <c r="DL35" s="275"/>
      <c r="DM35" s="275"/>
      <c r="DN35" s="275"/>
      <c r="DO35" s="275"/>
      <c r="DP35" s="275"/>
      <c r="DQ35" s="275"/>
      <c r="DR35" s="275"/>
      <c r="DS35" s="275"/>
      <c r="DT35" s="275"/>
      <c r="DU35" s="275"/>
      <c r="DV35" s="275"/>
      <c r="DW35" s="275"/>
      <c r="DX35" s="275"/>
      <c r="DY35" s="275"/>
      <c r="DZ35" s="275"/>
      <c r="EA35" s="275"/>
      <c r="EB35" s="275"/>
      <c r="EC35" s="275"/>
      <c r="ED35" s="275"/>
      <c r="EE35" s="275"/>
      <c r="EF35" s="275"/>
      <c r="EG35" s="275"/>
      <c r="EH35" s="275"/>
      <c r="EI35" s="275"/>
      <c r="EJ35" s="275"/>
      <c r="EK35" s="275"/>
      <c r="EL35" s="275"/>
      <c r="EM35" s="275"/>
      <c r="EN35" s="275"/>
      <c r="EO35" s="275"/>
      <c r="EP35" s="275"/>
      <c r="EQ35" s="275"/>
      <c r="ER35" s="275"/>
      <c r="ES35" s="275"/>
      <c r="ET35" s="275"/>
      <c r="EU35" s="275"/>
      <c r="EV35" s="275"/>
      <c r="EW35" s="275"/>
      <c r="EX35" s="275"/>
      <c r="EY35" s="275"/>
      <c r="EZ35" s="275"/>
      <c r="FA35" s="275"/>
      <c r="FB35" s="275"/>
      <c r="FC35" s="275"/>
      <c r="FD35" s="275"/>
      <c r="FE35" s="275"/>
      <c r="FF35" s="275"/>
      <c r="FG35" s="275"/>
      <c r="FH35" s="275"/>
      <c r="FI35" s="275"/>
      <c r="FJ35" s="275"/>
      <c r="FK35" s="275"/>
      <c r="FL35" s="275"/>
      <c r="FM35" s="275"/>
      <c r="FN35" s="275"/>
      <c r="FO35" s="275"/>
      <c r="FP35" s="275"/>
      <c r="FQ35" s="275"/>
      <c r="FR35" s="275"/>
      <c r="FS35" s="275"/>
      <c r="FT35" s="275"/>
      <c r="FU35" s="275"/>
      <c r="FV35" s="275"/>
      <c r="FW35" s="275"/>
      <c r="FX35" s="275"/>
      <c r="FY35" s="275"/>
      <c r="FZ35" s="275"/>
      <c r="GA35" s="275"/>
      <c r="GB35" s="275"/>
      <c r="GC35" s="275"/>
      <c r="GD35" s="275"/>
      <c r="GE35" s="275"/>
      <c r="GF35" s="275"/>
      <c r="GG35" s="275"/>
      <c r="GH35" s="275"/>
      <c r="GI35" s="275"/>
      <c r="GJ35" s="275"/>
      <c r="GK35" s="275"/>
      <c r="GL35" s="275"/>
      <c r="GM35" s="275"/>
      <c r="GN35" s="275"/>
      <c r="GO35" s="275"/>
      <c r="GP35" s="275"/>
      <c r="GQ35" s="275"/>
      <c r="GR35" s="275"/>
      <c r="GS35" s="275"/>
      <c r="GT35" s="275"/>
      <c r="GU35" s="275"/>
      <c r="GV35" s="275"/>
      <c r="GW35" s="275"/>
      <c r="GX35" s="275"/>
      <c r="GY35" s="275"/>
      <c r="GZ35" s="275"/>
      <c r="HA35" s="275"/>
      <c r="HB35" s="275"/>
      <c r="HC35" s="275"/>
      <c r="HD35" s="275"/>
      <c r="HE35" s="275"/>
      <c r="HF35" s="275"/>
      <c r="HG35" s="275"/>
      <c r="HH35" s="275"/>
      <c r="HI35" s="275"/>
      <c r="HJ35" s="275"/>
      <c r="HK35" s="275"/>
      <c r="HL35" s="275"/>
      <c r="HM35" s="275"/>
      <c r="HN35" s="275"/>
      <c r="HO35" s="275"/>
      <c r="HP35" s="275"/>
      <c r="HQ35" s="275"/>
      <c r="HR35" s="275"/>
      <c r="HS35" s="275"/>
      <c r="HT35" s="275"/>
      <c r="HU35" s="275"/>
      <c r="HV35" s="275"/>
      <c r="HW35" s="275"/>
      <c r="HX35" s="275"/>
      <c r="HY35" s="275"/>
      <c r="HZ35" s="275"/>
      <c r="IA35" s="275"/>
      <c r="IB35" s="275"/>
      <c r="IC35" s="275"/>
      <c r="ID35" s="275"/>
      <c r="IE35" s="275"/>
      <c r="IF35" s="275"/>
      <c r="IG35" s="275"/>
      <c r="IH35" s="275"/>
      <c r="II35" s="275"/>
      <c r="IJ35" s="275"/>
      <c r="IK35" s="275"/>
      <c r="IL35" s="275"/>
      <c r="IM35" s="275"/>
      <c r="IN35" s="275"/>
      <c r="IO35" s="275"/>
      <c r="IP35" s="275"/>
      <c r="IQ35" s="275"/>
      <c r="IR35" s="138"/>
      <c r="IS35" s="138"/>
      <c r="IT35" s="138"/>
      <c r="IU35" s="138"/>
    </row>
    <row r="36" spans="1:255" ht="12.75" customHeight="1" thickBot="1">
      <c r="A36" s="530" t="s">
        <v>699</v>
      </c>
      <c r="B36" s="274">
        <f>D36+G36+J36+M36+P36+S36+V36+AE36+D76+G76+J76+M76+Y36+AB36+P76+S76+V76+AH36+AK36+Y76+AB76</f>
        <v>3053.2646596700006</v>
      </c>
      <c r="C36" s="679"/>
      <c r="D36" s="274">
        <f>D11</f>
        <v>174.55294849999999</v>
      </c>
      <c r="E36" s="680">
        <f>D36/D$37*100</f>
        <v>93.157726628081747</v>
      </c>
      <c r="F36" s="679"/>
      <c r="G36" s="274">
        <f>G11</f>
        <v>45.830416810000003</v>
      </c>
      <c r="H36" s="680">
        <f>G36/G$37*100</f>
        <v>96.650793711074115</v>
      </c>
      <c r="I36" s="679"/>
      <c r="J36" s="274">
        <f>J11</f>
        <v>228.60979900000001</v>
      </c>
      <c r="K36" s="680">
        <f>J36/J$37*100</f>
        <v>82.560135133028339</v>
      </c>
      <c r="L36" s="679"/>
      <c r="M36" s="274">
        <f>M11</f>
        <v>1112.2611973599999</v>
      </c>
      <c r="N36" s="680">
        <f>M36/M$37*100</f>
        <v>100</v>
      </c>
      <c r="O36" s="679"/>
      <c r="P36" s="274">
        <f>P11</f>
        <v>0</v>
      </c>
      <c r="Q36" s="680">
        <f>P36/P$37*100</f>
        <v>0</v>
      </c>
      <c r="R36" s="679"/>
      <c r="S36" s="274">
        <f>S11</f>
        <v>0</v>
      </c>
      <c r="T36" s="680">
        <f>S36/S$37*100</f>
        <v>0</v>
      </c>
      <c r="U36" s="679"/>
      <c r="V36" s="274">
        <f>V11</f>
        <v>110.343873</v>
      </c>
      <c r="W36" s="680">
        <f>V36/V$37*100</f>
        <v>100</v>
      </c>
      <c r="X36" s="679"/>
      <c r="Y36" s="274">
        <f>Y11</f>
        <v>0</v>
      </c>
      <c r="Z36" s="680">
        <f>Y36/Y$37*100</f>
        <v>0</v>
      </c>
      <c r="AA36" s="679"/>
      <c r="AB36" s="274">
        <f>AB11</f>
        <v>0</v>
      </c>
      <c r="AC36" s="680">
        <f>AB36/AB$37*100</f>
        <v>0</v>
      </c>
      <c r="AD36" s="679"/>
      <c r="AE36" s="274">
        <f>AE11</f>
        <v>0</v>
      </c>
      <c r="AF36" s="680">
        <f>AE36/AE$37*100</f>
        <v>0</v>
      </c>
      <c r="AG36" s="679"/>
      <c r="AH36" s="274">
        <f>AH11</f>
        <v>0</v>
      </c>
      <c r="AI36" s="680">
        <f>AH36/AH$37*100</f>
        <v>0</v>
      </c>
      <c r="AJ36" s="679"/>
      <c r="AK36" s="274">
        <f>AK11</f>
        <v>0</v>
      </c>
      <c r="AL36" s="680">
        <f>AK36/AK$37*100</f>
        <v>0</v>
      </c>
      <c r="AM36" s="275"/>
      <c r="AN36" s="275"/>
      <c r="AO36" s="275"/>
      <c r="AP36" s="275"/>
      <c r="AQ36" s="275"/>
      <c r="AR36" s="275"/>
      <c r="AS36" s="275"/>
      <c r="AT36" s="275"/>
      <c r="AU36" s="275"/>
      <c r="AV36" s="275"/>
      <c r="AW36" s="275"/>
      <c r="AX36" s="275"/>
      <c r="AY36" s="275"/>
      <c r="AZ36" s="275"/>
      <c r="BA36" s="275"/>
      <c r="BB36" s="275"/>
      <c r="BC36" s="392"/>
      <c r="BD36" s="392"/>
      <c r="BE36" s="392"/>
      <c r="BF36" s="392"/>
      <c r="BG36" s="392"/>
      <c r="BH36" s="275"/>
      <c r="BI36" s="275"/>
      <c r="BJ36" s="275"/>
      <c r="BK36" s="275"/>
      <c r="BL36" s="275"/>
      <c r="BM36" s="275"/>
      <c r="BN36" s="275"/>
      <c r="BO36" s="275"/>
      <c r="BP36" s="275"/>
      <c r="BQ36" s="275"/>
      <c r="BR36" s="275"/>
      <c r="BS36" s="275"/>
      <c r="BT36" s="419"/>
      <c r="BU36" s="419"/>
      <c r="BV36" s="420"/>
      <c r="BW36" s="419"/>
      <c r="BX36" s="419"/>
      <c r="BY36" s="420"/>
      <c r="BZ36" s="419"/>
      <c r="CA36" s="419"/>
      <c r="CB36" s="420"/>
      <c r="CC36" s="419"/>
      <c r="CD36" s="419"/>
      <c r="CE36" s="420"/>
      <c r="CF36" s="419"/>
      <c r="CG36" s="419"/>
      <c r="CH36" s="420"/>
      <c r="CI36" s="419"/>
      <c r="CJ36" s="419"/>
      <c r="CK36" s="420"/>
      <c r="CL36" s="419"/>
      <c r="CM36" s="419"/>
      <c r="CN36" s="420"/>
      <c r="CO36" s="419"/>
      <c r="CP36" s="419"/>
      <c r="CQ36" s="420"/>
      <c r="CR36" s="419"/>
      <c r="CS36" s="419"/>
      <c r="CT36" s="420"/>
      <c r="CU36" s="419"/>
      <c r="CV36" s="419"/>
      <c r="CW36" s="420"/>
      <c r="CX36" s="419"/>
      <c r="CY36" s="392"/>
      <c r="CZ36" s="392"/>
      <c r="DA36" s="392"/>
      <c r="DB36" s="392"/>
      <c r="DC36" s="392"/>
      <c r="DD36" s="275"/>
      <c r="DE36" s="275"/>
      <c r="DF36" s="275"/>
      <c r="DG36" s="275"/>
      <c r="DH36" s="275"/>
      <c r="DI36" s="275"/>
      <c r="DJ36" s="275"/>
      <c r="DK36" s="275"/>
      <c r="DL36" s="275"/>
      <c r="DM36" s="275"/>
      <c r="DN36" s="275"/>
      <c r="DO36" s="275"/>
      <c r="DP36" s="275"/>
      <c r="DQ36" s="275"/>
      <c r="DR36" s="275"/>
      <c r="DS36" s="275"/>
      <c r="DT36" s="275"/>
      <c r="DU36" s="275"/>
      <c r="DV36" s="275"/>
      <c r="DW36" s="275"/>
      <c r="DX36" s="275"/>
      <c r="DY36" s="275"/>
      <c r="DZ36" s="275"/>
      <c r="EA36" s="275"/>
      <c r="EB36" s="275"/>
      <c r="EC36" s="275"/>
      <c r="ED36" s="275"/>
      <c r="EE36" s="275"/>
      <c r="EF36" s="275"/>
      <c r="EG36" s="275"/>
      <c r="EH36" s="275"/>
      <c r="EI36" s="275"/>
      <c r="EJ36" s="275"/>
      <c r="EK36" s="275"/>
      <c r="EL36" s="275"/>
      <c r="EM36" s="275"/>
      <c r="EN36" s="275"/>
      <c r="EO36" s="275"/>
      <c r="EP36" s="275"/>
      <c r="EQ36" s="275"/>
      <c r="ER36" s="275"/>
      <c r="ES36" s="275"/>
      <c r="ET36" s="275"/>
      <c r="EU36" s="275"/>
      <c r="EV36" s="275"/>
      <c r="EW36" s="275"/>
      <c r="EX36" s="275"/>
      <c r="EY36" s="275"/>
      <c r="EZ36" s="275"/>
      <c r="FA36" s="275"/>
      <c r="FB36" s="275"/>
      <c r="FC36" s="275"/>
      <c r="FD36" s="275"/>
      <c r="FE36" s="275"/>
      <c r="FF36" s="275"/>
      <c r="FG36" s="275"/>
      <c r="FH36" s="275"/>
      <c r="FI36" s="275"/>
      <c r="FJ36" s="275"/>
      <c r="FK36" s="275"/>
      <c r="FL36" s="275"/>
      <c r="FM36" s="275"/>
      <c r="FN36" s="275"/>
      <c r="FO36" s="275"/>
      <c r="FP36" s="275"/>
      <c r="FQ36" s="275"/>
      <c r="FR36" s="275"/>
      <c r="FS36" s="275"/>
      <c r="FT36" s="275"/>
      <c r="FU36" s="275"/>
      <c r="FV36" s="275"/>
      <c r="FW36" s="275"/>
      <c r="FX36" s="275"/>
      <c r="FY36" s="275"/>
      <c r="FZ36" s="275"/>
      <c r="GA36" s="275"/>
      <c r="GB36" s="275"/>
      <c r="GC36" s="275"/>
      <c r="GD36" s="275"/>
      <c r="GE36" s="275"/>
      <c r="GF36" s="275"/>
      <c r="GG36" s="275"/>
      <c r="GH36" s="275"/>
      <c r="GI36" s="275"/>
      <c r="GJ36" s="275"/>
      <c r="GK36" s="275"/>
      <c r="GL36" s="275"/>
      <c r="GM36" s="275"/>
      <c r="GN36" s="275"/>
      <c r="GO36" s="275"/>
      <c r="GP36" s="275"/>
      <c r="GQ36" s="275"/>
      <c r="GR36" s="275"/>
      <c r="GS36" s="275"/>
      <c r="GT36" s="275"/>
      <c r="GU36" s="275"/>
      <c r="GV36" s="275"/>
      <c r="GW36" s="275"/>
      <c r="GX36" s="275"/>
      <c r="GY36" s="275"/>
      <c r="GZ36" s="275"/>
      <c r="HA36" s="275"/>
      <c r="HB36" s="275"/>
      <c r="HC36" s="275"/>
      <c r="HD36" s="275"/>
      <c r="HE36" s="275"/>
      <c r="HF36" s="275"/>
      <c r="HG36" s="275"/>
      <c r="HH36" s="275"/>
      <c r="HI36" s="275"/>
      <c r="HJ36" s="275"/>
      <c r="HK36" s="275"/>
      <c r="HL36" s="275"/>
      <c r="HM36" s="275"/>
      <c r="HN36" s="275"/>
      <c r="HO36" s="275"/>
      <c r="HP36" s="275"/>
      <c r="HQ36" s="275"/>
      <c r="HR36" s="275"/>
      <c r="HS36" s="275"/>
      <c r="HT36" s="275"/>
      <c r="HU36" s="275"/>
      <c r="HV36" s="275"/>
      <c r="HW36" s="275"/>
      <c r="HX36" s="275"/>
      <c r="HY36" s="275"/>
      <c r="HZ36" s="275"/>
      <c r="IA36" s="275"/>
      <c r="IB36" s="275"/>
      <c r="IC36" s="275"/>
      <c r="ID36" s="275"/>
      <c r="IE36" s="275"/>
      <c r="IF36" s="275"/>
      <c r="IG36" s="275"/>
      <c r="IH36" s="275"/>
      <c r="II36" s="275"/>
      <c r="IJ36" s="275"/>
      <c r="IK36" s="275"/>
      <c r="IL36" s="275"/>
      <c r="IM36" s="275"/>
      <c r="IN36" s="275"/>
      <c r="IO36" s="275"/>
      <c r="IP36" s="275"/>
      <c r="IQ36" s="275"/>
      <c r="IR36" s="138"/>
      <c r="IS36" s="138"/>
      <c r="IT36" s="138"/>
      <c r="IU36" s="138"/>
    </row>
    <row r="37" spans="1:255" ht="12.75" customHeight="1" thickBot="1">
      <c r="A37" s="530" t="s">
        <v>700</v>
      </c>
      <c r="B37" s="274">
        <f>D37+G37+J37+M37+P37+S37+V37+AE37+D77+G77+J77+M77+Y37+AB37+P77+S77+V77+AH37+AK37+Y77+AB77</f>
        <v>6481.6091534400002</v>
      </c>
      <c r="C37" s="679"/>
      <c r="D37" s="274">
        <f>SUM(D35:D36)</f>
        <v>187.37355967999997</v>
      </c>
      <c r="E37" s="680">
        <f>SUM(E35:E36)</f>
        <v>100</v>
      </c>
      <c r="F37" s="679"/>
      <c r="G37" s="274">
        <f>SUM(G35:G36)</f>
        <v>47.418562280000003</v>
      </c>
      <c r="H37" s="680">
        <f>SUM(H35:H36)</f>
        <v>100</v>
      </c>
      <c r="I37" s="679"/>
      <c r="J37" s="274">
        <f>SUM(J35:J36)</f>
        <v>276.90095059999999</v>
      </c>
      <c r="K37" s="680">
        <f>SUM(K35:K36)</f>
        <v>100.00000000000001</v>
      </c>
      <c r="L37" s="679"/>
      <c r="M37" s="274">
        <f>SUM(M35:M36)</f>
        <v>1112.2611973599999</v>
      </c>
      <c r="N37" s="680">
        <f>SUM(N35:N36)</f>
        <v>100</v>
      </c>
      <c r="O37" s="679"/>
      <c r="P37" s="274">
        <f>SUM(P35:P36)</f>
        <v>100.69158614</v>
      </c>
      <c r="Q37" s="680">
        <f>SUM(Q35:Q36)</f>
        <v>100</v>
      </c>
      <c r="R37" s="679"/>
      <c r="S37" s="274">
        <f>SUM(S35:S36)</f>
        <v>519.95602493000001</v>
      </c>
      <c r="T37" s="680">
        <f>SUM(T35:T36)</f>
        <v>100</v>
      </c>
      <c r="U37" s="679"/>
      <c r="V37" s="274">
        <f>SUM(V35:V36)</f>
        <v>110.343873</v>
      </c>
      <c r="W37" s="680">
        <f>SUM(W35:W36)</f>
        <v>100</v>
      </c>
      <c r="X37" s="679"/>
      <c r="Y37" s="274">
        <v>9.9999999999999995E-7</v>
      </c>
      <c r="Z37" s="680">
        <f>SUM(Z35:Z36)</f>
        <v>0</v>
      </c>
      <c r="AA37" s="679"/>
      <c r="AB37" s="274">
        <f>SUM(AB35:AB36)</f>
        <v>1.9706649999999999E-2</v>
      </c>
      <c r="AC37" s="680">
        <f>SUM(AC35:AC36)</f>
        <v>100</v>
      </c>
      <c r="AD37" s="679"/>
      <c r="AE37" s="274">
        <f>SUM(AE35:AE36)</f>
        <v>269.87657641999999</v>
      </c>
      <c r="AF37" s="680">
        <f>SUM(AF35:AF36)</f>
        <v>100</v>
      </c>
      <c r="AG37" s="679"/>
      <c r="AH37" s="274">
        <f>SUM(AH35:AH36)</f>
        <v>46.982968</v>
      </c>
      <c r="AI37" s="680">
        <f>SUM(AI35:AI36)</f>
        <v>100</v>
      </c>
      <c r="AJ37" s="679"/>
      <c r="AK37" s="274">
        <f>SUM(AK35:AK36)</f>
        <v>167.989754</v>
      </c>
      <c r="AL37" s="680">
        <f>SUM(AL35:AL36)</f>
        <v>100</v>
      </c>
      <c r="AM37" s="275"/>
      <c r="AN37" s="275"/>
      <c r="AO37" s="275"/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392"/>
      <c r="BD37" s="392"/>
      <c r="BE37" s="392"/>
      <c r="BF37" s="392"/>
      <c r="BG37" s="392"/>
      <c r="BH37" s="275"/>
      <c r="BI37" s="275"/>
      <c r="BJ37" s="275"/>
      <c r="BK37" s="275"/>
      <c r="BL37" s="275"/>
      <c r="BM37" s="275"/>
      <c r="BN37" s="275"/>
      <c r="BO37" s="275"/>
      <c r="BP37" s="275"/>
      <c r="BQ37" s="275"/>
      <c r="BR37" s="275"/>
      <c r="BS37" s="275"/>
      <c r="BT37" s="419"/>
      <c r="BU37" s="419"/>
      <c r="BV37" s="420"/>
      <c r="BW37" s="419"/>
      <c r="BX37" s="419"/>
      <c r="BY37" s="420"/>
      <c r="BZ37" s="419"/>
      <c r="CA37" s="419"/>
      <c r="CB37" s="420"/>
      <c r="CC37" s="419"/>
      <c r="CD37" s="419"/>
      <c r="CE37" s="420"/>
      <c r="CF37" s="419"/>
      <c r="CG37" s="419"/>
      <c r="CH37" s="420"/>
      <c r="CI37" s="419"/>
      <c r="CJ37" s="419"/>
      <c r="CK37" s="420"/>
      <c r="CL37" s="419"/>
      <c r="CM37" s="419"/>
      <c r="CN37" s="420"/>
      <c r="CO37" s="419"/>
      <c r="CP37" s="419"/>
      <c r="CQ37" s="420"/>
      <c r="CR37" s="419"/>
      <c r="CS37" s="419"/>
      <c r="CT37" s="420"/>
      <c r="CU37" s="419"/>
      <c r="CV37" s="419"/>
      <c r="CW37" s="420"/>
      <c r="CX37" s="419"/>
      <c r="CY37" s="392"/>
      <c r="CZ37" s="392"/>
      <c r="DA37" s="392"/>
      <c r="DB37" s="392"/>
      <c r="DC37" s="392"/>
      <c r="DD37" s="275"/>
      <c r="DE37" s="275"/>
      <c r="DF37" s="275"/>
      <c r="DG37" s="275"/>
      <c r="DH37" s="275"/>
      <c r="DI37" s="275"/>
      <c r="DJ37" s="275"/>
      <c r="DK37" s="275"/>
      <c r="DL37" s="275"/>
      <c r="DM37" s="275"/>
      <c r="DN37" s="275"/>
      <c r="DO37" s="275"/>
      <c r="DP37" s="275"/>
      <c r="DQ37" s="275"/>
      <c r="DR37" s="275"/>
      <c r="DS37" s="275"/>
      <c r="DT37" s="275"/>
      <c r="DU37" s="275"/>
      <c r="DV37" s="275"/>
      <c r="DW37" s="275"/>
      <c r="DX37" s="275"/>
      <c r="DY37" s="275"/>
      <c r="DZ37" s="275"/>
      <c r="EA37" s="275"/>
      <c r="EB37" s="275"/>
      <c r="EC37" s="275"/>
      <c r="ED37" s="275"/>
      <c r="EE37" s="275"/>
      <c r="EF37" s="275"/>
      <c r="EG37" s="275"/>
      <c r="EH37" s="275"/>
      <c r="EI37" s="275"/>
      <c r="EJ37" s="275"/>
      <c r="EK37" s="275"/>
      <c r="EL37" s="275"/>
      <c r="EM37" s="275"/>
      <c r="EN37" s="275"/>
      <c r="EO37" s="275"/>
      <c r="EP37" s="275"/>
      <c r="EQ37" s="275"/>
      <c r="ER37" s="275"/>
      <c r="ES37" s="275"/>
      <c r="ET37" s="275"/>
      <c r="EU37" s="275"/>
      <c r="EV37" s="275"/>
      <c r="EW37" s="275"/>
      <c r="EX37" s="275"/>
      <c r="EY37" s="275"/>
      <c r="EZ37" s="275"/>
      <c r="FA37" s="275"/>
      <c r="FB37" s="275"/>
      <c r="FC37" s="275"/>
      <c r="FD37" s="275"/>
      <c r="FE37" s="275"/>
      <c r="FF37" s="275"/>
      <c r="FG37" s="275"/>
      <c r="FH37" s="275"/>
      <c r="FI37" s="275"/>
      <c r="FJ37" s="275"/>
      <c r="FK37" s="275"/>
      <c r="FL37" s="275"/>
      <c r="FM37" s="275"/>
      <c r="FN37" s="275"/>
      <c r="FO37" s="275"/>
      <c r="FP37" s="275"/>
      <c r="FQ37" s="275"/>
      <c r="FR37" s="275"/>
      <c r="FS37" s="275"/>
      <c r="FT37" s="275"/>
      <c r="FU37" s="275"/>
      <c r="FV37" s="275"/>
      <c r="FW37" s="275"/>
      <c r="FX37" s="275"/>
      <c r="FY37" s="275"/>
      <c r="FZ37" s="275"/>
      <c r="GA37" s="275"/>
      <c r="GB37" s="275"/>
      <c r="GC37" s="275"/>
      <c r="GD37" s="275"/>
      <c r="GE37" s="275"/>
      <c r="GF37" s="275"/>
      <c r="GG37" s="275"/>
      <c r="GH37" s="275"/>
      <c r="GI37" s="275"/>
      <c r="GJ37" s="275"/>
      <c r="GK37" s="275"/>
      <c r="GL37" s="275"/>
      <c r="GM37" s="275"/>
      <c r="GN37" s="275"/>
      <c r="GO37" s="275"/>
      <c r="GP37" s="275"/>
      <c r="GQ37" s="275"/>
      <c r="GR37" s="275"/>
      <c r="GS37" s="275"/>
      <c r="GT37" s="275"/>
      <c r="GU37" s="275"/>
      <c r="GV37" s="275"/>
      <c r="GW37" s="275"/>
      <c r="GX37" s="275"/>
      <c r="GY37" s="275"/>
      <c r="GZ37" s="275"/>
      <c r="HA37" s="275"/>
      <c r="HB37" s="275"/>
      <c r="HC37" s="275"/>
      <c r="HD37" s="275"/>
      <c r="HE37" s="275"/>
      <c r="HF37" s="275"/>
      <c r="HG37" s="275"/>
      <c r="HH37" s="275"/>
      <c r="HI37" s="275"/>
      <c r="HJ37" s="275"/>
      <c r="HK37" s="275"/>
      <c r="HL37" s="275"/>
      <c r="HM37" s="275"/>
      <c r="HN37" s="275"/>
      <c r="HO37" s="275"/>
      <c r="HP37" s="275"/>
      <c r="HQ37" s="275"/>
      <c r="HR37" s="275"/>
      <c r="HS37" s="275"/>
      <c r="HT37" s="275"/>
      <c r="HU37" s="275"/>
      <c r="HV37" s="275"/>
      <c r="HW37" s="275"/>
      <c r="HX37" s="275"/>
      <c r="HY37" s="275"/>
      <c r="HZ37" s="275"/>
      <c r="IA37" s="275"/>
      <c r="IB37" s="275"/>
      <c r="IC37" s="275"/>
      <c r="ID37" s="275"/>
      <c r="IE37" s="275"/>
      <c r="IF37" s="275"/>
      <c r="IG37" s="275"/>
      <c r="IH37" s="275"/>
      <c r="II37" s="275"/>
      <c r="IJ37" s="275"/>
      <c r="IK37" s="275"/>
      <c r="IL37" s="275"/>
      <c r="IM37" s="275"/>
      <c r="IN37" s="275"/>
      <c r="IO37" s="275"/>
      <c r="IP37" s="275"/>
      <c r="IQ37" s="275"/>
      <c r="IR37" s="138"/>
      <c r="IS37" s="138"/>
      <c r="IT37" s="138"/>
      <c r="IU37" s="138"/>
    </row>
    <row r="38" spans="1:255" ht="12.75" customHeight="1" thickBot="1">
      <c r="A38" s="419"/>
      <c r="B38" s="695"/>
      <c r="C38" s="419"/>
      <c r="D38" s="419"/>
      <c r="E38" s="420"/>
      <c r="F38" s="419"/>
      <c r="G38" s="419"/>
      <c r="H38" s="420"/>
      <c r="I38" s="419"/>
      <c r="J38" s="419"/>
      <c r="K38" s="420"/>
      <c r="L38" s="419"/>
      <c r="M38" s="419"/>
      <c r="N38" s="420"/>
      <c r="O38" s="419"/>
      <c r="P38" s="419"/>
      <c r="Q38" s="420"/>
      <c r="R38" s="419"/>
      <c r="S38" s="419"/>
      <c r="T38" s="420"/>
      <c r="U38" s="419"/>
      <c r="V38" s="419"/>
      <c r="W38" s="420"/>
      <c r="X38" s="419"/>
      <c r="Y38" s="419"/>
      <c r="Z38" s="420"/>
      <c r="AA38" s="419"/>
      <c r="AB38" s="419"/>
      <c r="AC38" s="420"/>
      <c r="AD38" s="419"/>
      <c r="AE38" s="419"/>
      <c r="AF38" s="420"/>
      <c r="AG38" s="419"/>
      <c r="AH38" s="419"/>
      <c r="AI38" s="420"/>
      <c r="AJ38" s="419"/>
      <c r="AK38" s="419"/>
      <c r="AL38" s="420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392"/>
      <c r="BG38" s="392"/>
      <c r="BH38" s="392"/>
      <c r="BI38" s="392"/>
      <c r="BJ38" s="392"/>
      <c r="BK38" s="275"/>
      <c r="BL38" s="275"/>
      <c r="BM38" s="275"/>
      <c r="BN38" s="275"/>
      <c r="BO38" s="275"/>
      <c r="BP38" s="275"/>
      <c r="BQ38" s="275"/>
      <c r="BR38" s="275"/>
      <c r="BS38" s="275"/>
      <c r="BT38" s="275"/>
      <c r="BU38" s="275"/>
      <c r="BV38" s="275"/>
      <c r="BW38" s="419"/>
      <c r="BX38" s="419"/>
      <c r="BY38" s="420"/>
      <c r="BZ38" s="419"/>
      <c r="CA38" s="419"/>
      <c r="CB38" s="420"/>
      <c r="CC38" s="419"/>
      <c r="CD38" s="419"/>
      <c r="CE38" s="420"/>
      <c r="CF38" s="419"/>
      <c r="CG38" s="419"/>
      <c r="CH38" s="420"/>
      <c r="CI38" s="419"/>
      <c r="CJ38" s="419"/>
      <c r="CK38" s="420"/>
      <c r="CL38" s="419"/>
      <c r="CM38" s="419"/>
      <c r="CN38" s="420"/>
      <c r="CO38" s="419"/>
      <c r="CP38" s="419"/>
      <c r="CQ38" s="420"/>
      <c r="CR38" s="419"/>
      <c r="CS38" s="419"/>
      <c r="CT38" s="420"/>
      <c r="CU38" s="419"/>
      <c r="CV38" s="419"/>
      <c r="CW38" s="420"/>
      <c r="CX38" s="419"/>
      <c r="CY38" s="419"/>
      <c r="CZ38" s="420"/>
      <c r="DA38" s="419"/>
      <c r="DB38" s="392"/>
      <c r="DC38" s="392"/>
      <c r="DD38" s="392"/>
      <c r="DE38" s="392"/>
      <c r="DF38" s="392"/>
      <c r="DG38" s="275"/>
      <c r="DH38" s="275"/>
      <c r="DI38" s="275"/>
      <c r="DJ38" s="275"/>
      <c r="DK38" s="275"/>
      <c r="DL38" s="275"/>
      <c r="DM38" s="275"/>
      <c r="DN38" s="275"/>
      <c r="DO38" s="275"/>
      <c r="DP38" s="275"/>
      <c r="DQ38" s="275"/>
      <c r="DR38" s="275"/>
      <c r="DS38" s="275"/>
      <c r="DT38" s="275"/>
      <c r="DU38" s="275"/>
      <c r="DV38" s="275"/>
      <c r="DW38" s="275"/>
      <c r="DX38" s="275"/>
      <c r="DY38" s="275"/>
      <c r="DZ38" s="275"/>
      <c r="EA38" s="275"/>
      <c r="EB38" s="275"/>
      <c r="EC38" s="275"/>
      <c r="ED38" s="275"/>
      <c r="EE38" s="275"/>
      <c r="EF38" s="275"/>
      <c r="EG38" s="275"/>
      <c r="EH38" s="275"/>
      <c r="EI38" s="275"/>
      <c r="EJ38" s="275"/>
      <c r="EK38" s="275"/>
      <c r="EL38" s="275"/>
      <c r="EM38" s="275"/>
      <c r="EN38" s="275"/>
      <c r="EO38" s="275"/>
      <c r="EP38" s="275"/>
      <c r="EQ38" s="275"/>
      <c r="ER38" s="275"/>
      <c r="ES38" s="275"/>
      <c r="ET38" s="275"/>
      <c r="EU38" s="275"/>
      <c r="EV38" s="275"/>
      <c r="EW38" s="275"/>
      <c r="EX38" s="275"/>
      <c r="EY38" s="275"/>
      <c r="EZ38" s="275"/>
      <c r="FA38" s="275"/>
      <c r="FB38" s="275"/>
      <c r="FC38" s="275"/>
      <c r="FD38" s="275"/>
      <c r="FE38" s="275"/>
      <c r="FF38" s="275"/>
      <c r="FG38" s="275"/>
      <c r="FH38" s="275"/>
      <c r="FI38" s="275"/>
      <c r="FJ38" s="275"/>
      <c r="FK38" s="275"/>
      <c r="FL38" s="275"/>
      <c r="FM38" s="275"/>
      <c r="FN38" s="275"/>
      <c r="FO38" s="275"/>
      <c r="FP38" s="275"/>
      <c r="FQ38" s="275"/>
      <c r="FR38" s="275"/>
      <c r="FS38" s="275"/>
      <c r="FT38" s="275"/>
      <c r="FU38" s="275"/>
      <c r="FV38" s="275"/>
      <c r="FW38" s="275"/>
      <c r="FX38" s="275"/>
      <c r="FY38" s="275"/>
      <c r="FZ38" s="275"/>
      <c r="GA38" s="275"/>
      <c r="GB38" s="275"/>
      <c r="GC38" s="275"/>
      <c r="GD38" s="275"/>
      <c r="GE38" s="275"/>
      <c r="GF38" s="275"/>
      <c r="GG38" s="275"/>
      <c r="GH38" s="275"/>
      <c r="GI38" s="275"/>
      <c r="GJ38" s="275"/>
      <c r="GK38" s="275"/>
      <c r="GL38" s="275"/>
      <c r="GM38" s="275"/>
      <c r="GN38" s="275"/>
      <c r="GO38" s="275"/>
      <c r="GP38" s="275"/>
      <c r="GQ38" s="275"/>
      <c r="GR38" s="275"/>
      <c r="GS38" s="275"/>
      <c r="GT38" s="275"/>
      <c r="GU38" s="275"/>
      <c r="GV38" s="275"/>
      <c r="GW38" s="275"/>
      <c r="GX38" s="275"/>
      <c r="GY38" s="275"/>
      <c r="GZ38" s="275"/>
      <c r="HA38" s="275"/>
      <c r="HB38" s="275"/>
      <c r="HC38" s="275"/>
      <c r="HD38" s="275"/>
      <c r="HE38" s="275"/>
      <c r="HF38" s="275"/>
      <c r="HG38" s="275"/>
      <c r="HH38" s="275"/>
      <c r="HI38" s="275"/>
      <c r="HJ38" s="275"/>
      <c r="HK38" s="275"/>
      <c r="HL38" s="275"/>
      <c r="HM38" s="275"/>
      <c r="HN38" s="275"/>
      <c r="HO38" s="275"/>
      <c r="HP38" s="275"/>
      <c r="HQ38" s="275"/>
      <c r="HR38" s="275"/>
      <c r="HS38" s="275"/>
      <c r="HT38" s="275"/>
      <c r="HU38" s="275"/>
      <c r="HV38" s="275"/>
      <c r="HW38" s="275"/>
      <c r="HX38" s="275"/>
      <c r="HY38" s="275"/>
      <c r="HZ38" s="275"/>
      <c r="IA38" s="275"/>
      <c r="IB38" s="275"/>
      <c r="IC38" s="275"/>
      <c r="ID38" s="275"/>
      <c r="IE38" s="275"/>
      <c r="IF38" s="275"/>
      <c r="IG38" s="275"/>
      <c r="IH38" s="275"/>
      <c r="II38" s="275"/>
      <c r="IJ38" s="275"/>
      <c r="IK38" s="275"/>
      <c r="IL38" s="275"/>
      <c r="IM38" s="275"/>
      <c r="IN38" s="275"/>
      <c r="IO38" s="275"/>
      <c r="IP38" s="275"/>
      <c r="IQ38" s="275"/>
      <c r="IR38" s="138"/>
      <c r="IS38" s="138"/>
      <c r="IT38" s="138"/>
      <c r="IU38" s="138"/>
    </row>
    <row r="39" spans="1:255" ht="12.75" customHeight="1">
      <c r="A39" s="424" t="s">
        <v>190</v>
      </c>
      <c r="B39" s="424">
        <f>D39+G39+J39+M39+P39+S39+V39+AE39+D79+G79+J79+M79+Y39+AB39+P79+S79+V79+AH39+AK39+Y79+AB79</f>
        <v>53829</v>
      </c>
      <c r="C39" s="682"/>
      <c r="D39" s="424">
        <v>728</v>
      </c>
      <c r="E39" s="681"/>
      <c r="F39" s="682"/>
      <c r="G39" s="424">
        <v>423</v>
      </c>
      <c r="H39" s="681"/>
      <c r="I39" s="682"/>
      <c r="J39" s="424">
        <v>712</v>
      </c>
      <c r="K39" s="681"/>
      <c r="L39" s="682"/>
      <c r="M39" s="424">
        <v>23154</v>
      </c>
      <c r="N39" s="681"/>
      <c r="O39" s="682"/>
      <c r="P39" s="424">
        <v>661</v>
      </c>
      <c r="Q39" s="681"/>
      <c r="R39" s="682"/>
      <c r="S39" s="424">
        <v>2956</v>
      </c>
      <c r="T39" s="681"/>
      <c r="U39" s="682"/>
      <c r="V39" s="424">
        <v>281</v>
      </c>
      <c r="W39" s="681"/>
      <c r="X39" s="682"/>
      <c r="Y39" s="424">
        <v>3</v>
      </c>
      <c r="Z39" s="681"/>
      <c r="AA39" s="682"/>
      <c r="AB39" s="424">
        <v>2</v>
      </c>
      <c r="AC39" s="681"/>
      <c r="AD39" s="682"/>
      <c r="AE39" s="424">
        <v>1593</v>
      </c>
      <c r="AF39" s="681"/>
      <c r="AG39" s="682"/>
      <c r="AH39" s="424">
        <v>142</v>
      </c>
      <c r="AI39" s="681"/>
      <c r="AJ39" s="682"/>
      <c r="AK39" s="424">
        <v>560</v>
      </c>
      <c r="AL39" s="681"/>
      <c r="AM39" s="399"/>
      <c r="AN39" s="399"/>
      <c r="AO39" s="399"/>
      <c r="AP39" s="399"/>
      <c r="AQ39" s="399"/>
      <c r="AR39" s="399"/>
      <c r="AS39" s="399"/>
      <c r="AT39" s="399"/>
      <c r="AU39" s="399"/>
      <c r="AV39" s="399"/>
      <c r="AW39" s="399"/>
      <c r="AX39" s="399"/>
      <c r="AY39" s="399"/>
      <c r="AZ39" s="399"/>
      <c r="BA39" s="399"/>
      <c r="BB39" s="399"/>
      <c r="BC39" s="399"/>
      <c r="BD39" s="399"/>
      <c r="BE39" s="399"/>
      <c r="BF39" s="399"/>
      <c r="BG39" s="399"/>
      <c r="BH39" s="399"/>
      <c r="BI39" s="399"/>
      <c r="BJ39" s="399"/>
      <c r="BK39" s="399"/>
      <c r="BL39" s="399"/>
      <c r="BM39" s="399"/>
      <c r="BN39" s="399"/>
      <c r="BO39" s="399"/>
      <c r="BP39" s="399"/>
      <c r="BQ39" s="399"/>
      <c r="BR39" s="399"/>
      <c r="BS39" s="399"/>
      <c r="BT39" s="399"/>
      <c r="BU39" s="399"/>
      <c r="BV39" s="399"/>
      <c r="BW39" s="542"/>
      <c r="BX39" s="542"/>
      <c r="BY39" s="420"/>
      <c r="BZ39" s="542"/>
      <c r="CA39" s="542"/>
      <c r="CB39" s="420"/>
      <c r="CC39" s="542"/>
      <c r="CD39" s="542"/>
      <c r="CE39" s="420"/>
      <c r="CF39" s="542"/>
      <c r="CG39" s="542"/>
      <c r="CH39" s="420"/>
      <c r="CI39" s="542"/>
      <c r="CJ39" s="542"/>
      <c r="CK39" s="420"/>
      <c r="CL39" s="542"/>
      <c r="CM39" s="542"/>
      <c r="CN39" s="420"/>
      <c r="CO39" s="542"/>
      <c r="CP39" s="542"/>
      <c r="CQ39" s="420"/>
      <c r="CR39" s="542"/>
      <c r="CS39" s="542"/>
      <c r="CT39" s="420"/>
      <c r="CU39" s="542"/>
      <c r="CV39" s="542"/>
      <c r="CW39" s="420"/>
      <c r="CX39" s="542"/>
      <c r="CY39" s="542"/>
      <c r="CZ39" s="420"/>
      <c r="DA39" s="542"/>
      <c r="DB39" s="399"/>
      <c r="DC39" s="399"/>
      <c r="DD39" s="399"/>
      <c r="DE39" s="399"/>
      <c r="DF39" s="399"/>
      <c r="DG39" s="399"/>
      <c r="DH39" s="399"/>
      <c r="DI39" s="399"/>
      <c r="DJ39" s="399"/>
      <c r="DK39" s="399"/>
      <c r="DL39" s="399"/>
      <c r="DM39" s="399"/>
      <c r="DN39" s="399"/>
      <c r="DO39" s="399"/>
      <c r="DP39" s="399"/>
      <c r="DQ39" s="399"/>
      <c r="DR39" s="399"/>
      <c r="DS39" s="399"/>
      <c r="DT39" s="399"/>
      <c r="DU39" s="399"/>
      <c r="DV39" s="399"/>
      <c r="DW39" s="399"/>
      <c r="DX39" s="399"/>
      <c r="DY39" s="399"/>
      <c r="DZ39" s="399"/>
      <c r="EA39" s="399"/>
      <c r="EB39" s="399"/>
      <c r="EC39" s="399"/>
      <c r="ED39" s="399"/>
      <c r="EE39" s="399"/>
      <c r="EF39" s="399"/>
      <c r="EG39" s="399"/>
      <c r="EH39" s="399"/>
      <c r="EI39" s="399"/>
      <c r="EJ39" s="399"/>
      <c r="EK39" s="399"/>
      <c r="EL39" s="399"/>
      <c r="EM39" s="399"/>
      <c r="EN39" s="399"/>
      <c r="EO39" s="399"/>
      <c r="EP39" s="399"/>
      <c r="EQ39" s="399"/>
      <c r="ER39" s="399"/>
      <c r="ES39" s="399"/>
      <c r="ET39" s="399"/>
      <c r="EU39" s="399"/>
      <c r="EV39" s="399"/>
      <c r="EW39" s="399"/>
      <c r="EX39" s="399"/>
      <c r="EY39" s="399"/>
      <c r="EZ39" s="399"/>
      <c r="FA39" s="399"/>
      <c r="FB39" s="399"/>
      <c r="FC39" s="399"/>
      <c r="FD39" s="399"/>
      <c r="FE39" s="399"/>
      <c r="FF39" s="399"/>
      <c r="FG39" s="399"/>
      <c r="FH39" s="399"/>
      <c r="FI39" s="399"/>
      <c r="FJ39" s="399"/>
      <c r="FK39" s="399"/>
      <c r="FL39" s="399"/>
      <c r="FM39" s="399"/>
      <c r="FN39" s="399"/>
      <c r="FO39" s="399"/>
      <c r="FP39" s="399"/>
      <c r="FQ39" s="399"/>
      <c r="FR39" s="399"/>
      <c r="FS39" s="399"/>
      <c r="FT39" s="399"/>
      <c r="FU39" s="399"/>
      <c r="FV39" s="399"/>
      <c r="FW39" s="399"/>
      <c r="FX39" s="399"/>
      <c r="FY39" s="399"/>
      <c r="FZ39" s="399"/>
      <c r="GA39" s="399"/>
      <c r="GB39" s="399"/>
      <c r="GC39" s="399"/>
      <c r="GD39" s="399"/>
      <c r="GE39" s="399"/>
      <c r="GF39" s="399"/>
      <c r="GG39" s="399"/>
      <c r="GH39" s="399"/>
      <c r="GI39" s="399"/>
      <c r="GJ39" s="399"/>
      <c r="GK39" s="399"/>
      <c r="GL39" s="399"/>
      <c r="GM39" s="399"/>
      <c r="GN39" s="399"/>
      <c r="GO39" s="399"/>
      <c r="GP39" s="399"/>
      <c r="GQ39" s="399"/>
      <c r="GR39" s="399"/>
      <c r="GS39" s="399"/>
      <c r="GT39" s="399"/>
      <c r="GU39" s="399"/>
      <c r="GV39" s="399"/>
      <c r="GW39" s="399"/>
      <c r="GX39" s="399"/>
      <c r="GY39" s="399"/>
      <c r="GZ39" s="399"/>
      <c r="HA39" s="399"/>
      <c r="HB39" s="399"/>
      <c r="HC39" s="399"/>
      <c r="HD39" s="399"/>
      <c r="HE39" s="399"/>
      <c r="HF39" s="399"/>
      <c r="HG39" s="399"/>
      <c r="HH39" s="399"/>
      <c r="HI39" s="399"/>
      <c r="HJ39" s="399"/>
      <c r="HK39" s="399"/>
      <c r="HL39" s="399"/>
      <c r="HM39" s="399"/>
      <c r="HN39" s="399"/>
      <c r="HO39" s="399"/>
      <c r="HP39" s="399"/>
      <c r="HQ39" s="399"/>
      <c r="HR39" s="399"/>
      <c r="HS39" s="399"/>
      <c r="HT39" s="399"/>
      <c r="HU39" s="399"/>
      <c r="HV39" s="399"/>
      <c r="HW39" s="399"/>
      <c r="HX39" s="399"/>
      <c r="HY39" s="399"/>
      <c r="HZ39" s="399"/>
      <c r="IA39" s="399"/>
      <c r="IB39" s="399"/>
      <c r="IC39" s="399"/>
      <c r="ID39" s="399"/>
      <c r="IE39" s="399"/>
      <c r="IF39" s="399"/>
      <c r="IG39" s="399"/>
      <c r="IH39" s="399"/>
      <c r="II39" s="399"/>
      <c r="IJ39" s="399"/>
      <c r="IK39" s="399"/>
      <c r="IL39" s="399"/>
      <c r="IM39" s="399"/>
      <c r="IN39" s="399"/>
      <c r="IO39" s="399"/>
      <c r="IP39" s="399"/>
      <c r="IQ39" s="399"/>
      <c r="IR39" s="138"/>
      <c r="IS39" s="138"/>
      <c r="IT39" s="138"/>
      <c r="IU39" s="138"/>
    </row>
    <row r="40" spans="1:255" ht="12.75" customHeight="1" thickBot="1">
      <c r="A40" s="426" t="s">
        <v>191</v>
      </c>
      <c r="B40" s="426">
        <f>B13/B39*1000000</f>
        <v>122075.70660684763</v>
      </c>
      <c r="C40" s="684"/>
      <c r="D40" s="426">
        <f>D13/D39*1000000</f>
        <v>256595.87539835167</v>
      </c>
      <c r="E40" s="683"/>
      <c r="F40" s="684"/>
      <c r="G40" s="426">
        <f>G13/G39*1000000</f>
        <v>115593.68044917258</v>
      </c>
      <c r="H40" s="683"/>
      <c r="I40" s="684"/>
      <c r="J40" s="426">
        <f>J13/J39*1000000</f>
        <v>390860.30056179769</v>
      </c>
      <c r="K40" s="683"/>
      <c r="L40" s="684"/>
      <c r="M40" s="426">
        <f>M13/M39*1000000</f>
        <v>48289.185034551265</v>
      </c>
      <c r="N40" s="683"/>
      <c r="O40" s="684"/>
      <c r="P40" s="426">
        <f>P13/P39*1000000</f>
        <v>152983.25040847203</v>
      </c>
      <c r="Q40" s="683"/>
      <c r="R40" s="684"/>
      <c r="S40" s="426">
        <f>S13/S39*1000000</f>
        <v>176682.51047361299</v>
      </c>
      <c r="T40" s="683"/>
      <c r="U40" s="684"/>
      <c r="V40" s="426">
        <f>V13/V39*1000000</f>
        <v>411810.61177935946</v>
      </c>
      <c r="W40" s="683"/>
      <c r="X40" s="684"/>
      <c r="Y40" s="426">
        <f>Y13/Y39*1000000</f>
        <v>6646.3133333333335</v>
      </c>
      <c r="Z40" s="683"/>
      <c r="AA40" s="684"/>
      <c r="AB40" s="426">
        <f>AB13/AB39*1000000</f>
        <v>10043.560000000001</v>
      </c>
      <c r="AC40" s="683"/>
      <c r="AD40" s="684"/>
      <c r="AE40" s="426">
        <f>AE13/AE39*1000000</f>
        <v>193606.37037037034</v>
      </c>
      <c r="AF40" s="683"/>
      <c r="AG40" s="684"/>
      <c r="AH40" s="426">
        <f>AH13/AH39*1000000</f>
        <v>332685</v>
      </c>
      <c r="AI40" s="683"/>
      <c r="AJ40" s="684"/>
      <c r="AK40" s="426">
        <f>AK13/AK39*1000000</f>
        <v>302753.10000000003</v>
      </c>
      <c r="AL40" s="683"/>
      <c r="AM40" s="399"/>
      <c r="AN40" s="399"/>
      <c r="AO40" s="399"/>
      <c r="AP40" s="399"/>
      <c r="AQ40" s="399"/>
      <c r="AR40" s="399"/>
      <c r="AS40" s="399"/>
      <c r="AT40" s="399"/>
      <c r="AU40" s="399"/>
      <c r="AV40" s="399"/>
      <c r="AW40" s="399"/>
      <c r="AX40" s="399"/>
      <c r="AY40" s="399"/>
      <c r="AZ40" s="399"/>
      <c r="BA40" s="399"/>
      <c r="BB40" s="399"/>
      <c r="BC40" s="399"/>
      <c r="BD40" s="399"/>
      <c r="BE40" s="399"/>
      <c r="BF40" s="399"/>
      <c r="BG40" s="399"/>
      <c r="BH40" s="399"/>
      <c r="BI40" s="399"/>
      <c r="BJ40" s="399"/>
      <c r="BK40" s="399"/>
      <c r="BL40" s="399"/>
      <c r="BM40" s="399"/>
      <c r="BN40" s="399"/>
      <c r="BO40" s="399"/>
      <c r="BP40" s="399"/>
      <c r="BQ40" s="399"/>
      <c r="BR40" s="399"/>
      <c r="BS40" s="399"/>
      <c r="BT40" s="399"/>
      <c r="BU40" s="399"/>
      <c r="BV40" s="399"/>
      <c r="BW40" s="542"/>
      <c r="BX40" s="542"/>
      <c r="BY40" s="420"/>
      <c r="BZ40" s="542"/>
      <c r="CA40" s="542"/>
      <c r="CB40" s="420"/>
      <c r="CC40" s="542"/>
      <c r="CD40" s="542"/>
      <c r="CE40" s="420"/>
      <c r="CF40" s="542"/>
      <c r="CG40" s="542"/>
      <c r="CH40" s="420"/>
      <c r="CI40" s="542"/>
      <c r="CJ40" s="542"/>
      <c r="CK40" s="420"/>
      <c r="CL40" s="542"/>
      <c r="CM40" s="542"/>
      <c r="CN40" s="420"/>
      <c r="CO40" s="542"/>
      <c r="CP40" s="542"/>
      <c r="CQ40" s="420"/>
      <c r="CR40" s="542"/>
      <c r="CS40" s="542"/>
      <c r="CT40" s="420"/>
      <c r="CU40" s="542"/>
      <c r="CV40" s="542"/>
      <c r="CW40" s="420"/>
      <c r="CX40" s="542"/>
      <c r="CY40" s="542"/>
      <c r="CZ40" s="420"/>
      <c r="DA40" s="542"/>
      <c r="DB40" s="399"/>
      <c r="DC40" s="399"/>
      <c r="DD40" s="399"/>
      <c r="DE40" s="399"/>
      <c r="DF40" s="399"/>
      <c r="DG40" s="399"/>
      <c r="DH40" s="399"/>
      <c r="DI40" s="399"/>
      <c r="DJ40" s="399"/>
      <c r="DK40" s="399"/>
      <c r="DL40" s="399"/>
      <c r="DM40" s="399"/>
      <c r="DN40" s="399"/>
      <c r="DO40" s="399"/>
      <c r="DP40" s="399"/>
      <c r="DQ40" s="399"/>
      <c r="DR40" s="399"/>
      <c r="DS40" s="399"/>
      <c r="DT40" s="399"/>
      <c r="DU40" s="399"/>
      <c r="DV40" s="399"/>
      <c r="DW40" s="399"/>
      <c r="DX40" s="399"/>
      <c r="DY40" s="399"/>
      <c r="DZ40" s="399"/>
      <c r="EA40" s="399"/>
      <c r="EB40" s="399"/>
      <c r="EC40" s="399"/>
      <c r="ED40" s="399"/>
      <c r="EE40" s="399"/>
      <c r="EF40" s="399"/>
      <c r="EG40" s="399"/>
      <c r="EH40" s="399"/>
      <c r="EI40" s="399"/>
      <c r="EJ40" s="399"/>
      <c r="EK40" s="399"/>
      <c r="EL40" s="399"/>
      <c r="EM40" s="399"/>
      <c r="EN40" s="399"/>
      <c r="EO40" s="399"/>
      <c r="EP40" s="399"/>
      <c r="EQ40" s="399"/>
      <c r="ER40" s="399"/>
      <c r="ES40" s="399"/>
      <c r="ET40" s="399"/>
      <c r="EU40" s="399"/>
      <c r="EV40" s="399"/>
      <c r="EW40" s="399"/>
      <c r="EX40" s="399"/>
      <c r="EY40" s="399"/>
      <c r="EZ40" s="399"/>
      <c r="FA40" s="399"/>
      <c r="FB40" s="399"/>
      <c r="FC40" s="399"/>
      <c r="FD40" s="399"/>
      <c r="FE40" s="399"/>
      <c r="FF40" s="399"/>
      <c r="FG40" s="399"/>
      <c r="FH40" s="399"/>
      <c r="FI40" s="399"/>
      <c r="FJ40" s="399"/>
      <c r="FK40" s="399"/>
      <c r="FL40" s="399"/>
      <c r="FM40" s="399"/>
      <c r="FN40" s="399"/>
      <c r="FO40" s="399"/>
      <c r="FP40" s="399"/>
      <c r="FQ40" s="399"/>
      <c r="FR40" s="399"/>
      <c r="FS40" s="399"/>
      <c r="FT40" s="399"/>
      <c r="FU40" s="399"/>
      <c r="FV40" s="399"/>
      <c r="FW40" s="399"/>
      <c r="FX40" s="399"/>
      <c r="FY40" s="399"/>
      <c r="FZ40" s="399"/>
      <c r="GA40" s="399"/>
      <c r="GB40" s="399"/>
      <c r="GC40" s="399"/>
      <c r="GD40" s="399"/>
      <c r="GE40" s="399"/>
      <c r="GF40" s="399"/>
      <c r="GG40" s="399"/>
      <c r="GH40" s="399"/>
      <c r="GI40" s="399"/>
      <c r="GJ40" s="399"/>
      <c r="GK40" s="399"/>
      <c r="GL40" s="399"/>
      <c r="GM40" s="399"/>
      <c r="GN40" s="399"/>
      <c r="GO40" s="399"/>
      <c r="GP40" s="399"/>
      <c r="GQ40" s="399"/>
      <c r="GR40" s="399"/>
      <c r="GS40" s="399"/>
      <c r="GT40" s="399"/>
      <c r="GU40" s="399"/>
      <c r="GV40" s="399"/>
      <c r="GW40" s="399"/>
      <c r="GX40" s="399"/>
      <c r="GY40" s="399"/>
      <c r="GZ40" s="399"/>
      <c r="HA40" s="399"/>
      <c r="HB40" s="399"/>
      <c r="HC40" s="399"/>
      <c r="HD40" s="399"/>
      <c r="HE40" s="399"/>
      <c r="HF40" s="399"/>
      <c r="HG40" s="399"/>
      <c r="HH40" s="399"/>
      <c r="HI40" s="399"/>
      <c r="HJ40" s="399"/>
      <c r="HK40" s="399"/>
      <c r="HL40" s="399"/>
      <c r="HM40" s="399"/>
      <c r="HN40" s="399"/>
      <c r="HO40" s="399"/>
      <c r="HP40" s="399"/>
      <c r="HQ40" s="399"/>
      <c r="HR40" s="399"/>
      <c r="HS40" s="399"/>
      <c r="HT40" s="399"/>
      <c r="HU40" s="399"/>
      <c r="HV40" s="399"/>
      <c r="HW40" s="399"/>
      <c r="HX40" s="399"/>
      <c r="HY40" s="399"/>
      <c r="HZ40" s="399"/>
      <c r="IA40" s="399"/>
      <c r="IB40" s="399"/>
      <c r="IC40" s="399"/>
      <c r="ID40" s="399"/>
      <c r="IE40" s="399"/>
      <c r="IF40" s="399"/>
      <c r="IG40" s="399"/>
      <c r="IH40" s="399"/>
      <c r="II40" s="399"/>
      <c r="IJ40" s="399"/>
      <c r="IK40" s="399"/>
      <c r="IL40" s="399"/>
      <c r="IM40" s="399"/>
      <c r="IN40" s="399"/>
      <c r="IO40" s="399"/>
      <c r="IP40" s="399"/>
      <c r="IQ40" s="399"/>
      <c r="IR40" s="138"/>
      <c r="IS40" s="138"/>
      <c r="IT40" s="138"/>
      <c r="IU40" s="138"/>
    </row>
    <row r="41" spans="1:255" ht="12.75" customHeight="1">
      <c r="A41" s="542"/>
      <c r="C41" s="542"/>
      <c r="D41" s="542"/>
      <c r="E41" s="420"/>
      <c r="F41" s="542"/>
      <c r="G41" s="542"/>
      <c r="H41" s="420"/>
      <c r="I41" s="542"/>
      <c r="J41" s="542"/>
      <c r="K41" s="420"/>
      <c r="L41" s="542"/>
      <c r="M41" s="542"/>
      <c r="N41" s="420"/>
      <c r="O41" s="542"/>
      <c r="P41" s="542"/>
      <c r="Q41" s="420"/>
      <c r="R41" s="542"/>
      <c r="S41" s="542"/>
      <c r="T41" s="420"/>
      <c r="U41" s="542"/>
      <c r="V41" s="542"/>
      <c r="W41" s="420"/>
      <c r="X41" s="542"/>
      <c r="Y41" s="542"/>
      <c r="Z41" s="420"/>
      <c r="AA41" s="542"/>
      <c r="AB41" s="542"/>
      <c r="AC41" s="420"/>
      <c r="AD41" s="399"/>
      <c r="AE41" s="399"/>
      <c r="AF41" s="399"/>
      <c r="AG41" s="399"/>
      <c r="AH41" s="399"/>
      <c r="AI41" s="399"/>
      <c r="AJ41" s="399"/>
      <c r="AK41" s="399"/>
      <c r="AL41" s="399"/>
      <c r="AM41" s="399"/>
      <c r="AN41" s="399"/>
      <c r="AO41" s="399"/>
      <c r="AP41" s="399"/>
      <c r="AQ41" s="399"/>
      <c r="AR41" s="399"/>
      <c r="AS41" s="399"/>
      <c r="AT41" s="399"/>
      <c r="AU41" s="399"/>
      <c r="AV41" s="399"/>
      <c r="AW41" s="399"/>
      <c r="AX41" s="399"/>
      <c r="AY41" s="399"/>
      <c r="AZ41" s="399"/>
      <c r="BA41" s="399"/>
      <c r="BB41" s="399"/>
      <c r="BC41" s="399"/>
      <c r="BD41" s="399"/>
      <c r="BE41" s="399"/>
      <c r="BF41" s="399"/>
      <c r="BG41" s="399"/>
      <c r="BH41" s="399"/>
      <c r="BI41" s="399"/>
      <c r="BJ41" s="399"/>
      <c r="BK41" s="399"/>
      <c r="BL41" s="399"/>
      <c r="BM41" s="399"/>
      <c r="BN41" s="399"/>
      <c r="BO41" s="399"/>
      <c r="BP41" s="399"/>
      <c r="BQ41" s="542"/>
      <c r="BR41" s="542"/>
      <c r="BS41" s="420"/>
      <c r="BT41" s="542"/>
      <c r="BU41" s="542"/>
      <c r="BV41" s="420"/>
      <c r="BW41" s="542"/>
      <c r="BX41" s="542"/>
      <c r="BY41" s="420"/>
      <c r="BZ41" s="542"/>
      <c r="CA41" s="542"/>
      <c r="CB41" s="420"/>
      <c r="CC41" s="542"/>
      <c r="CD41" s="542"/>
      <c r="CE41" s="420"/>
      <c r="CF41" s="542"/>
      <c r="CG41" s="542"/>
      <c r="CH41" s="420"/>
      <c r="CI41" s="542"/>
      <c r="CJ41" s="542"/>
      <c r="CK41" s="420"/>
      <c r="CL41" s="542"/>
      <c r="CM41" s="542"/>
      <c r="CN41" s="420"/>
      <c r="CO41" s="542"/>
      <c r="CP41" s="542"/>
      <c r="CQ41" s="420"/>
      <c r="CR41" s="542"/>
      <c r="CS41" s="542"/>
      <c r="CT41" s="420"/>
      <c r="CU41" s="542"/>
      <c r="CV41" s="399"/>
      <c r="CW41" s="399"/>
      <c r="CX41" s="399"/>
      <c r="CY41" s="399"/>
      <c r="CZ41" s="399"/>
      <c r="DA41" s="399"/>
      <c r="DB41" s="399"/>
      <c r="DC41" s="399"/>
      <c r="DD41" s="399"/>
      <c r="DE41" s="399"/>
      <c r="DF41" s="399"/>
      <c r="DG41" s="399"/>
      <c r="DH41" s="399"/>
      <c r="DI41" s="399"/>
      <c r="DJ41" s="399"/>
      <c r="DK41" s="399"/>
      <c r="DL41" s="399"/>
      <c r="DM41" s="399"/>
      <c r="DN41" s="399"/>
      <c r="DO41" s="399"/>
      <c r="DP41" s="399"/>
      <c r="DQ41" s="399"/>
      <c r="DR41" s="399"/>
      <c r="DS41" s="399"/>
      <c r="DT41" s="399"/>
      <c r="DU41" s="399"/>
      <c r="DV41" s="399"/>
      <c r="DW41" s="399"/>
      <c r="DX41" s="399"/>
      <c r="DY41" s="399"/>
      <c r="DZ41" s="399"/>
      <c r="EA41" s="399"/>
      <c r="EB41" s="399"/>
      <c r="EC41" s="399"/>
      <c r="ED41" s="399"/>
      <c r="EE41" s="399"/>
      <c r="EF41" s="399"/>
      <c r="EG41" s="399"/>
      <c r="EH41" s="399"/>
      <c r="EI41" s="399"/>
      <c r="EJ41" s="399"/>
      <c r="EK41" s="399"/>
      <c r="EL41" s="399"/>
      <c r="EM41" s="399"/>
      <c r="EN41" s="399"/>
      <c r="EO41" s="399"/>
      <c r="EP41" s="399"/>
      <c r="EQ41" s="399"/>
      <c r="ER41" s="399"/>
      <c r="ES41" s="399"/>
      <c r="ET41" s="399"/>
      <c r="EU41" s="399"/>
      <c r="EV41" s="399"/>
      <c r="EW41" s="399"/>
      <c r="EX41" s="399"/>
      <c r="EY41" s="399"/>
      <c r="EZ41" s="399"/>
      <c r="FA41" s="399"/>
      <c r="FB41" s="399"/>
      <c r="FC41" s="399"/>
      <c r="FD41" s="399"/>
      <c r="FE41" s="399"/>
      <c r="FF41" s="399"/>
      <c r="FG41" s="399"/>
      <c r="FH41" s="399"/>
      <c r="FI41" s="399"/>
      <c r="FJ41" s="399"/>
      <c r="FK41" s="399"/>
      <c r="FL41" s="399"/>
      <c r="FM41" s="399"/>
      <c r="FN41" s="399"/>
      <c r="FO41" s="399"/>
      <c r="FP41" s="399"/>
      <c r="FQ41" s="399"/>
      <c r="FR41" s="399"/>
      <c r="FS41" s="399"/>
      <c r="FT41" s="399"/>
      <c r="FU41" s="399"/>
      <c r="FV41" s="399"/>
      <c r="FW41" s="399"/>
      <c r="FX41" s="399"/>
      <c r="FY41" s="399"/>
      <c r="FZ41" s="399"/>
      <c r="GA41" s="399"/>
      <c r="GB41" s="399"/>
      <c r="GC41" s="399"/>
      <c r="GD41" s="399"/>
      <c r="GE41" s="399"/>
      <c r="GF41" s="399"/>
      <c r="GG41" s="399"/>
      <c r="GH41" s="399"/>
      <c r="GI41" s="399"/>
      <c r="GJ41" s="399"/>
      <c r="GK41" s="399"/>
      <c r="GL41" s="399"/>
      <c r="GM41" s="399"/>
      <c r="GN41" s="399"/>
      <c r="GO41" s="399"/>
      <c r="GP41" s="399"/>
      <c r="GQ41" s="399"/>
      <c r="GR41" s="399"/>
      <c r="GS41" s="399"/>
      <c r="GT41" s="399"/>
      <c r="GU41" s="399"/>
      <c r="GV41" s="399"/>
      <c r="GW41" s="399"/>
      <c r="GX41" s="399"/>
      <c r="GY41" s="399"/>
      <c r="GZ41" s="399"/>
      <c r="HA41" s="399"/>
      <c r="HB41" s="399"/>
      <c r="HC41" s="399"/>
      <c r="HD41" s="399"/>
      <c r="HE41" s="399"/>
      <c r="HF41" s="399"/>
      <c r="HG41" s="399"/>
      <c r="HH41" s="399"/>
      <c r="HI41" s="399"/>
      <c r="HJ41" s="399"/>
      <c r="HK41" s="399"/>
      <c r="HL41" s="399"/>
      <c r="HM41" s="399"/>
      <c r="HN41" s="399"/>
      <c r="HO41" s="399"/>
      <c r="HP41" s="399"/>
      <c r="HQ41" s="399"/>
      <c r="HR41" s="399"/>
      <c r="HS41" s="399"/>
      <c r="HT41" s="399"/>
      <c r="HU41" s="399"/>
      <c r="HV41" s="399"/>
      <c r="HW41" s="399"/>
      <c r="HX41" s="399"/>
      <c r="HY41" s="399"/>
      <c r="HZ41" s="399"/>
      <c r="IA41" s="399"/>
      <c r="IB41" s="399"/>
      <c r="IC41" s="399"/>
      <c r="ID41" s="399"/>
      <c r="IE41" s="399"/>
      <c r="IF41" s="399"/>
      <c r="IG41" s="399"/>
      <c r="IH41" s="399"/>
      <c r="II41" s="399"/>
      <c r="IJ41" s="399"/>
      <c r="IK41" s="399"/>
      <c r="IL41" s="399"/>
      <c r="IM41" s="399"/>
      <c r="IN41" s="399"/>
      <c r="IO41" s="399"/>
      <c r="IP41" s="399"/>
      <c r="IQ41" s="399"/>
      <c r="IR41" s="138"/>
      <c r="IS41" s="138"/>
      <c r="IT41" s="138"/>
      <c r="IU41" s="138"/>
    </row>
    <row r="42" spans="1:255" ht="12.75" customHeight="1">
      <c r="A42" s="542"/>
      <c r="C42" s="542"/>
      <c r="D42" s="542"/>
      <c r="E42" s="420"/>
      <c r="F42" s="542"/>
      <c r="G42" s="542"/>
      <c r="H42" s="420"/>
      <c r="I42" s="542"/>
      <c r="J42" s="542"/>
      <c r="K42" s="420"/>
      <c r="L42" s="542"/>
      <c r="M42" s="542"/>
      <c r="N42" s="420"/>
      <c r="O42" s="542"/>
      <c r="P42" s="542"/>
      <c r="Q42" s="420"/>
      <c r="R42" s="542"/>
      <c r="S42" s="542"/>
      <c r="T42" s="420"/>
      <c r="U42" s="542"/>
      <c r="V42" s="542"/>
      <c r="W42" s="420"/>
      <c r="X42" s="542"/>
      <c r="Y42" s="542"/>
      <c r="Z42" s="420"/>
      <c r="AA42" s="542"/>
      <c r="AB42" s="542"/>
      <c r="AC42" s="420"/>
      <c r="AD42" s="399"/>
      <c r="AE42" s="399"/>
      <c r="AF42" s="399"/>
      <c r="AG42" s="399"/>
      <c r="AH42" s="399"/>
      <c r="AI42" s="399"/>
      <c r="AJ42" s="399"/>
      <c r="AK42" s="399"/>
      <c r="AL42" s="399"/>
      <c r="AM42" s="399"/>
      <c r="AN42" s="399"/>
      <c r="AO42" s="399"/>
      <c r="AP42" s="399"/>
      <c r="AQ42" s="399"/>
      <c r="AR42" s="399"/>
      <c r="AS42" s="399"/>
      <c r="AT42" s="399"/>
      <c r="AU42" s="399"/>
      <c r="AV42" s="399"/>
      <c r="AW42" s="399"/>
      <c r="AX42" s="399"/>
      <c r="AY42" s="399"/>
      <c r="AZ42" s="399"/>
      <c r="BA42" s="399"/>
      <c r="BB42" s="399"/>
      <c r="BC42" s="399"/>
      <c r="BD42" s="399"/>
      <c r="BE42" s="399"/>
      <c r="BF42" s="399"/>
      <c r="BG42" s="399"/>
      <c r="BH42" s="399"/>
      <c r="BI42" s="399"/>
      <c r="BJ42" s="399"/>
      <c r="BK42" s="399"/>
      <c r="BL42" s="399"/>
      <c r="BM42" s="399"/>
      <c r="BN42" s="399"/>
      <c r="BO42" s="399"/>
      <c r="BP42" s="399"/>
      <c r="BQ42" s="542"/>
      <c r="BR42" s="542"/>
      <c r="BS42" s="420"/>
      <c r="BT42" s="542"/>
      <c r="BU42" s="542"/>
      <c r="BV42" s="420"/>
      <c r="BW42" s="542"/>
      <c r="BX42" s="542"/>
      <c r="BY42" s="420"/>
      <c r="BZ42" s="542"/>
      <c r="CA42" s="542"/>
      <c r="CB42" s="420"/>
      <c r="CC42" s="542"/>
      <c r="CD42" s="542"/>
      <c r="CE42" s="420"/>
      <c r="CF42" s="542"/>
      <c r="CG42" s="542"/>
      <c r="CH42" s="420"/>
      <c r="CI42" s="542"/>
      <c r="CJ42" s="542"/>
      <c r="CK42" s="420"/>
      <c r="CL42" s="542"/>
      <c r="CM42" s="542"/>
      <c r="CN42" s="420"/>
      <c r="CO42" s="542"/>
      <c r="CP42" s="542"/>
      <c r="CQ42" s="420"/>
      <c r="CR42" s="542"/>
      <c r="CS42" s="542"/>
      <c r="CT42" s="420"/>
      <c r="CU42" s="542"/>
      <c r="CV42" s="399"/>
      <c r="CW42" s="399"/>
      <c r="CX42" s="399"/>
      <c r="CY42" s="399"/>
      <c r="CZ42" s="399"/>
      <c r="DA42" s="399"/>
      <c r="DB42" s="399"/>
      <c r="DC42" s="399"/>
      <c r="DD42" s="399"/>
      <c r="DE42" s="399"/>
      <c r="DF42" s="399"/>
      <c r="DG42" s="399"/>
      <c r="DH42" s="399"/>
      <c r="DI42" s="399"/>
      <c r="DJ42" s="399"/>
      <c r="DK42" s="399"/>
      <c r="DL42" s="399"/>
      <c r="DM42" s="399"/>
      <c r="DN42" s="399"/>
      <c r="DO42" s="399"/>
      <c r="DP42" s="399"/>
      <c r="DQ42" s="399"/>
      <c r="DR42" s="399"/>
      <c r="DS42" s="399"/>
      <c r="DT42" s="399"/>
      <c r="DU42" s="399"/>
      <c r="DV42" s="399"/>
      <c r="DW42" s="399"/>
      <c r="DX42" s="399"/>
      <c r="DY42" s="399"/>
      <c r="DZ42" s="399"/>
      <c r="EA42" s="399"/>
      <c r="EB42" s="399"/>
      <c r="EC42" s="399"/>
      <c r="ED42" s="399"/>
      <c r="EE42" s="399"/>
      <c r="EF42" s="399"/>
      <c r="EG42" s="399"/>
      <c r="EH42" s="399"/>
      <c r="EI42" s="399"/>
      <c r="EJ42" s="399"/>
      <c r="EK42" s="399"/>
      <c r="EL42" s="399"/>
      <c r="EM42" s="399"/>
      <c r="EN42" s="399"/>
      <c r="EO42" s="399"/>
      <c r="EP42" s="399"/>
      <c r="EQ42" s="399"/>
      <c r="ER42" s="399"/>
      <c r="ES42" s="399"/>
      <c r="ET42" s="399"/>
      <c r="EU42" s="399"/>
      <c r="EV42" s="399"/>
      <c r="EW42" s="399"/>
      <c r="EX42" s="399"/>
      <c r="EY42" s="399"/>
      <c r="EZ42" s="399"/>
      <c r="FA42" s="399"/>
      <c r="FB42" s="399"/>
      <c r="FC42" s="399"/>
      <c r="FD42" s="399"/>
      <c r="FE42" s="399"/>
      <c r="FF42" s="399"/>
      <c r="FG42" s="399"/>
      <c r="FH42" s="399"/>
      <c r="FI42" s="399"/>
      <c r="FJ42" s="399"/>
      <c r="FK42" s="399"/>
      <c r="FL42" s="399"/>
      <c r="FM42" s="399"/>
      <c r="FN42" s="399"/>
      <c r="FO42" s="399"/>
      <c r="FP42" s="399"/>
      <c r="FQ42" s="399"/>
      <c r="FR42" s="399"/>
      <c r="FS42" s="399"/>
      <c r="FT42" s="399"/>
      <c r="FU42" s="399"/>
      <c r="FV42" s="399"/>
      <c r="FW42" s="399"/>
      <c r="FX42" s="399"/>
      <c r="FY42" s="399"/>
      <c r="FZ42" s="399"/>
      <c r="GA42" s="399"/>
      <c r="GB42" s="399"/>
      <c r="GC42" s="399"/>
      <c r="GD42" s="399"/>
      <c r="GE42" s="399"/>
      <c r="GF42" s="399"/>
      <c r="GG42" s="399"/>
      <c r="GH42" s="399"/>
      <c r="GI42" s="399"/>
      <c r="GJ42" s="399"/>
      <c r="GK42" s="399"/>
      <c r="GL42" s="399"/>
      <c r="GM42" s="399"/>
      <c r="GN42" s="399"/>
      <c r="GO42" s="399"/>
      <c r="GP42" s="399"/>
      <c r="GQ42" s="399"/>
      <c r="GR42" s="399"/>
      <c r="GS42" s="399"/>
      <c r="GT42" s="399"/>
      <c r="GU42" s="399"/>
      <c r="GV42" s="399"/>
      <c r="GW42" s="399"/>
      <c r="GX42" s="399"/>
      <c r="GY42" s="399"/>
      <c r="GZ42" s="399"/>
      <c r="HA42" s="399"/>
      <c r="HB42" s="399"/>
      <c r="HC42" s="399"/>
      <c r="HD42" s="399"/>
      <c r="HE42" s="399"/>
      <c r="HF42" s="399"/>
      <c r="HG42" s="399"/>
      <c r="HH42" s="399"/>
      <c r="HI42" s="399"/>
      <c r="HJ42" s="399"/>
      <c r="HK42" s="399"/>
      <c r="HL42" s="399"/>
      <c r="HM42" s="399"/>
      <c r="HN42" s="399"/>
      <c r="HO42" s="399"/>
      <c r="HP42" s="399"/>
      <c r="HQ42" s="399"/>
      <c r="HR42" s="399"/>
      <c r="HS42" s="399"/>
      <c r="HT42" s="399"/>
      <c r="HU42" s="399"/>
      <c r="HV42" s="399"/>
      <c r="HW42" s="399"/>
      <c r="HX42" s="399"/>
      <c r="HY42" s="399"/>
      <c r="HZ42" s="399"/>
      <c r="IA42" s="399"/>
      <c r="IB42" s="399"/>
      <c r="IC42" s="399"/>
      <c r="ID42" s="399"/>
      <c r="IE42" s="399"/>
      <c r="IF42" s="399"/>
      <c r="IG42" s="399"/>
      <c r="IH42" s="399"/>
      <c r="II42" s="399"/>
      <c r="IJ42" s="399"/>
      <c r="IK42" s="399"/>
      <c r="IL42" s="399"/>
      <c r="IM42" s="399"/>
      <c r="IN42" s="399"/>
      <c r="IO42" s="399"/>
      <c r="IP42" s="399"/>
      <c r="IQ42" s="399"/>
      <c r="IR42" s="138"/>
      <c r="IS42" s="138"/>
      <c r="IT42" s="138"/>
      <c r="IU42" s="138"/>
    </row>
    <row r="43" spans="1:255" s="419" customFormat="1" ht="12.75" customHeight="1">
      <c r="A43" s="306"/>
      <c r="B43" s="422"/>
      <c r="C43" s="269" t="s">
        <v>1223</v>
      </c>
      <c r="D43" s="533"/>
      <c r="E43" s="687"/>
      <c r="F43" s="269" t="s">
        <v>1223</v>
      </c>
      <c r="G43" s="533"/>
      <c r="H43" s="687"/>
      <c r="I43" s="269" t="s">
        <v>502</v>
      </c>
      <c r="J43" s="533"/>
      <c r="K43" s="687"/>
      <c r="L43" s="269" t="s">
        <v>502</v>
      </c>
      <c r="M43" s="533"/>
      <c r="N43" s="687"/>
      <c r="O43" s="269" t="s">
        <v>504</v>
      </c>
      <c r="P43" s="533"/>
      <c r="Q43" s="687"/>
      <c r="R43" s="269" t="s">
        <v>504</v>
      </c>
      <c r="S43" s="533"/>
      <c r="T43" s="687"/>
      <c r="U43" s="269" t="s">
        <v>504</v>
      </c>
      <c r="V43" s="533"/>
      <c r="W43" s="687"/>
      <c r="X43" s="269" t="s">
        <v>504</v>
      </c>
      <c r="Y43" s="533"/>
      <c r="Z43" s="687"/>
      <c r="AA43" s="269" t="s">
        <v>504</v>
      </c>
      <c r="AB43" s="533"/>
      <c r="AC43" s="687"/>
      <c r="BG43" s="540"/>
      <c r="BH43" s="532"/>
      <c r="BJ43" s="540"/>
      <c r="BK43" s="532"/>
      <c r="BM43" s="540"/>
      <c r="BN43" s="532"/>
      <c r="BP43" s="532"/>
      <c r="BQ43" s="532"/>
      <c r="BS43" s="532"/>
      <c r="BT43" s="540"/>
      <c r="BV43" s="540"/>
      <c r="BW43" s="532"/>
      <c r="BY43" s="532"/>
      <c r="BZ43" s="540"/>
      <c r="CB43" s="532"/>
      <c r="CE43" s="540"/>
      <c r="CI43" s="393"/>
    </row>
    <row r="44" spans="1:255" s="419" customFormat="1" ht="12.75" customHeight="1">
      <c r="A44" s="479"/>
      <c r="B44" s="577"/>
      <c r="C44" s="478" t="s">
        <v>1253</v>
      </c>
      <c r="D44" s="536"/>
      <c r="E44" s="688"/>
      <c r="F44" s="478" t="s">
        <v>632</v>
      </c>
      <c r="G44" s="536"/>
      <c r="H44" s="688"/>
      <c r="I44" s="478" t="s">
        <v>1254</v>
      </c>
      <c r="J44" s="536"/>
      <c r="K44" s="688"/>
      <c r="L44" s="478" t="s">
        <v>1255</v>
      </c>
      <c r="M44" s="536"/>
      <c r="N44" s="688"/>
      <c r="O44" s="478" t="s">
        <v>1256</v>
      </c>
      <c r="P44" s="536"/>
      <c r="Q44" s="688"/>
      <c r="R44" s="478" t="s">
        <v>1257</v>
      </c>
      <c r="S44" s="536"/>
      <c r="T44" s="688"/>
      <c r="U44" s="478" t="s">
        <v>520</v>
      </c>
      <c r="V44" s="536"/>
      <c r="W44" s="688"/>
      <c r="X44" s="478" t="s">
        <v>1258</v>
      </c>
      <c r="Y44" s="536"/>
      <c r="Z44" s="688"/>
      <c r="AA44" s="478" t="s">
        <v>1259</v>
      </c>
      <c r="AB44" s="536"/>
      <c r="AC44" s="688"/>
      <c r="BG44" s="532"/>
      <c r="BH44" s="532"/>
      <c r="BJ44" s="532"/>
      <c r="BK44" s="532"/>
      <c r="BM44" s="532"/>
      <c r="BN44" s="532"/>
      <c r="BP44" s="532"/>
      <c r="BQ44" s="532"/>
      <c r="BS44" s="532"/>
      <c r="BT44" s="532"/>
      <c r="BV44" s="540"/>
      <c r="BW44" s="532"/>
      <c r="BY44" s="532"/>
      <c r="BZ44" s="532"/>
      <c r="CB44" s="532"/>
      <c r="CE44" s="540"/>
      <c r="CI44" s="393"/>
    </row>
    <row r="45" spans="1:255" s="419" customFormat="1" ht="12.75" customHeight="1">
      <c r="A45" s="423"/>
      <c r="B45" s="423"/>
      <c r="C45" s="691"/>
      <c r="D45" s="480" t="s">
        <v>116</v>
      </c>
      <c r="E45" s="692" t="s">
        <v>117</v>
      </c>
      <c r="F45" s="691"/>
      <c r="G45" s="480"/>
      <c r="H45" s="692"/>
      <c r="I45" s="691"/>
      <c r="J45" s="480" t="s">
        <v>116</v>
      </c>
      <c r="K45" s="692" t="s">
        <v>117</v>
      </c>
      <c r="L45" s="691"/>
      <c r="M45" s="480" t="s">
        <v>116</v>
      </c>
      <c r="N45" s="692" t="s">
        <v>117</v>
      </c>
      <c r="O45" s="691"/>
      <c r="P45" s="480" t="s">
        <v>116</v>
      </c>
      <c r="Q45" s="692" t="s">
        <v>117</v>
      </c>
      <c r="R45" s="691"/>
      <c r="S45" s="480" t="s">
        <v>116</v>
      </c>
      <c r="T45" s="692" t="s">
        <v>117</v>
      </c>
      <c r="U45" s="691"/>
      <c r="V45" s="480" t="s">
        <v>116</v>
      </c>
      <c r="W45" s="692" t="s">
        <v>117</v>
      </c>
      <c r="X45" s="691"/>
      <c r="Y45" s="480" t="s">
        <v>116</v>
      </c>
      <c r="Z45" s="692" t="s">
        <v>117</v>
      </c>
      <c r="AA45" s="691"/>
      <c r="AB45" s="480" t="s">
        <v>116</v>
      </c>
      <c r="AC45" s="692" t="s">
        <v>117</v>
      </c>
      <c r="AY45" s="393"/>
      <c r="AZ45" s="393"/>
      <c r="BA45" s="393"/>
      <c r="BB45" s="393"/>
      <c r="BC45" s="393"/>
      <c r="BG45" s="540"/>
      <c r="BH45" s="540"/>
      <c r="BI45" s="540"/>
      <c r="BJ45" s="540"/>
      <c r="BK45" s="540"/>
      <c r="BL45" s="540"/>
      <c r="BM45" s="540"/>
      <c r="BN45" s="540"/>
      <c r="BO45" s="540"/>
      <c r="BP45" s="540"/>
      <c r="BQ45" s="540"/>
      <c r="BR45" s="540"/>
      <c r="BS45" s="540"/>
      <c r="BT45" s="540"/>
      <c r="BU45" s="540"/>
      <c r="BV45" s="540"/>
      <c r="BW45" s="540"/>
      <c r="BX45" s="540"/>
      <c r="BY45" s="540"/>
      <c r="BZ45" s="540"/>
      <c r="CA45" s="540"/>
      <c r="CB45" s="540"/>
      <c r="CC45" s="540"/>
      <c r="CD45" s="540"/>
      <c r="CE45" s="540"/>
      <c r="CF45" s="540"/>
      <c r="CG45" s="540"/>
      <c r="CH45" s="540"/>
      <c r="CI45" s="540"/>
      <c r="CJ45" s="540"/>
      <c r="CK45" s="540"/>
      <c r="CL45" s="393"/>
      <c r="CM45" s="393"/>
      <c r="CN45" s="393"/>
      <c r="CO45" s="393"/>
      <c r="CP45" s="393"/>
    </row>
    <row r="46" spans="1:255" ht="12.75" customHeight="1">
      <c r="A46" s="189" t="s">
        <v>118</v>
      </c>
      <c r="B46" s="419"/>
      <c r="C46" s="678"/>
      <c r="D46" s="419"/>
      <c r="E46" s="509"/>
      <c r="F46" s="678"/>
      <c r="G46" s="419"/>
      <c r="H46" s="509"/>
      <c r="I46" s="678"/>
      <c r="J46" s="419"/>
      <c r="K46" s="509"/>
      <c r="L46" s="678"/>
      <c r="M46" s="419"/>
      <c r="N46" s="509"/>
      <c r="O46" s="678"/>
      <c r="P46" s="419"/>
      <c r="Q46" s="509"/>
      <c r="R46" s="678"/>
      <c r="S46" s="419"/>
      <c r="T46" s="509"/>
      <c r="U46" s="678"/>
      <c r="V46" s="419"/>
      <c r="W46" s="509"/>
      <c r="X46" s="678"/>
      <c r="Y46" s="419"/>
      <c r="Z46" s="509"/>
      <c r="AA46" s="678"/>
      <c r="AB46" s="419"/>
      <c r="AC46" s="509"/>
      <c r="AD46" s="419"/>
      <c r="AE46" s="540"/>
      <c r="AF46" s="540"/>
      <c r="AG46" s="419"/>
      <c r="AH46" s="540"/>
      <c r="AI46" s="540"/>
      <c r="AJ46" s="419"/>
      <c r="AK46" s="540"/>
      <c r="AL46" s="540"/>
      <c r="AM46" s="419"/>
      <c r="AN46" s="540"/>
      <c r="AO46" s="540"/>
      <c r="AP46" s="540"/>
      <c r="AQ46" s="540"/>
      <c r="AR46" s="540"/>
      <c r="AS46" s="419"/>
    </row>
    <row r="47" spans="1:255" ht="12.75" customHeight="1">
      <c r="A47" s="419" t="s">
        <v>640</v>
      </c>
      <c r="B47" s="419"/>
      <c r="C47" s="678"/>
      <c r="D47" s="419">
        <v>955.23078238000005</v>
      </c>
      <c r="E47" s="509">
        <f t="shared" ref="E47:E52" si="15">D47/$D$53*100</f>
        <v>99.342379709984158</v>
      </c>
      <c r="F47" s="678"/>
      <c r="G47" s="419">
        <v>0</v>
      </c>
      <c r="H47" s="509">
        <f t="shared" ref="H47:H52" si="16">G47/$G$53*100</f>
        <v>0</v>
      </c>
      <c r="I47" s="678"/>
      <c r="J47" s="419">
        <v>0</v>
      </c>
      <c r="K47" s="509">
        <f t="shared" ref="K47:K52" si="17">J47/$J$53*100</f>
        <v>0</v>
      </c>
      <c r="L47" s="678"/>
      <c r="M47" s="419">
        <v>0</v>
      </c>
      <c r="N47" s="509">
        <f t="shared" ref="N47:N52" si="18">M47/$M$53*100</f>
        <v>0</v>
      </c>
      <c r="O47" s="678"/>
      <c r="P47" s="419">
        <v>1.5267860000000001E-2</v>
      </c>
      <c r="Q47" s="509">
        <f t="shared" ref="Q47:Q52" si="19">P47/$P$53*100</f>
        <v>97.95623238449393</v>
      </c>
      <c r="R47" s="678"/>
      <c r="S47" s="419">
        <v>1.5267860000000001E-2</v>
      </c>
      <c r="T47" s="509">
        <f t="shared" ref="T47:T52" si="20">S47/$S$53*100</f>
        <v>97.95623238449393</v>
      </c>
      <c r="U47" s="678"/>
      <c r="V47" s="419">
        <v>2.232899E-2</v>
      </c>
      <c r="W47" s="509">
        <f t="shared" ref="W47:W52" si="21">V47/$V$53*100</f>
        <v>97.773098352013093</v>
      </c>
      <c r="X47" s="678"/>
      <c r="Y47" s="419">
        <v>215.121207</v>
      </c>
      <c r="Z47" s="509">
        <f t="shared" ref="Z47:Z52" si="22">Y47/Y$53*100</f>
        <v>100.0079561480032</v>
      </c>
      <c r="AA47" s="678"/>
      <c r="AB47" s="419">
        <v>1089.775985</v>
      </c>
      <c r="AC47" s="509">
        <f t="shared" ref="AC47:AC52" si="23">AB47/AB$53*100</f>
        <v>99.869129517865247</v>
      </c>
      <c r="AD47" s="419"/>
      <c r="AE47" s="419"/>
      <c r="AF47" s="420"/>
      <c r="AG47" s="419"/>
      <c r="AH47" s="419"/>
      <c r="AI47" s="420"/>
      <c r="AJ47" s="419"/>
      <c r="AK47" s="419"/>
      <c r="AL47" s="420"/>
      <c r="AM47" s="419"/>
      <c r="AN47" s="419"/>
      <c r="AO47" s="420"/>
      <c r="AP47" s="419"/>
      <c r="AQ47" s="419"/>
      <c r="AR47" s="420"/>
      <c r="AS47" s="419"/>
    </row>
    <row r="48" spans="1:255" ht="12.75" customHeight="1">
      <c r="A48" s="419" t="s">
        <v>641</v>
      </c>
      <c r="B48" s="419"/>
      <c r="C48" s="678"/>
      <c r="D48" s="419">
        <v>6.3233752399999998</v>
      </c>
      <c r="E48" s="509">
        <f t="shared" si="15"/>
        <v>0.65762029001583877</v>
      </c>
      <c r="F48" s="678"/>
      <c r="G48" s="419">
        <v>23.609427</v>
      </c>
      <c r="H48" s="509">
        <f t="shared" si="16"/>
        <v>1.8642281198291213</v>
      </c>
      <c r="I48" s="678"/>
      <c r="J48" s="419">
        <v>2.4953409999999998</v>
      </c>
      <c r="K48" s="509">
        <f t="shared" si="17"/>
        <v>4.9294496580051703</v>
      </c>
      <c r="L48" s="678"/>
      <c r="M48" s="419">
        <v>-0.90473192000000002</v>
      </c>
      <c r="N48" s="509">
        <f t="shared" si="18"/>
        <v>-1.0074942917378533</v>
      </c>
      <c r="O48" s="678"/>
      <c r="P48" s="419">
        <v>3.1855000000000002E-4</v>
      </c>
      <c r="Q48" s="509">
        <f t="shared" si="19"/>
        <v>2.0437676155060722</v>
      </c>
      <c r="R48" s="678"/>
      <c r="S48" s="419">
        <v>3.1855000000000002E-4</v>
      </c>
      <c r="T48" s="509">
        <f t="shared" si="20"/>
        <v>2.0437676155060722</v>
      </c>
      <c r="U48" s="678"/>
      <c r="V48" s="419">
        <v>5.0856999999999996E-4</v>
      </c>
      <c r="W48" s="509">
        <f t="shared" si="21"/>
        <v>2.2269016479869128</v>
      </c>
      <c r="X48" s="678"/>
      <c r="Y48" s="419">
        <v>-1.7114000000000001E-2</v>
      </c>
      <c r="Z48" s="509">
        <f t="shared" si="22"/>
        <v>-7.9561480031902516E-3</v>
      </c>
      <c r="AA48" s="678"/>
      <c r="AB48" s="419">
        <v>1.4209000000000001</v>
      </c>
      <c r="AC48" s="509">
        <f t="shared" si="23"/>
        <v>0.13021395964413252</v>
      </c>
      <c r="AD48" s="419"/>
      <c r="AE48" s="419"/>
      <c r="AF48" s="420"/>
      <c r="AG48" s="419"/>
      <c r="AH48" s="419"/>
      <c r="AI48" s="420"/>
      <c r="AJ48" s="419"/>
      <c r="AK48" s="419"/>
      <c r="AL48" s="420"/>
      <c r="AM48" s="419"/>
      <c r="AN48" s="419"/>
      <c r="AO48" s="420"/>
      <c r="AP48" s="419"/>
      <c r="AQ48" s="419"/>
      <c r="AR48" s="420"/>
      <c r="AS48" s="419"/>
    </row>
    <row r="49" spans="1:45" ht="12.75" customHeight="1">
      <c r="A49" s="419" t="s">
        <v>642</v>
      </c>
      <c r="B49" s="419"/>
      <c r="C49" s="678"/>
      <c r="D49" s="419">
        <v>0</v>
      </c>
      <c r="E49" s="509">
        <f t="shared" si="15"/>
        <v>0</v>
      </c>
      <c r="F49" s="678"/>
      <c r="G49" s="419">
        <v>0</v>
      </c>
      <c r="H49" s="509">
        <f t="shared" si="16"/>
        <v>0</v>
      </c>
      <c r="I49" s="678"/>
      <c r="J49" s="419">
        <v>0</v>
      </c>
      <c r="K49" s="509">
        <f t="shared" si="17"/>
        <v>0</v>
      </c>
      <c r="L49" s="678"/>
      <c r="M49" s="419">
        <v>0</v>
      </c>
      <c r="N49" s="509">
        <f t="shared" si="18"/>
        <v>0</v>
      </c>
      <c r="O49" s="678"/>
      <c r="P49" s="419">
        <v>0</v>
      </c>
      <c r="Q49" s="509">
        <f t="shared" si="19"/>
        <v>0</v>
      </c>
      <c r="R49" s="678"/>
      <c r="S49" s="419">
        <v>0</v>
      </c>
      <c r="T49" s="509">
        <f t="shared" si="20"/>
        <v>0</v>
      </c>
      <c r="U49" s="678"/>
      <c r="V49" s="419">
        <v>0</v>
      </c>
      <c r="W49" s="509">
        <f t="shared" si="21"/>
        <v>0</v>
      </c>
      <c r="X49" s="678"/>
      <c r="Y49" s="419">
        <v>0</v>
      </c>
      <c r="Z49" s="509">
        <f t="shared" si="22"/>
        <v>0</v>
      </c>
      <c r="AA49" s="678"/>
      <c r="AB49" s="419">
        <v>0</v>
      </c>
      <c r="AC49" s="509">
        <f t="shared" si="23"/>
        <v>0</v>
      </c>
      <c r="AD49" s="419"/>
      <c r="AE49" s="419"/>
      <c r="AF49" s="420"/>
      <c r="AG49" s="419"/>
      <c r="AH49" s="419"/>
      <c r="AI49" s="420"/>
      <c r="AJ49" s="419"/>
      <c r="AK49" s="419"/>
      <c r="AL49" s="420"/>
      <c r="AM49" s="419"/>
      <c r="AN49" s="419"/>
      <c r="AO49" s="420"/>
      <c r="AP49" s="419"/>
      <c r="AQ49" s="419"/>
      <c r="AR49" s="420"/>
      <c r="AS49" s="419"/>
    </row>
    <row r="50" spans="1:45" ht="12.75" customHeight="1">
      <c r="A50" s="419" t="s">
        <v>643</v>
      </c>
      <c r="B50" s="419"/>
      <c r="C50" s="678"/>
      <c r="D50" s="419">
        <v>0</v>
      </c>
      <c r="E50" s="509">
        <f t="shared" si="15"/>
        <v>0</v>
      </c>
      <c r="F50" s="678"/>
      <c r="G50" s="419">
        <v>0</v>
      </c>
      <c r="H50" s="509">
        <f t="shared" si="16"/>
        <v>0</v>
      </c>
      <c r="I50" s="678"/>
      <c r="J50" s="419">
        <v>0</v>
      </c>
      <c r="K50" s="509">
        <f t="shared" si="17"/>
        <v>0</v>
      </c>
      <c r="L50" s="678"/>
      <c r="M50" s="419">
        <v>0</v>
      </c>
      <c r="N50" s="509">
        <f t="shared" si="18"/>
        <v>0</v>
      </c>
      <c r="O50" s="678"/>
      <c r="P50" s="419">
        <v>0</v>
      </c>
      <c r="Q50" s="509">
        <f t="shared" si="19"/>
        <v>0</v>
      </c>
      <c r="R50" s="678"/>
      <c r="S50" s="419">
        <v>0</v>
      </c>
      <c r="T50" s="509">
        <f t="shared" si="20"/>
        <v>0</v>
      </c>
      <c r="U50" s="678"/>
      <c r="V50" s="419">
        <v>0</v>
      </c>
      <c r="W50" s="509">
        <f t="shared" si="21"/>
        <v>0</v>
      </c>
      <c r="X50" s="678"/>
      <c r="Y50" s="419">
        <v>0</v>
      </c>
      <c r="Z50" s="509">
        <f t="shared" si="22"/>
        <v>0</v>
      </c>
      <c r="AA50" s="678"/>
      <c r="AB50" s="419">
        <v>7.1640000000000002E-3</v>
      </c>
      <c r="AC50" s="509">
        <f t="shared" si="23"/>
        <v>6.5652249059790647E-4</v>
      </c>
      <c r="AD50" s="419"/>
      <c r="AE50" s="419"/>
      <c r="AF50" s="420"/>
      <c r="AG50" s="419"/>
      <c r="AH50" s="419"/>
      <c r="AI50" s="420"/>
      <c r="AJ50" s="419"/>
      <c r="AK50" s="419"/>
      <c r="AL50" s="420"/>
      <c r="AM50" s="419"/>
      <c r="AN50" s="419"/>
      <c r="AO50" s="420"/>
      <c r="AP50" s="419"/>
      <c r="AQ50" s="419"/>
      <c r="AR50" s="420"/>
      <c r="AS50" s="419"/>
    </row>
    <row r="51" spans="1:45" ht="12.75" customHeight="1">
      <c r="A51" s="532" t="s">
        <v>644</v>
      </c>
      <c r="B51" s="419"/>
      <c r="C51" s="678"/>
      <c r="D51" s="419">
        <v>0</v>
      </c>
      <c r="E51" s="509">
        <f t="shared" si="15"/>
        <v>0</v>
      </c>
      <c r="F51" s="678"/>
      <c r="G51" s="419">
        <v>1242.835744</v>
      </c>
      <c r="H51" s="509">
        <f t="shared" si="16"/>
        <v>98.135771880170878</v>
      </c>
      <c r="I51" s="678"/>
      <c r="J51" s="419">
        <v>48.125745999999999</v>
      </c>
      <c r="K51" s="509">
        <f t="shared" si="17"/>
        <v>95.070550341994817</v>
      </c>
      <c r="L51" s="678"/>
      <c r="M51" s="419">
        <v>90.704935000000006</v>
      </c>
      <c r="N51" s="509">
        <f t="shared" si="18"/>
        <v>101.00749429173786</v>
      </c>
      <c r="O51" s="678"/>
      <c r="P51" s="419">
        <v>0</v>
      </c>
      <c r="Q51" s="509">
        <f t="shared" si="19"/>
        <v>0</v>
      </c>
      <c r="R51" s="678"/>
      <c r="S51" s="419">
        <v>0</v>
      </c>
      <c r="T51" s="509">
        <f t="shared" si="20"/>
        <v>0</v>
      </c>
      <c r="U51" s="678"/>
      <c r="V51" s="419">
        <v>0</v>
      </c>
      <c r="W51" s="509">
        <f t="shared" si="21"/>
        <v>0</v>
      </c>
      <c r="X51" s="678"/>
      <c r="Y51" s="419">
        <v>0</v>
      </c>
      <c r="Z51" s="509">
        <f t="shared" si="22"/>
        <v>0</v>
      </c>
      <c r="AA51" s="678"/>
      <c r="AB51" s="419">
        <v>0</v>
      </c>
      <c r="AC51" s="509">
        <f t="shared" si="23"/>
        <v>0</v>
      </c>
      <c r="AD51" s="532"/>
      <c r="AE51" s="419"/>
      <c r="AF51" s="420"/>
      <c r="AG51" s="532"/>
      <c r="AH51" s="419"/>
      <c r="AI51" s="420"/>
      <c r="AJ51" s="532"/>
      <c r="AK51" s="419"/>
      <c r="AL51" s="420"/>
      <c r="AM51" s="532"/>
      <c r="AN51" s="419"/>
      <c r="AO51" s="420"/>
      <c r="AP51" s="419"/>
      <c r="AQ51" s="419"/>
      <c r="AR51" s="420"/>
      <c r="AS51" s="532"/>
    </row>
    <row r="52" spans="1:45" ht="12.75" customHeight="1" thickBot="1">
      <c r="A52" s="685" t="s">
        <v>645</v>
      </c>
      <c r="B52" s="419"/>
      <c r="C52" s="678"/>
      <c r="D52" s="419">
        <v>0</v>
      </c>
      <c r="E52" s="509">
        <f t="shared" si="15"/>
        <v>0</v>
      </c>
      <c r="F52" s="678"/>
      <c r="G52" s="419">
        <v>0</v>
      </c>
      <c r="H52" s="509">
        <f t="shared" si="16"/>
        <v>0</v>
      </c>
      <c r="I52" s="678"/>
      <c r="J52" s="419">
        <v>0</v>
      </c>
      <c r="K52" s="509">
        <f t="shared" si="17"/>
        <v>0</v>
      </c>
      <c r="L52" s="678"/>
      <c r="M52" s="419">
        <v>0</v>
      </c>
      <c r="N52" s="509">
        <f t="shared" si="18"/>
        <v>0</v>
      </c>
      <c r="O52" s="678"/>
      <c r="P52" s="419">
        <v>0</v>
      </c>
      <c r="Q52" s="509">
        <f t="shared" si="19"/>
        <v>0</v>
      </c>
      <c r="R52" s="678"/>
      <c r="S52" s="419">
        <v>0</v>
      </c>
      <c r="T52" s="509">
        <f t="shared" si="20"/>
        <v>0</v>
      </c>
      <c r="U52" s="678"/>
      <c r="V52" s="419">
        <v>0</v>
      </c>
      <c r="W52" s="509">
        <f t="shared" si="21"/>
        <v>0</v>
      </c>
      <c r="X52" s="678"/>
      <c r="Y52" s="419">
        <v>0</v>
      </c>
      <c r="Z52" s="509">
        <f t="shared" si="22"/>
        <v>0</v>
      </c>
      <c r="AA52" s="678"/>
      <c r="AB52" s="419">
        <v>0</v>
      </c>
      <c r="AC52" s="509">
        <f t="shared" si="23"/>
        <v>0</v>
      </c>
      <c r="AD52" s="532"/>
      <c r="AE52" s="419"/>
      <c r="AF52" s="420"/>
      <c r="AG52" s="532"/>
      <c r="AH52" s="419"/>
      <c r="AI52" s="420"/>
      <c r="AJ52" s="532"/>
      <c r="AK52" s="419"/>
      <c r="AL52" s="420"/>
      <c r="AM52" s="532"/>
      <c r="AN52" s="419"/>
      <c r="AO52" s="420"/>
      <c r="AP52" s="419"/>
      <c r="AQ52" s="419"/>
      <c r="AR52" s="420"/>
      <c r="AS52" s="532"/>
    </row>
    <row r="53" spans="1:45" ht="12.75" customHeight="1" thickBot="1">
      <c r="A53" s="530" t="s">
        <v>127</v>
      </c>
      <c r="B53" s="274"/>
      <c r="C53" s="679"/>
      <c r="D53" s="274">
        <f>SUM(D47:D52)</f>
        <v>961.55415762000007</v>
      </c>
      <c r="E53" s="680">
        <v>100</v>
      </c>
      <c r="F53" s="679"/>
      <c r="G53" s="274">
        <f>SUM(G47:G52)</f>
        <v>1266.4451710000001</v>
      </c>
      <c r="H53" s="680">
        <f>SUM(H47:H52)</f>
        <v>100</v>
      </c>
      <c r="I53" s="679"/>
      <c r="J53" s="274">
        <f>SUM(J47:J52)</f>
        <v>50.621087000000003</v>
      </c>
      <c r="K53" s="680">
        <f>SUM(K47:K52)</f>
        <v>99.999999999999986</v>
      </c>
      <c r="L53" s="679"/>
      <c r="M53" s="274">
        <f>SUM(M47:M52)</f>
        <v>89.800203080000003</v>
      </c>
      <c r="N53" s="680">
        <f>SUM(N47:N52)</f>
        <v>100</v>
      </c>
      <c r="O53" s="679"/>
      <c r="P53" s="274">
        <f>SUM(P47:P52)</f>
        <v>1.5586410000000002E-2</v>
      </c>
      <c r="Q53" s="680">
        <f>SUM(Q47:Q52)</f>
        <v>100</v>
      </c>
      <c r="R53" s="679"/>
      <c r="S53" s="274">
        <f>SUM(S47:S52)</f>
        <v>1.5586410000000002E-2</v>
      </c>
      <c r="T53" s="680">
        <f>SUM(T47:T52)</f>
        <v>100</v>
      </c>
      <c r="U53" s="679"/>
      <c r="V53" s="274">
        <f>SUM(V47:V52)</f>
        <v>2.283756E-2</v>
      </c>
      <c r="W53" s="680">
        <f>SUM(W47:W52)</f>
        <v>100</v>
      </c>
      <c r="X53" s="679"/>
      <c r="Y53" s="274">
        <f>SUM(Y47:Y52)</f>
        <v>215.10409300000001</v>
      </c>
      <c r="Z53" s="680">
        <f>SUM(Z47:Z52)</f>
        <v>100.00000000000001</v>
      </c>
      <c r="AA53" s="679"/>
      <c r="AB53" s="274">
        <f>SUM(AB47:AB52)</f>
        <v>1091.2040490000002</v>
      </c>
      <c r="AC53" s="680">
        <f>SUM(AC47:AC52)</f>
        <v>99.999999999999986</v>
      </c>
      <c r="AD53" s="189"/>
      <c r="AE53" s="419"/>
      <c r="AF53" s="420"/>
      <c r="AG53" s="189"/>
      <c r="AH53" s="419"/>
      <c r="AI53" s="420"/>
      <c r="AJ53" s="189"/>
      <c r="AK53" s="419"/>
      <c r="AL53" s="420"/>
      <c r="AM53" s="189"/>
      <c r="AN53" s="419"/>
      <c r="AO53" s="420"/>
      <c r="AP53" s="419"/>
      <c r="AQ53" s="419"/>
      <c r="AR53" s="420"/>
      <c r="AS53" s="189"/>
    </row>
    <row r="54" spans="1:45" ht="12.75" customHeight="1">
      <c r="A54" s="189" t="s">
        <v>646</v>
      </c>
      <c r="B54" s="419"/>
      <c r="C54" s="678"/>
      <c r="D54" s="419"/>
      <c r="E54" s="509"/>
      <c r="F54" s="678"/>
      <c r="G54" s="419"/>
      <c r="H54" s="509"/>
      <c r="I54" s="678"/>
      <c r="J54" s="419"/>
      <c r="K54" s="509"/>
      <c r="L54" s="678"/>
      <c r="M54" s="419"/>
      <c r="N54" s="509"/>
      <c r="O54" s="678"/>
      <c r="P54" s="419"/>
      <c r="Q54" s="509"/>
      <c r="R54" s="678"/>
      <c r="S54" s="419"/>
      <c r="T54" s="509"/>
      <c r="U54" s="678"/>
      <c r="V54" s="419"/>
      <c r="W54" s="509"/>
      <c r="X54" s="678"/>
      <c r="Y54" s="419"/>
      <c r="Z54" s="509"/>
      <c r="AA54" s="678"/>
      <c r="AB54" s="419"/>
      <c r="AC54" s="509"/>
      <c r="AD54" s="189"/>
      <c r="AE54" s="419"/>
      <c r="AF54" s="420"/>
      <c r="AG54" s="189"/>
      <c r="AH54" s="419"/>
      <c r="AI54" s="420"/>
      <c r="AJ54" s="189"/>
      <c r="AK54" s="419"/>
      <c r="AL54" s="420"/>
      <c r="AM54" s="189"/>
      <c r="AN54" s="419"/>
      <c r="AO54" s="420"/>
      <c r="AP54" s="419"/>
      <c r="AQ54" s="419"/>
      <c r="AR54" s="420"/>
      <c r="AS54" s="189"/>
    </row>
    <row r="55" spans="1:45" ht="12.75" customHeight="1">
      <c r="A55" s="419"/>
      <c r="B55" s="419"/>
      <c r="C55" s="686" t="s">
        <v>1240</v>
      </c>
      <c r="D55" s="575">
        <v>39.01647775</v>
      </c>
      <c r="E55" s="509">
        <f>D55/$D$77*100</f>
        <v>4.0845080026408604</v>
      </c>
      <c r="F55" s="686"/>
      <c r="G55" s="575"/>
      <c r="H55" s="509"/>
      <c r="I55" s="686"/>
      <c r="J55" s="575"/>
      <c r="K55" s="509"/>
      <c r="L55" s="686"/>
      <c r="M55" s="575"/>
      <c r="N55" s="509"/>
      <c r="O55" s="686"/>
      <c r="P55" s="575"/>
      <c r="Q55" s="509"/>
      <c r="R55" s="686"/>
      <c r="S55" s="575"/>
      <c r="T55" s="509"/>
      <c r="U55" s="686"/>
      <c r="V55" s="575"/>
      <c r="W55" s="509"/>
      <c r="X55" s="686" t="s">
        <v>1260</v>
      </c>
      <c r="Y55" s="575">
        <v>215.121207</v>
      </c>
      <c r="Z55" s="509">
        <f>Y55/Y$77*100</f>
        <v>100</v>
      </c>
      <c r="AA55" s="686" t="s">
        <v>1261</v>
      </c>
      <c r="AB55" s="575">
        <v>1089.7759579999999</v>
      </c>
      <c r="AC55" s="509">
        <f>AB55/AB$77*100</f>
        <v>100</v>
      </c>
      <c r="AD55" s="419"/>
      <c r="AE55" s="419"/>
      <c r="AF55" s="420"/>
      <c r="AG55" s="419"/>
      <c r="AH55" s="419"/>
      <c r="AI55" s="420"/>
      <c r="AJ55" s="419"/>
      <c r="AK55" s="419"/>
      <c r="AL55" s="420"/>
      <c r="AM55" s="419"/>
      <c r="AN55" s="419"/>
      <c r="AO55" s="420"/>
      <c r="AQ55" s="575"/>
      <c r="AR55" s="420"/>
    </row>
    <row r="56" spans="1:45" ht="12.75" customHeight="1">
      <c r="A56" s="420"/>
      <c r="B56" s="419"/>
      <c r="C56" s="686" t="s">
        <v>1239</v>
      </c>
      <c r="D56" s="575">
        <v>119.47105585</v>
      </c>
      <c r="E56" s="509">
        <f>D56/$D$77*100</f>
        <v>12.507035792160357</v>
      </c>
      <c r="F56" s="686"/>
      <c r="G56" s="575"/>
      <c r="H56" s="509"/>
      <c r="I56" s="686"/>
      <c r="J56" s="575"/>
      <c r="K56" s="509"/>
      <c r="L56" s="686"/>
      <c r="M56" s="575"/>
      <c r="N56" s="509"/>
      <c r="O56" s="686"/>
      <c r="P56" s="575"/>
      <c r="Q56" s="509"/>
      <c r="R56" s="686"/>
      <c r="S56" s="575"/>
      <c r="T56" s="509"/>
      <c r="U56" s="686"/>
      <c r="V56" s="575"/>
      <c r="W56" s="509"/>
      <c r="X56" s="686"/>
      <c r="Y56" s="575"/>
      <c r="Z56" s="509"/>
      <c r="AA56" s="686"/>
      <c r="AB56" s="575"/>
      <c r="AC56" s="509"/>
      <c r="AD56" s="419"/>
      <c r="AE56" s="419"/>
      <c r="AF56" s="420"/>
      <c r="AG56" s="419"/>
      <c r="AH56" s="419"/>
      <c r="AI56" s="420"/>
      <c r="AJ56" s="419"/>
      <c r="AK56" s="419"/>
      <c r="AL56" s="420"/>
      <c r="AM56" s="419"/>
      <c r="AN56" s="419"/>
      <c r="AO56" s="420"/>
      <c r="AQ56" s="575"/>
      <c r="AR56" s="420"/>
    </row>
    <row r="57" spans="1:45" ht="12.75" customHeight="1">
      <c r="A57" s="420"/>
      <c r="B57" s="419"/>
      <c r="C57" s="686" t="s">
        <v>1244</v>
      </c>
      <c r="D57" s="575">
        <v>130.06859360999999</v>
      </c>
      <c r="E57" s="509">
        <f>D57/$D$77*100</f>
        <v>13.616457510501107</v>
      </c>
      <c r="F57" s="686"/>
      <c r="G57" s="575"/>
      <c r="H57" s="509"/>
      <c r="I57" s="686"/>
      <c r="J57" s="575"/>
      <c r="K57" s="509"/>
      <c r="L57" s="686"/>
      <c r="M57" s="575"/>
      <c r="N57" s="509"/>
      <c r="O57" s="686"/>
      <c r="P57" s="575"/>
      <c r="Q57" s="509"/>
      <c r="R57" s="686"/>
      <c r="S57" s="575"/>
      <c r="T57" s="509"/>
      <c r="U57" s="686"/>
      <c r="V57" s="575"/>
      <c r="W57" s="509"/>
      <c r="X57" s="686"/>
      <c r="Y57" s="575"/>
      <c r="Z57" s="509"/>
      <c r="AA57" s="686"/>
      <c r="AB57" s="575"/>
      <c r="AC57" s="509"/>
      <c r="AD57" s="419"/>
      <c r="AE57" s="419"/>
      <c r="AF57" s="420"/>
      <c r="AG57" s="419"/>
      <c r="AH57" s="419"/>
      <c r="AI57" s="420"/>
      <c r="AJ57" s="419"/>
      <c r="AK57" s="419"/>
      <c r="AL57" s="420"/>
      <c r="AM57" s="419"/>
      <c r="AN57" s="419"/>
      <c r="AO57" s="420"/>
      <c r="AQ57" s="575"/>
      <c r="AR57" s="420"/>
    </row>
    <row r="58" spans="1:45" ht="12.75" customHeight="1">
      <c r="B58" s="419"/>
      <c r="C58" s="686" t="s">
        <v>1241</v>
      </c>
      <c r="D58" s="575">
        <v>241.78139929</v>
      </c>
      <c r="E58" s="509">
        <f>D58/$D$77*100</f>
        <v>25.311307356280004</v>
      </c>
      <c r="F58" s="686"/>
      <c r="G58" s="575"/>
      <c r="H58" s="509"/>
      <c r="I58" s="686"/>
      <c r="J58" s="575"/>
      <c r="K58" s="509"/>
      <c r="L58" s="686"/>
      <c r="M58" s="575"/>
      <c r="N58" s="509"/>
      <c r="O58" s="686"/>
      <c r="P58" s="575"/>
      <c r="Q58" s="509"/>
      <c r="R58" s="686"/>
      <c r="S58" s="575"/>
      <c r="T58" s="509"/>
      <c r="U58" s="686"/>
      <c r="V58" s="575"/>
      <c r="W58" s="509"/>
      <c r="X58" s="686"/>
      <c r="Y58" s="575"/>
      <c r="Z58" s="509"/>
      <c r="AA58" s="686"/>
      <c r="AB58" s="575"/>
      <c r="AC58" s="509"/>
      <c r="AD58" s="419"/>
      <c r="AE58" s="419"/>
      <c r="AF58" s="420"/>
      <c r="AG58" s="419"/>
      <c r="AH58" s="419"/>
      <c r="AI58" s="420"/>
      <c r="AJ58" s="419"/>
      <c r="AK58" s="419"/>
      <c r="AL58" s="420"/>
      <c r="AM58" s="419"/>
      <c r="AN58" s="419"/>
      <c r="AO58" s="420"/>
      <c r="AQ58" s="575"/>
      <c r="AR58" s="420"/>
    </row>
    <row r="59" spans="1:45" ht="12.75" customHeight="1">
      <c r="B59" s="419"/>
      <c r="C59" s="686" t="s">
        <v>1246</v>
      </c>
      <c r="D59" s="575">
        <v>424.89325588000003</v>
      </c>
      <c r="E59" s="509">
        <f>D59/$D$77*100</f>
        <v>44.480691338417678</v>
      </c>
      <c r="F59" s="686"/>
      <c r="G59" s="575"/>
      <c r="H59" s="509"/>
      <c r="I59" s="686"/>
      <c r="J59" s="575"/>
      <c r="K59" s="509"/>
      <c r="L59" s="686"/>
      <c r="M59" s="575"/>
      <c r="N59" s="509"/>
      <c r="O59" s="686"/>
      <c r="P59" s="575"/>
      <c r="Q59" s="509"/>
      <c r="R59" s="686"/>
      <c r="S59" s="575"/>
      <c r="T59" s="509"/>
      <c r="U59" s="686"/>
      <c r="V59" s="575"/>
      <c r="W59" s="509"/>
      <c r="X59" s="686"/>
      <c r="Y59" s="575"/>
      <c r="Z59" s="509"/>
      <c r="AA59" s="686"/>
      <c r="AB59" s="575"/>
      <c r="AC59" s="509"/>
      <c r="AD59" s="419"/>
      <c r="AE59" s="419"/>
      <c r="AF59" s="420"/>
      <c r="AG59" s="419"/>
      <c r="AH59" s="419"/>
      <c r="AI59" s="420"/>
      <c r="AJ59" s="419"/>
      <c r="AK59" s="419"/>
      <c r="AL59" s="420"/>
      <c r="AM59" s="419"/>
      <c r="AN59" s="419"/>
      <c r="AO59" s="420"/>
      <c r="AQ59" s="575"/>
      <c r="AR59" s="420"/>
    </row>
    <row r="60" spans="1:45" ht="12.75" customHeight="1">
      <c r="A60" s="419"/>
      <c r="B60" s="419"/>
      <c r="C60" s="686"/>
      <c r="D60" s="575"/>
      <c r="E60" s="509"/>
      <c r="F60" s="686"/>
      <c r="G60" s="575"/>
      <c r="H60" s="509"/>
      <c r="I60" s="686"/>
      <c r="J60" s="575"/>
      <c r="K60" s="509"/>
      <c r="L60" s="686"/>
      <c r="M60" s="575"/>
      <c r="N60" s="509"/>
      <c r="O60" s="686"/>
      <c r="P60" s="575"/>
      <c r="Q60" s="509"/>
      <c r="R60" s="686"/>
      <c r="S60" s="575"/>
      <c r="T60" s="509"/>
      <c r="U60" s="686"/>
      <c r="V60" s="575"/>
      <c r="W60" s="509"/>
      <c r="X60" s="686"/>
      <c r="Y60" s="575"/>
      <c r="Z60" s="509"/>
      <c r="AA60" s="686"/>
      <c r="AB60" s="575"/>
      <c r="AC60" s="509"/>
      <c r="AD60" s="419"/>
      <c r="AE60" s="419"/>
      <c r="AF60" s="420"/>
      <c r="AG60" s="419"/>
      <c r="AH60" s="419"/>
      <c r="AI60" s="420"/>
      <c r="AJ60" s="419"/>
      <c r="AK60" s="419"/>
      <c r="AL60" s="420"/>
      <c r="AM60" s="419"/>
      <c r="AN60" s="419"/>
      <c r="AO60" s="420"/>
      <c r="AQ60" s="575"/>
      <c r="AR60" s="420"/>
    </row>
    <row r="61" spans="1:45" ht="12.75" customHeight="1">
      <c r="A61" s="419"/>
      <c r="B61" s="419"/>
      <c r="C61" s="686"/>
      <c r="D61" s="575"/>
      <c r="E61" s="509"/>
      <c r="F61" s="686"/>
      <c r="G61" s="575"/>
      <c r="H61" s="509"/>
      <c r="I61" s="686"/>
      <c r="J61" s="575"/>
      <c r="K61" s="509"/>
      <c r="L61" s="686"/>
      <c r="M61" s="575"/>
      <c r="N61" s="509"/>
      <c r="O61" s="686"/>
      <c r="P61" s="575"/>
      <c r="Q61" s="509"/>
      <c r="R61" s="686"/>
      <c r="S61" s="575"/>
      <c r="T61" s="509"/>
      <c r="U61" s="686"/>
      <c r="V61" s="575"/>
      <c r="W61" s="509"/>
      <c r="X61" s="686"/>
      <c r="Y61" s="575"/>
      <c r="Z61" s="509"/>
      <c r="AA61" s="686"/>
      <c r="AB61" s="575"/>
      <c r="AC61" s="509"/>
      <c r="AD61" s="419"/>
      <c r="AE61" s="419"/>
      <c r="AF61" s="420"/>
      <c r="AG61" s="419"/>
      <c r="AH61" s="419"/>
      <c r="AI61" s="420"/>
      <c r="AJ61" s="419"/>
      <c r="AK61" s="419"/>
      <c r="AL61" s="420"/>
      <c r="AM61" s="419"/>
      <c r="AN61" s="419"/>
      <c r="AO61" s="420"/>
      <c r="AQ61" s="575"/>
      <c r="AR61" s="420"/>
    </row>
    <row r="62" spans="1:45" ht="12.75" customHeight="1">
      <c r="A62" s="419"/>
      <c r="B62" s="419"/>
      <c r="C62" s="678"/>
      <c r="D62" s="419"/>
      <c r="E62" s="509"/>
      <c r="F62" s="678"/>
      <c r="G62" s="419"/>
      <c r="H62" s="509"/>
      <c r="I62" s="678"/>
      <c r="J62" s="419"/>
      <c r="K62" s="509"/>
      <c r="L62" s="678"/>
      <c r="M62" s="419"/>
      <c r="N62" s="509"/>
      <c r="O62" s="678"/>
      <c r="P62" s="419"/>
      <c r="Q62" s="509"/>
      <c r="R62" s="678"/>
      <c r="S62" s="419"/>
      <c r="T62" s="509"/>
      <c r="U62" s="678"/>
      <c r="V62" s="419"/>
      <c r="W62" s="509"/>
      <c r="X62" s="678"/>
      <c r="Y62" s="419"/>
      <c r="Z62" s="509"/>
      <c r="AA62" s="678"/>
      <c r="AB62" s="419"/>
      <c r="AC62" s="509"/>
      <c r="AD62" s="419"/>
      <c r="AE62" s="419"/>
      <c r="AF62" s="420"/>
      <c r="AG62" s="419"/>
      <c r="AH62" s="419"/>
      <c r="AI62" s="420"/>
      <c r="AJ62" s="419"/>
      <c r="AK62" s="419"/>
      <c r="AL62" s="420"/>
      <c r="AM62" s="419"/>
      <c r="AN62" s="419"/>
      <c r="AO62" s="420"/>
      <c r="AP62" s="419"/>
      <c r="AQ62" s="419"/>
      <c r="AR62" s="420"/>
    </row>
    <row r="63" spans="1:45" ht="12.75" customHeight="1">
      <c r="A63" s="419"/>
      <c r="B63" s="419"/>
      <c r="C63" s="678"/>
      <c r="D63" s="419"/>
      <c r="E63" s="509"/>
      <c r="F63" s="678"/>
      <c r="G63" s="419"/>
      <c r="H63" s="509"/>
      <c r="I63" s="678"/>
      <c r="J63" s="419"/>
      <c r="K63" s="509"/>
      <c r="L63" s="678"/>
      <c r="M63" s="419"/>
      <c r="N63" s="509"/>
      <c r="O63" s="678"/>
      <c r="P63" s="419"/>
      <c r="Q63" s="509"/>
      <c r="R63" s="678"/>
      <c r="S63" s="419"/>
      <c r="T63" s="509"/>
      <c r="U63" s="678"/>
      <c r="V63" s="419"/>
      <c r="W63" s="509"/>
      <c r="X63" s="678"/>
      <c r="Y63" s="419"/>
      <c r="Z63" s="509"/>
      <c r="AA63" s="678"/>
      <c r="AB63" s="419"/>
      <c r="AC63" s="509"/>
      <c r="AD63" s="419"/>
      <c r="AE63" s="419"/>
      <c r="AF63" s="420"/>
      <c r="AG63" s="419"/>
      <c r="AH63" s="419"/>
      <c r="AI63" s="420"/>
      <c r="AJ63" s="419"/>
      <c r="AK63" s="419"/>
      <c r="AL63" s="420"/>
      <c r="AM63" s="419"/>
      <c r="AN63" s="419"/>
      <c r="AO63" s="420"/>
      <c r="AP63" s="419"/>
      <c r="AQ63" s="419"/>
      <c r="AR63" s="420"/>
    </row>
    <row r="64" spans="1:45" ht="12.75" customHeight="1">
      <c r="A64" s="419"/>
      <c r="B64" s="419"/>
      <c r="C64" s="678"/>
      <c r="D64" s="419"/>
      <c r="E64" s="509"/>
      <c r="F64" s="678"/>
      <c r="G64" s="419"/>
      <c r="H64" s="509"/>
      <c r="I64" s="678"/>
      <c r="J64" s="419"/>
      <c r="K64" s="509"/>
      <c r="L64" s="678"/>
      <c r="M64" s="419"/>
      <c r="N64" s="509"/>
      <c r="O64" s="678"/>
      <c r="P64" s="419"/>
      <c r="Q64" s="509"/>
      <c r="R64" s="678"/>
      <c r="S64" s="419"/>
      <c r="T64" s="509"/>
      <c r="U64" s="678"/>
      <c r="V64" s="419"/>
      <c r="W64" s="509"/>
      <c r="X64" s="678"/>
      <c r="Y64" s="419"/>
      <c r="Z64" s="509"/>
      <c r="AA64" s="678"/>
      <c r="AB64" s="419"/>
      <c r="AC64" s="509"/>
      <c r="AD64" s="419"/>
      <c r="AE64" s="419"/>
      <c r="AF64" s="420"/>
      <c r="AG64" s="419"/>
      <c r="AH64" s="419"/>
      <c r="AI64" s="420"/>
      <c r="AJ64" s="419"/>
      <c r="AK64" s="419"/>
      <c r="AL64" s="420"/>
      <c r="AM64" s="419"/>
      <c r="AN64" s="419"/>
      <c r="AO64" s="420"/>
      <c r="AP64" s="419"/>
      <c r="AQ64" s="419"/>
      <c r="AR64" s="420"/>
      <c r="AS64" s="419"/>
    </row>
    <row r="65" spans="1:45" ht="12.75" customHeight="1">
      <c r="A65" s="419"/>
      <c r="B65" s="419"/>
      <c r="C65" s="678"/>
      <c r="D65" s="419"/>
      <c r="E65" s="509"/>
      <c r="F65" s="678"/>
      <c r="G65" s="419"/>
      <c r="H65" s="509"/>
      <c r="I65" s="678"/>
      <c r="J65" s="419"/>
      <c r="K65" s="509"/>
      <c r="L65" s="678"/>
      <c r="M65" s="419"/>
      <c r="N65" s="509"/>
      <c r="O65" s="678"/>
      <c r="P65" s="419"/>
      <c r="Q65" s="509"/>
      <c r="R65" s="678"/>
      <c r="S65" s="419"/>
      <c r="T65" s="509"/>
      <c r="U65" s="678"/>
      <c r="V65" s="419"/>
      <c r="W65" s="509"/>
      <c r="X65" s="678"/>
      <c r="Y65" s="419"/>
      <c r="Z65" s="509"/>
      <c r="AA65" s="678"/>
      <c r="AB65" s="419"/>
      <c r="AC65" s="509"/>
      <c r="AD65" s="419"/>
      <c r="AE65" s="419"/>
      <c r="AF65" s="420"/>
      <c r="AG65" s="419"/>
      <c r="AH65" s="419"/>
      <c r="AI65" s="420"/>
      <c r="AJ65" s="419"/>
      <c r="AK65" s="419"/>
      <c r="AL65" s="420"/>
      <c r="AM65" s="419"/>
      <c r="AN65" s="419"/>
      <c r="AO65" s="420"/>
      <c r="AP65" s="419"/>
      <c r="AQ65" s="419"/>
      <c r="AR65" s="420"/>
      <c r="AS65" s="419"/>
    </row>
    <row r="66" spans="1:45" ht="12.75" customHeight="1">
      <c r="A66" s="419"/>
      <c r="B66" s="419"/>
      <c r="C66" s="678"/>
      <c r="D66" s="419"/>
      <c r="E66" s="509"/>
      <c r="F66" s="678"/>
      <c r="G66" s="419"/>
      <c r="H66" s="509"/>
      <c r="I66" s="678"/>
      <c r="J66" s="419"/>
      <c r="K66" s="509"/>
      <c r="L66" s="678"/>
      <c r="M66" s="419"/>
      <c r="N66" s="509"/>
      <c r="O66" s="678"/>
      <c r="P66" s="419"/>
      <c r="Q66" s="509"/>
      <c r="R66" s="678"/>
      <c r="S66" s="419"/>
      <c r="T66" s="509"/>
      <c r="U66" s="678"/>
      <c r="V66" s="419"/>
      <c r="W66" s="509"/>
      <c r="X66" s="678"/>
      <c r="Y66" s="419"/>
      <c r="Z66" s="509"/>
      <c r="AA66" s="678"/>
      <c r="AB66" s="419"/>
      <c r="AC66" s="509"/>
      <c r="AD66" s="419"/>
      <c r="AE66" s="419"/>
      <c r="AF66" s="420"/>
      <c r="AG66" s="419"/>
      <c r="AH66" s="419"/>
      <c r="AI66" s="420"/>
      <c r="AJ66" s="419"/>
      <c r="AK66" s="419"/>
      <c r="AL66" s="420"/>
      <c r="AM66" s="419"/>
      <c r="AN66" s="419"/>
      <c r="AO66" s="420"/>
      <c r="AP66" s="419"/>
      <c r="AQ66" s="419"/>
      <c r="AR66" s="420"/>
      <c r="AS66" s="419"/>
    </row>
    <row r="67" spans="1:45" ht="12.75" customHeight="1">
      <c r="A67" s="419"/>
      <c r="B67" s="419"/>
      <c r="C67" s="678"/>
      <c r="D67" s="419"/>
      <c r="E67" s="509"/>
      <c r="F67" s="678"/>
      <c r="G67" s="419"/>
      <c r="H67" s="509"/>
      <c r="I67" s="678"/>
      <c r="J67" s="419"/>
      <c r="K67" s="509"/>
      <c r="L67" s="678"/>
      <c r="M67" s="419"/>
      <c r="N67" s="509"/>
      <c r="O67" s="678"/>
      <c r="P67" s="419"/>
      <c r="Q67" s="509"/>
      <c r="R67" s="678"/>
      <c r="S67" s="419"/>
      <c r="T67" s="509"/>
      <c r="U67" s="678"/>
      <c r="V67" s="419"/>
      <c r="W67" s="509"/>
      <c r="X67" s="678"/>
      <c r="Y67" s="419"/>
      <c r="Z67" s="509"/>
      <c r="AA67" s="678"/>
      <c r="AB67" s="419"/>
      <c r="AC67" s="509"/>
      <c r="AD67" s="419"/>
      <c r="AE67" s="419"/>
      <c r="AF67" s="420"/>
      <c r="AG67" s="419"/>
      <c r="AH67" s="419"/>
      <c r="AI67" s="420"/>
      <c r="AJ67" s="419"/>
      <c r="AK67" s="419"/>
      <c r="AL67" s="420"/>
      <c r="AM67" s="419"/>
      <c r="AN67" s="419"/>
      <c r="AO67" s="420"/>
      <c r="AP67" s="419"/>
      <c r="AQ67" s="419"/>
      <c r="AR67" s="420"/>
      <c r="AS67" s="419"/>
    </row>
    <row r="68" spans="1:45" ht="12.75" customHeight="1">
      <c r="A68" s="419"/>
      <c r="B68" s="419"/>
      <c r="C68" s="678"/>
      <c r="D68" s="419"/>
      <c r="E68" s="509"/>
      <c r="F68" s="678"/>
      <c r="G68" s="419"/>
      <c r="H68" s="509"/>
      <c r="I68" s="678"/>
      <c r="J68" s="419"/>
      <c r="K68" s="509"/>
      <c r="L68" s="678"/>
      <c r="M68" s="419"/>
      <c r="N68" s="509"/>
      <c r="O68" s="678"/>
      <c r="P68" s="419"/>
      <c r="Q68" s="509"/>
      <c r="R68" s="678"/>
      <c r="S68" s="419"/>
      <c r="T68" s="509"/>
      <c r="U68" s="678"/>
      <c r="V68" s="419"/>
      <c r="W68" s="509"/>
      <c r="X68" s="678"/>
      <c r="Y68" s="419"/>
      <c r="Z68" s="509"/>
      <c r="AA68" s="678"/>
      <c r="AB68" s="419"/>
      <c r="AC68" s="509"/>
      <c r="AD68" s="419"/>
      <c r="AE68" s="419"/>
      <c r="AF68" s="420"/>
      <c r="AG68" s="419"/>
      <c r="AH68" s="419"/>
      <c r="AI68" s="420"/>
      <c r="AJ68" s="419"/>
      <c r="AK68" s="419"/>
      <c r="AL68" s="420"/>
      <c r="AM68" s="419"/>
      <c r="AN68" s="419"/>
      <c r="AO68" s="420"/>
      <c r="AP68" s="419"/>
      <c r="AQ68" s="419"/>
      <c r="AR68" s="420"/>
      <c r="AS68" s="419"/>
    </row>
    <row r="69" spans="1:45" ht="12.75" customHeight="1">
      <c r="A69" s="419"/>
      <c r="B69" s="419"/>
      <c r="C69" s="678"/>
      <c r="D69" s="419"/>
      <c r="E69" s="509"/>
      <c r="F69" s="678"/>
      <c r="G69" s="419"/>
      <c r="H69" s="509"/>
      <c r="I69" s="678"/>
      <c r="J69" s="419"/>
      <c r="K69" s="509"/>
      <c r="L69" s="678"/>
      <c r="M69" s="419"/>
      <c r="N69" s="509"/>
      <c r="O69" s="678"/>
      <c r="P69" s="419"/>
      <c r="Q69" s="509"/>
      <c r="R69" s="678"/>
      <c r="S69" s="419"/>
      <c r="T69" s="509"/>
      <c r="U69" s="678"/>
      <c r="V69" s="419"/>
      <c r="W69" s="509"/>
      <c r="X69" s="678"/>
      <c r="Y69" s="419"/>
      <c r="Z69" s="509"/>
      <c r="AA69" s="678"/>
      <c r="AB69" s="419"/>
      <c r="AC69" s="509"/>
      <c r="AD69" s="419"/>
      <c r="AE69" s="419"/>
      <c r="AF69" s="420"/>
      <c r="AG69" s="419"/>
      <c r="AH69" s="419"/>
      <c r="AI69" s="420"/>
      <c r="AJ69" s="419"/>
      <c r="AK69" s="419"/>
      <c r="AL69" s="420"/>
      <c r="AM69" s="419"/>
      <c r="AN69" s="419"/>
      <c r="AO69" s="420"/>
      <c r="AP69" s="419"/>
      <c r="AQ69" s="419"/>
      <c r="AR69" s="420"/>
      <c r="AS69" s="419"/>
    </row>
    <row r="70" spans="1:45" ht="12.75" customHeight="1">
      <c r="A70" s="419"/>
      <c r="B70" s="419"/>
      <c r="C70" s="678"/>
      <c r="D70" s="419"/>
      <c r="E70" s="509"/>
      <c r="F70" s="678"/>
      <c r="G70" s="419"/>
      <c r="H70" s="509"/>
      <c r="I70" s="678"/>
      <c r="J70" s="419"/>
      <c r="K70" s="509"/>
      <c r="L70" s="678"/>
      <c r="M70" s="419"/>
      <c r="N70" s="509"/>
      <c r="O70" s="678"/>
      <c r="P70" s="419"/>
      <c r="Q70" s="509"/>
      <c r="R70" s="678"/>
      <c r="S70" s="419"/>
      <c r="T70" s="509"/>
      <c r="U70" s="678"/>
      <c r="V70" s="419"/>
      <c r="W70" s="509"/>
      <c r="X70" s="678"/>
      <c r="Y70" s="419"/>
      <c r="Z70" s="509"/>
      <c r="AA70" s="678"/>
      <c r="AB70" s="419"/>
      <c r="AC70" s="509"/>
      <c r="AD70" s="419"/>
      <c r="AE70" s="419"/>
      <c r="AF70" s="420"/>
      <c r="AG70" s="419"/>
      <c r="AH70" s="419"/>
      <c r="AI70" s="420"/>
      <c r="AJ70" s="419"/>
      <c r="AK70" s="419"/>
      <c r="AL70" s="420"/>
      <c r="AM70" s="419"/>
      <c r="AN70" s="419"/>
      <c r="AO70" s="420"/>
      <c r="AP70" s="419"/>
      <c r="AQ70" s="419"/>
      <c r="AR70" s="420"/>
      <c r="AS70" s="419"/>
    </row>
    <row r="71" spans="1:45" ht="12.75" customHeight="1">
      <c r="A71" s="419"/>
      <c r="B71" s="419"/>
      <c r="C71" s="678"/>
      <c r="D71" s="419"/>
      <c r="E71" s="509"/>
      <c r="F71" s="678"/>
      <c r="G71" s="419"/>
      <c r="H71" s="509"/>
      <c r="I71" s="678"/>
      <c r="J71" s="419"/>
      <c r="K71" s="509"/>
      <c r="L71" s="678"/>
      <c r="M71" s="419"/>
      <c r="N71" s="509"/>
      <c r="O71" s="678"/>
      <c r="P71" s="419"/>
      <c r="Q71" s="509"/>
      <c r="R71" s="678"/>
      <c r="S71" s="419"/>
      <c r="T71" s="509"/>
      <c r="U71" s="678"/>
      <c r="V71" s="419"/>
      <c r="W71" s="509"/>
      <c r="X71" s="678"/>
      <c r="Y71" s="419"/>
      <c r="Z71" s="509"/>
      <c r="AA71" s="678"/>
      <c r="AB71" s="419"/>
      <c r="AC71" s="509"/>
      <c r="AD71" s="419"/>
      <c r="AE71" s="419"/>
      <c r="AF71" s="420"/>
      <c r="AG71" s="419"/>
      <c r="AH71" s="419"/>
      <c r="AI71" s="420"/>
      <c r="AJ71" s="419"/>
      <c r="AK71" s="419"/>
      <c r="AL71" s="420"/>
      <c r="AM71" s="419"/>
      <c r="AN71" s="419"/>
      <c r="AO71" s="420"/>
      <c r="AP71" s="419"/>
      <c r="AQ71" s="419"/>
      <c r="AR71" s="420"/>
      <c r="AS71" s="419"/>
    </row>
    <row r="72" spans="1:45" ht="12.75" customHeight="1">
      <c r="A72" s="419"/>
      <c r="B72" s="419"/>
      <c r="C72" s="678"/>
      <c r="D72" s="419"/>
      <c r="E72" s="509"/>
      <c r="F72" s="678"/>
      <c r="G72" s="419"/>
      <c r="H72" s="509"/>
      <c r="I72" s="678"/>
      <c r="J72" s="419"/>
      <c r="K72" s="509"/>
      <c r="L72" s="678"/>
      <c r="M72" s="419"/>
      <c r="N72" s="509"/>
      <c r="O72" s="678"/>
      <c r="P72" s="419"/>
      <c r="Q72" s="509"/>
      <c r="R72" s="678"/>
      <c r="S72" s="419"/>
      <c r="T72" s="509"/>
      <c r="U72" s="678"/>
      <c r="V72" s="419"/>
      <c r="W72" s="509"/>
      <c r="X72" s="678"/>
      <c r="Y72" s="419"/>
      <c r="Z72" s="509"/>
      <c r="AA72" s="678"/>
      <c r="AB72" s="419"/>
      <c r="AC72" s="509"/>
      <c r="AD72" s="419"/>
      <c r="AE72" s="419"/>
      <c r="AF72" s="420"/>
      <c r="AG72" s="419"/>
      <c r="AH72" s="419"/>
      <c r="AI72" s="420"/>
      <c r="AJ72" s="419"/>
      <c r="AK72" s="419"/>
      <c r="AL72" s="420"/>
      <c r="AM72" s="419"/>
      <c r="AN72" s="419"/>
      <c r="AO72" s="420"/>
      <c r="AP72" s="419"/>
      <c r="AQ72" s="419"/>
      <c r="AR72" s="420"/>
      <c r="AS72" s="419"/>
    </row>
    <row r="73" spans="1:45" ht="12.75" customHeight="1">
      <c r="A73" s="419"/>
      <c r="B73" s="419"/>
      <c r="C73" s="678"/>
      <c r="D73" s="419"/>
      <c r="E73" s="509"/>
      <c r="F73" s="678"/>
      <c r="G73" s="419"/>
      <c r="H73" s="509"/>
      <c r="I73" s="678"/>
      <c r="J73" s="419"/>
      <c r="K73" s="509"/>
      <c r="L73" s="678"/>
      <c r="M73" s="419"/>
      <c r="N73" s="509"/>
      <c r="O73" s="678"/>
      <c r="P73" s="419"/>
      <c r="Q73" s="509"/>
      <c r="R73" s="678"/>
      <c r="S73" s="419"/>
      <c r="T73" s="509"/>
      <c r="U73" s="678"/>
      <c r="V73" s="419"/>
      <c r="W73" s="509"/>
      <c r="X73" s="678"/>
      <c r="Y73" s="419"/>
      <c r="Z73" s="509"/>
      <c r="AA73" s="678"/>
      <c r="AB73" s="419"/>
      <c r="AC73" s="509"/>
      <c r="AD73" s="419"/>
      <c r="AE73" s="419"/>
      <c r="AF73" s="420"/>
      <c r="AG73" s="419"/>
      <c r="AH73" s="419"/>
      <c r="AI73" s="420"/>
      <c r="AJ73" s="419"/>
      <c r="AK73" s="419"/>
      <c r="AL73" s="420"/>
      <c r="AM73" s="419"/>
      <c r="AN73" s="419"/>
      <c r="AO73" s="420"/>
      <c r="AP73" s="419"/>
      <c r="AQ73" s="419"/>
      <c r="AR73" s="420"/>
      <c r="AS73" s="419"/>
    </row>
    <row r="74" spans="1:45" ht="12.75" customHeight="1" thickBot="1">
      <c r="A74" s="419"/>
      <c r="B74" s="419"/>
      <c r="C74" s="678"/>
      <c r="D74" s="419"/>
      <c r="E74" s="509"/>
      <c r="F74" s="678"/>
      <c r="G74" s="419"/>
      <c r="H74" s="509"/>
      <c r="I74" s="678"/>
      <c r="J74" s="419"/>
      <c r="K74" s="509"/>
      <c r="L74" s="678"/>
      <c r="M74" s="419"/>
      <c r="N74" s="509"/>
      <c r="O74" s="678"/>
      <c r="P74" s="419"/>
      <c r="Q74" s="509"/>
      <c r="R74" s="678"/>
      <c r="S74" s="419"/>
      <c r="T74" s="509"/>
      <c r="U74" s="678"/>
      <c r="V74" s="419"/>
      <c r="W74" s="509"/>
      <c r="X74" s="678"/>
      <c r="Y74" s="419"/>
      <c r="Z74" s="509"/>
      <c r="AA74" s="678"/>
      <c r="AB74" s="419"/>
      <c r="AC74" s="509"/>
      <c r="AD74" s="419"/>
      <c r="AE74" s="419"/>
      <c r="AF74" s="420"/>
      <c r="AG74" s="419"/>
      <c r="AH74" s="419"/>
      <c r="AI74" s="420"/>
      <c r="AJ74" s="419"/>
      <c r="AK74" s="419"/>
      <c r="AL74" s="420"/>
      <c r="AM74" s="419"/>
      <c r="AN74" s="419"/>
      <c r="AO74" s="420"/>
      <c r="AP74" s="419"/>
      <c r="AQ74" s="419"/>
      <c r="AR74" s="420"/>
      <c r="AS74" s="419"/>
    </row>
    <row r="75" spans="1:45" ht="12.75" customHeight="1" thickBot="1">
      <c r="A75" s="530" t="s">
        <v>698</v>
      </c>
      <c r="B75" s="274"/>
      <c r="C75" s="679"/>
      <c r="D75" s="274">
        <f>SUM(D55:D74)</f>
        <v>955.23078237999994</v>
      </c>
      <c r="E75" s="680">
        <f>D75/D$77*100</f>
        <v>100</v>
      </c>
      <c r="F75" s="679"/>
      <c r="G75" s="274">
        <f>SUM(G55:G74)</f>
        <v>0</v>
      </c>
      <c r="H75" s="680">
        <f>G75/G$77*100</f>
        <v>0</v>
      </c>
      <c r="I75" s="679"/>
      <c r="J75" s="274">
        <f>SUM(J55:J74)</f>
        <v>0</v>
      </c>
      <c r="K75" s="680">
        <f>J75/J$77*100</f>
        <v>0</v>
      </c>
      <c r="L75" s="679"/>
      <c r="M75" s="274">
        <f>SUM(M55:M74)</f>
        <v>0</v>
      </c>
      <c r="N75" s="680">
        <f>M75/M$77*100</f>
        <v>0</v>
      </c>
      <c r="O75" s="679"/>
      <c r="P75" s="274">
        <f>SUM(P55:P74)</f>
        <v>0</v>
      </c>
      <c r="Q75" s="680">
        <f>P75/P$77*100</f>
        <v>0</v>
      </c>
      <c r="R75" s="679"/>
      <c r="S75" s="274">
        <f>SUM(S55:S74)</f>
        <v>0</v>
      </c>
      <c r="T75" s="680">
        <f>S75/S$77*100</f>
        <v>0</v>
      </c>
      <c r="U75" s="679"/>
      <c r="V75" s="274">
        <f>SUM(V55:V74)</f>
        <v>0</v>
      </c>
      <c r="W75" s="680">
        <f>V75/V$77*100</f>
        <v>0</v>
      </c>
      <c r="X75" s="679"/>
      <c r="Y75" s="274">
        <f>SUM(Y55:Y74)</f>
        <v>215.121207</v>
      </c>
      <c r="Z75" s="680">
        <f>Y75/Y$77*100</f>
        <v>100</v>
      </c>
      <c r="AA75" s="679"/>
      <c r="AB75" s="274">
        <f>SUM(AB55:AB74)</f>
        <v>1089.7759579999999</v>
      </c>
      <c r="AC75" s="680">
        <f>AB75/AB$77*100</f>
        <v>100</v>
      </c>
      <c r="AD75" s="189"/>
      <c r="AE75" s="419"/>
      <c r="AF75" s="420"/>
      <c r="AG75" s="189"/>
      <c r="AH75" s="419"/>
      <c r="AI75" s="420"/>
      <c r="AJ75" s="189"/>
      <c r="AK75" s="419"/>
      <c r="AL75" s="420"/>
      <c r="AM75" s="189"/>
      <c r="AN75" s="419"/>
      <c r="AO75" s="420"/>
      <c r="AP75" s="419"/>
      <c r="AQ75" s="419"/>
      <c r="AR75" s="420"/>
      <c r="AS75" s="189"/>
    </row>
    <row r="76" spans="1:45" ht="12.75" customHeight="1" thickBot="1">
      <c r="A76" s="530" t="s">
        <v>699</v>
      </c>
      <c r="B76" s="274"/>
      <c r="C76" s="679"/>
      <c r="D76" s="274">
        <f>D51</f>
        <v>0</v>
      </c>
      <c r="E76" s="680">
        <f>D76/D$77*100</f>
        <v>0</v>
      </c>
      <c r="F76" s="679"/>
      <c r="G76" s="274">
        <f>G51</f>
        <v>1242.835744</v>
      </c>
      <c r="H76" s="680">
        <f>G76/G$77*100</f>
        <v>100</v>
      </c>
      <c r="I76" s="679"/>
      <c r="J76" s="274">
        <f>J51</f>
        <v>48.125745999999999</v>
      </c>
      <c r="K76" s="680">
        <f>J76/J$77*100</f>
        <v>100</v>
      </c>
      <c r="L76" s="679"/>
      <c r="M76" s="274">
        <f>M51</f>
        <v>90.704935000000006</v>
      </c>
      <c r="N76" s="680">
        <f>M76/M$77*100</f>
        <v>100</v>
      </c>
      <c r="O76" s="679"/>
      <c r="P76" s="274">
        <f>P51</f>
        <v>0</v>
      </c>
      <c r="Q76" s="680">
        <f>P76/P$77*100</f>
        <v>0</v>
      </c>
      <c r="R76" s="679"/>
      <c r="S76" s="274">
        <f>S51</f>
        <v>0</v>
      </c>
      <c r="T76" s="680">
        <f>S76/S$77*100</f>
        <v>0</v>
      </c>
      <c r="U76" s="679"/>
      <c r="V76" s="274">
        <f>V51</f>
        <v>0</v>
      </c>
      <c r="W76" s="680">
        <f>V76/V$77*100</f>
        <v>0</v>
      </c>
      <c r="X76" s="679"/>
      <c r="Y76" s="274">
        <f>Y51</f>
        <v>0</v>
      </c>
      <c r="Z76" s="680">
        <f>Y76/Y$77*100</f>
        <v>0</v>
      </c>
      <c r="AA76" s="679"/>
      <c r="AB76" s="274">
        <f>AB51</f>
        <v>0</v>
      </c>
      <c r="AC76" s="680">
        <f>AB76/AB$77*100</f>
        <v>0</v>
      </c>
      <c r="AD76" s="189"/>
      <c r="AE76" s="419"/>
      <c r="AF76" s="420"/>
      <c r="AG76" s="189"/>
      <c r="AH76" s="419"/>
      <c r="AI76" s="420"/>
      <c r="AJ76" s="189"/>
      <c r="AK76" s="419"/>
      <c r="AL76" s="420"/>
      <c r="AM76" s="189"/>
      <c r="AN76" s="419"/>
      <c r="AO76" s="420"/>
      <c r="AP76" s="419"/>
      <c r="AQ76" s="419"/>
      <c r="AR76" s="420"/>
      <c r="AS76" s="189"/>
    </row>
    <row r="77" spans="1:45" ht="12.75" customHeight="1" thickBot="1">
      <c r="A77" s="530" t="s">
        <v>700</v>
      </c>
      <c r="B77" s="274"/>
      <c r="C77" s="679"/>
      <c r="D77" s="274">
        <f>SUM(D75:D76)</f>
        <v>955.23078237999994</v>
      </c>
      <c r="E77" s="680">
        <f>SUM(E75:E76)</f>
        <v>100</v>
      </c>
      <c r="F77" s="679"/>
      <c r="G77" s="274">
        <f>SUM(G75:G76)</f>
        <v>1242.835744</v>
      </c>
      <c r="H77" s="680">
        <f>SUM(H75:H76)</f>
        <v>100</v>
      </c>
      <c r="I77" s="679"/>
      <c r="J77" s="274">
        <f>SUM(J75:J76)</f>
        <v>48.125745999999999</v>
      </c>
      <c r="K77" s="680">
        <f>SUM(K75:K76)</f>
        <v>100</v>
      </c>
      <c r="L77" s="679"/>
      <c r="M77" s="274">
        <f>SUM(M75:M76)</f>
        <v>90.704935000000006</v>
      </c>
      <c r="N77" s="680">
        <f>SUM(N75:N76)</f>
        <v>100</v>
      </c>
      <c r="O77" s="679"/>
      <c r="P77" s="274">
        <v>1.0000000000000001E-5</v>
      </c>
      <c r="Q77" s="680">
        <f>SUM(Q75:Q76)</f>
        <v>0</v>
      </c>
      <c r="R77" s="679"/>
      <c r="S77" s="274">
        <v>1.0000000000000001E-5</v>
      </c>
      <c r="T77" s="680">
        <f>SUM(T75:T76)</f>
        <v>0</v>
      </c>
      <c r="U77" s="679"/>
      <c r="V77" s="274">
        <v>9.9999999999999995E-7</v>
      </c>
      <c r="W77" s="680">
        <f>SUM(W75:W76)</f>
        <v>0</v>
      </c>
      <c r="X77" s="679"/>
      <c r="Y77" s="274">
        <f>SUM(Y75:Y76)</f>
        <v>215.121207</v>
      </c>
      <c r="Z77" s="680">
        <f>SUM(Z75:Z76)</f>
        <v>100</v>
      </c>
      <c r="AA77" s="679"/>
      <c r="AB77" s="274">
        <f>SUM(AB75:AB76)</f>
        <v>1089.7759579999999</v>
      </c>
      <c r="AC77" s="680">
        <f>SUM(AC75:AC76)</f>
        <v>100</v>
      </c>
      <c r="AD77" s="189"/>
      <c r="AE77" s="419"/>
      <c r="AF77" s="420"/>
      <c r="AG77" s="189"/>
      <c r="AH77" s="419"/>
      <c r="AI77" s="420"/>
      <c r="AJ77" s="189"/>
      <c r="AK77" s="419"/>
      <c r="AL77" s="420"/>
      <c r="AM77" s="189"/>
      <c r="AN77" s="419"/>
      <c r="AO77" s="420"/>
      <c r="AP77" s="419"/>
      <c r="AQ77" s="419"/>
      <c r="AR77" s="420"/>
      <c r="AS77" s="189"/>
    </row>
    <row r="78" spans="1:45" ht="12.75" customHeight="1" thickBot="1">
      <c r="A78" s="419"/>
      <c r="B78" s="419"/>
      <c r="C78" s="419"/>
      <c r="D78" s="419"/>
      <c r="E78" s="420"/>
      <c r="F78" s="419"/>
      <c r="G78" s="419"/>
      <c r="H78" s="420"/>
      <c r="I78" s="419"/>
      <c r="J78" s="419"/>
      <c r="K78" s="420"/>
      <c r="L78" s="419"/>
      <c r="M78" s="419"/>
      <c r="N78" s="420"/>
      <c r="O78" s="419"/>
      <c r="P78" s="419"/>
      <c r="Q78" s="420"/>
      <c r="R78" s="419"/>
      <c r="S78" s="419"/>
      <c r="T78" s="420"/>
      <c r="U78" s="419"/>
      <c r="V78" s="419"/>
      <c r="W78" s="420"/>
      <c r="X78" s="419"/>
      <c r="Y78" s="419"/>
      <c r="Z78" s="420"/>
      <c r="AA78" s="419"/>
      <c r="AB78" s="419"/>
      <c r="AC78" s="420"/>
      <c r="AD78" s="419"/>
      <c r="AE78" s="419"/>
      <c r="AF78" s="420"/>
      <c r="AG78" s="419"/>
      <c r="AH78" s="419"/>
      <c r="AI78" s="420"/>
      <c r="AJ78" s="419"/>
      <c r="AK78" s="419"/>
      <c r="AL78" s="420"/>
      <c r="AM78" s="419"/>
      <c r="AN78" s="419"/>
      <c r="AO78" s="420"/>
      <c r="AP78" s="419"/>
      <c r="AQ78" s="419"/>
      <c r="AR78" s="420"/>
      <c r="AS78" s="419"/>
    </row>
    <row r="79" spans="1:45" ht="12.75" customHeight="1">
      <c r="A79" s="424" t="s">
        <v>190</v>
      </c>
      <c r="B79" s="424"/>
      <c r="C79" s="682"/>
      <c r="D79" s="424">
        <v>5975</v>
      </c>
      <c r="E79" s="681"/>
      <c r="F79" s="682"/>
      <c r="G79" s="424">
        <v>9726</v>
      </c>
      <c r="H79" s="681"/>
      <c r="I79" s="682"/>
      <c r="J79" s="424">
        <v>421</v>
      </c>
      <c r="K79" s="681"/>
      <c r="L79" s="682"/>
      <c r="M79" s="424">
        <v>308</v>
      </c>
      <c r="N79" s="681"/>
      <c r="O79" s="682"/>
      <c r="P79" s="424">
        <v>2</v>
      </c>
      <c r="Q79" s="681"/>
      <c r="R79" s="682"/>
      <c r="S79" s="424">
        <v>2</v>
      </c>
      <c r="T79" s="681"/>
      <c r="U79" s="682"/>
      <c r="V79" s="424">
        <v>2</v>
      </c>
      <c r="W79" s="681"/>
      <c r="X79" s="682"/>
      <c r="Y79" s="424">
        <v>265</v>
      </c>
      <c r="Z79" s="681"/>
      <c r="AA79" s="682"/>
      <c r="AB79" s="424">
        <v>5913</v>
      </c>
      <c r="AC79" s="681"/>
      <c r="AD79" s="542"/>
      <c r="AE79" s="542"/>
      <c r="AF79" s="420"/>
      <c r="AG79" s="542"/>
      <c r="AH79" s="542"/>
      <c r="AI79" s="420"/>
      <c r="AJ79" s="542"/>
      <c r="AK79" s="542"/>
      <c r="AL79" s="420"/>
      <c r="AM79" s="542"/>
      <c r="AN79" s="542"/>
      <c r="AO79" s="420"/>
      <c r="AP79" s="542"/>
      <c r="AQ79" s="542"/>
      <c r="AR79" s="420"/>
      <c r="AS79" s="542"/>
    </row>
    <row r="80" spans="1:45" ht="12.75" customHeight="1" thickBot="1">
      <c r="A80" s="426" t="s">
        <v>191</v>
      </c>
      <c r="B80" s="426"/>
      <c r="C80" s="684"/>
      <c r="D80" s="426">
        <f>D53/D79*1000000</f>
        <v>160929.5661288703</v>
      </c>
      <c r="E80" s="683"/>
      <c r="F80" s="684"/>
      <c r="G80" s="426">
        <f>G53/G79*1000000</f>
        <v>130212.3350812256</v>
      </c>
      <c r="H80" s="683"/>
      <c r="I80" s="684"/>
      <c r="J80" s="426">
        <f>J53/J79*1000000</f>
        <v>120240.11163895487</v>
      </c>
      <c r="K80" s="683"/>
      <c r="L80" s="684"/>
      <c r="M80" s="426">
        <f>M53/M79*1000000</f>
        <v>291559.10090909095</v>
      </c>
      <c r="N80" s="683"/>
      <c r="O80" s="684"/>
      <c r="P80" s="426">
        <f>P53/P79*1000000</f>
        <v>7793.2050000000008</v>
      </c>
      <c r="Q80" s="683"/>
      <c r="R80" s="684"/>
      <c r="S80" s="426">
        <f>S53/S79*1000000</f>
        <v>7793.2050000000008</v>
      </c>
      <c r="T80" s="683"/>
      <c r="U80" s="684"/>
      <c r="V80" s="426">
        <f>V53/V79*1000000</f>
        <v>11418.78</v>
      </c>
      <c r="W80" s="683"/>
      <c r="X80" s="684"/>
      <c r="Y80" s="426">
        <f>Y53/Y79*1000000</f>
        <v>811713.55849056598</v>
      </c>
      <c r="Z80" s="683"/>
      <c r="AA80" s="684"/>
      <c r="AB80" s="426">
        <f>AB53/AB79*1000000</f>
        <v>184543.21816336887</v>
      </c>
      <c r="AC80" s="683"/>
      <c r="AD80" s="542"/>
      <c r="AE80" s="542"/>
      <c r="AF80" s="420"/>
      <c r="AG80" s="542"/>
      <c r="AH80" s="542"/>
      <c r="AI80" s="420"/>
      <c r="AJ80" s="542"/>
      <c r="AK80" s="542"/>
      <c r="AL80" s="420"/>
      <c r="AM80" s="542"/>
      <c r="AN80" s="542"/>
      <c r="AO80" s="420"/>
      <c r="AP80" s="542"/>
      <c r="AQ80" s="542"/>
      <c r="AR80" s="420"/>
      <c r="AS80" s="542"/>
    </row>
    <row r="81" spans="2:65" ht="12.75" customHeight="1">
      <c r="F81" s="419"/>
      <c r="G81" s="694"/>
      <c r="H81" s="419"/>
      <c r="I81" s="540"/>
      <c r="J81" s="532"/>
      <c r="K81" s="419"/>
      <c r="L81" s="540"/>
      <c r="M81" s="532"/>
      <c r="N81" s="419"/>
      <c r="O81" s="540"/>
      <c r="P81" s="532"/>
      <c r="Q81" s="419"/>
      <c r="R81" s="540"/>
      <c r="S81" s="532"/>
      <c r="T81" s="419"/>
      <c r="U81" s="540"/>
      <c r="V81" s="532"/>
      <c r="W81" s="419"/>
      <c r="X81" s="419"/>
      <c r="Y81" s="532"/>
      <c r="Z81" s="419"/>
      <c r="AA81" s="419"/>
      <c r="AB81" s="532"/>
      <c r="AC81" s="419"/>
      <c r="AD81" s="419"/>
      <c r="AE81" s="532"/>
      <c r="AF81" s="419"/>
      <c r="AG81" s="419"/>
      <c r="AH81" s="532"/>
      <c r="AI81" s="419"/>
      <c r="AJ81" s="189"/>
      <c r="AK81" s="532"/>
      <c r="AL81" s="419"/>
      <c r="AM81" s="419"/>
      <c r="AN81" s="532"/>
      <c r="AO81" s="419"/>
    </row>
    <row r="82" spans="2:65" ht="12.75" customHeight="1">
      <c r="B82" s="532"/>
      <c r="C82" s="532"/>
      <c r="D82" s="532"/>
      <c r="E82" s="419"/>
      <c r="F82" s="419"/>
      <c r="G82" s="394"/>
      <c r="H82" s="419"/>
      <c r="I82" s="419"/>
      <c r="J82" s="394"/>
      <c r="K82" s="419"/>
      <c r="L82" s="419"/>
      <c r="M82" s="394"/>
      <c r="N82" s="419"/>
      <c r="O82" s="419"/>
      <c r="P82" s="394"/>
      <c r="Q82" s="419"/>
      <c r="R82" s="419"/>
      <c r="S82" s="394"/>
      <c r="T82" s="419"/>
      <c r="U82" s="419"/>
      <c r="V82" s="394"/>
      <c r="W82" s="419"/>
      <c r="X82" s="419"/>
      <c r="Y82" s="394"/>
      <c r="Z82" s="419"/>
      <c r="AA82" s="419"/>
      <c r="AB82" s="394"/>
      <c r="AC82" s="419"/>
      <c r="AD82" s="419"/>
      <c r="AE82" s="394"/>
      <c r="AF82" s="419"/>
      <c r="AG82" s="419"/>
      <c r="AH82" s="394"/>
      <c r="AI82" s="419"/>
      <c r="AJ82" s="189"/>
      <c r="AK82" s="394"/>
      <c r="AL82" s="419"/>
      <c r="AM82" s="419"/>
      <c r="AN82" s="394"/>
      <c r="AO82" s="419"/>
      <c r="AP82" s="532"/>
      <c r="AQ82" s="532"/>
      <c r="AR82" s="419"/>
      <c r="AS82" s="419"/>
      <c r="AT82" s="532"/>
      <c r="AU82" s="419"/>
      <c r="AV82" s="419"/>
      <c r="AW82" s="532"/>
      <c r="AX82" s="419"/>
      <c r="AY82" s="419"/>
      <c r="AZ82" s="532"/>
      <c r="BA82" s="419"/>
      <c r="BB82" s="419"/>
      <c r="BC82" s="532"/>
      <c r="BD82" s="419"/>
      <c r="BE82" s="419"/>
      <c r="BF82" s="532"/>
      <c r="BG82" s="419"/>
      <c r="BH82" s="419"/>
      <c r="BI82" s="532"/>
      <c r="BJ82" s="419"/>
      <c r="BK82" s="419"/>
      <c r="BL82" s="532"/>
      <c r="BM82" s="419"/>
    </row>
    <row r="83" spans="2:65" ht="12.75" customHeight="1">
      <c r="B83" s="532"/>
      <c r="C83" s="532"/>
      <c r="D83" s="532"/>
      <c r="E83" s="419"/>
      <c r="F83" s="419"/>
      <c r="G83" s="394"/>
      <c r="H83" s="419"/>
      <c r="I83" s="419"/>
      <c r="J83" s="394"/>
      <c r="K83" s="419"/>
      <c r="L83" s="419"/>
      <c r="M83" s="394"/>
      <c r="N83" s="419"/>
      <c r="O83" s="419"/>
      <c r="P83" s="394"/>
      <c r="Q83" s="419"/>
      <c r="R83" s="419"/>
      <c r="S83" s="394"/>
      <c r="T83" s="419"/>
      <c r="U83" s="419"/>
      <c r="V83" s="394"/>
      <c r="W83" s="419"/>
      <c r="X83" s="419"/>
      <c r="Y83" s="394"/>
      <c r="Z83" s="419"/>
      <c r="AA83" s="419"/>
      <c r="AB83" s="394"/>
      <c r="AC83" s="419"/>
      <c r="AD83" s="419"/>
      <c r="AE83" s="394"/>
      <c r="AF83" s="419"/>
      <c r="AG83" s="419"/>
      <c r="AH83" s="394"/>
      <c r="AI83" s="419"/>
      <c r="AJ83" s="419"/>
      <c r="AK83" s="394"/>
      <c r="AL83" s="419"/>
      <c r="AM83" s="419"/>
      <c r="AN83" s="394"/>
      <c r="AO83" s="419"/>
      <c r="AP83" s="540"/>
      <c r="AQ83" s="540"/>
      <c r="AR83" s="540"/>
      <c r="AS83" s="419"/>
      <c r="AT83" s="540"/>
      <c r="AU83" s="540"/>
      <c r="AV83" s="419"/>
      <c r="AW83" s="540"/>
      <c r="AX83" s="540"/>
      <c r="AY83" s="419"/>
      <c r="AZ83" s="540"/>
      <c r="BA83" s="540"/>
      <c r="BB83" s="419"/>
      <c r="BC83" s="540"/>
      <c r="BD83" s="540"/>
      <c r="BE83" s="419"/>
      <c r="BF83" s="540"/>
      <c r="BG83" s="540"/>
      <c r="BH83" s="419"/>
      <c r="BI83" s="540"/>
      <c r="BJ83" s="540"/>
      <c r="BK83" s="419"/>
      <c r="BL83" s="540"/>
      <c r="BM83" s="540"/>
    </row>
    <row r="84" spans="2:65" ht="12.75" customHeight="1">
      <c r="B84" s="540"/>
      <c r="C84" s="540"/>
      <c r="D84" s="540"/>
      <c r="E84" s="540"/>
      <c r="F84" s="419"/>
      <c r="G84" s="540"/>
      <c r="H84" s="540"/>
      <c r="I84" s="419"/>
      <c r="J84" s="540"/>
      <c r="K84" s="540"/>
      <c r="L84" s="419"/>
      <c r="M84" s="540"/>
      <c r="N84" s="540"/>
      <c r="O84" s="419"/>
      <c r="P84" s="540"/>
      <c r="Q84" s="540"/>
      <c r="R84" s="419"/>
      <c r="S84" s="540"/>
      <c r="T84" s="540"/>
      <c r="U84" s="419"/>
      <c r="V84" s="540"/>
      <c r="W84" s="540"/>
      <c r="X84" s="419"/>
      <c r="Y84" s="540"/>
      <c r="Z84" s="540"/>
      <c r="AA84" s="419"/>
      <c r="AB84" s="540"/>
      <c r="AC84" s="540"/>
      <c r="AD84" s="419"/>
      <c r="AE84" s="540"/>
      <c r="AF84" s="540"/>
      <c r="AG84" s="419"/>
      <c r="AH84" s="540"/>
      <c r="AI84" s="540"/>
      <c r="AJ84" s="419"/>
      <c r="AK84" s="540"/>
      <c r="AL84" s="540"/>
      <c r="AM84" s="419"/>
      <c r="AN84" s="540"/>
      <c r="AO84" s="540"/>
      <c r="AP84" s="419"/>
      <c r="AQ84" s="419"/>
      <c r="AR84" s="419"/>
      <c r="AS84" s="189"/>
      <c r="AT84" s="419"/>
      <c r="AU84" s="419"/>
      <c r="AV84" s="189"/>
      <c r="AW84" s="419"/>
      <c r="AX84" s="419"/>
      <c r="AY84" s="189"/>
      <c r="AZ84" s="419"/>
      <c r="BA84" s="419"/>
      <c r="BB84" s="189"/>
      <c r="BC84" s="419"/>
      <c r="BD84" s="419"/>
      <c r="BE84" s="189"/>
      <c r="BF84" s="419"/>
      <c r="BG84" s="419"/>
      <c r="BH84" s="189"/>
      <c r="BI84" s="419"/>
      <c r="BJ84" s="419"/>
      <c r="BK84" s="189"/>
      <c r="BL84" s="419"/>
      <c r="BM84" s="419"/>
    </row>
    <row r="85" spans="2:65" ht="12.75" customHeight="1">
      <c r="B85" s="419"/>
      <c r="C85" s="419"/>
      <c r="D85" s="419"/>
      <c r="E85" s="419"/>
      <c r="F85" s="189"/>
      <c r="G85" s="419"/>
      <c r="H85" s="419"/>
      <c r="I85" s="189"/>
      <c r="J85" s="419"/>
      <c r="K85" s="419"/>
      <c r="L85" s="189"/>
      <c r="M85" s="419"/>
      <c r="N85" s="419"/>
      <c r="O85" s="189"/>
      <c r="P85" s="419"/>
      <c r="Q85" s="419"/>
      <c r="R85" s="189"/>
      <c r="S85" s="419"/>
      <c r="T85" s="419"/>
      <c r="U85" s="189"/>
      <c r="V85" s="419"/>
      <c r="W85" s="419"/>
      <c r="X85" s="189"/>
      <c r="Y85" s="419"/>
      <c r="Z85" s="419"/>
      <c r="AA85" s="189"/>
      <c r="AB85" s="419"/>
      <c r="AC85" s="419"/>
      <c r="AD85" s="189"/>
      <c r="AE85" s="419"/>
      <c r="AF85" s="419"/>
      <c r="AG85" s="189"/>
      <c r="AH85" s="419"/>
      <c r="AI85" s="419"/>
      <c r="AJ85" s="189"/>
      <c r="AK85" s="419"/>
      <c r="AL85" s="419"/>
      <c r="AM85" s="189"/>
      <c r="AN85" s="419"/>
      <c r="AO85" s="419"/>
      <c r="AP85" s="419"/>
      <c r="AQ85" s="419"/>
      <c r="AR85" s="420"/>
      <c r="AS85" s="419"/>
      <c r="AT85" s="419"/>
      <c r="AU85" s="420"/>
      <c r="AV85" s="419"/>
      <c r="AW85" s="419"/>
      <c r="AX85" s="420"/>
      <c r="AY85" s="419"/>
      <c r="AZ85" s="419"/>
      <c r="BA85" s="420"/>
      <c r="BB85" s="419"/>
      <c r="BC85" s="419"/>
      <c r="BD85" s="420"/>
      <c r="BE85" s="419"/>
      <c r="BF85" s="419"/>
      <c r="BG85" s="420"/>
      <c r="BH85" s="419"/>
      <c r="BI85" s="419"/>
      <c r="BJ85" s="420"/>
      <c r="BK85" s="419"/>
      <c r="BL85" s="419"/>
      <c r="BM85" s="420"/>
    </row>
    <row r="86" spans="2:65" ht="12.75" customHeight="1">
      <c r="B86" s="419"/>
      <c r="C86" s="419"/>
      <c r="D86" s="419"/>
      <c r="E86" s="420"/>
      <c r="F86" s="419"/>
      <c r="G86" s="419"/>
      <c r="H86" s="420"/>
      <c r="I86" s="419"/>
      <c r="J86" s="419"/>
      <c r="K86" s="420"/>
      <c r="L86" s="419"/>
      <c r="M86" s="419"/>
      <c r="N86" s="420"/>
      <c r="O86" s="419"/>
      <c r="P86" s="419"/>
      <c r="Q86" s="420"/>
      <c r="R86" s="419"/>
      <c r="S86" s="419"/>
      <c r="T86" s="420"/>
      <c r="U86" s="419"/>
      <c r="V86" s="419"/>
      <c r="W86" s="420"/>
      <c r="X86" s="419"/>
      <c r="Y86" s="419"/>
      <c r="Z86" s="420"/>
      <c r="AA86" s="419"/>
      <c r="AB86" s="419"/>
      <c r="AC86" s="420"/>
      <c r="AD86" s="419"/>
      <c r="AE86" s="419"/>
      <c r="AF86" s="420"/>
      <c r="AG86" s="419"/>
      <c r="AH86" s="419"/>
      <c r="AI86" s="420"/>
      <c r="AJ86" s="419"/>
      <c r="AK86" s="419"/>
      <c r="AL86" s="420"/>
      <c r="AM86" s="419"/>
      <c r="AN86" s="419"/>
      <c r="AO86" s="420"/>
      <c r="AP86" s="419"/>
      <c r="AQ86" s="419"/>
      <c r="AR86" s="420"/>
      <c r="AS86" s="419"/>
      <c r="AT86" s="419"/>
      <c r="AU86" s="420"/>
      <c r="AV86" s="419"/>
      <c r="AW86" s="419"/>
      <c r="AX86" s="420"/>
      <c r="AY86" s="419"/>
      <c r="AZ86" s="419"/>
      <c r="BA86" s="420"/>
      <c r="BB86" s="419"/>
      <c r="BC86" s="419"/>
      <c r="BD86" s="420"/>
      <c r="BE86" s="419"/>
      <c r="BF86" s="419"/>
      <c r="BG86" s="420"/>
      <c r="BH86" s="419"/>
      <c r="BI86" s="419"/>
      <c r="BJ86" s="420"/>
      <c r="BK86" s="419"/>
      <c r="BL86" s="419"/>
      <c r="BM86" s="420"/>
    </row>
    <row r="87" spans="2:65" ht="12.75" customHeight="1">
      <c r="B87" s="419"/>
      <c r="C87" s="419"/>
      <c r="D87" s="419"/>
      <c r="E87" s="420"/>
      <c r="F87" s="419"/>
      <c r="G87" s="419"/>
      <c r="H87" s="420"/>
      <c r="I87" s="419"/>
      <c r="J87" s="419"/>
      <c r="K87" s="420"/>
      <c r="L87" s="419"/>
      <c r="M87" s="419"/>
      <c r="N87" s="420"/>
      <c r="O87" s="419"/>
      <c r="P87" s="419"/>
      <c r="Q87" s="420"/>
      <c r="R87" s="419"/>
      <c r="S87" s="419"/>
      <c r="T87" s="420"/>
      <c r="U87" s="419"/>
      <c r="V87" s="419"/>
      <c r="W87" s="420"/>
      <c r="X87" s="419"/>
      <c r="Y87" s="419"/>
      <c r="Z87" s="420"/>
      <c r="AA87" s="419"/>
      <c r="AB87" s="419"/>
      <c r="AC87" s="420"/>
      <c r="AD87" s="419"/>
      <c r="AE87" s="419"/>
      <c r="AF87" s="420"/>
      <c r="AG87" s="419"/>
      <c r="AH87" s="419"/>
      <c r="AI87" s="420"/>
      <c r="AJ87" s="419"/>
      <c r="AK87" s="419"/>
      <c r="AL87" s="420"/>
      <c r="AM87" s="419"/>
      <c r="AN87" s="419"/>
      <c r="AO87" s="420"/>
      <c r="AP87" s="419"/>
      <c r="AQ87" s="419"/>
      <c r="AR87" s="420"/>
      <c r="AS87" s="419"/>
      <c r="AT87" s="419"/>
      <c r="AU87" s="420"/>
      <c r="AV87" s="419"/>
      <c r="AW87" s="419"/>
      <c r="AX87" s="420"/>
      <c r="AY87" s="419"/>
      <c r="AZ87" s="419"/>
      <c r="BA87" s="420"/>
      <c r="BB87" s="419"/>
      <c r="BC87" s="419"/>
      <c r="BD87" s="420"/>
      <c r="BE87" s="419"/>
      <c r="BF87" s="419"/>
      <c r="BG87" s="420"/>
      <c r="BH87" s="419"/>
      <c r="BI87" s="419"/>
      <c r="BJ87" s="420"/>
      <c r="BK87" s="419"/>
      <c r="BL87" s="419"/>
      <c r="BM87" s="420"/>
    </row>
    <row r="88" spans="2:65" ht="12.75" customHeight="1">
      <c r="B88" s="419"/>
      <c r="C88" s="419"/>
      <c r="D88" s="419"/>
      <c r="E88" s="420"/>
      <c r="F88" s="419"/>
      <c r="G88" s="419"/>
      <c r="H88" s="420"/>
      <c r="I88" s="419"/>
      <c r="J88" s="419"/>
      <c r="K88" s="420"/>
      <c r="L88" s="419"/>
      <c r="M88" s="419"/>
      <c r="N88" s="420"/>
      <c r="O88" s="419"/>
      <c r="P88" s="419"/>
      <c r="Q88" s="420"/>
      <c r="R88" s="419"/>
      <c r="S88" s="419"/>
      <c r="T88" s="420"/>
      <c r="U88" s="419"/>
      <c r="V88" s="419"/>
      <c r="W88" s="420"/>
      <c r="X88" s="419"/>
      <c r="Y88" s="419"/>
      <c r="Z88" s="420"/>
      <c r="AA88" s="419"/>
      <c r="AB88" s="419"/>
      <c r="AC88" s="420"/>
      <c r="AD88" s="419"/>
      <c r="AE88" s="419"/>
      <c r="AF88" s="420"/>
      <c r="AG88" s="419"/>
      <c r="AH88" s="419"/>
      <c r="AI88" s="420"/>
      <c r="AJ88" s="419"/>
      <c r="AK88" s="419"/>
      <c r="AL88" s="420"/>
      <c r="AM88" s="419"/>
      <c r="AN88" s="419"/>
      <c r="AO88" s="420"/>
      <c r="AP88" s="419"/>
      <c r="AQ88" s="419"/>
      <c r="AR88" s="420"/>
      <c r="AS88" s="419"/>
      <c r="AT88" s="419"/>
      <c r="AU88" s="420"/>
      <c r="AV88" s="419"/>
      <c r="AW88" s="419"/>
      <c r="AX88" s="420"/>
      <c r="AY88" s="419"/>
      <c r="AZ88" s="419"/>
      <c r="BA88" s="420"/>
      <c r="BB88" s="419"/>
      <c r="BC88" s="419"/>
      <c r="BD88" s="420"/>
      <c r="BE88" s="419"/>
      <c r="BF88" s="419"/>
      <c r="BG88" s="420"/>
      <c r="BH88" s="419"/>
      <c r="BI88" s="419"/>
      <c r="BJ88" s="420"/>
      <c r="BK88" s="419"/>
      <c r="BL88" s="419"/>
      <c r="BM88" s="420"/>
    </row>
    <row r="89" spans="2:65" ht="12.75" customHeight="1">
      <c r="B89" s="419"/>
      <c r="C89" s="419"/>
      <c r="D89" s="419"/>
      <c r="E89" s="420"/>
      <c r="F89" s="419"/>
      <c r="G89" s="419"/>
      <c r="H89" s="420"/>
      <c r="I89" s="419"/>
      <c r="J89" s="419"/>
      <c r="K89" s="420"/>
      <c r="L89" s="419"/>
      <c r="M89" s="419"/>
      <c r="N89" s="420"/>
      <c r="O89" s="419"/>
      <c r="P89" s="419"/>
      <c r="Q89" s="420"/>
      <c r="R89" s="419"/>
      <c r="S89" s="419"/>
      <c r="T89" s="420"/>
      <c r="U89" s="419"/>
      <c r="V89" s="419"/>
      <c r="W89" s="420"/>
      <c r="X89" s="419"/>
      <c r="Y89" s="419"/>
      <c r="Z89" s="420"/>
      <c r="AA89" s="419"/>
      <c r="AB89" s="419"/>
      <c r="AC89" s="420"/>
      <c r="AD89" s="419"/>
      <c r="AE89" s="419"/>
      <c r="AF89" s="420"/>
      <c r="AG89" s="419"/>
      <c r="AH89" s="419"/>
      <c r="AI89" s="420"/>
      <c r="AJ89" s="419"/>
      <c r="AK89" s="419"/>
      <c r="AL89" s="420"/>
      <c r="AM89" s="419"/>
      <c r="AN89" s="419"/>
      <c r="AO89" s="420"/>
      <c r="AP89" s="419"/>
      <c r="AQ89" s="419"/>
      <c r="AR89" s="420"/>
      <c r="AS89" s="532"/>
      <c r="AT89" s="419"/>
      <c r="AU89" s="420"/>
      <c r="AV89" s="532"/>
      <c r="AW89" s="419"/>
      <c r="AX89" s="420"/>
      <c r="AY89" s="532"/>
      <c r="AZ89" s="419"/>
      <c r="BA89" s="420"/>
      <c r="BB89" s="532"/>
      <c r="BC89" s="419"/>
      <c r="BD89" s="420"/>
      <c r="BE89" s="532"/>
      <c r="BF89" s="419"/>
      <c r="BG89" s="420"/>
      <c r="BH89" s="532"/>
      <c r="BI89" s="419"/>
      <c r="BJ89" s="420"/>
      <c r="BK89" s="532"/>
      <c r="BL89" s="419"/>
      <c r="BM89" s="420"/>
    </row>
    <row r="90" spans="2:65" ht="12.75" customHeight="1">
      <c r="B90" s="419"/>
      <c r="C90" s="419"/>
      <c r="D90" s="419"/>
      <c r="E90" s="420"/>
      <c r="F90" s="532"/>
      <c r="G90" s="419"/>
      <c r="H90" s="420"/>
      <c r="I90" s="532"/>
      <c r="J90" s="419"/>
      <c r="K90" s="420"/>
      <c r="L90" s="532"/>
      <c r="M90" s="419"/>
      <c r="N90" s="420"/>
      <c r="O90" s="532"/>
      <c r="P90" s="419"/>
      <c r="Q90" s="420"/>
      <c r="R90" s="532"/>
      <c r="S90" s="419"/>
      <c r="T90" s="420"/>
      <c r="U90" s="532"/>
      <c r="V90" s="419"/>
      <c r="W90" s="420"/>
      <c r="X90" s="532"/>
      <c r="Y90" s="419"/>
      <c r="Z90" s="420"/>
      <c r="AA90" s="532"/>
      <c r="AB90" s="419"/>
      <c r="AC90" s="420"/>
      <c r="AD90" s="532"/>
      <c r="AE90" s="419"/>
      <c r="AF90" s="420"/>
      <c r="AG90" s="532"/>
      <c r="AH90" s="419"/>
      <c r="AI90" s="420"/>
      <c r="AJ90" s="532"/>
      <c r="AK90" s="419"/>
      <c r="AL90" s="420"/>
      <c r="AM90" s="532"/>
      <c r="AN90" s="419"/>
      <c r="AO90" s="420"/>
      <c r="AP90" s="419"/>
      <c r="AQ90" s="419"/>
      <c r="AR90" s="420"/>
      <c r="AS90" s="532"/>
      <c r="AT90" s="419"/>
      <c r="AU90" s="420"/>
      <c r="AV90" s="532"/>
      <c r="AW90" s="419"/>
      <c r="AX90" s="420"/>
      <c r="AY90" s="532"/>
      <c r="AZ90" s="419"/>
      <c r="BA90" s="420"/>
      <c r="BB90" s="532"/>
      <c r="BC90" s="419"/>
      <c r="BD90" s="420"/>
      <c r="BE90" s="532"/>
      <c r="BF90" s="419"/>
      <c r="BG90" s="420"/>
      <c r="BH90" s="532"/>
      <c r="BI90" s="419"/>
      <c r="BJ90" s="420"/>
      <c r="BK90" s="532"/>
      <c r="BL90" s="419"/>
      <c r="BM90" s="420"/>
    </row>
    <row r="91" spans="2:65" ht="12.75" customHeight="1">
      <c r="B91" s="419"/>
      <c r="C91" s="419"/>
      <c r="D91" s="419"/>
      <c r="E91" s="420"/>
      <c r="F91" s="532"/>
      <c r="G91" s="419"/>
      <c r="H91" s="420"/>
      <c r="I91" s="532"/>
      <c r="J91" s="419"/>
      <c r="K91" s="420"/>
      <c r="L91" s="532"/>
      <c r="M91" s="419"/>
      <c r="N91" s="420"/>
      <c r="O91" s="532"/>
      <c r="P91" s="419"/>
      <c r="Q91" s="420"/>
      <c r="R91" s="532"/>
      <c r="S91" s="419"/>
      <c r="T91" s="420"/>
      <c r="U91" s="532"/>
      <c r="V91" s="419"/>
      <c r="W91" s="420"/>
      <c r="X91" s="532"/>
      <c r="Y91" s="419"/>
      <c r="Z91" s="420"/>
      <c r="AA91" s="532"/>
      <c r="AB91" s="419"/>
      <c r="AC91" s="420"/>
      <c r="AD91" s="532"/>
      <c r="AE91" s="419"/>
      <c r="AF91" s="420"/>
      <c r="AG91" s="532"/>
      <c r="AH91" s="419"/>
      <c r="AI91" s="420"/>
      <c r="AJ91" s="532"/>
      <c r="AK91" s="419"/>
      <c r="AL91" s="420"/>
      <c r="AM91" s="532"/>
      <c r="AN91" s="419"/>
      <c r="AO91" s="420"/>
      <c r="AP91" s="419"/>
      <c r="AQ91" s="419"/>
      <c r="AR91" s="420"/>
      <c r="AS91" s="189"/>
      <c r="AT91" s="419"/>
      <c r="AU91" s="420"/>
      <c r="AV91" s="189"/>
      <c r="AW91" s="419"/>
      <c r="AX91" s="420"/>
      <c r="AY91" s="189"/>
      <c r="AZ91" s="419"/>
      <c r="BA91" s="420"/>
      <c r="BB91" s="189"/>
      <c r="BC91" s="419"/>
      <c r="BD91" s="420"/>
      <c r="BE91" s="189"/>
      <c r="BF91" s="419"/>
      <c r="BG91" s="420"/>
      <c r="BH91" s="189"/>
      <c r="BI91" s="419"/>
      <c r="BJ91" s="420"/>
      <c r="BK91" s="189"/>
      <c r="BL91" s="419"/>
      <c r="BM91" s="420"/>
    </row>
    <row r="92" spans="2:65" ht="12.75" customHeight="1">
      <c r="B92" s="419"/>
      <c r="C92" s="419"/>
      <c r="D92" s="419"/>
      <c r="E92" s="420"/>
      <c r="F92" s="189"/>
      <c r="G92" s="419"/>
      <c r="H92" s="420"/>
      <c r="I92" s="189"/>
      <c r="J92" s="419"/>
      <c r="K92" s="420"/>
      <c r="L92" s="189"/>
      <c r="M92" s="419"/>
      <c r="N92" s="420"/>
      <c r="O92" s="189"/>
      <c r="P92" s="419"/>
      <c r="Q92" s="420"/>
      <c r="R92" s="189"/>
      <c r="S92" s="419"/>
      <c r="T92" s="420"/>
      <c r="U92" s="189"/>
      <c r="V92" s="419"/>
      <c r="W92" s="420"/>
      <c r="X92" s="189"/>
      <c r="Y92" s="419"/>
      <c r="Z92" s="420"/>
      <c r="AA92" s="189"/>
      <c r="AB92" s="419"/>
      <c r="AC92" s="420"/>
      <c r="AD92" s="189"/>
      <c r="AE92" s="419"/>
      <c r="AF92" s="420"/>
      <c r="AG92" s="189"/>
      <c r="AH92" s="419"/>
      <c r="AI92" s="420"/>
      <c r="AJ92" s="189"/>
      <c r="AK92" s="419"/>
      <c r="AL92" s="420"/>
      <c r="AM92" s="189"/>
      <c r="AN92" s="419"/>
      <c r="AO92" s="420"/>
      <c r="AP92" s="419"/>
      <c r="AQ92" s="419"/>
      <c r="AR92" s="420"/>
      <c r="AS92" s="189"/>
      <c r="AT92" s="419"/>
      <c r="AU92" s="420"/>
      <c r="AV92" s="189"/>
      <c r="AW92" s="419"/>
      <c r="AX92" s="420"/>
      <c r="AY92" s="189"/>
      <c r="AZ92" s="419"/>
      <c r="BA92" s="420"/>
      <c r="BB92" s="189"/>
      <c r="BC92" s="419"/>
      <c r="BD92" s="420"/>
      <c r="BE92" s="189"/>
      <c r="BF92" s="419"/>
      <c r="BG92" s="420"/>
      <c r="BH92" s="189"/>
      <c r="BI92" s="419"/>
      <c r="BJ92" s="420"/>
      <c r="BK92" s="189"/>
      <c r="BL92" s="419"/>
      <c r="BM92" s="420"/>
    </row>
    <row r="93" spans="2:65" ht="12.75" customHeight="1">
      <c r="B93" s="419"/>
      <c r="C93" s="419"/>
      <c r="D93" s="419"/>
      <c r="E93" s="420"/>
      <c r="F93" s="189"/>
      <c r="G93" s="419"/>
      <c r="H93" s="420"/>
      <c r="I93" s="189"/>
      <c r="J93" s="419"/>
      <c r="K93" s="420"/>
      <c r="L93" s="189"/>
      <c r="M93" s="419"/>
      <c r="N93" s="420"/>
      <c r="O93" s="189"/>
      <c r="P93" s="419"/>
      <c r="Q93" s="420"/>
      <c r="R93" s="189"/>
      <c r="S93" s="419"/>
      <c r="T93" s="420"/>
      <c r="U93" s="189"/>
      <c r="V93" s="419"/>
      <c r="W93" s="420"/>
      <c r="X93" s="189"/>
      <c r="Y93" s="419"/>
      <c r="Z93" s="420"/>
      <c r="AA93" s="189"/>
      <c r="AB93" s="419"/>
      <c r="AC93" s="420"/>
      <c r="AD93" s="189"/>
      <c r="AE93" s="419"/>
      <c r="AF93" s="420"/>
      <c r="AG93" s="189"/>
      <c r="AH93" s="419"/>
      <c r="AI93" s="420"/>
      <c r="AJ93" s="189"/>
      <c r="AK93" s="419"/>
      <c r="AL93" s="420"/>
      <c r="AM93" s="189"/>
      <c r="AN93" s="419"/>
      <c r="AO93" s="420"/>
      <c r="AQ93" s="419"/>
      <c r="AR93" s="420"/>
      <c r="AT93" s="419"/>
      <c r="AU93" s="420"/>
      <c r="AW93" s="419"/>
      <c r="AX93" s="420"/>
      <c r="AZ93" s="419"/>
      <c r="BA93" s="420"/>
      <c r="BC93" s="419"/>
      <c r="BD93" s="420"/>
      <c r="BF93" s="419"/>
      <c r="BG93" s="420"/>
      <c r="BI93" s="419"/>
      <c r="BJ93" s="420"/>
      <c r="BL93" s="419"/>
      <c r="BM93" s="420"/>
    </row>
    <row r="94" spans="2:65" ht="12.75" customHeight="1">
      <c r="B94" s="419"/>
      <c r="C94" s="419"/>
      <c r="D94" s="690"/>
      <c r="E94" s="420"/>
      <c r="G94" s="690"/>
      <c r="H94" s="420"/>
      <c r="J94" s="690"/>
      <c r="K94" s="420"/>
      <c r="M94" s="690"/>
      <c r="N94" s="420"/>
      <c r="P94" s="690"/>
      <c r="Q94" s="420"/>
      <c r="S94" s="690"/>
      <c r="T94" s="420"/>
      <c r="V94" s="690"/>
      <c r="W94" s="420"/>
      <c r="Y94" s="690"/>
      <c r="Z94" s="420"/>
      <c r="AB94" s="690"/>
      <c r="AC94" s="420"/>
      <c r="AE94" s="690"/>
      <c r="AF94" s="420"/>
      <c r="AH94" s="690"/>
      <c r="AI94" s="420"/>
      <c r="AK94" s="690"/>
      <c r="AL94" s="420"/>
      <c r="AN94" s="690"/>
      <c r="AO94" s="420"/>
      <c r="AP94" s="419"/>
      <c r="AQ94" s="419"/>
      <c r="AR94" s="420"/>
      <c r="AS94" s="419"/>
      <c r="AT94" s="419"/>
      <c r="AU94" s="420"/>
      <c r="AW94" s="419"/>
      <c r="AX94" s="420"/>
      <c r="AZ94" s="419"/>
      <c r="BA94" s="420"/>
      <c r="BC94" s="419"/>
      <c r="BD94" s="420"/>
      <c r="BF94" s="419"/>
      <c r="BG94" s="420"/>
      <c r="BI94" s="419"/>
      <c r="BJ94" s="420"/>
      <c r="BL94" s="419"/>
      <c r="BM94" s="420"/>
    </row>
    <row r="95" spans="2:65" ht="12.75" customHeight="1">
      <c r="B95" s="419"/>
      <c r="C95" s="419"/>
      <c r="D95" s="690"/>
      <c r="E95" s="420"/>
      <c r="G95" s="690"/>
      <c r="H95" s="420"/>
      <c r="J95" s="690"/>
      <c r="K95" s="420"/>
      <c r="M95" s="690"/>
      <c r="N95" s="420"/>
      <c r="P95" s="690"/>
      <c r="Q95" s="420"/>
      <c r="S95" s="690"/>
      <c r="T95" s="420"/>
      <c r="V95" s="690"/>
      <c r="W95" s="420"/>
      <c r="Y95" s="690"/>
      <c r="Z95" s="420"/>
      <c r="AB95" s="690"/>
      <c r="AC95" s="420"/>
      <c r="AE95" s="690"/>
      <c r="AF95" s="420"/>
      <c r="AH95" s="690"/>
      <c r="AI95" s="420"/>
      <c r="AK95" s="690"/>
      <c r="AL95" s="420"/>
      <c r="AN95" s="690"/>
      <c r="AO95" s="420"/>
      <c r="AP95" s="419"/>
      <c r="AQ95" s="419"/>
      <c r="AR95" s="420"/>
      <c r="AS95" s="419"/>
      <c r="AT95" s="419"/>
      <c r="AU95" s="420"/>
      <c r="AW95" s="419"/>
      <c r="AX95" s="420"/>
      <c r="AZ95" s="419"/>
      <c r="BA95" s="420"/>
      <c r="BC95" s="419"/>
      <c r="BD95" s="420"/>
      <c r="BF95" s="419"/>
      <c r="BG95" s="420"/>
      <c r="BI95" s="419"/>
      <c r="BJ95" s="420"/>
      <c r="BL95" s="419"/>
      <c r="BM95" s="420"/>
    </row>
    <row r="96" spans="2:65" ht="12.75" customHeight="1">
      <c r="B96" s="419"/>
      <c r="C96" s="419"/>
      <c r="D96" s="690"/>
      <c r="E96" s="420"/>
      <c r="G96" s="690"/>
      <c r="H96" s="420"/>
      <c r="J96" s="690"/>
      <c r="K96" s="420"/>
      <c r="M96" s="690"/>
      <c r="N96" s="420"/>
      <c r="P96" s="690"/>
      <c r="Q96" s="420"/>
      <c r="S96" s="690"/>
      <c r="T96" s="420"/>
      <c r="V96" s="690"/>
      <c r="W96" s="420"/>
      <c r="Y96" s="690"/>
      <c r="Z96" s="420"/>
      <c r="AB96" s="690"/>
      <c r="AC96" s="420"/>
      <c r="AE96" s="690"/>
      <c r="AF96" s="420"/>
      <c r="AH96" s="690"/>
      <c r="AI96" s="420"/>
      <c r="AK96" s="690"/>
      <c r="AL96" s="420"/>
      <c r="AN96" s="690"/>
      <c r="AO96" s="420"/>
      <c r="AP96" s="419"/>
      <c r="AQ96" s="419"/>
      <c r="AR96" s="420"/>
      <c r="AS96" s="419"/>
      <c r="AT96" s="419"/>
      <c r="AU96" s="420"/>
      <c r="AW96" s="419"/>
      <c r="AX96" s="420"/>
      <c r="AZ96" s="419"/>
      <c r="BA96" s="420"/>
      <c r="BC96" s="419"/>
      <c r="BD96" s="420"/>
      <c r="BF96" s="419"/>
      <c r="BG96" s="420"/>
      <c r="BI96" s="419"/>
      <c r="BJ96" s="420"/>
      <c r="BL96" s="419"/>
      <c r="BM96" s="420"/>
    </row>
    <row r="97" spans="2:65" ht="12.75" customHeight="1">
      <c r="B97" s="419"/>
      <c r="C97" s="419"/>
      <c r="D97" s="690"/>
      <c r="E97" s="420"/>
      <c r="G97" s="690"/>
      <c r="H97" s="420"/>
      <c r="J97" s="690"/>
      <c r="K97" s="420"/>
      <c r="M97" s="690"/>
      <c r="N97" s="420"/>
      <c r="P97" s="690"/>
      <c r="Q97" s="420"/>
      <c r="S97" s="690"/>
      <c r="T97" s="420"/>
      <c r="V97" s="690"/>
      <c r="W97" s="420"/>
      <c r="Y97" s="690"/>
      <c r="Z97" s="420"/>
      <c r="AB97" s="690"/>
      <c r="AC97" s="420"/>
      <c r="AE97" s="690"/>
      <c r="AF97" s="420"/>
      <c r="AH97" s="690"/>
      <c r="AI97" s="420"/>
      <c r="AK97" s="690"/>
      <c r="AL97" s="420"/>
      <c r="AN97" s="690"/>
      <c r="AO97" s="420"/>
      <c r="AP97" s="419"/>
      <c r="AQ97" s="419"/>
      <c r="AR97" s="420"/>
      <c r="AS97" s="419"/>
      <c r="AT97" s="419"/>
      <c r="AU97" s="420"/>
      <c r="AW97" s="419"/>
      <c r="AX97" s="420"/>
      <c r="AZ97" s="419"/>
      <c r="BA97" s="420"/>
      <c r="BC97" s="419"/>
      <c r="BD97" s="420"/>
      <c r="BF97" s="419"/>
      <c r="BG97" s="420"/>
      <c r="BI97" s="419"/>
      <c r="BJ97" s="420"/>
      <c r="BL97" s="419"/>
      <c r="BM97" s="420"/>
    </row>
    <row r="98" spans="2:65" ht="12.75" customHeight="1">
      <c r="B98" s="419"/>
      <c r="C98" s="419"/>
      <c r="D98" s="690"/>
      <c r="E98" s="420"/>
      <c r="G98" s="690"/>
      <c r="H98" s="420"/>
      <c r="J98" s="690"/>
      <c r="K98" s="420"/>
      <c r="M98" s="690"/>
      <c r="N98" s="420"/>
      <c r="P98" s="690"/>
      <c r="Q98" s="420"/>
      <c r="S98" s="690"/>
      <c r="T98" s="420"/>
      <c r="V98" s="690"/>
      <c r="W98" s="420"/>
      <c r="Y98" s="690"/>
      <c r="Z98" s="420"/>
      <c r="AB98" s="690"/>
      <c r="AC98" s="420"/>
      <c r="AE98" s="690"/>
      <c r="AF98" s="420"/>
      <c r="AH98" s="690"/>
      <c r="AI98" s="420"/>
      <c r="AK98" s="690"/>
      <c r="AL98" s="420"/>
      <c r="AN98" s="690"/>
      <c r="AO98" s="420"/>
      <c r="AP98" s="419"/>
      <c r="AQ98" s="419"/>
      <c r="AR98" s="420"/>
      <c r="AS98" s="419"/>
      <c r="AT98" s="419"/>
      <c r="AU98" s="420"/>
      <c r="AV98" s="419"/>
      <c r="AW98" s="419"/>
      <c r="AX98" s="420"/>
      <c r="AY98" s="419"/>
      <c r="AZ98" s="419"/>
      <c r="BA98" s="420"/>
      <c r="BB98" s="419"/>
      <c r="BC98" s="419"/>
      <c r="BD98" s="420"/>
      <c r="BE98" s="419"/>
      <c r="BF98" s="419"/>
      <c r="BG98" s="420"/>
      <c r="BH98" s="419"/>
      <c r="BI98" s="419"/>
      <c r="BJ98" s="420"/>
      <c r="BK98" s="419"/>
      <c r="BL98" s="419"/>
      <c r="BM98" s="420"/>
    </row>
    <row r="99" spans="2:65" ht="12.75" customHeight="1">
      <c r="B99" s="419"/>
      <c r="C99" s="419"/>
      <c r="D99" s="690"/>
      <c r="E99" s="420"/>
      <c r="G99" s="690"/>
      <c r="H99" s="420"/>
      <c r="J99" s="690"/>
      <c r="K99" s="420"/>
      <c r="M99" s="690"/>
      <c r="N99" s="420"/>
      <c r="P99" s="690"/>
      <c r="Q99" s="420"/>
      <c r="S99" s="690"/>
      <c r="T99" s="420"/>
      <c r="V99" s="690"/>
      <c r="W99" s="420"/>
      <c r="Y99" s="690"/>
      <c r="Z99" s="420"/>
      <c r="AB99" s="690"/>
      <c r="AC99" s="420"/>
      <c r="AE99" s="690"/>
      <c r="AF99" s="420"/>
      <c r="AH99" s="690"/>
      <c r="AI99" s="420"/>
      <c r="AK99" s="690"/>
      <c r="AL99" s="420"/>
      <c r="AN99" s="690"/>
      <c r="AO99" s="420"/>
      <c r="AP99" s="419"/>
      <c r="AQ99" s="419"/>
      <c r="AR99" s="420"/>
      <c r="AS99" s="419"/>
      <c r="AT99" s="419"/>
      <c r="AU99" s="420"/>
      <c r="AV99" s="419"/>
      <c r="AW99" s="419"/>
      <c r="AX99" s="420"/>
      <c r="AY99" s="419"/>
      <c r="AZ99" s="419"/>
      <c r="BA99" s="420"/>
      <c r="BB99" s="419"/>
      <c r="BC99" s="419"/>
      <c r="BD99" s="420"/>
      <c r="BE99" s="419"/>
      <c r="BF99" s="419"/>
      <c r="BG99" s="420"/>
      <c r="BH99" s="419"/>
      <c r="BI99" s="419"/>
      <c r="BJ99" s="420"/>
      <c r="BK99" s="419"/>
      <c r="BL99" s="419"/>
      <c r="BM99" s="420"/>
    </row>
    <row r="100" spans="2:65" ht="12.75" customHeight="1">
      <c r="B100" s="419"/>
      <c r="C100" s="419"/>
      <c r="D100" s="690"/>
      <c r="E100" s="420"/>
      <c r="G100" s="690"/>
      <c r="H100" s="420"/>
      <c r="J100" s="690"/>
      <c r="K100" s="420"/>
      <c r="M100" s="690"/>
      <c r="N100" s="420"/>
      <c r="P100" s="690"/>
      <c r="Q100" s="420"/>
      <c r="S100" s="690"/>
      <c r="T100" s="420"/>
      <c r="V100" s="690"/>
      <c r="W100" s="420"/>
      <c r="Y100" s="690"/>
      <c r="Z100" s="420"/>
      <c r="AB100" s="690"/>
      <c r="AC100" s="420"/>
      <c r="AE100" s="690"/>
      <c r="AF100" s="420"/>
      <c r="AH100" s="690"/>
      <c r="AI100" s="420"/>
      <c r="AK100" s="690"/>
      <c r="AL100" s="420"/>
      <c r="AN100" s="690"/>
      <c r="AO100" s="420"/>
      <c r="AP100" s="419"/>
      <c r="AQ100" s="419"/>
      <c r="AR100" s="420"/>
      <c r="AS100" s="419"/>
      <c r="AT100" s="419"/>
      <c r="AU100" s="420"/>
      <c r="AV100" s="419"/>
      <c r="AW100" s="419"/>
      <c r="AX100" s="420"/>
      <c r="AY100" s="419"/>
      <c r="AZ100" s="419"/>
      <c r="BA100" s="420"/>
      <c r="BB100" s="419"/>
      <c r="BC100" s="419"/>
      <c r="BD100" s="420"/>
      <c r="BE100" s="419"/>
      <c r="BF100" s="419"/>
      <c r="BG100" s="420"/>
      <c r="BH100" s="419"/>
      <c r="BI100" s="419"/>
      <c r="BJ100" s="420"/>
      <c r="BK100" s="419"/>
      <c r="BL100" s="419"/>
      <c r="BM100" s="420"/>
    </row>
    <row r="101" spans="2:65" ht="12.75" customHeight="1">
      <c r="B101" s="419"/>
      <c r="C101" s="419"/>
      <c r="D101" s="690"/>
      <c r="E101" s="420"/>
      <c r="G101" s="690"/>
      <c r="H101" s="420"/>
      <c r="J101" s="690"/>
      <c r="K101" s="420"/>
      <c r="M101" s="690"/>
      <c r="N101" s="420"/>
      <c r="P101" s="690"/>
      <c r="Q101" s="420"/>
      <c r="S101" s="690"/>
      <c r="T101" s="420"/>
      <c r="V101" s="690"/>
      <c r="W101" s="420"/>
      <c r="Y101" s="690"/>
      <c r="Z101" s="420"/>
      <c r="AB101" s="690"/>
      <c r="AC101" s="420"/>
      <c r="AE101" s="690"/>
      <c r="AF101" s="420"/>
      <c r="AH101" s="690"/>
      <c r="AI101" s="420"/>
      <c r="AK101" s="690"/>
      <c r="AL101" s="420"/>
      <c r="AN101" s="690"/>
      <c r="AO101" s="420"/>
      <c r="AP101" s="419"/>
      <c r="AQ101" s="419"/>
      <c r="AR101" s="420"/>
      <c r="AS101" s="419"/>
      <c r="AT101" s="419"/>
      <c r="AU101" s="420"/>
      <c r="AV101" s="419"/>
      <c r="AW101" s="419"/>
      <c r="AX101" s="420"/>
      <c r="AY101" s="419"/>
      <c r="AZ101" s="419"/>
      <c r="BA101" s="420"/>
      <c r="BB101" s="419"/>
      <c r="BC101" s="419"/>
      <c r="BD101" s="420"/>
      <c r="BE101" s="419"/>
      <c r="BF101" s="419"/>
      <c r="BG101" s="420"/>
      <c r="BH101" s="419"/>
      <c r="BI101" s="419"/>
      <c r="BJ101" s="420"/>
      <c r="BK101" s="419"/>
      <c r="BL101" s="419"/>
      <c r="BM101" s="420"/>
    </row>
    <row r="102" spans="2:65" ht="12.75" customHeight="1">
      <c r="B102" s="419"/>
      <c r="C102" s="419"/>
      <c r="D102" s="690"/>
      <c r="E102" s="420"/>
      <c r="G102" s="690"/>
      <c r="H102" s="420"/>
      <c r="J102" s="690"/>
      <c r="K102" s="420"/>
      <c r="M102" s="690"/>
      <c r="N102" s="420"/>
      <c r="P102" s="690"/>
      <c r="Q102" s="420"/>
      <c r="S102" s="690"/>
      <c r="T102" s="420"/>
      <c r="V102" s="690"/>
      <c r="W102" s="420"/>
      <c r="Y102" s="690"/>
      <c r="Z102" s="420"/>
      <c r="AB102" s="690"/>
      <c r="AC102" s="420"/>
      <c r="AE102" s="690"/>
      <c r="AF102" s="420"/>
      <c r="AH102" s="690"/>
      <c r="AI102" s="420"/>
      <c r="AK102" s="690"/>
      <c r="AL102" s="420"/>
      <c r="AN102" s="690"/>
      <c r="AO102" s="420"/>
      <c r="AP102" s="419"/>
      <c r="AQ102" s="419"/>
      <c r="AR102" s="420"/>
      <c r="AS102" s="419"/>
      <c r="AT102" s="419"/>
      <c r="AU102" s="420"/>
      <c r="AV102" s="419"/>
      <c r="AW102" s="419"/>
      <c r="AX102" s="420"/>
      <c r="AY102" s="419"/>
      <c r="AZ102" s="419"/>
      <c r="BA102" s="420"/>
      <c r="BB102" s="419"/>
      <c r="BC102" s="419"/>
      <c r="BD102" s="420"/>
      <c r="BE102" s="419"/>
      <c r="BF102" s="419"/>
      <c r="BG102" s="420"/>
      <c r="BH102" s="419"/>
      <c r="BI102" s="419"/>
      <c r="BJ102" s="420"/>
      <c r="BK102" s="419"/>
      <c r="BL102" s="419"/>
      <c r="BM102" s="420"/>
    </row>
    <row r="103" spans="2:65" ht="12.75" customHeight="1">
      <c r="B103" s="419"/>
      <c r="C103" s="419"/>
      <c r="D103" s="419"/>
      <c r="E103" s="420"/>
      <c r="F103" s="419"/>
      <c r="G103" s="419"/>
      <c r="H103" s="420"/>
      <c r="I103" s="419"/>
      <c r="J103" s="419"/>
      <c r="K103" s="420"/>
      <c r="L103" s="419"/>
      <c r="M103" s="419"/>
      <c r="N103" s="420"/>
      <c r="O103" s="419"/>
      <c r="P103" s="419"/>
      <c r="Q103" s="420"/>
      <c r="R103" s="419"/>
      <c r="S103" s="419"/>
      <c r="T103" s="420"/>
      <c r="U103" s="419"/>
      <c r="V103" s="419"/>
      <c r="W103" s="420"/>
      <c r="X103" s="419"/>
      <c r="Y103" s="419"/>
      <c r="Z103" s="420"/>
      <c r="AA103" s="419"/>
      <c r="AB103" s="419"/>
      <c r="AC103" s="420"/>
      <c r="AD103" s="419"/>
      <c r="AE103" s="419"/>
      <c r="AF103" s="420"/>
      <c r="AG103" s="419"/>
      <c r="AH103" s="419"/>
      <c r="AI103" s="420"/>
      <c r="AJ103" s="419"/>
      <c r="AK103" s="419"/>
      <c r="AL103" s="420"/>
      <c r="AM103" s="419"/>
      <c r="AN103" s="419"/>
      <c r="AO103" s="420"/>
      <c r="AP103" s="419"/>
      <c r="AQ103" s="419"/>
      <c r="AR103" s="420"/>
      <c r="AS103" s="419"/>
      <c r="AT103" s="419"/>
      <c r="AU103" s="420"/>
      <c r="AV103" s="419"/>
      <c r="AW103" s="419"/>
      <c r="AX103" s="420"/>
      <c r="AY103" s="419"/>
      <c r="AZ103" s="419"/>
      <c r="BA103" s="420"/>
      <c r="BB103" s="419"/>
      <c r="BC103" s="419"/>
      <c r="BD103" s="420"/>
      <c r="BE103" s="419"/>
      <c r="BF103" s="419"/>
      <c r="BG103" s="420"/>
      <c r="BH103" s="419"/>
      <c r="BI103" s="419"/>
      <c r="BJ103" s="420"/>
      <c r="BK103" s="419"/>
      <c r="BL103" s="419"/>
      <c r="BM103" s="420"/>
    </row>
    <row r="104" spans="2:65" ht="12.75" customHeight="1">
      <c r="B104" s="419"/>
      <c r="C104" s="419"/>
      <c r="D104" s="419"/>
      <c r="E104" s="420"/>
      <c r="F104" s="419"/>
      <c r="G104" s="419"/>
      <c r="H104" s="420"/>
      <c r="I104" s="419"/>
      <c r="J104" s="419"/>
      <c r="K104" s="420"/>
      <c r="L104" s="419"/>
      <c r="M104" s="419"/>
      <c r="N104" s="420"/>
      <c r="O104" s="419"/>
      <c r="P104" s="419"/>
      <c r="Q104" s="420"/>
      <c r="R104" s="419"/>
      <c r="S104" s="419"/>
      <c r="T104" s="420"/>
      <c r="U104" s="419"/>
      <c r="V104" s="419"/>
      <c r="W104" s="420"/>
      <c r="X104" s="419"/>
      <c r="Y104" s="419"/>
      <c r="Z104" s="420"/>
      <c r="AA104" s="419"/>
      <c r="AB104" s="419"/>
      <c r="AC104" s="420"/>
      <c r="AD104" s="419"/>
      <c r="AE104" s="419"/>
      <c r="AF104" s="420"/>
      <c r="AG104" s="419"/>
      <c r="AH104" s="419"/>
      <c r="AI104" s="420"/>
      <c r="AJ104" s="419"/>
      <c r="AK104" s="419"/>
      <c r="AL104" s="420"/>
      <c r="AM104" s="419"/>
      <c r="AN104" s="419"/>
      <c r="AO104" s="420"/>
      <c r="AP104" s="419"/>
      <c r="AQ104" s="419"/>
      <c r="AR104" s="420"/>
      <c r="AS104" s="419"/>
      <c r="AT104" s="419"/>
      <c r="AU104" s="420"/>
      <c r="AV104" s="419"/>
      <c r="AW104" s="419"/>
      <c r="AX104" s="420"/>
      <c r="AY104" s="419"/>
      <c r="AZ104" s="419"/>
      <c r="BA104" s="420"/>
      <c r="BB104" s="419"/>
      <c r="BC104" s="419"/>
      <c r="BD104" s="420"/>
      <c r="BE104" s="419"/>
      <c r="BF104" s="419"/>
      <c r="BG104" s="420"/>
      <c r="BH104" s="419"/>
      <c r="BI104" s="419"/>
      <c r="BJ104" s="420"/>
      <c r="BK104" s="419"/>
      <c r="BL104" s="419"/>
      <c r="BM104" s="420"/>
    </row>
    <row r="105" spans="2:65" ht="12.75" customHeight="1">
      <c r="B105" s="419"/>
      <c r="C105" s="419"/>
      <c r="D105" s="419"/>
      <c r="E105" s="420"/>
      <c r="F105" s="419"/>
      <c r="G105" s="419"/>
      <c r="H105" s="420"/>
      <c r="I105" s="419"/>
      <c r="J105" s="419"/>
      <c r="K105" s="420"/>
      <c r="L105" s="419"/>
      <c r="M105" s="419"/>
      <c r="N105" s="420"/>
      <c r="O105" s="419"/>
      <c r="P105" s="419"/>
      <c r="Q105" s="420"/>
      <c r="R105" s="419"/>
      <c r="S105" s="419"/>
      <c r="T105" s="420"/>
      <c r="U105" s="419"/>
      <c r="V105" s="419"/>
      <c r="W105" s="420"/>
      <c r="X105" s="419"/>
      <c r="Y105" s="419"/>
      <c r="Z105" s="420"/>
      <c r="AA105" s="419"/>
      <c r="AB105" s="419"/>
      <c r="AC105" s="420"/>
      <c r="AD105" s="419"/>
      <c r="AE105" s="419"/>
      <c r="AF105" s="420"/>
      <c r="AG105" s="419"/>
      <c r="AH105" s="419"/>
      <c r="AI105" s="420"/>
      <c r="AJ105" s="419"/>
      <c r="AK105" s="419"/>
      <c r="AL105" s="420"/>
      <c r="AM105" s="419"/>
      <c r="AN105" s="419"/>
      <c r="AO105" s="420"/>
      <c r="AP105" s="419"/>
      <c r="AQ105" s="419"/>
      <c r="AR105" s="420"/>
      <c r="AS105" s="419"/>
      <c r="AT105" s="419"/>
      <c r="AU105" s="420"/>
      <c r="AV105" s="419"/>
      <c r="AW105" s="419"/>
      <c r="AX105" s="420"/>
      <c r="AY105" s="419"/>
      <c r="AZ105" s="419"/>
      <c r="BA105" s="420"/>
      <c r="BB105" s="419"/>
      <c r="BC105" s="419"/>
      <c r="BD105" s="420"/>
      <c r="BE105" s="419"/>
      <c r="BF105" s="419"/>
      <c r="BG105" s="420"/>
      <c r="BH105" s="419"/>
      <c r="BI105" s="419"/>
      <c r="BJ105" s="420"/>
      <c r="BK105" s="419"/>
      <c r="BL105" s="419"/>
      <c r="BM105" s="420"/>
    </row>
    <row r="106" spans="2:65" ht="12.75" customHeight="1">
      <c r="B106" s="419"/>
      <c r="C106" s="419"/>
      <c r="D106" s="419"/>
      <c r="E106" s="420"/>
      <c r="F106" s="419"/>
      <c r="G106" s="419"/>
      <c r="H106" s="420"/>
      <c r="I106" s="419"/>
      <c r="J106" s="419"/>
      <c r="K106" s="420"/>
      <c r="L106" s="419"/>
      <c r="M106" s="419"/>
      <c r="N106" s="420"/>
      <c r="O106" s="419"/>
      <c r="P106" s="419"/>
      <c r="Q106" s="420"/>
      <c r="R106" s="419"/>
      <c r="S106" s="419"/>
      <c r="T106" s="420"/>
      <c r="U106" s="419"/>
      <c r="V106" s="419"/>
      <c r="W106" s="420"/>
      <c r="X106" s="419"/>
      <c r="Y106" s="419"/>
      <c r="Z106" s="420"/>
      <c r="AA106" s="419"/>
      <c r="AB106" s="419"/>
      <c r="AC106" s="420"/>
      <c r="AD106" s="419"/>
      <c r="AE106" s="419"/>
      <c r="AF106" s="420"/>
      <c r="AG106" s="419"/>
      <c r="AH106" s="419"/>
      <c r="AI106" s="420"/>
      <c r="AJ106" s="419"/>
      <c r="AK106" s="419"/>
      <c r="AL106" s="420"/>
      <c r="AM106" s="419"/>
      <c r="AN106" s="419"/>
      <c r="AO106" s="420"/>
      <c r="AP106" s="419"/>
      <c r="AQ106" s="419"/>
      <c r="AR106" s="420"/>
      <c r="AS106" s="419"/>
      <c r="AT106" s="419"/>
      <c r="AU106" s="420"/>
      <c r="AV106" s="419"/>
      <c r="AW106" s="419"/>
      <c r="AX106" s="420"/>
      <c r="AY106" s="419"/>
      <c r="AZ106" s="419"/>
      <c r="BA106" s="420"/>
      <c r="BB106" s="419"/>
      <c r="BC106" s="419"/>
      <c r="BD106" s="420"/>
      <c r="BE106" s="419"/>
      <c r="BF106" s="419"/>
      <c r="BG106" s="420"/>
      <c r="BH106" s="419"/>
      <c r="BI106" s="419"/>
      <c r="BJ106" s="420"/>
      <c r="BK106" s="419"/>
      <c r="BL106" s="419"/>
      <c r="BM106" s="420"/>
    </row>
    <row r="107" spans="2:65" ht="12.75" customHeight="1">
      <c r="B107" s="419"/>
      <c r="C107" s="419"/>
      <c r="D107" s="419"/>
      <c r="E107" s="420"/>
      <c r="F107" s="419"/>
      <c r="G107" s="419"/>
      <c r="H107" s="420"/>
      <c r="I107" s="419"/>
      <c r="J107" s="419"/>
      <c r="K107" s="420"/>
      <c r="L107" s="419"/>
      <c r="M107" s="419"/>
      <c r="N107" s="420"/>
      <c r="O107" s="419"/>
      <c r="P107" s="419"/>
      <c r="Q107" s="420"/>
      <c r="R107" s="419"/>
      <c r="S107" s="419"/>
      <c r="T107" s="420"/>
      <c r="U107" s="419"/>
      <c r="V107" s="419"/>
      <c r="W107" s="420"/>
      <c r="X107" s="419"/>
      <c r="Y107" s="419"/>
      <c r="Z107" s="420"/>
      <c r="AA107" s="419"/>
      <c r="AB107" s="419"/>
      <c r="AC107" s="420"/>
      <c r="AD107" s="419"/>
      <c r="AE107" s="419"/>
      <c r="AF107" s="420"/>
      <c r="AG107" s="419"/>
      <c r="AH107" s="419"/>
      <c r="AI107" s="420"/>
      <c r="AJ107" s="419"/>
      <c r="AK107" s="419"/>
      <c r="AL107" s="420"/>
      <c r="AM107" s="419"/>
      <c r="AN107" s="419"/>
      <c r="AO107" s="420"/>
      <c r="AP107" s="419"/>
      <c r="AQ107" s="419"/>
      <c r="AR107" s="420"/>
      <c r="AS107" s="419"/>
      <c r="AT107" s="419"/>
      <c r="AU107" s="420"/>
      <c r="AV107" s="419"/>
      <c r="AW107" s="419"/>
      <c r="AX107" s="420"/>
      <c r="AY107" s="419"/>
      <c r="AZ107" s="419"/>
      <c r="BA107" s="420"/>
      <c r="BB107" s="419"/>
      <c r="BC107" s="419"/>
      <c r="BD107" s="420"/>
      <c r="BE107" s="419"/>
      <c r="BF107" s="419"/>
      <c r="BG107" s="420"/>
      <c r="BH107" s="419"/>
      <c r="BI107" s="419"/>
      <c r="BJ107" s="420"/>
      <c r="BK107" s="419"/>
      <c r="BL107" s="419"/>
      <c r="BM107" s="420"/>
    </row>
    <row r="108" spans="2:65" ht="12.75" customHeight="1">
      <c r="B108" s="419"/>
      <c r="C108" s="419"/>
      <c r="D108" s="419"/>
      <c r="E108" s="420"/>
      <c r="F108" s="419"/>
      <c r="G108" s="419"/>
      <c r="H108" s="420"/>
      <c r="I108" s="419"/>
      <c r="J108" s="419"/>
      <c r="K108" s="420"/>
      <c r="L108" s="419"/>
      <c r="M108" s="419"/>
      <c r="N108" s="420"/>
      <c r="O108" s="419"/>
      <c r="P108" s="419"/>
      <c r="Q108" s="420"/>
      <c r="R108" s="419"/>
      <c r="S108" s="419"/>
      <c r="T108" s="420"/>
      <c r="U108" s="419"/>
      <c r="V108" s="419"/>
      <c r="W108" s="420"/>
      <c r="X108" s="419"/>
      <c r="Y108" s="419"/>
      <c r="Z108" s="420"/>
      <c r="AA108" s="419"/>
      <c r="AB108" s="419"/>
      <c r="AC108" s="420"/>
      <c r="AD108" s="419"/>
      <c r="AE108" s="419"/>
      <c r="AF108" s="420"/>
      <c r="AG108" s="419"/>
      <c r="AH108" s="419"/>
      <c r="AI108" s="420"/>
      <c r="AJ108" s="419"/>
      <c r="AK108" s="419"/>
      <c r="AL108" s="420"/>
      <c r="AM108" s="419"/>
      <c r="AN108" s="419"/>
      <c r="AO108" s="420"/>
      <c r="AP108" s="419"/>
      <c r="AQ108" s="419"/>
      <c r="AR108" s="420"/>
      <c r="AS108" s="419"/>
      <c r="AT108" s="419"/>
      <c r="AU108" s="420"/>
      <c r="AV108" s="419"/>
      <c r="AW108" s="419"/>
      <c r="AX108" s="420"/>
      <c r="AY108" s="419"/>
      <c r="AZ108" s="419"/>
      <c r="BA108" s="420"/>
      <c r="BB108" s="419"/>
      <c r="BC108" s="419"/>
      <c r="BD108" s="420"/>
      <c r="BE108" s="419"/>
      <c r="BF108" s="419"/>
      <c r="BG108" s="420"/>
      <c r="BH108" s="419"/>
      <c r="BI108" s="419"/>
      <c r="BJ108" s="420"/>
      <c r="BK108" s="419"/>
      <c r="BL108" s="419"/>
      <c r="BM108" s="420"/>
    </row>
    <row r="109" spans="2:65" ht="12.75" customHeight="1">
      <c r="B109" s="419"/>
      <c r="C109" s="419"/>
      <c r="D109" s="419"/>
      <c r="E109" s="420"/>
      <c r="F109" s="419"/>
      <c r="G109" s="419"/>
      <c r="H109" s="420"/>
      <c r="I109" s="419"/>
      <c r="J109" s="419"/>
      <c r="K109" s="420"/>
      <c r="L109" s="419"/>
      <c r="M109" s="419"/>
      <c r="N109" s="420"/>
      <c r="O109" s="419"/>
      <c r="P109" s="419"/>
      <c r="Q109" s="420"/>
      <c r="R109" s="419"/>
      <c r="S109" s="419"/>
      <c r="T109" s="420"/>
      <c r="U109" s="419"/>
      <c r="V109" s="419"/>
      <c r="W109" s="420"/>
      <c r="X109" s="419"/>
      <c r="Y109" s="419"/>
      <c r="Z109" s="420"/>
      <c r="AA109" s="419"/>
      <c r="AB109" s="419"/>
      <c r="AC109" s="420"/>
      <c r="AD109" s="419"/>
      <c r="AE109" s="419"/>
      <c r="AF109" s="420"/>
      <c r="AG109" s="419"/>
      <c r="AH109" s="419"/>
      <c r="AI109" s="420"/>
      <c r="AJ109" s="419"/>
      <c r="AK109" s="419"/>
      <c r="AL109" s="420"/>
      <c r="AM109" s="419"/>
      <c r="AN109" s="419"/>
      <c r="AO109" s="420"/>
      <c r="AP109" s="419"/>
      <c r="AQ109" s="419"/>
      <c r="AR109" s="420"/>
      <c r="AS109" s="419"/>
      <c r="AT109" s="419"/>
      <c r="AU109" s="420"/>
      <c r="AV109" s="419"/>
      <c r="AW109" s="419"/>
      <c r="AX109" s="420"/>
      <c r="AY109" s="419"/>
      <c r="AZ109" s="419"/>
      <c r="BA109" s="420"/>
      <c r="BB109" s="419"/>
      <c r="BC109" s="419"/>
      <c r="BD109" s="420"/>
      <c r="BE109" s="419"/>
      <c r="BF109" s="419"/>
      <c r="BG109" s="420"/>
      <c r="BH109" s="419"/>
      <c r="BI109" s="419"/>
      <c r="BJ109" s="420"/>
      <c r="BK109" s="419"/>
      <c r="BL109" s="419"/>
      <c r="BM109" s="420"/>
    </row>
    <row r="110" spans="2:65" ht="12.75" customHeight="1">
      <c r="B110" s="419"/>
      <c r="C110" s="419"/>
      <c r="D110" s="419"/>
      <c r="E110" s="420"/>
      <c r="F110" s="419"/>
      <c r="G110" s="419"/>
      <c r="H110" s="420"/>
      <c r="I110" s="419"/>
      <c r="J110" s="419"/>
      <c r="K110" s="420"/>
      <c r="L110" s="419"/>
      <c r="M110" s="419"/>
      <c r="N110" s="420"/>
      <c r="O110" s="419"/>
      <c r="P110" s="419"/>
      <c r="Q110" s="420"/>
      <c r="R110" s="419"/>
      <c r="S110" s="419"/>
      <c r="T110" s="420"/>
      <c r="U110" s="419"/>
      <c r="V110" s="419"/>
      <c r="W110" s="420"/>
      <c r="X110" s="419"/>
      <c r="Y110" s="419"/>
      <c r="Z110" s="420"/>
      <c r="AA110" s="419"/>
      <c r="AB110" s="419"/>
      <c r="AC110" s="420"/>
      <c r="AD110" s="419"/>
      <c r="AE110" s="419"/>
      <c r="AF110" s="420"/>
      <c r="AG110" s="419"/>
      <c r="AH110" s="419"/>
      <c r="AI110" s="420"/>
      <c r="AJ110" s="419"/>
      <c r="AK110" s="419"/>
      <c r="AL110" s="420"/>
      <c r="AM110" s="419"/>
      <c r="AN110" s="419"/>
      <c r="AO110" s="420"/>
      <c r="AP110" s="419"/>
      <c r="AQ110" s="419"/>
      <c r="AR110" s="420"/>
      <c r="AS110" s="419"/>
      <c r="AT110" s="419"/>
      <c r="AU110" s="420"/>
      <c r="AV110" s="419"/>
      <c r="AW110" s="419"/>
      <c r="AX110" s="420"/>
      <c r="AY110" s="419"/>
      <c r="AZ110" s="419"/>
      <c r="BA110" s="420"/>
      <c r="BB110" s="419"/>
      <c r="BC110" s="419"/>
      <c r="BD110" s="420"/>
      <c r="BE110" s="419"/>
      <c r="BF110" s="419"/>
      <c r="BG110" s="420"/>
      <c r="BH110" s="419"/>
      <c r="BI110" s="419"/>
      <c r="BJ110" s="420"/>
      <c r="BK110" s="419"/>
      <c r="BL110" s="419"/>
      <c r="BM110" s="420"/>
    </row>
    <row r="111" spans="2:65" ht="12.75" customHeight="1">
      <c r="B111" s="419"/>
      <c r="C111" s="419"/>
      <c r="D111" s="419"/>
      <c r="E111" s="420"/>
      <c r="F111" s="419"/>
      <c r="G111" s="419"/>
      <c r="H111" s="420"/>
      <c r="I111" s="419"/>
      <c r="J111" s="419"/>
      <c r="K111" s="420"/>
      <c r="L111" s="419"/>
      <c r="M111" s="419"/>
      <c r="N111" s="420"/>
      <c r="O111" s="419"/>
      <c r="P111" s="419"/>
      <c r="Q111" s="420"/>
      <c r="R111" s="419"/>
      <c r="S111" s="419"/>
      <c r="T111" s="420"/>
      <c r="U111" s="419"/>
      <c r="V111" s="419"/>
      <c r="W111" s="420"/>
      <c r="X111" s="419"/>
      <c r="Y111" s="419"/>
      <c r="Z111" s="420"/>
      <c r="AA111" s="419"/>
      <c r="AB111" s="419"/>
      <c r="AC111" s="420"/>
      <c r="AD111" s="419"/>
      <c r="AE111" s="419"/>
      <c r="AF111" s="420"/>
      <c r="AG111" s="419"/>
      <c r="AH111" s="419"/>
      <c r="AI111" s="420"/>
      <c r="AJ111" s="419"/>
      <c r="AK111" s="419"/>
      <c r="AL111" s="420"/>
      <c r="AM111" s="419"/>
      <c r="AN111" s="419"/>
      <c r="AO111" s="420"/>
      <c r="AP111" s="419"/>
      <c r="AQ111" s="419"/>
      <c r="AR111" s="420"/>
      <c r="AS111" s="419"/>
      <c r="AT111" s="419"/>
      <c r="AU111" s="420"/>
      <c r="AV111" s="419"/>
      <c r="AW111" s="419"/>
      <c r="AX111" s="420"/>
      <c r="AY111" s="419"/>
      <c r="AZ111" s="419"/>
      <c r="BA111" s="420"/>
      <c r="BB111" s="419"/>
      <c r="BC111" s="419"/>
      <c r="BD111" s="420"/>
      <c r="BE111" s="419"/>
      <c r="BF111" s="419"/>
      <c r="BG111" s="420"/>
      <c r="BH111" s="419"/>
      <c r="BI111" s="419"/>
      <c r="BJ111" s="420"/>
      <c r="BK111" s="419"/>
      <c r="BL111" s="419"/>
      <c r="BM111" s="420"/>
    </row>
    <row r="112" spans="2:65" ht="12.75" customHeight="1">
      <c r="B112" s="419"/>
      <c r="C112" s="419"/>
      <c r="D112" s="419"/>
      <c r="E112" s="420"/>
      <c r="F112" s="419"/>
      <c r="G112" s="419"/>
      <c r="H112" s="420"/>
      <c r="I112" s="419"/>
      <c r="J112" s="419"/>
      <c r="K112" s="420"/>
      <c r="L112" s="419"/>
      <c r="M112" s="419"/>
      <c r="N112" s="420"/>
      <c r="O112" s="419"/>
      <c r="P112" s="419"/>
      <c r="Q112" s="420"/>
      <c r="R112" s="419"/>
      <c r="S112" s="419"/>
      <c r="T112" s="420"/>
      <c r="U112" s="419"/>
      <c r="V112" s="419"/>
      <c r="W112" s="420"/>
      <c r="X112" s="419"/>
      <c r="Y112" s="419"/>
      <c r="Z112" s="420"/>
      <c r="AA112" s="419"/>
      <c r="AB112" s="419"/>
      <c r="AC112" s="420"/>
      <c r="AD112" s="419"/>
      <c r="AE112" s="419"/>
      <c r="AF112" s="420"/>
      <c r="AG112" s="419"/>
      <c r="AH112" s="419"/>
      <c r="AI112" s="420"/>
      <c r="AJ112" s="419"/>
      <c r="AK112" s="419"/>
      <c r="AL112" s="420"/>
      <c r="AM112" s="419"/>
      <c r="AN112" s="419"/>
      <c r="AO112" s="420"/>
      <c r="AP112" s="419"/>
      <c r="AQ112" s="419"/>
      <c r="AR112" s="420"/>
      <c r="AS112" s="419"/>
      <c r="AT112" s="419"/>
      <c r="AU112" s="420"/>
      <c r="AV112" s="419"/>
      <c r="AW112" s="419"/>
      <c r="AX112" s="420"/>
      <c r="AY112" s="419"/>
      <c r="AZ112" s="419"/>
      <c r="BA112" s="420"/>
      <c r="BB112" s="419"/>
      <c r="BC112" s="419"/>
      <c r="BD112" s="420"/>
      <c r="BE112" s="419"/>
      <c r="BF112" s="419"/>
      <c r="BG112" s="420"/>
      <c r="BH112" s="419"/>
      <c r="BI112" s="419"/>
      <c r="BJ112" s="420"/>
      <c r="BK112" s="419"/>
      <c r="BL112" s="419"/>
      <c r="BM112" s="420"/>
    </row>
    <row r="113" spans="2:65" ht="12.75" customHeight="1">
      <c r="B113" s="419"/>
      <c r="C113" s="419"/>
      <c r="D113" s="419"/>
      <c r="E113" s="420"/>
      <c r="F113" s="419"/>
      <c r="G113" s="419"/>
      <c r="H113" s="420"/>
      <c r="I113" s="419"/>
      <c r="J113" s="419"/>
      <c r="K113" s="420"/>
      <c r="L113" s="419"/>
      <c r="M113" s="419"/>
      <c r="N113" s="420"/>
      <c r="O113" s="419"/>
      <c r="P113" s="419"/>
      <c r="Q113" s="420"/>
      <c r="R113" s="419"/>
      <c r="S113" s="419"/>
      <c r="T113" s="420"/>
      <c r="U113" s="419"/>
      <c r="V113" s="419"/>
      <c r="W113" s="420"/>
      <c r="X113" s="419"/>
      <c r="Y113" s="419"/>
      <c r="Z113" s="420"/>
      <c r="AA113" s="419"/>
      <c r="AB113" s="419"/>
      <c r="AC113" s="420"/>
      <c r="AD113" s="419"/>
      <c r="AE113" s="419"/>
      <c r="AF113" s="420"/>
      <c r="AG113" s="419"/>
      <c r="AH113" s="419"/>
      <c r="AI113" s="420"/>
      <c r="AJ113" s="419"/>
      <c r="AK113" s="419"/>
      <c r="AL113" s="420"/>
      <c r="AM113" s="419"/>
      <c r="AN113" s="419"/>
      <c r="AO113" s="420"/>
      <c r="AP113" s="419"/>
      <c r="AQ113" s="419"/>
      <c r="AR113" s="420"/>
      <c r="AS113" s="189"/>
      <c r="AT113" s="419"/>
      <c r="AU113" s="420"/>
      <c r="AV113" s="189"/>
      <c r="AW113" s="419"/>
      <c r="AX113" s="420"/>
      <c r="AY113" s="189"/>
      <c r="AZ113" s="419"/>
      <c r="BA113" s="420"/>
      <c r="BB113" s="189"/>
      <c r="BC113" s="419"/>
      <c r="BD113" s="420"/>
      <c r="BE113" s="189"/>
      <c r="BF113" s="419"/>
      <c r="BG113" s="420"/>
      <c r="BH113" s="189"/>
      <c r="BI113" s="419"/>
      <c r="BJ113" s="420"/>
      <c r="BK113" s="189"/>
      <c r="BL113" s="419"/>
      <c r="BM113" s="420"/>
    </row>
    <row r="114" spans="2:65" ht="12.75" customHeight="1">
      <c r="B114" s="419"/>
      <c r="C114" s="419"/>
      <c r="D114" s="419"/>
      <c r="E114" s="420"/>
      <c r="F114" s="189"/>
      <c r="G114" s="419"/>
      <c r="H114" s="420"/>
      <c r="I114" s="189"/>
      <c r="J114" s="419"/>
      <c r="K114" s="420"/>
      <c r="L114" s="189"/>
      <c r="M114" s="419"/>
      <c r="N114" s="420"/>
      <c r="O114" s="189"/>
      <c r="P114" s="419"/>
      <c r="Q114" s="420"/>
      <c r="R114" s="189"/>
      <c r="S114" s="419"/>
      <c r="T114" s="420"/>
      <c r="U114" s="189"/>
      <c r="V114" s="419"/>
      <c r="W114" s="420"/>
      <c r="X114" s="189"/>
      <c r="Y114" s="419"/>
      <c r="Z114" s="420"/>
      <c r="AA114" s="189"/>
      <c r="AB114" s="419"/>
      <c r="AC114" s="420"/>
      <c r="AD114" s="189"/>
      <c r="AE114" s="419"/>
      <c r="AF114" s="420"/>
      <c r="AG114" s="189"/>
      <c r="AH114" s="419"/>
      <c r="AI114" s="420"/>
      <c r="AJ114" s="189"/>
      <c r="AK114" s="419"/>
      <c r="AL114" s="420"/>
      <c r="AM114" s="189"/>
      <c r="AN114" s="419"/>
      <c r="AO114" s="420"/>
      <c r="AP114" s="419"/>
      <c r="AQ114" s="419"/>
      <c r="AR114" s="420"/>
      <c r="AS114" s="189"/>
      <c r="AT114" s="419"/>
      <c r="AU114" s="420"/>
      <c r="AV114" s="189"/>
      <c r="AW114" s="419"/>
      <c r="AX114" s="420"/>
      <c r="AY114" s="189"/>
      <c r="AZ114" s="419"/>
      <c r="BA114" s="420"/>
      <c r="BB114" s="189"/>
      <c r="BC114" s="419"/>
      <c r="BD114" s="420"/>
      <c r="BE114" s="189"/>
      <c r="BF114" s="419"/>
      <c r="BG114" s="420"/>
      <c r="BH114" s="189"/>
      <c r="BI114" s="419"/>
      <c r="BJ114" s="420"/>
      <c r="BK114" s="189"/>
      <c r="BL114" s="419"/>
      <c r="BM114" s="420"/>
    </row>
    <row r="115" spans="2:65" ht="12.75" customHeight="1">
      <c r="B115" s="419"/>
      <c r="C115" s="419"/>
      <c r="D115" s="419"/>
      <c r="E115" s="420"/>
      <c r="F115" s="189"/>
      <c r="G115" s="419"/>
      <c r="H115" s="420"/>
      <c r="I115" s="189"/>
      <c r="J115" s="419"/>
      <c r="K115" s="420"/>
      <c r="L115" s="189"/>
      <c r="M115" s="419"/>
      <c r="N115" s="420"/>
      <c r="O115" s="189"/>
      <c r="P115" s="419"/>
      <c r="Q115" s="420"/>
      <c r="R115" s="189"/>
      <c r="S115" s="419"/>
      <c r="T115" s="420"/>
      <c r="U115" s="189"/>
      <c r="V115" s="419"/>
      <c r="W115" s="420"/>
      <c r="X115" s="189"/>
      <c r="Y115" s="419"/>
      <c r="Z115" s="420"/>
      <c r="AA115" s="189"/>
      <c r="AB115" s="419"/>
      <c r="AC115" s="420"/>
      <c r="AD115" s="189"/>
      <c r="AE115" s="419"/>
      <c r="AF115" s="420"/>
      <c r="AG115" s="189"/>
      <c r="AH115" s="419"/>
      <c r="AI115" s="420"/>
      <c r="AJ115" s="189"/>
      <c r="AK115" s="419"/>
      <c r="AL115" s="420"/>
      <c r="AM115" s="189"/>
      <c r="AN115" s="419"/>
      <c r="AO115" s="420"/>
      <c r="AP115" s="419"/>
      <c r="AQ115" s="419"/>
      <c r="AR115" s="420"/>
      <c r="AS115" s="189"/>
      <c r="AT115" s="419"/>
      <c r="AU115" s="420"/>
      <c r="AV115" s="189"/>
      <c r="AW115" s="419"/>
      <c r="AX115" s="420"/>
      <c r="AY115" s="189"/>
      <c r="AZ115" s="419"/>
      <c r="BA115" s="420"/>
      <c r="BB115" s="189"/>
      <c r="BC115" s="419"/>
      <c r="BD115" s="420"/>
      <c r="BE115" s="189"/>
      <c r="BF115" s="419"/>
      <c r="BG115" s="420"/>
      <c r="BH115" s="189"/>
      <c r="BI115" s="419"/>
      <c r="BJ115" s="420"/>
      <c r="BK115" s="189"/>
      <c r="BL115" s="419"/>
      <c r="BM115" s="420"/>
    </row>
    <row r="116" spans="2:65" ht="12.75" customHeight="1">
      <c r="B116" s="419"/>
      <c r="C116" s="419"/>
      <c r="D116" s="419"/>
      <c r="E116" s="420"/>
      <c r="F116" s="189"/>
      <c r="G116" s="419"/>
      <c r="H116" s="420"/>
      <c r="I116" s="189"/>
      <c r="J116" s="419"/>
      <c r="K116" s="420"/>
      <c r="L116" s="189"/>
      <c r="M116" s="419"/>
      <c r="N116" s="420"/>
      <c r="O116" s="189"/>
      <c r="P116" s="419"/>
      <c r="Q116" s="420"/>
      <c r="R116" s="189"/>
      <c r="S116" s="419"/>
      <c r="T116" s="420"/>
      <c r="U116" s="189"/>
      <c r="V116" s="419"/>
      <c r="W116" s="420"/>
      <c r="X116" s="189"/>
      <c r="Y116" s="419"/>
      <c r="Z116" s="420"/>
      <c r="AA116" s="189"/>
      <c r="AB116" s="419"/>
      <c r="AC116" s="420"/>
      <c r="AD116" s="189"/>
      <c r="AE116" s="419"/>
      <c r="AF116" s="420"/>
      <c r="AG116" s="189"/>
      <c r="AH116" s="419"/>
      <c r="AI116" s="420"/>
      <c r="AJ116" s="189"/>
      <c r="AK116" s="419"/>
      <c r="AL116" s="420"/>
      <c r="AM116" s="189"/>
      <c r="AN116" s="419"/>
      <c r="AO116" s="420"/>
      <c r="AP116" s="419"/>
      <c r="AQ116" s="419"/>
      <c r="AR116" s="420"/>
      <c r="AS116" s="419"/>
      <c r="AT116" s="419"/>
      <c r="AU116" s="420"/>
      <c r="AV116" s="419"/>
      <c r="AW116" s="419"/>
      <c r="AX116" s="420"/>
      <c r="AY116" s="419"/>
      <c r="AZ116" s="419"/>
      <c r="BA116" s="420"/>
      <c r="BB116" s="419"/>
      <c r="BC116" s="419"/>
      <c r="BD116" s="420"/>
      <c r="BE116" s="419"/>
      <c r="BF116" s="419"/>
      <c r="BG116" s="420"/>
      <c r="BH116" s="419"/>
      <c r="BI116" s="419"/>
      <c r="BJ116" s="420"/>
      <c r="BK116" s="419"/>
      <c r="BL116" s="419"/>
      <c r="BM116" s="420"/>
    </row>
    <row r="117" spans="2:65" ht="12.75" customHeight="1">
      <c r="B117" s="419"/>
      <c r="C117" s="419"/>
      <c r="D117" s="419"/>
      <c r="E117" s="420"/>
      <c r="F117" s="419"/>
      <c r="G117" s="419"/>
      <c r="H117" s="420"/>
      <c r="I117" s="419"/>
      <c r="J117" s="419"/>
      <c r="K117" s="420"/>
      <c r="L117" s="419"/>
      <c r="M117" s="419"/>
      <c r="N117" s="420"/>
      <c r="O117" s="419"/>
      <c r="P117" s="419"/>
      <c r="Q117" s="420"/>
      <c r="R117" s="419"/>
      <c r="S117" s="419"/>
      <c r="T117" s="420"/>
      <c r="U117" s="419"/>
      <c r="V117" s="419"/>
      <c r="W117" s="420"/>
      <c r="X117" s="419"/>
      <c r="Y117" s="419"/>
      <c r="Z117" s="420"/>
      <c r="AA117" s="419"/>
      <c r="AB117" s="419"/>
      <c r="AC117" s="420"/>
      <c r="AD117" s="419"/>
      <c r="AE117" s="419"/>
      <c r="AF117" s="420"/>
      <c r="AG117" s="419"/>
      <c r="AH117" s="419"/>
      <c r="AI117" s="420"/>
      <c r="AJ117" s="419"/>
      <c r="AK117" s="419"/>
      <c r="AL117" s="420"/>
      <c r="AM117" s="419"/>
      <c r="AN117" s="419"/>
      <c r="AO117" s="420"/>
      <c r="AP117" s="542"/>
      <c r="AQ117" s="542"/>
      <c r="AR117" s="420"/>
      <c r="AS117" s="542"/>
      <c r="AT117" s="542"/>
      <c r="AU117" s="420"/>
      <c r="AV117" s="542"/>
      <c r="AW117" s="542"/>
      <c r="AX117" s="420"/>
      <c r="AY117" s="542"/>
      <c r="AZ117" s="542"/>
      <c r="BA117" s="420"/>
      <c r="BB117" s="542"/>
      <c r="BC117" s="542"/>
      <c r="BD117" s="420"/>
      <c r="BE117" s="542"/>
      <c r="BF117" s="542"/>
      <c r="BG117" s="420"/>
      <c r="BH117" s="542"/>
      <c r="BI117" s="542"/>
      <c r="BJ117" s="420"/>
      <c r="BK117" s="542"/>
      <c r="BL117" s="542"/>
      <c r="BM117" s="420"/>
    </row>
    <row r="118" spans="2:65" ht="12.75" customHeight="1">
      <c r="B118" s="419"/>
      <c r="C118" s="419"/>
      <c r="D118" s="542"/>
      <c r="E118" s="420"/>
      <c r="F118" s="542"/>
      <c r="G118" s="542"/>
      <c r="H118" s="420"/>
      <c r="I118" s="542"/>
      <c r="J118" s="542"/>
      <c r="K118" s="420"/>
      <c r="L118" s="542"/>
      <c r="M118" s="542"/>
      <c r="N118" s="420"/>
      <c r="O118" s="542"/>
      <c r="P118" s="542"/>
      <c r="Q118" s="420"/>
      <c r="R118" s="542"/>
      <c r="S118" s="542"/>
      <c r="T118" s="420"/>
      <c r="U118" s="542"/>
      <c r="V118" s="542"/>
      <c r="W118" s="420"/>
      <c r="X118" s="542"/>
      <c r="Y118" s="542"/>
      <c r="Z118" s="420"/>
      <c r="AA118" s="542"/>
      <c r="AB118" s="542"/>
      <c r="AC118" s="420"/>
      <c r="AD118" s="542"/>
      <c r="AE118" s="542"/>
      <c r="AF118" s="420"/>
      <c r="AG118" s="542"/>
      <c r="AH118" s="542"/>
      <c r="AI118" s="420"/>
      <c r="AJ118" s="542"/>
      <c r="AK118" s="542"/>
      <c r="AL118" s="420"/>
      <c r="AM118" s="542"/>
      <c r="AN118" s="542"/>
      <c r="AO118" s="420"/>
      <c r="AP118" s="542"/>
      <c r="AQ118" s="542"/>
      <c r="AR118" s="420"/>
      <c r="AS118" s="542"/>
      <c r="AT118" s="542"/>
      <c r="AU118" s="420"/>
      <c r="AV118" s="542"/>
      <c r="AW118" s="542"/>
      <c r="AX118" s="420"/>
      <c r="AY118" s="542"/>
      <c r="AZ118" s="542"/>
      <c r="BA118" s="420"/>
      <c r="BB118" s="542"/>
      <c r="BC118" s="542"/>
      <c r="BD118" s="420"/>
      <c r="BE118" s="542"/>
      <c r="BF118" s="542"/>
      <c r="BG118" s="420"/>
      <c r="BH118" s="542"/>
      <c r="BI118" s="542"/>
      <c r="BJ118" s="420"/>
      <c r="BK118" s="542"/>
      <c r="BL118" s="542"/>
      <c r="BM118" s="420"/>
    </row>
    <row r="119" spans="2:65" ht="12.75" customHeight="1">
      <c r="B119" s="542"/>
      <c r="C119" s="542"/>
      <c r="D119" s="542"/>
      <c r="E119" s="420"/>
      <c r="F119" s="542"/>
      <c r="G119" s="542"/>
      <c r="H119" s="420"/>
      <c r="I119" s="542"/>
      <c r="J119" s="542"/>
      <c r="K119" s="420"/>
      <c r="L119" s="542"/>
      <c r="M119" s="542"/>
      <c r="N119" s="420"/>
      <c r="O119" s="542"/>
      <c r="P119" s="542"/>
      <c r="Q119" s="420"/>
      <c r="R119" s="542"/>
      <c r="S119" s="542"/>
      <c r="T119" s="420"/>
      <c r="U119" s="542"/>
      <c r="V119" s="542"/>
      <c r="W119" s="420"/>
      <c r="X119" s="542"/>
      <c r="Y119" s="542"/>
      <c r="Z119" s="420"/>
      <c r="AA119" s="542"/>
      <c r="AB119" s="542"/>
      <c r="AC119" s="420"/>
      <c r="AD119" s="542"/>
      <c r="AE119" s="542"/>
      <c r="AF119" s="420"/>
      <c r="AG119" s="542"/>
      <c r="AH119" s="542"/>
      <c r="AI119" s="420"/>
      <c r="AJ119" s="542"/>
      <c r="AK119" s="542"/>
      <c r="AL119" s="420"/>
      <c r="AM119" s="542"/>
      <c r="AN119" s="542"/>
      <c r="AO119" s="420"/>
    </row>
  </sheetData>
  <phoneticPr fontId="0" type="noConversion"/>
  <pageMargins left="0.75" right="0.75" top="1" bottom="1" header="0.5" footer="0.5"/>
  <pageSetup paperSize="9" scale="27" orientation="landscape" horizontalDpi="4294967292" r:id="rId1"/>
  <headerFooter alignWithMargins="0">
    <oddHeader xml:space="preserve">&amp;CASSOCIATION OF COLLECTIVE INVESTMENTS
QUARTERLY REPORT
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IU320"/>
  <sheetViews>
    <sheetView workbookViewId="0" xr3:uid="{62F1EA49-F163-5359-9764-B7CD00A4F86E}">
      <selection activeCell="AC38" sqref="AC38"/>
    </sheetView>
  </sheetViews>
  <sheetFormatPr defaultRowHeight="12.75" customHeight="1"/>
  <cols>
    <col min="1" max="1" width="31" style="393" customWidth="1"/>
    <col min="2" max="2" width="11.140625" style="696" bestFit="1" customWidth="1"/>
    <col min="3" max="16384" width="9.140625" style="696"/>
  </cols>
  <sheetData>
    <row r="1" spans="1:255" ht="12.75" customHeight="1">
      <c r="A1" s="189"/>
      <c r="B1" s="1520"/>
      <c r="C1" s="1520"/>
      <c r="D1" s="1520"/>
      <c r="E1" s="1520"/>
      <c r="F1" s="1520"/>
      <c r="G1" s="1520"/>
      <c r="H1" s="1520"/>
      <c r="I1" s="1520"/>
      <c r="J1" s="1520"/>
      <c r="K1" s="1520"/>
      <c r="L1" s="1520"/>
      <c r="M1" s="1520"/>
      <c r="N1" s="1520"/>
      <c r="O1" s="1520"/>
      <c r="P1" s="1520"/>
      <c r="Q1" s="1520"/>
      <c r="R1" s="1520"/>
      <c r="S1" s="1520"/>
      <c r="T1" s="1520"/>
      <c r="U1" s="1491"/>
      <c r="V1" s="1491"/>
      <c r="W1" s="1491"/>
      <c r="X1" s="1491"/>
      <c r="Y1" s="1491"/>
      <c r="Z1" s="1491"/>
      <c r="AA1" s="1491"/>
      <c r="AB1" s="1491"/>
      <c r="AC1" s="1491"/>
      <c r="AD1" s="1491"/>
      <c r="AE1" s="1491"/>
      <c r="AF1" s="1491"/>
      <c r="AG1" s="1491"/>
      <c r="AH1" s="1491"/>
      <c r="AI1" s="1491"/>
      <c r="AJ1" s="1491" t="str">
        <f>Summary!V1</f>
        <v>QUARTER ENDED 31 MARCH 2006</v>
      </c>
      <c r="AK1" s="1491"/>
      <c r="AL1" s="1520"/>
      <c r="AM1" s="1520"/>
      <c r="AN1" s="1520"/>
      <c r="AO1" s="1520"/>
      <c r="AP1" s="1520"/>
      <c r="AQ1" s="1520"/>
      <c r="AR1" s="1520"/>
      <c r="AS1" s="1520"/>
      <c r="AT1" s="1520"/>
      <c r="AU1" s="1520"/>
      <c r="AV1" s="1520"/>
      <c r="AW1" s="1520"/>
      <c r="AX1" s="1520"/>
      <c r="AY1" s="1520"/>
      <c r="AZ1" s="1520"/>
      <c r="BA1" s="1520"/>
      <c r="BB1" s="1520"/>
      <c r="BC1" s="1520"/>
      <c r="BD1" s="1520"/>
      <c r="BE1" s="1520"/>
      <c r="BF1" s="1520"/>
      <c r="BG1" s="1520"/>
      <c r="BH1" s="1520"/>
      <c r="BI1" s="1520"/>
      <c r="BJ1" s="1520"/>
      <c r="BK1" s="1520"/>
      <c r="BL1" s="1520"/>
      <c r="BM1" s="1520"/>
      <c r="BN1" s="1520"/>
      <c r="BO1" s="1520"/>
      <c r="BP1" s="1520"/>
      <c r="BQ1" s="1520"/>
      <c r="BR1" s="1520"/>
      <c r="BS1" s="1520"/>
      <c r="BT1" s="1520"/>
      <c r="BU1" s="1520"/>
      <c r="BV1" s="1520"/>
      <c r="BW1" s="1520"/>
      <c r="BX1" s="1520"/>
      <c r="BY1" s="1520"/>
      <c r="BZ1" s="1520"/>
      <c r="CA1" s="1520"/>
      <c r="CB1" s="1520"/>
      <c r="CC1" s="1520"/>
      <c r="CD1" s="1520"/>
      <c r="CE1" s="1520"/>
      <c r="CF1" s="1520"/>
      <c r="CG1" s="1520"/>
      <c r="CH1" s="1520"/>
      <c r="CI1" s="1520"/>
      <c r="CJ1" s="1520"/>
      <c r="CK1" s="1520"/>
      <c r="CL1" s="1520"/>
      <c r="CM1" s="1520"/>
      <c r="CN1" s="1520"/>
      <c r="CO1" s="1520"/>
      <c r="CP1" s="1520"/>
      <c r="CQ1" s="1520"/>
      <c r="CR1" s="1520"/>
      <c r="CS1" s="1520"/>
      <c r="CT1" s="1520"/>
      <c r="CU1" s="1520"/>
      <c r="CV1" s="1520"/>
      <c r="CW1" s="1520"/>
      <c r="CX1" s="1520"/>
      <c r="CY1" s="1520"/>
      <c r="CZ1" s="1520"/>
      <c r="DA1" s="1520"/>
      <c r="DB1" s="1520"/>
      <c r="DC1" s="1520"/>
      <c r="DD1" s="1520"/>
      <c r="DE1" s="1520"/>
      <c r="DF1" s="1520"/>
      <c r="DG1" s="1520"/>
      <c r="DH1" s="1520"/>
      <c r="DI1" s="1520"/>
      <c r="DJ1" s="1520"/>
      <c r="DK1" s="1520"/>
      <c r="DL1" s="1520"/>
      <c r="DM1" s="1520"/>
      <c r="DN1" s="1520"/>
      <c r="DO1" s="1520"/>
      <c r="DP1" s="1520"/>
      <c r="DQ1" s="1520"/>
      <c r="DR1" s="1520"/>
      <c r="DS1" s="1520"/>
      <c r="DT1" s="1520"/>
      <c r="DU1" s="1520"/>
      <c r="DV1" s="1520"/>
      <c r="DW1" s="1520"/>
      <c r="DX1" s="1520"/>
      <c r="DY1" s="1520"/>
      <c r="DZ1" s="1520"/>
      <c r="EA1" s="1520"/>
      <c r="EB1" s="1520"/>
      <c r="EC1" s="1520"/>
      <c r="ED1" s="1520"/>
      <c r="EE1" s="1520"/>
      <c r="EF1" s="1520"/>
      <c r="EG1" s="1520"/>
      <c r="EH1" s="1520"/>
      <c r="EI1" s="1520"/>
      <c r="EJ1" s="1520"/>
      <c r="EK1" s="1520"/>
      <c r="EL1" s="1520"/>
      <c r="EM1" s="1520"/>
      <c r="EN1" s="1520"/>
      <c r="EO1" s="1520"/>
      <c r="EP1" s="1520"/>
      <c r="EQ1" s="1520"/>
      <c r="ER1" s="1520"/>
      <c r="ES1" s="1520"/>
      <c r="ET1" s="1520"/>
      <c r="EU1" s="1520"/>
      <c r="EV1" s="1520"/>
      <c r="EW1" s="1520"/>
      <c r="EX1" s="1520"/>
      <c r="EY1" s="1520"/>
      <c r="EZ1" s="1520"/>
      <c r="FA1" s="1520"/>
      <c r="FB1" s="1520"/>
      <c r="FC1" s="1520"/>
      <c r="FD1" s="1520"/>
      <c r="FE1" s="1520"/>
      <c r="FF1" s="1520"/>
      <c r="FG1" s="1520"/>
      <c r="FH1" s="1520"/>
      <c r="FI1" s="1520"/>
      <c r="FJ1" s="1520"/>
      <c r="FK1" s="1520"/>
      <c r="FL1" s="1520"/>
      <c r="FM1" s="1520"/>
      <c r="FN1" s="1520"/>
      <c r="FO1" s="1520"/>
      <c r="FP1" s="1520"/>
      <c r="FQ1" s="1520"/>
      <c r="FR1" s="1520"/>
      <c r="FS1" s="1520"/>
      <c r="FT1" s="1520"/>
      <c r="FU1" s="1520"/>
      <c r="FV1" s="1520"/>
      <c r="FW1" s="1520"/>
      <c r="FX1" s="1520"/>
      <c r="FY1" s="1520"/>
      <c r="FZ1" s="1520"/>
      <c r="GA1" s="1520"/>
      <c r="GB1" s="1520"/>
      <c r="GC1" s="1520"/>
      <c r="GD1" s="1520"/>
      <c r="GE1" s="1520"/>
      <c r="GF1" s="1520"/>
      <c r="GG1" s="1520"/>
      <c r="GH1" s="1520"/>
      <c r="GI1" s="1520"/>
      <c r="GJ1" s="1520"/>
      <c r="GK1" s="1520"/>
      <c r="GL1" s="1520"/>
      <c r="GM1" s="1520"/>
      <c r="GN1" s="1520"/>
      <c r="GO1" s="1520"/>
      <c r="GP1" s="1520"/>
      <c r="GQ1" s="1520"/>
      <c r="GR1" s="1520"/>
      <c r="GS1" s="1520"/>
      <c r="GT1" s="1520"/>
      <c r="GU1" s="1520"/>
      <c r="GV1" s="1520"/>
      <c r="GW1" s="1520"/>
      <c r="GX1" s="1520"/>
      <c r="GY1" s="1520"/>
      <c r="GZ1" s="1520"/>
      <c r="HA1" s="1520"/>
      <c r="HB1" s="1520"/>
      <c r="HC1" s="1520"/>
      <c r="HD1" s="1520"/>
      <c r="HE1" s="1520"/>
      <c r="HF1" s="1520"/>
      <c r="HG1" s="1520"/>
      <c r="HH1" s="1520"/>
      <c r="HI1" s="1520"/>
      <c r="HJ1" s="1520"/>
      <c r="HK1" s="1520"/>
      <c r="HL1" s="1520"/>
      <c r="HM1" s="1520"/>
      <c r="HN1" s="1520"/>
      <c r="HO1" s="1520"/>
      <c r="HP1" s="1520"/>
      <c r="HQ1" s="1520"/>
      <c r="HR1" s="1520"/>
      <c r="HS1" s="1520"/>
      <c r="HT1" s="1520"/>
      <c r="HU1" s="1520"/>
      <c r="HV1" s="1520"/>
      <c r="HW1" s="1520"/>
      <c r="HX1" s="1520"/>
      <c r="HY1" s="1520"/>
      <c r="HZ1" s="1520"/>
      <c r="IA1" s="1520"/>
      <c r="IB1" s="1520"/>
      <c r="IC1" s="1520"/>
      <c r="ID1" s="1520"/>
      <c r="IE1" s="1520"/>
      <c r="IF1" s="1520"/>
      <c r="IG1" s="1520"/>
      <c r="IH1" s="1520"/>
      <c r="II1" s="1520"/>
      <c r="IJ1" s="1520"/>
      <c r="IK1" s="1520"/>
      <c r="IL1" s="1520"/>
      <c r="IM1" s="1520"/>
      <c r="IN1" s="1520"/>
      <c r="IO1" s="1520"/>
      <c r="IP1" s="1520"/>
      <c r="IQ1" s="1520"/>
      <c r="IR1" s="1520"/>
      <c r="IS1" s="1520"/>
      <c r="IT1" s="1520"/>
      <c r="IU1" s="1520"/>
    </row>
    <row r="2" spans="1:255" ht="12.75" customHeight="1">
      <c r="A2" s="419"/>
      <c r="B2" s="1520"/>
      <c r="C2" s="1520"/>
      <c r="D2" s="1520"/>
      <c r="E2" s="1520"/>
      <c r="F2" s="1520"/>
      <c r="G2" s="1520"/>
      <c r="H2" s="1520"/>
      <c r="I2" s="1520"/>
      <c r="J2" s="1520"/>
      <c r="K2" s="1520"/>
      <c r="L2" s="1520"/>
      <c r="M2" s="1520"/>
      <c r="N2" s="1520"/>
      <c r="O2" s="1520"/>
      <c r="P2" s="1520"/>
      <c r="Q2" s="1520"/>
      <c r="R2" s="1520"/>
      <c r="S2" s="1520"/>
      <c r="T2" s="1520"/>
      <c r="U2" s="1491"/>
      <c r="V2" s="1491"/>
      <c r="W2" s="1491"/>
      <c r="X2" s="1491"/>
      <c r="Y2" s="1491"/>
      <c r="Z2" s="1491"/>
      <c r="AA2" s="1491"/>
      <c r="AB2" s="1491"/>
      <c r="AC2" s="1491"/>
      <c r="AD2" s="1491"/>
      <c r="AE2" s="1491"/>
      <c r="AF2" s="1491"/>
      <c r="AG2" s="1491"/>
      <c r="AH2" s="1491"/>
      <c r="AI2" s="1491"/>
      <c r="AJ2" s="1491"/>
      <c r="AK2" s="1491"/>
      <c r="AL2" s="1520"/>
      <c r="AM2" s="1520"/>
      <c r="AN2" s="1520"/>
      <c r="AO2" s="1520"/>
      <c r="AP2" s="1520"/>
      <c r="AQ2" s="1520"/>
      <c r="AR2" s="1520"/>
      <c r="AS2" s="1520"/>
      <c r="AT2" s="1520"/>
      <c r="AU2" s="1520"/>
      <c r="AV2" s="1520"/>
      <c r="AW2" s="1520"/>
      <c r="AX2" s="1520"/>
      <c r="AY2" s="1520"/>
      <c r="AZ2" s="1520"/>
      <c r="BA2" s="1520"/>
      <c r="BB2" s="1520"/>
      <c r="BC2" s="1520"/>
      <c r="BD2" s="1520"/>
      <c r="BE2" s="1520"/>
      <c r="BF2" s="1520"/>
      <c r="BG2" s="1520"/>
      <c r="BH2" s="1520"/>
      <c r="BI2" s="1520"/>
      <c r="BJ2" s="1520"/>
      <c r="BK2" s="1520"/>
      <c r="BL2" s="1520"/>
      <c r="BM2" s="1520"/>
      <c r="BN2" s="1520"/>
      <c r="BO2" s="1520"/>
      <c r="BP2" s="1520"/>
      <c r="BQ2" s="1520"/>
      <c r="BR2" s="1520"/>
      <c r="BS2" s="1520"/>
      <c r="BT2" s="1520"/>
      <c r="BU2" s="1520"/>
      <c r="BV2" s="1520"/>
      <c r="BW2" s="1520"/>
      <c r="BX2" s="1520"/>
      <c r="BY2" s="1520"/>
      <c r="BZ2" s="1520"/>
      <c r="CA2" s="1520"/>
      <c r="CB2" s="1520"/>
      <c r="CC2" s="1520"/>
      <c r="CD2" s="1520"/>
      <c r="CE2" s="1520"/>
      <c r="CF2" s="1520"/>
      <c r="CG2" s="1520"/>
      <c r="CH2" s="1520"/>
      <c r="CI2" s="1520"/>
      <c r="CJ2" s="1520"/>
      <c r="CK2" s="1520"/>
      <c r="CL2" s="1520"/>
      <c r="CM2" s="1520"/>
      <c r="CN2" s="1520"/>
      <c r="CO2" s="1520"/>
      <c r="CP2" s="1520"/>
      <c r="CQ2" s="1520"/>
      <c r="CR2" s="1520"/>
      <c r="CS2" s="1520"/>
      <c r="CT2" s="1520"/>
      <c r="CU2" s="1520"/>
      <c r="CV2" s="1520"/>
      <c r="CW2" s="1520"/>
      <c r="CX2" s="1520"/>
      <c r="CY2" s="1520"/>
      <c r="CZ2" s="1520"/>
      <c r="DA2" s="1520"/>
      <c r="DB2" s="1520"/>
      <c r="DC2" s="1520"/>
      <c r="DD2" s="1520"/>
      <c r="DE2" s="1520"/>
      <c r="DF2" s="1520"/>
      <c r="DG2" s="1520"/>
      <c r="DH2" s="1520"/>
      <c r="DI2" s="1520"/>
      <c r="DJ2" s="1520"/>
      <c r="DK2" s="1520"/>
      <c r="DL2" s="1520"/>
      <c r="DM2" s="1520"/>
      <c r="DN2" s="1520"/>
      <c r="DO2" s="1520"/>
      <c r="DP2" s="1520"/>
      <c r="DQ2" s="1520"/>
      <c r="DR2" s="1520"/>
      <c r="DS2" s="1520"/>
      <c r="DT2" s="1520"/>
      <c r="DU2" s="1520"/>
      <c r="DV2" s="1520"/>
      <c r="DW2" s="1520"/>
      <c r="DX2" s="1520"/>
      <c r="DY2" s="1520"/>
      <c r="DZ2" s="1520"/>
      <c r="EA2" s="1520"/>
      <c r="EB2" s="1520"/>
      <c r="EC2" s="1520"/>
      <c r="ED2" s="1520"/>
      <c r="EE2" s="1520"/>
      <c r="EF2" s="1520"/>
      <c r="EG2" s="1520"/>
      <c r="EH2" s="1520"/>
      <c r="EI2" s="1520"/>
      <c r="EJ2" s="1520"/>
      <c r="EK2" s="1520"/>
      <c r="EL2" s="1520"/>
      <c r="EM2" s="1520"/>
      <c r="EN2" s="1520"/>
      <c r="EO2" s="1520"/>
      <c r="EP2" s="1520"/>
      <c r="EQ2" s="1520"/>
      <c r="ER2" s="1520"/>
      <c r="ES2" s="1520"/>
      <c r="ET2" s="1520"/>
      <c r="EU2" s="1520"/>
      <c r="EV2" s="1520"/>
      <c r="EW2" s="1520"/>
      <c r="EX2" s="1520"/>
      <c r="EY2" s="1520"/>
      <c r="EZ2" s="1520"/>
      <c r="FA2" s="1520"/>
      <c r="FB2" s="1520"/>
      <c r="FC2" s="1520"/>
      <c r="FD2" s="1520"/>
      <c r="FE2" s="1520"/>
      <c r="FF2" s="1520"/>
      <c r="FG2" s="1520"/>
      <c r="FH2" s="1520"/>
      <c r="FI2" s="1520"/>
      <c r="FJ2" s="1520"/>
      <c r="FK2" s="1520"/>
      <c r="FL2" s="1520"/>
      <c r="FM2" s="1520"/>
      <c r="FN2" s="1520"/>
      <c r="FO2" s="1520"/>
      <c r="FP2" s="1520"/>
      <c r="FQ2" s="1520"/>
      <c r="FR2" s="1520"/>
      <c r="FS2" s="1520"/>
      <c r="FT2" s="1520"/>
      <c r="FU2" s="1520"/>
      <c r="FV2" s="1520"/>
      <c r="FW2" s="1520"/>
      <c r="FX2" s="1520"/>
      <c r="FY2" s="1520"/>
      <c r="FZ2" s="1520"/>
      <c r="GA2" s="1520"/>
      <c r="GB2" s="1520"/>
      <c r="GC2" s="1520"/>
      <c r="GD2" s="1520"/>
      <c r="GE2" s="1520"/>
      <c r="GF2" s="1520"/>
      <c r="GG2" s="1520"/>
      <c r="GH2" s="1520"/>
      <c r="GI2" s="1520"/>
      <c r="GJ2" s="1520"/>
      <c r="GK2" s="1520"/>
      <c r="GL2" s="1520"/>
      <c r="GM2" s="1520"/>
      <c r="GN2" s="1520"/>
      <c r="GO2" s="1520"/>
      <c r="GP2" s="1520"/>
      <c r="GQ2" s="1520"/>
      <c r="GR2" s="1520"/>
      <c r="GS2" s="1520"/>
      <c r="GT2" s="1520"/>
      <c r="GU2" s="1520"/>
      <c r="GV2" s="1520"/>
      <c r="GW2" s="1520"/>
      <c r="GX2" s="1520"/>
      <c r="GY2" s="1520"/>
      <c r="GZ2" s="1520"/>
      <c r="HA2" s="1520"/>
      <c r="HB2" s="1520"/>
      <c r="HC2" s="1520"/>
      <c r="HD2" s="1520"/>
      <c r="HE2" s="1520"/>
      <c r="HF2" s="1520"/>
      <c r="HG2" s="1520"/>
      <c r="HH2" s="1520"/>
      <c r="HI2" s="1520"/>
      <c r="HJ2" s="1520"/>
      <c r="HK2" s="1520"/>
      <c r="HL2" s="1520"/>
      <c r="HM2" s="1520"/>
      <c r="HN2" s="1520"/>
      <c r="HO2" s="1520"/>
      <c r="HP2" s="1520"/>
      <c r="HQ2" s="1520"/>
      <c r="HR2" s="1520"/>
      <c r="HS2" s="1520"/>
      <c r="HT2" s="1520"/>
      <c r="HU2" s="1520"/>
      <c r="HV2" s="1520"/>
      <c r="HW2" s="1520"/>
      <c r="HX2" s="1520"/>
      <c r="HY2" s="1520"/>
      <c r="HZ2" s="1520"/>
      <c r="IA2" s="1520"/>
      <c r="IB2" s="1520"/>
      <c r="IC2" s="1520"/>
      <c r="ID2" s="1520"/>
      <c r="IE2" s="1520"/>
      <c r="IF2" s="1520"/>
      <c r="IG2" s="1520"/>
      <c r="IH2" s="1520"/>
      <c r="II2" s="1520"/>
      <c r="IJ2" s="1520"/>
      <c r="IK2" s="1520"/>
      <c r="IL2" s="1520"/>
      <c r="IM2" s="1520"/>
      <c r="IN2" s="1520"/>
      <c r="IO2" s="1520"/>
      <c r="IP2" s="1520"/>
      <c r="IQ2" s="1520"/>
      <c r="IR2" s="1520"/>
      <c r="IS2" s="1520"/>
      <c r="IT2" s="1520"/>
      <c r="IU2" s="1520"/>
    </row>
    <row r="3" spans="1:255" s="419" customFormat="1" ht="12.75" customHeight="1">
      <c r="A3" s="306" t="s">
        <v>16</v>
      </c>
      <c r="B3" s="422" t="s">
        <v>59</v>
      </c>
      <c r="C3" s="269" t="s">
        <v>502</v>
      </c>
      <c r="D3" s="533"/>
      <c r="E3" s="687"/>
      <c r="F3" s="269" t="s">
        <v>502</v>
      </c>
      <c r="G3" s="533"/>
      <c r="H3" s="687"/>
      <c r="I3" s="269" t="s">
        <v>502</v>
      </c>
      <c r="J3" s="533"/>
      <c r="K3" s="687"/>
      <c r="L3" s="269" t="s">
        <v>502</v>
      </c>
      <c r="M3" s="533"/>
      <c r="N3" s="687"/>
      <c r="O3" s="269" t="s">
        <v>502</v>
      </c>
      <c r="P3" s="533"/>
      <c r="Q3" s="687"/>
      <c r="R3" s="269" t="s">
        <v>502</v>
      </c>
      <c r="S3" s="533"/>
      <c r="T3" s="687"/>
      <c r="U3" s="269" t="s">
        <v>1262</v>
      </c>
      <c r="V3" s="533"/>
      <c r="W3" s="687"/>
      <c r="X3" s="269" t="s">
        <v>479</v>
      </c>
      <c r="Y3" s="533"/>
      <c r="Z3" s="687"/>
      <c r="AA3" s="269" t="s">
        <v>479</v>
      </c>
      <c r="AB3" s="533"/>
      <c r="AC3" s="687"/>
      <c r="AD3" s="269" t="s">
        <v>479</v>
      </c>
      <c r="AE3" s="533"/>
      <c r="AF3" s="687"/>
      <c r="AG3" s="269" t="s">
        <v>479</v>
      </c>
      <c r="AH3" s="533"/>
      <c r="AI3" s="687"/>
      <c r="AJ3" s="269" t="s">
        <v>1263</v>
      </c>
      <c r="AK3" s="533"/>
      <c r="AL3" s="687"/>
      <c r="AM3" s="269" t="s">
        <v>1263</v>
      </c>
      <c r="AN3" s="533"/>
      <c r="AO3" s="687"/>
      <c r="BG3" s="540"/>
      <c r="BH3" s="532"/>
      <c r="BJ3" s="540"/>
      <c r="BK3" s="532"/>
      <c r="BM3" s="540"/>
      <c r="BN3" s="532"/>
      <c r="BP3" s="532"/>
      <c r="BQ3" s="532"/>
      <c r="BS3" s="532"/>
      <c r="BT3" s="540"/>
      <c r="BV3" s="540"/>
      <c r="BW3" s="532"/>
      <c r="BY3" s="532"/>
      <c r="BZ3" s="540"/>
      <c r="CB3" s="532"/>
      <c r="CE3" s="540"/>
      <c r="CI3" s="393"/>
    </row>
    <row r="4" spans="1:255" s="419" customFormat="1" ht="12.75" customHeight="1">
      <c r="A4" s="479" t="s">
        <v>1264</v>
      </c>
      <c r="B4" s="577"/>
      <c r="C4" s="478" t="s">
        <v>737</v>
      </c>
      <c r="D4" s="536"/>
      <c r="E4" s="688"/>
      <c r="F4" s="478" t="s">
        <v>729</v>
      </c>
      <c r="G4" s="536"/>
      <c r="H4" s="688"/>
      <c r="I4" s="478" t="s">
        <v>766</v>
      </c>
      <c r="J4" s="536"/>
      <c r="K4" s="688"/>
      <c r="L4" s="478" t="s">
        <v>1265</v>
      </c>
      <c r="M4" s="536"/>
      <c r="N4" s="688"/>
      <c r="O4" s="478" t="s">
        <v>1266</v>
      </c>
      <c r="P4" s="536"/>
      <c r="Q4" s="688"/>
      <c r="R4" s="478" t="s">
        <v>1267</v>
      </c>
      <c r="S4" s="536"/>
      <c r="T4" s="688"/>
      <c r="U4" s="478" t="s">
        <v>765</v>
      </c>
      <c r="V4" s="536"/>
      <c r="W4" s="688"/>
      <c r="X4" s="478" t="s">
        <v>1268</v>
      </c>
      <c r="Y4" s="536"/>
      <c r="Z4" s="688"/>
      <c r="AA4" s="478" t="s">
        <v>1269</v>
      </c>
      <c r="AB4" s="536"/>
      <c r="AC4" s="688"/>
      <c r="AD4" s="478" t="s">
        <v>1270</v>
      </c>
      <c r="AE4" s="536"/>
      <c r="AF4" s="688"/>
      <c r="AG4" s="478" t="s">
        <v>1271</v>
      </c>
      <c r="AH4" s="536"/>
      <c r="AI4" s="688"/>
      <c r="AJ4" s="478" t="s">
        <v>765</v>
      </c>
      <c r="AK4" s="536"/>
      <c r="AL4" s="688"/>
      <c r="AM4" s="478" t="s">
        <v>631</v>
      </c>
      <c r="AN4" s="536"/>
      <c r="AO4" s="688"/>
      <c r="BG4" s="532"/>
      <c r="BH4" s="532"/>
      <c r="BJ4" s="532"/>
      <c r="BK4" s="532"/>
      <c r="BM4" s="532"/>
      <c r="BN4" s="532"/>
      <c r="BP4" s="532"/>
      <c r="BQ4" s="532"/>
      <c r="BS4" s="532"/>
      <c r="BT4" s="532"/>
      <c r="BV4" s="540"/>
      <c r="BW4" s="532"/>
      <c r="BY4" s="532"/>
      <c r="BZ4" s="532"/>
      <c r="CB4" s="532"/>
      <c r="CE4" s="540"/>
      <c r="CI4" s="393"/>
    </row>
    <row r="5" spans="1:255" s="419" customFormat="1" ht="12.75" customHeight="1">
      <c r="A5" s="423"/>
      <c r="B5" s="423" t="s">
        <v>116</v>
      </c>
      <c r="C5" s="691"/>
      <c r="D5" s="480" t="s">
        <v>116</v>
      </c>
      <c r="E5" s="692" t="s">
        <v>117</v>
      </c>
      <c r="F5" s="691"/>
      <c r="G5" s="480" t="s">
        <v>116</v>
      </c>
      <c r="H5" s="692" t="s">
        <v>117</v>
      </c>
      <c r="I5" s="691"/>
      <c r="J5" s="480" t="s">
        <v>116</v>
      </c>
      <c r="K5" s="692" t="s">
        <v>117</v>
      </c>
      <c r="L5" s="691"/>
      <c r="M5" s="480" t="s">
        <v>116</v>
      </c>
      <c r="N5" s="692" t="s">
        <v>117</v>
      </c>
      <c r="O5" s="691"/>
      <c r="P5" s="480" t="s">
        <v>116</v>
      </c>
      <c r="Q5" s="692" t="s">
        <v>117</v>
      </c>
      <c r="R5" s="691"/>
      <c r="S5" s="480" t="s">
        <v>116</v>
      </c>
      <c r="T5" s="692" t="s">
        <v>117</v>
      </c>
      <c r="U5" s="691"/>
      <c r="V5" s="480" t="s">
        <v>116</v>
      </c>
      <c r="W5" s="692" t="s">
        <v>117</v>
      </c>
      <c r="X5" s="691"/>
      <c r="Y5" s="480" t="s">
        <v>116</v>
      </c>
      <c r="Z5" s="692" t="s">
        <v>117</v>
      </c>
      <c r="AA5" s="691"/>
      <c r="AB5" s="480" t="s">
        <v>116</v>
      </c>
      <c r="AC5" s="692" t="s">
        <v>117</v>
      </c>
      <c r="AD5" s="691"/>
      <c r="AE5" s="480" t="s">
        <v>116</v>
      </c>
      <c r="AF5" s="692" t="s">
        <v>117</v>
      </c>
      <c r="AG5" s="691"/>
      <c r="AH5" s="480" t="s">
        <v>116</v>
      </c>
      <c r="AI5" s="692" t="s">
        <v>117</v>
      </c>
      <c r="AJ5" s="691"/>
      <c r="AK5" s="480" t="s">
        <v>116</v>
      </c>
      <c r="AL5" s="692" t="s">
        <v>117</v>
      </c>
      <c r="AM5" s="691"/>
      <c r="AN5" s="480" t="s">
        <v>116</v>
      </c>
      <c r="AO5" s="692" t="s">
        <v>117</v>
      </c>
      <c r="AY5" s="393"/>
      <c r="AZ5" s="393"/>
      <c r="BA5" s="393"/>
      <c r="BB5" s="393"/>
      <c r="BC5" s="393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393"/>
      <c r="CM5" s="393"/>
      <c r="CN5" s="393"/>
      <c r="CO5" s="393"/>
      <c r="CP5" s="393"/>
    </row>
    <row r="6" spans="1:255" s="393" customFormat="1" ht="12.75" customHeight="1">
      <c r="A6" s="189" t="s">
        <v>118</v>
      </c>
      <c r="B6" s="532"/>
      <c r="C6" s="678"/>
      <c r="D6" s="419"/>
      <c r="E6" s="509"/>
      <c r="F6" s="678"/>
      <c r="G6" s="419"/>
      <c r="H6" s="509"/>
      <c r="I6" s="678"/>
      <c r="J6" s="419"/>
      <c r="K6" s="509"/>
      <c r="L6" s="678"/>
      <c r="M6" s="419"/>
      <c r="N6" s="509"/>
      <c r="O6" s="678"/>
      <c r="P6" s="419"/>
      <c r="Q6" s="509"/>
      <c r="R6" s="678"/>
      <c r="S6" s="419"/>
      <c r="T6" s="509"/>
      <c r="U6" s="678"/>
      <c r="V6" s="419"/>
      <c r="W6" s="509"/>
      <c r="X6" s="678"/>
      <c r="Y6" s="419"/>
      <c r="Z6" s="509"/>
      <c r="AA6" s="678"/>
      <c r="AB6" s="419"/>
      <c r="AC6" s="509"/>
      <c r="AD6" s="678"/>
      <c r="AE6" s="419"/>
      <c r="AF6" s="509"/>
      <c r="AG6" s="678"/>
      <c r="AH6" s="419"/>
      <c r="AI6" s="509"/>
      <c r="AJ6" s="678"/>
      <c r="AK6" s="419"/>
      <c r="AL6" s="509"/>
      <c r="AM6" s="678"/>
      <c r="AN6" s="419"/>
      <c r="AO6" s="509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392"/>
      <c r="BD6" s="392"/>
      <c r="BE6" s="392"/>
      <c r="BF6" s="392"/>
      <c r="BG6" s="392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419"/>
      <c r="BU6" s="419"/>
      <c r="BV6" s="419"/>
      <c r="BW6" s="419"/>
      <c r="BX6" s="419"/>
      <c r="BY6" s="419"/>
      <c r="BZ6" s="419"/>
      <c r="CA6" s="419"/>
      <c r="CB6" s="419"/>
      <c r="CC6" s="419"/>
      <c r="CD6" s="419"/>
      <c r="CE6" s="419"/>
      <c r="CF6" s="419"/>
      <c r="CG6" s="419"/>
      <c r="CH6" s="419"/>
      <c r="CI6" s="419"/>
      <c r="CJ6" s="419"/>
      <c r="CK6" s="419"/>
      <c r="CL6" s="419"/>
      <c r="CM6" s="419"/>
      <c r="CN6" s="419"/>
      <c r="CO6" s="419"/>
      <c r="CP6" s="419"/>
      <c r="CQ6" s="419"/>
      <c r="CR6" s="419"/>
      <c r="CS6" s="419"/>
      <c r="CT6" s="419"/>
      <c r="CU6" s="419"/>
      <c r="CV6" s="419"/>
      <c r="CW6" s="419"/>
      <c r="CX6" s="419"/>
      <c r="CY6" s="392"/>
      <c r="CZ6" s="392"/>
      <c r="DA6" s="392"/>
      <c r="DB6" s="392"/>
      <c r="DC6" s="392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75"/>
      <c r="DR6" s="275"/>
      <c r="DS6" s="275"/>
      <c r="DT6" s="275"/>
      <c r="DU6" s="275"/>
      <c r="DV6" s="275"/>
      <c r="DW6" s="275"/>
      <c r="DX6" s="275"/>
      <c r="DY6" s="275"/>
      <c r="DZ6" s="275"/>
      <c r="EA6" s="275"/>
      <c r="EB6" s="275"/>
      <c r="EC6" s="275"/>
      <c r="ED6" s="275"/>
      <c r="EE6" s="275"/>
      <c r="EF6" s="275"/>
      <c r="EG6" s="275"/>
      <c r="EH6" s="275"/>
      <c r="EI6" s="275"/>
      <c r="EJ6" s="275"/>
      <c r="EK6" s="275"/>
      <c r="EL6" s="275"/>
      <c r="EM6" s="275"/>
      <c r="EN6" s="275"/>
      <c r="EO6" s="275"/>
      <c r="EP6" s="275"/>
      <c r="EQ6" s="275"/>
      <c r="ER6" s="275"/>
      <c r="ES6" s="275"/>
      <c r="ET6" s="275"/>
      <c r="EU6" s="275"/>
      <c r="EV6" s="275"/>
      <c r="EW6" s="275"/>
      <c r="EX6" s="275"/>
      <c r="EY6" s="275"/>
      <c r="EZ6" s="275"/>
      <c r="FA6" s="275"/>
      <c r="FB6" s="275"/>
      <c r="FC6" s="275"/>
      <c r="FD6" s="275"/>
      <c r="FE6" s="275"/>
      <c r="FF6" s="275"/>
      <c r="FG6" s="275"/>
      <c r="FH6" s="275"/>
      <c r="FI6" s="275"/>
      <c r="FJ6" s="275"/>
      <c r="FK6" s="275"/>
      <c r="FL6" s="275"/>
      <c r="FM6" s="275"/>
      <c r="FN6" s="275"/>
      <c r="FO6" s="275"/>
      <c r="FP6" s="275"/>
      <c r="FQ6" s="275"/>
      <c r="FR6" s="275"/>
      <c r="FS6" s="275"/>
      <c r="FT6" s="275"/>
      <c r="FU6" s="275"/>
      <c r="FV6" s="275"/>
      <c r="FW6" s="275"/>
      <c r="FX6" s="275"/>
      <c r="FY6" s="275"/>
      <c r="FZ6" s="275"/>
      <c r="GA6" s="275"/>
      <c r="GB6" s="275"/>
      <c r="GC6" s="275"/>
      <c r="GD6" s="275"/>
      <c r="GE6" s="275"/>
      <c r="GF6" s="275"/>
      <c r="GG6" s="275"/>
      <c r="GH6" s="275"/>
      <c r="GI6" s="275"/>
      <c r="GJ6" s="275"/>
      <c r="GK6" s="275"/>
      <c r="GL6" s="275"/>
      <c r="GM6" s="275"/>
      <c r="GN6" s="275"/>
      <c r="GO6" s="275"/>
      <c r="GP6" s="275"/>
      <c r="GQ6" s="275"/>
      <c r="GR6" s="275"/>
      <c r="GS6" s="275"/>
      <c r="GT6" s="275"/>
      <c r="GU6" s="275"/>
      <c r="GV6" s="275"/>
      <c r="GW6" s="275"/>
      <c r="GX6" s="275"/>
      <c r="GY6" s="275"/>
      <c r="GZ6" s="275"/>
      <c r="HA6" s="275"/>
      <c r="HB6" s="275"/>
      <c r="HC6" s="275"/>
      <c r="HD6" s="275"/>
      <c r="HE6" s="275"/>
      <c r="HF6" s="275"/>
      <c r="HG6" s="275"/>
      <c r="HH6" s="275"/>
      <c r="HI6" s="275"/>
      <c r="HJ6" s="275"/>
      <c r="HK6" s="275"/>
      <c r="HL6" s="275"/>
      <c r="HM6" s="275"/>
      <c r="HN6" s="275"/>
      <c r="HO6" s="275"/>
      <c r="HP6" s="275"/>
      <c r="HQ6" s="275"/>
      <c r="HR6" s="275"/>
      <c r="HS6" s="275"/>
      <c r="HT6" s="275"/>
      <c r="HU6" s="275"/>
      <c r="HV6" s="275"/>
      <c r="HW6" s="275"/>
      <c r="HX6" s="275"/>
      <c r="HY6" s="275"/>
      <c r="HZ6" s="275"/>
      <c r="IA6" s="275"/>
      <c r="IB6" s="275"/>
      <c r="IC6" s="275"/>
      <c r="ID6" s="275"/>
      <c r="IE6" s="275"/>
      <c r="IF6" s="275"/>
      <c r="IG6" s="275"/>
      <c r="IH6" s="275"/>
      <c r="II6" s="275"/>
      <c r="IJ6" s="275"/>
      <c r="IK6" s="275"/>
      <c r="IL6" s="275"/>
      <c r="IM6" s="275"/>
      <c r="IN6" s="275"/>
      <c r="IO6" s="275"/>
      <c r="IP6" s="275"/>
      <c r="IQ6" s="275"/>
      <c r="IR6" s="138"/>
      <c r="IS6" s="138"/>
      <c r="IT6" s="138"/>
      <c r="IU6" s="138"/>
    </row>
    <row r="7" spans="1:255" s="393" customFormat="1" ht="12.75" customHeight="1">
      <c r="A7" s="419" t="s">
        <v>640</v>
      </c>
      <c r="B7" s="689">
        <f t="shared" ref="B7:B12" si="0">D7+G7+J7+M7+P7+S7+V7+Y7+AB7+AE7+AH7+AK7+AN7+D47+G47+J47+M47+P47+S47+V47+Y47+AB47</f>
        <v>1972.6509668799999</v>
      </c>
      <c r="C7" s="678"/>
      <c r="D7" s="419">
        <v>122.45429793000001</v>
      </c>
      <c r="E7" s="509">
        <f t="shared" ref="E7:E12" si="1">D7/$D$13*100</f>
        <v>96.465625764007086</v>
      </c>
      <c r="F7" s="678"/>
      <c r="G7" s="419">
        <v>97.850059819999998</v>
      </c>
      <c r="H7" s="509">
        <f t="shared" ref="H7:H12" si="2">G7/$G$13*100</f>
        <v>98.004326646896132</v>
      </c>
      <c r="I7" s="678"/>
      <c r="J7" s="419">
        <v>25.537370589999998</v>
      </c>
      <c r="K7" s="509">
        <f t="shared" ref="K7:K12" si="3">J7/$J$13*100</f>
        <v>98.266752330799804</v>
      </c>
      <c r="L7" s="678"/>
      <c r="M7" s="419">
        <v>143.63581346999999</v>
      </c>
      <c r="N7" s="509">
        <f t="shared" ref="N7:N12" si="4">M7/$M$13*100</f>
        <v>98.903867523973133</v>
      </c>
      <c r="O7" s="678"/>
      <c r="P7" s="419">
        <v>28.202592070000001</v>
      </c>
      <c r="Q7" s="509">
        <f t="shared" ref="Q7:Q12" si="5">P7/$P$13*100</f>
        <v>98.159234388050791</v>
      </c>
      <c r="R7" s="678"/>
      <c r="S7" s="419">
        <v>0</v>
      </c>
      <c r="T7" s="509">
        <f t="shared" ref="T7:T12" si="6">S7/$S$13*100</f>
        <v>0</v>
      </c>
      <c r="U7" s="678"/>
      <c r="V7" s="419">
        <v>22.930833</v>
      </c>
      <c r="W7" s="509">
        <f t="shared" ref="W7:W12" si="7">V7/$V$13*100</f>
        <v>82.164374663677563</v>
      </c>
      <c r="X7" s="678"/>
      <c r="Y7" s="419">
        <v>3.1</v>
      </c>
      <c r="Z7" s="509">
        <f t="shared" ref="Z7:Z12" si="8">Y7/$Y$13*100</f>
        <v>9.9678456591639879</v>
      </c>
      <c r="AA7" s="678"/>
      <c r="AB7" s="419">
        <v>63.8</v>
      </c>
      <c r="AC7" s="509">
        <f t="shared" ref="AC7:AC12" si="9">AB7/$AB$13*100</f>
        <v>97.702909647779478</v>
      </c>
      <c r="AD7" s="678"/>
      <c r="AE7" s="419">
        <v>27.7</v>
      </c>
      <c r="AF7" s="509">
        <f t="shared" ref="AF7:AF12" si="10">AE7/$AB$13*100</f>
        <v>42.419601837672282</v>
      </c>
      <c r="AG7" s="678"/>
      <c r="AH7" s="419">
        <v>0</v>
      </c>
      <c r="AI7" s="509">
        <f t="shared" ref="AI7:AI12" si="11">AH7/$AB$13*100</f>
        <v>0</v>
      </c>
      <c r="AJ7" s="678"/>
      <c r="AK7" s="419">
        <v>403.3</v>
      </c>
      <c r="AL7" s="509">
        <f t="shared" ref="AL7:AL12" si="12">AK7/$AB$13*100</f>
        <v>617.61102603369068</v>
      </c>
      <c r="AM7" s="678"/>
      <c r="AN7" s="419">
        <v>245.5</v>
      </c>
      <c r="AO7" s="509">
        <f t="shared" ref="AO7:AO12" si="13">AN7/$AB$13*100</f>
        <v>375.95712098009193</v>
      </c>
      <c r="AP7" s="275"/>
      <c r="AQ7" s="275"/>
      <c r="AR7" s="275"/>
      <c r="AS7" s="275"/>
      <c r="AT7" s="275"/>
      <c r="AU7" s="275"/>
      <c r="AV7" s="275"/>
      <c r="AW7" s="275"/>
      <c r="AX7" s="275"/>
      <c r="AY7" s="275"/>
      <c r="AZ7" s="275"/>
      <c r="BA7" s="275"/>
      <c r="BB7" s="275"/>
      <c r="BC7" s="392"/>
      <c r="BD7" s="392"/>
      <c r="BE7" s="392"/>
      <c r="BF7" s="392"/>
      <c r="BG7" s="392"/>
      <c r="BH7" s="275"/>
      <c r="BI7" s="275"/>
      <c r="BJ7" s="275"/>
      <c r="BK7" s="275"/>
      <c r="BL7" s="275"/>
      <c r="BM7" s="275"/>
      <c r="BN7" s="275"/>
      <c r="BO7" s="275"/>
      <c r="BP7" s="275"/>
      <c r="BQ7" s="275"/>
      <c r="BR7" s="275"/>
      <c r="BS7" s="275"/>
      <c r="BT7" s="419"/>
      <c r="BU7" s="419"/>
      <c r="BV7" s="420"/>
      <c r="BW7" s="419"/>
      <c r="BX7" s="419"/>
      <c r="BY7" s="420"/>
      <c r="BZ7" s="419"/>
      <c r="CA7" s="419"/>
      <c r="CB7" s="420"/>
      <c r="CC7" s="419"/>
      <c r="CD7" s="419"/>
      <c r="CE7" s="420"/>
      <c r="CF7" s="419"/>
      <c r="CG7" s="419"/>
      <c r="CH7" s="420"/>
      <c r="CI7" s="419"/>
      <c r="CJ7" s="419"/>
      <c r="CK7" s="420"/>
      <c r="CL7" s="419"/>
      <c r="CM7" s="419"/>
      <c r="CN7" s="420"/>
      <c r="CO7" s="419"/>
      <c r="CP7" s="419"/>
      <c r="CQ7" s="420"/>
      <c r="CR7" s="419"/>
      <c r="CS7" s="419"/>
      <c r="CT7" s="420"/>
      <c r="CU7" s="419"/>
      <c r="CV7" s="419"/>
      <c r="CW7" s="420"/>
      <c r="CX7" s="419"/>
      <c r="CY7" s="392"/>
      <c r="CZ7" s="392"/>
      <c r="DA7" s="392"/>
      <c r="DB7" s="392"/>
      <c r="DC7" s="392"/>
      <c r="DD7" s="275"/>
      <c r="DE7" s="275"/>
      <c r="DF7" s="275"/>
      <c r="DG7" s="275"/>
      <c r="DH7" s="275"/>
      <c r="DI7" s="275"/>
      <c r="DJ7" s="275"/>
      <c r="DK7" s="275"/>
      <c r="DL7" s="275"/>
      <c r="DM7" s="275"/>
      <c r="DN7" s="275"/>
      <c r="DO7" s="275"/>
      <c r="DP7" s="275"/>
      <c r="DQ7" s="275"/>
      <c r="DR7" s="275"/>
      <c r="DS7" s="275"/>
      <c r="DT7" s="275"/>
      <c r="DU7" s="275"/>
      <c r="DV7" s="275"/>
      <c r="DW7" s="275"/>
      <c r="DX7" s="275"/>
      <c r="DY7" s="275"/>
      <c r="DZ7" s="275"/>
      <c r="EA7" s="275"/>
      <c r="EB7" s="275"/>
      <c r="EC7" s="275"/>
      <c r="ED7" s="275"/>
      <c r="EE7" s="275"/>
      <c r="EF7" s="275"/>
      <c r="EG7" s="275"/>
      <c r="EH7" s="275"/>
      <c r="EI7" s="275"/>
      <c r="EJ7" s="275"/>
      <c r="EK7" s="275"/>
      <c r="EL7" s="275"/>
      <c r="EM7" s="275"/>
      <c r="EN7" s="275"/>
      <c r="EO7" s="275"/>
      <c r="EP7" s="275"/>
      <c r="EQ7" s="275"/>
      <c r="ER7" s="275"/>
      <c r="ES7" s="275"/>
      <c r="ET7" s="275"/>
      <c r="EU7" s="275"/>
      <c r="EV7" s="275"/>
      <c r="EW7" s="275"/>
      <c r="EX7" s="275"/>
      <c r="EY7" s="275"/>
      <c r="EZ7" s="275"/>
      <c r="FA7" s="275"/>
      <c r="FB7" s="275"/>
      <c r="FC7" s="275"/>
      <c r="FD7" s="275"/>
      <c r="FE7" s="275"/>
      <c r="FF7" s="275"/>
      <c r="FG7" s="275"/>
      <c r="FH7" s="275"/>
      <c r="FI7" s="275"/>
      <c r="FJ7" s="275"/>
      <c r="FK7" s="275"/>
      <c r="FL7" s="275"/>
      <c r="FM7" s="275"/>
      <c r="FN7" s="275"/>
      <c r="FO7" s="275"/>
      <c r="FP7" s="275"/>
      <c r="FQ7" s="275"/>
      <c r="FR7" s="275"/>
      <c r="FS7" s="275"/>
      <c r="FT7" s="275"/>
      <c r="FU7" s="275"/>
      <c r="FV7" s="275"/>
      <c r="FW7" s="275"/>
      <c r="FX7" s="275"/>
      <c r="FY7" s="275"/>
      <c r="FZ7" s="275"/>
      <c r="GA7" s="275"/>
      <c r="GB7" s="275"/>
      <c r="GC7" s="275"/>
      <c r="GD7" s="275"/>
      <c r="GE7" s="275"/>
      <c r="GF7" s="275"/>
      <c r="GG7" s="275"/>
      <c r="GH7" s="275"/>
      <c r="GI7" s="275"/>
      <c r="GJ7" s="275"/>
      <c r="GK7" s="275"/>
      <c r="GL7" s="275"/>
      <c r="GM7" s="275"/>
      <c r="GN7" s="275"/>
      <c r="GO7" s="275"/>
      <c r="GP7" s="275"/>
      <c r="GQ7" s="275"/>
      <c r="GR7" s="275"/>
      <c r="GS7" s="275"/>
      <c r="GT7" s="275"/>
      <c r="GU7" s="275"/>
      <c r="GV7" s="275"/>
      <c r="GW7" s="275"/>
      <c r="GX7" s="275"/>
      <c r="GY7" s="275"/>
      <c r="GZ7" s="275"/>
      <c r="HA7" s="275"/>
      <c r="HB7" s="275"/>
      <c r="HC7" s="275"/>
      <c r="HD7" s="275"/>
      <c r="HE7" s="275"/>
      <c r="HF7" s="275"/>
      <c r="HG7" s="275"/>
      <c r="HH7" s="275"/>
      <c r="HI7" s="275"/>
      <c r="HJ7" s="275"/>
      <c r="HK7" s="275"/>
      <c r="HL7" s="275"/>
      <c r="HM7" s="275"/>
      <c r="HN7" s="275"/>
      <c r="HO7" s="275"/>
      <c r="HP7" s="275"/>
      <c r="HQ7" s="275"/>
      <c r="HR7" s="275"/>
      <c r="HS7" s="275"/>
      <c r="HT7" s="275"/>
      <c r="HU7" s="275"/>
      <c r="HV7" s="275"/>
      <c r="HW7" s="275"/>
      <c r="HX7" s="275"/>
      <c r="HY7" s="275"/>
      <c r="HZ7" s="275"/>
      <c r="IA7" s="275"/>
      <c r="IB7" s="275"/>
      <c r="IC7" s="275"/>
      <c r="ID7" s="275"/>
      <c r="IE7" s="275"/>
      <c r="IF7" s="275"/>
      <c r="IG7" s="275"/>
      <c r="IH7" s="275"/>
      <c r="II7" s="275"/>
      <c r="IJ7" s="275"/>
      <c r="IK7" s="275"/>
      <c r="IL7" s="275"/>
      <c r="IM7" s="275"/>
      <c r="IN7" s="275"/>
      <c r="IO7" s="275"/>
      <c r="IP7" s="275"/>
      <c r="IQ7" s="275"/>
      <c r="IR7" s="138"/>
      <c r="IS7" s="138"/>
      <c r="IT7" s="138"/>
      <c r="IU7" s="138"/>
    </row>
    <row r="8" spans="1:255" s="393" customFormat="1" ht="12.75" customHeight="1">
      <c r="A8" s="419" t="s">
        <v>641</v>
      </c>
      <c r="B8" s="689">
        <f t="shared" si="0"/>
        <v>67.917950200000007</v>
      </c>
      <c r="C8" s="678"/>
      <c r="D8" s="419">
        <v>4.4865651600000005</v>
      </c>
      <c r="E8" s="509">
        <f t="shared" si="1"/>
        <v>3.5343742359929156</v>
      </c>
      <c r="F8" s="678"/>
      <c r="G8" s="419">
        <v>1.992532</v>
      </c>
      <c r="H8" s="509">
        <f t="shared" si="2"/>
        <v>1.9956733531038657</v>
      </c>
      <c r="I8" s="678"/>
      <c r="J8" s="419">
        <v>0.45043299999999997</v>
      </c>
      <c r="K8" s="509">
        <f t="shared" si="3"/>
        <v>1.7332476692001966</v>
      </c>
      <c r="L8" s="678"/>
      <c r="M8" s="419">
        <v>1.591888</v>
      </c>
      <c r="N8" s="509">
        <f t="shared" si="4"/>
        <v>1.0961324760268547</v>
      </c>
      <c r="O8" s="678"/>
      <c r="P8" s="419">
        <v>0.52887903999999997</v>
      </c>
      <c r="Q8" s="509">
        <f t="shared" si="5"/>
        <v>1.8407656119492029</v>
      </c>
      <c r="R8" s="678"/>
      <c r="S8" s="419">
        <v>5.0999999999999996</v>
      </c>
      <c r="T8" s="509">
        <f t="shared" si="6"/>
        <v>1.788218793828892</v>
      </c>
      <c r="U8" s="678"/>
      <c r="V8" s="419">
        <v>4.9776530000000001</v>
      </c>
      <c r="W8" s="509">
        <f t="shared" si="7"/>
        <v>17.835625336322437</v>
      </c>
      <c r="X8" s="678"/>
      <c r="Y8" s="419">
        <v>0.8</v>
      </c>
      <c r="Z8" s="509">
        <f t="shared" si="8"/>
        <v>2.572347266881029</v>
      </c>
      <c r="AA8" s="678"/>
      <c r="AB8" s="419">
        <v>1.5</v>
      </c>
      <c r="AC8" s="509">
        <f t="shared" si="9"/>
        <v>2.2970903522205206</v>
      </c>
      <c r="AD8" s="678"/>
      <c r="AE8" s="419">
        <v>1.1000000000000001</v>
      </c>
      <c r="AF8" s="509">
        <f t="shared" si="10"/>
        <v>1.6845329249617151</v>
      </c>
      <c r="AG8" s="678"/>
      <c r="AH8" s="419">
        <v>0.2</v>
      </c>
      <c r="AI8" s="509">
        <f t="shared" si="11"/>
        <v>0.30627871362940279</v>
      </c>
      <c r="AJ8" s="678"/>
      <c r="AK8" s="419">
        <v>8.9</v>
      </c>
      <c r="AL8" s="509">
        <f t="shared" si="12"/>
        <v>13.629402756508425</v>
      </c>
      <c r="AM8" s="678"/>
      <c r="AN8" s="419">
        <v>10.8</v>
      </c>
      <c r="AO8" s="509">
        <f t="shared" si="13"/>
        <v>16.539050535987752</v>
      </c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392"/>
      <c r="BD8" s="392"/>
      <c r="BE8" s="392"/>
      <c r="BF8" s="392"/>
      <c r="BG8" s="392"/>
      <c r="BH8" s="275"/>
      <c r="BI8" s="275"/>
      <c r="BJ8" s="275"/>
      <c r="BK8" s="275"/>
      <c r="BL8" s="275"/>
      <c r="BM8" s="275"/>
      <c r="BN8" s="275"/>
      <c r="BO8" s="275"/>
      <c r="BP8" s="275"/>
      <c r="BQ8" s="275"/>
      <c r="BR8" s="275"/>
      <c r="BS8" s="275"/>
      <c r="BT8" s="419"/>
      <c r="BU8" s="419"/>
      <c r="BV8" s="420"/>
      <c r="BW8" s="419"/>
      <c r="BX8" s="419"/>
      <c r="BY8" s="420"/>
      <c r="BZ8" s="419"/>
      <c r="CA8" s="419"/>
      <c r="CB8" s="420"/>
      <c r="CC8" s="419"/>
      <c r="CD8" s="419"/>
      <c r="CE8" s="420"/>
      <c r="CF8" s="419"/>
      <c r="CG8" s="419"/>
      <c r="CH8" s="420"/>
      <c r="CI8" s="419"/>
      <c r="CJ8" s="419"/>
      <c r="CK8" s="420"/>
      <c r="CL8" s="419"/>
      <c r="CM8" s="419"/>
      <c r="CN8" s="420"/>
      <c r="CO8" s="419"/>
      <c r="CP8" s="419"/>
      <c r="CQ8" s="420"/>
      <c r="CR8" s="419"/>
      <c r="CS8" s="419"/>
      <c r="CT8" s="420"/>
      <c r="CU8" s="419"/>
      <c r="CV8" s="419"/>
      <c r="CW8" s="420"/>
      <c r="CX8" s="419"/>
      <c r="CY8" s="392"/>
      <c r="CZ8" s="392"/>
      <c r="DA8" s="392"/>
      <c r="DB8" s="392"/>
      <c r="DC8" s="392"/>
      <c r="DD8" s="275"/>
      <c r="DE8" s="275"/>
      <c r="DF8" s="275"/>
      <c r="DG8" s="275"/>
      <c r="DH8" s="275"/>
      <c r="DI8" s="275"/>
      <c r="DJ8" s="275"/>
      <c r="DK8" s="275"/>
      <c r="DL8" s="275"/>
      <c r="DM8" s="275"/>
      <c r="DN8" s="275"/>
      <c r="DO8" s="275"/>
      <c r="DP8" s="275"/>
      <c r="DQ8" s="275"/>
      <c r="DR8" s="275"/>
      <c r="DS8" s="275"/>
      <c r="DT8" s="275"/>
      <c r="DU8" s="275"/>
      <c r="DV8" s="275"/>
      <c r="DW8" s="275"/>
      <c r="DX8" s="275"/>
      <c r="DY8" s="275"/>
      <c r="DZ8" s="275"/>
      <c r="EA8" s="275"/>
      <c r="EB8" s="275"/>
      <c r="EC8" s="275"/>
      <c r="ED8" s="275"/>
      <c r="EE8" s="275"/>
      <c r="EF8" s="275"/>
      <c r="EG8" s="275"/>
      <c r="EH8" s="275"/>
      <c r="EI8" s="275"/>
      <c r="EJ8" s="275"/>
      <c r="EK8" s="275"/>
      <c r="EL8" s="275"/>
      <c r="EM8" s="275"/>
      <c r="EN8" s="275"/>
      <c r="EO8" s="275"/>
      <c r="EP8" s="275"/>
      <c r="EQ8" s="275"/>
      <c r="ER8" s="275"/>
      <c r="ES8" s="275"/>
      <c r="ET8" s="275"/>
      <c r="EU8" s="275"/>
      <c r="EV8" s="275"/>
      <c r="EW8" s="275"/>
      <c r="EX8" s="275"/>
      <c r="EY8" s="275"/>
      <c r="EZ8" s="275"/>
      <c r="FA8" s="275"/>
      <c r="FB8" s="275"/>
      <c r="FC8" s="275"/>
      <c r="FD8" s="275"/>
      <c r="FE8" s="275"/>
      <c r="FF8" s="275"/>
      <c r="FG8" s="275"/>
      <c r="FH8" s="275"/>
      <c r="FI8" s="275"/>
      <c r="FJ8" s="275"/>
      <c r="FK8" s="275"/>
      <c r="FL8" s="275"/>
      <c r="FM8" s="275"/>
      <c r="FN8" s="275"/>
      <c r="FO8" s="275"/>
      <c r="FP8" s="275"/>
      <c r="FQ8" s="275"/>
      <c r="FR8" s="275"/>
      <c r="FS8" s="275"/>
      <c r="FT8" s="275"/>
      <c r="FU8" s="275"/>
      <c r="FV8" s="275"/>
      <c r="FW8" s="275"/>
      <c r="FX8" s="275"/>
      <c r="FY8" s="275"/>
      <c r="FZ8" s="275"/>
      <c r="GA8" s="275"/>
      <c r="GB8" s="275"/>
      <c r="GC8" s="275"/>
      <c r="GD8" s="275"/>
      <c r="GE8" s="275"/>
      <c r="GF8" s="275"/>
      <c r="GG8" s="275"/>
      <c r="GH8" s="275"/>
      <c r="GI8" s="275"/>
      <c r="GJ8" s="275"/>
      <c r="GK8" s="275"/>
      <c r="GL8" s="275"/>
      <c r="GM8" s="275"/>
      <c r="GN8" s="275"/>
      <c r="GO8" s="275"/>
      <c r="GP8" s="275"/>
      <c r="GQ8" s="275"/>
      <c r="GR8" s="275"/>
      <c r="GS8" s="275"/>
      <c r="GT8" s="275"/>
      <c r="GU8" s="275"/>
      <c r="GV8" s="275"/>
      <c r="GW8" s="275"/>
      <c r="GX8" s="275"/>
      <c r="GY8" s="275"/>
      <c r="GZ8" s="275"/>
      <c r="HA8" s="275"/>
      <c r="HB8" s="275"/>
      <c r="HC8" s="275"/>
      <c r="HD8" s="275"/>
      <c r="HE8" s="275"/>
      <c r="HF8" s="275"/>
      <c r="HG8" s="275"/>
      <c r="HH8" s="275"/>
      <c r="HI8" s="275"/>
      <c r="HJ8" s="275"/>
      <c r="HK8" s="275"/>
      <c r="HL8" s="275"/>
      <c r="HM8" s="275"/>
      <c r="HN8" s="275"/>
      <c r="HO8" s="275"/>
      <c r="HP8" s="275"/>
      <c r="HQ8" s="275"/>
      <c r="HR8" s="275"/>
      <c r="HS8" s="275"/>
      <c r="HT8" s="275"/>
      <c r="HU8" s="275"/>
      <c r="HV8" s="275"/>
      <c r="HW8" s="275"/>
      <c r="HX8" s="275"/>
      <c r="HY8" s="275"/>
      <c r="HZ8" s="275"/>
      <c r="IA8" s="275"/>
      <c r="IB8" s="275"/>
      <c r="IC8" s="275"/>
      <c r="ID8" s="275"/>
      <c r="IE8" s="275"/>
      <c r="IF8" s="275"/>
      <c r="IG8" s="275"/>
      <c r="IH8" s="275"/>
      <c r="II8" s="275"/>
      <c r="IJ8" s="275"/>
      <c r="IK8" s="275"/>
      <c r="IL8" s="275"/>
      <c r="IM8" s="275"/>
      <c r="IN8" s="275"/>
      <c r="IO8" s="275"/>
      <c r="IP8" s="275"/>
      <c r="IQ8" s="275"/>
      <c r="IR8" s="138"/>
      <c r="IS8" s="138"/>
      <c r="IT8" s="138"/>
      <c r="IU8" s="138"/>
    </row>
    <row r="9" spans="1:255" s="393" customFormat="1" ht="12.75" customHeight="1">
      <c r="A9" s="419" t="s">
        <v>642</v>
      </c>
      <c r="B9" s="689">
        <f t="shared" si="0"/>
        <v>0</v>
      </c>
      <c r="C9" s="678"/>
      <c r="D9" s="419">
        <v>0</v>
      </c>
      <c r="E9" s="509">
        <f t="shared" si="1"/>
        <v>0</v>
      </c>
      <c r="F9" s="678"/>
      <c r="G9" s="419">
        <v>0</v>
      </c>
      <c r="H9" s="509">
        <f t="shared" si="2"/>
        <v>0</v>
      </c>
      <c r="I9" s="678"/>
      <c r="J9" s="419">
        <v>0</v>
      </c>
      <c r="K9" s="509">
        <f t="shared" si="3"/>
        <v>0</v>
      </c>
      <c r="L9" s="678"/>
      <c r="M9" s="419">
        <v>0</v>
      </c>
      <c r="N9" s="509">
        <f t="shared" si="4"/>
        <v>0</v>
      </c>
      <c r="O9" s="678"/>
      <c r="P9" s="419">
        <v>0</v>
      </c>
      <c r="Q9" s="509">
        <f t="shared" si="5"/>
        <v>0</v>
      </c>
      <c r="R9" s="678"/>
      <c r="S9" s="419">
        <v>0</v>
      </c>
      <c r="T9" s="509">
        <f t="shared" si="6"/>
        <v>0</v>
      </c>
      <c r="U9" s="678"/>
      <c r="V9" s="419"/>
      <c r="W9" s="509">
        <f t="shared" si="7"/>
        <v>0</v>
      </c>
      <c r="X9" s="678"/>
      <c r="Y9" s="419"/>
      <c r="Z9" s="509">
        <f t="shared" si="8"/>
        <v>0</v>
      </c>
      <c r="AA9" s="678"/>
      <c r="AB9" s="419"/>
      <c r="AC9" s="509">
        <f t="shared" si="9"/>
        <v>0</v>
      </c>
      <c r="AD9" s="678"/>
      <c r="AE9" s="419"/>
      <c r="AF9" s="509">
        <f t="shared" si="10"/>
        <v>0</v>
      </c>
      <c r="AG9" s="678"/>
      <c r="AH9" s="419">
        <v>0</v>
      </c>
      <c r="AI9" s="509">
        <f t="shared" si="11"/>
        <v>0</v>
      </c>
      <c r="AJ9" s="678"/>
      <c r="AK9" s="419"/>
      <c r="AL9" s="509">
        <f t="shared" si="12"/>
        <v>0</v>
      </c>
      <c r="AM9" s="678"/>
      <c r="AN9" s="419"/>
      <c r="AO9" s="509">
        <f t="shared" si="13"/>
        <v>0</v>
      </c>
      <c r="AP9" s="275"/>
      <c r="AQ9" s="275"/>
      <c r="AR9" s="275"/>
      <c r="AS9" s="275"/>
      <c r="AT9" s="275"/>
      <c r="AU9" s="275"/>
      <c r="AV9" s="275"/>
      <c r="AW9" s="275"/>
      <c r="AX9" s="275"/>
      <c r="AY9" s="275"/>
      <c r="AZ9" s="275"/>
      <c r="BA9" s="275"/>
      <c r="BB9" s="275"/>
      <c r="BC9" s="392"/>
      <c r="BD9" s="392"/>
      <c r="BE9" s="392"/>
      <c r="BF9" s="392"/>
      <c r="BG9" s="392"/>
      <c r="BH9" s="275"/>
      <c r="BI9" s="275"/>
      <c r="BJ9" s="275"/>
      <c r="BK9" s="275"/>
      <c r="BL9" s="275"/>
      <c r="BM9" s="275"/>
      <c r="BN9" s="275"/>
      <c r="BO9" s="275"/>
      <c r="BP9" s="275"/>
      <c r="BQ9" s="275"/>
      <c r="BR9" s="275"/>
      <c r="BS9" s="275"/>
      <c r="BT9" s="419"/>
      <c r="BU9" s="419"/>
      <c r="BV9" s="420"/>
      <c r="BW9" s="419"/>
      <c r="BX9" s="419"/>
      <c r="BY9" s="420"/>
      <c r="BZ9" s="419"/>
      <c r="CA9" s="419"/>
      <c r="CB9" s="420"/>
      <c r="CC9" s="419"/>
      <c r="CD9" s="419"/>
      <c r="CE9" s="420"/>
      <c r="CF9" s="419"/>
      <c r="CG9" s="419"/>
      <c r="CH9" s="420"/>
      <c r="CI9" s="419"/>
      <c r="CJ9" s="419"/>
      <c r="CK9" s="420"/>
      <c r="CL9" s="419"/>
      <c r="CM9" s="419"/>
      <c r="CN9" s="420"/>
      <c r="CO9" s="419"/>
      <c r="CP9" s="419"/>
      <c r="CQ9" s="420"/>
      <c r="CR9" s="419"/>
      <c r="CS9" s="419"/>
      <c r="CT9" s="420"/>
      <c r="CU9" s="419"/>
      <c r="CV9" s="419"/>
      <c r="CW9" s="420"/>
      <c r="CX9" s="419"/>
      <c r="CY9" s="392"/>
      <c r="CZ9" s="392"/>
      <c r="DA9" s="392"/>
      <c r="DB9" s="392"/>
      <c r="DC9" s="392"/>
      <c r="DD9" s="275"/>
      <c r="DE9" s="275"/>
      <c r="DF9" s="275"/>
      <c r="DG9" s="275"/>
      <c r="DH9" s="275"/>
      <c r="DI9" s="275"/>
      <c r="DJ9" s="275"/>
      <c r="DK9" s="275"/>
      <c r="DL9" s="275"/>
      <c r="DM9" s="275"/>
      <c r="DN9" s="275"/>
      <c r="DO9" s="275"/>
      <c r="DP9" s="275"/>
      <c r="DQ9" s="275"/>
      <c r="DR9" s="275"/>
      <c r="DS9" s="275"/>
      <c r="DT9" s="275"/>
      <c r="DU9" s="275"/>
      <c r="DV9" s="275"/>
      <c r="DW9" s="275"/>
      <c r="DX9" s="275"/>
      <c r="DY9" s="275"/>
      <c r="DZ9" s="275"/>
      <c r="EA9" s="275"/>
      <c r="EB9" s="275"/>
      <c r="EC9" s="275"/>
      <c r="ED9" s="275"/>
      <c r="EE9" s="275"/>
      <c r="EF9" s="275"/>
      <c r="EG9" s="275"/>
      <c r="EH9" s="275"/>
      <c r="EI9" s="275"/>
      <c r="EJ9" s="275"/>
      <c r="EK9" s="275"/>
      <c r="EL9" s="275"/>
      <c r="EM9" s="275"/>
      <c r="EN9" s="275"/>
      <c r="EO9" s="275"/>
      <c r="EP9" s="275"/>
      <c r="EQ9" s="275"/>
      <c r="ER9" s="275"/>
      <c r="ES9" s="275"/>
      <c r="ET9" s="275"/>
      <c r="EU9" s="275"/>
      <c r="EV9" s="275"/>
      <c r="EW9" s="275"/>
      <c r="EX9" s="275"/>
      <c r="EY9" s="275"/>
      <c r="EZ9" s="275"/>
      <c r="FA9" s="275"/>
      <c r="FB9" s="275"/>
      <c r="FC9" s="275"/>
      <c r="FD9" s="275"/>
      <c r="FE9" s="275"/>
      <c r="FF9" s="275"/>
      <c r="FG9" s="275"/>
      <c r="FH9" s="275"/>
      <c r="FI9" s="275"/>
      <c r="FJ9" s="275"/>
      <c r="FK9" s="275"/>
      <c r="FL9" s="275"/>
      <c r="FM9" s="275"/>
      <c r="FN9" s="275"/>
      <c r="FO9" s="275"/>
      <c r="FP9" s="275"/>
      <c r="FQ9" s="275"/>
      <c r="FR9" s="275"/>
      <c r="FS9" s="275"/>
      <c r="FT9" s="275"/>
      <c r="FU9" s="275"/>
      <c r="FV9" s="275"/>
      <c r="FW9" s="275"/>
      <c r="FX9" s="275"/>
      <c r="FY9" s="275"/>
      <c r="FZ9" s="275"/>
      <c r="GA9" s="275"/>
      <c r="GB9" s="275"/>
      <c r="GC9" s="275"/>
      <c r="GD9" s="275"/>
      <c r="GE9" s="275"/>
      <c r="GF9" s="275"/>
      <c r="GG9" s="275"/>
      <c r="GH9" s="275"/>
      <c r="GI9" s="275"/>
      <c r="GJ9" s="275"/>
      <c r="GK9" s="275"/>
      <c r="GL9" s="275"/>
      <c r="GM9" s="275"/>
      <c r="GN9" s="275"/>
      <c r="GO9" s="275"/>
      <c r="GP9" s="275"/>
      <c r="GQ9" s="275"/>
      <c r="GR9" s="275"/>
      <c r="GS9" s="275"/>
      <c r="GT9" s="275"/>
      <c r="GU9" s="275"/>
      <c r="GV9" s="275"/>
      <c r="GW9" s="275"/>
      <c r="GX9" s="275"/>
      <c r="GY9" s="275"/>
      <c r="GZ9" s="275"/>
      <c r="HA9" s="275"/>
      <c r="HB9" s="275"/>
      <c r="HC9" s="275"/>
      <c r="HD9" s="275"/>
      <c r="HE9" s="275"/>
      <c r="HF9" s="275"/>
      <c r="HG9" s="275"/>
      <c r="HH9" s="275"/>
      <c r="HI9" s="275"/>
      <c r="HJ9" s="275"/>
      <c r="HK9" s="275"/>
      <c r="HL9" s="275"/>
      <c r="HM9" s="275"/>
      <c r="HN9" s="275"/>
      <c r="HO9" s="275"/>
      <c r="HP9" s="275"/>
      <c r="HQ9" s="275"/>
      <c r="HR9" s="275"/>
      <c r="HS9" s="275"/>
      <c r="HT9" s="275"/>
      <c r="HU9" s="275"/>
      <c r="HV9" s="275"/>
      <c r="HW9" s="275"/>
      <c r="HX9" s="275"/>
      <c r="HY9" s="275"/>
      <c r="HZ9" s="275"/>
      <c r="IA9" s="275"/>
      <c r="IB9" s="275"/>
      <c r="IC9" s="275"/>
      <c r="ID9" s="275"/>
      <c r="IE9" s="275"/>
      <c r="IF9" s="275"/>
      <c r="IG9" s="275"/>
      <c r="IH9" s="275"/>
      <c r="II9" s="275"/>
      <c r="IJ9" s="275"/>
      <c r="IK9" s="275"/>
      <c r="IL9" s="275"/>
      <c r="IM9" s="275"/>
      <c r="IN9" s="275"/>
      <c r="IO9" s="275"/>
      <c r="IP9" s="275"/>
      <c r="IQ9" s="275"/>
      <c r="IR9" s="138"/>
      <c r="IS9" s="138"/>
      <c r="IT9" s="138"/>
      <c r="IU9" s="138"/>
    </row>
    <row r="10" spans="1:255" s="393" customFormat="1" ht="12.75" customHeight="1">
      <c r="A10" s="419" t="s">
        <v>643</v>
      </c>
      <c r="B10" s="689">
        <f t="shared" si="0"/>
        <v>137</v>
      </c>
      <c r="C10" s="678"/>
      <c r="D10" s="419">
        <v>0</v>
      </c>
      <c r="E10" s="509">
        <f t="shared" si="1"/>
        <v>0</v>
      </c>
      <c r="F10" s="678"/>
      <c r="G10" s="419">
        <v>0</v>
      </c>
      <c r="H10" s="509">
        <f t="shared" si="2"/>
        <v>0</v>
      </c>
      <c r="I10" s="678"/>
      <c r="J10" s="419">
        <v>0</v>
      </c>
      <c r="K10" s="509">
        <f t="shared" si="3"/>
        <v>0</v>
      </c>
      <c r="L10" s="678"/>
      <c r="M10" s="419">
        <v>0</v>
      </c>
      <c r="N10" s="509">
        <f t="shared" si="4"/>
        <v>0</v>
      </c>
      <c r="O10" s="678"/>
      <c r="P10" s="419">
        <v>0</v>
      </c>
      <c r="Q10" s="509">
        <f t="shared" si="5"/>
        <v>0</v>
      </c>
      <c r="R10" s="678"/>
      <c r="S10" s="419">
        <v>0</v>
      </c>
      <c r="T10" s="509">
        <f t="shared" si="6"/>
        <v>0</v>
      </c>
      <c r="U10" s="678"/>
      <c r="V10" s="419"/>
      <c r="W10" s="509">
        <f t="shared" si="7"/>
        <v>0</v>
      </c>
      <c r="X10" s="678"/>
      <c r="Y10" s="419">
        <v>27.2</v>
      </c>
      <c r="Z10" s="509">
        <f t="shared" si="8"/>
        <v>87.459807073954977</v>
      </c>
      <c r="AA10" s="678"/>
      <c r="AB10" s="419"/>
      <c r="AC10" s="509">
        <f t="shared" si="9"/>
        <v>0</v>
      </c>
      <c r="AD10" s="678"/>
      <c r="AE10" s="419">
        <v>3.8</v>
      </c>
      <c r="AF10" s="509">
        <f t="shared" si="10"/>
        <v>5.8192955589586521</v>
      </c>
      <c r="AG10" s="678"/>
      <c r="AH10" s="419">
        <v>0</v>
      </c>
      <c r="AI10" s="509">
        <f t="shared" si="11"/>
        <v>0</v>
      </c>
      <c r="AJ10" s="678"/>
      <c r="AK10" s="419"/>
      <c r="AL10" s="509">
        <f t="shared" si="12"/>
        <v>0</v>
      </c>
      <c r="AM10" s="678"/>
      <c r="AN10" s="419">
        <v>106</v>
      </c>
      <c r="AO10" s="509">
        <f t="shared" si="13"/>
        <v>162.32771822358347</v>
      </c>
      <c r="AP10" s="275"/>
      <c r="AQ10" s="275"/>
      <c r="AR10" s="275"/>
      <c r="AS10" s="275"/>
      <c r="AT10" s="275"/>
      <c r="AU10" s="275"/>
      <c r="AV10" s="275"/>
      <c r="AW10" s="275"/>
      <c r="AX10" s="275"/>
      <c r="AY10" s="275"/>
      <c r="AZ10" s="275"/>
      <c r="BA10" s="275"/>
      <c r="BB10" s="275"/>
      <c r="BC10" s="392"/>
      <c r="BD10" s="392"/>
      <c r="BE10" s="392"/>
      <c r="BF10" s="392"/>
      <c r="BG10" s="392"/>
      <c r="BH10" s="275"/>
      <c r="BI10" s="275"/>
      <c r="BJ10" s="275"/>
      <c r="BK10" s="275"/>
      <c r="BL10" s="275"/>
      <c r="BM10" s="275"/>
      <c r="BN10" s="275"/>
      <c r="BO10" s="275"/>
      <c r="BP10" s="275"/>
      <c r="BQ10" s="275"/>
      <c r="BR10" s="275"/>
      <c r="BS10" s="275"/>
      <c r="BT10" s="419"/>
      <c r="BU10" s="419"/>
      <c r="BV10" s="420"/>
      <c r="BW10" s="419"/>
      <c r="BX10" s="419"/>
      <c r="BY10" s="420"/>
      <c r="BZ10" s="419"/>
      <c r="CA10" s="419"/>
      <c r="CB10" s="420"/>
      <c r="CC10" s="419"/>
      <c r="CD10" s="419"/>
      <c r="CE10" s="420"/>
      <c r="CF10" s="419"/>
      <c r="CG10" s="419"/>
      <c r="CH10" s="420"/>
      <c r="CI10" s="419"/>
      <c r="CJ10" s="419"/>
      <c r="CK10" s="420"/>
      <c r="CL10" s="419"/>
      <c r="CM10" s="419"/>
      <c r="CN10" s="420"/>
      <c r="CO10" s="419"/>
      <c r="CP10" s="419"/>
      <c r="CQ10" s="420"/>
      <c r="CR10" s="419"/>
      <c r="CS10" s="419"/>
      <c r="CT10" s="420"/>
      <c r="CU10" s="419"/>
      <c r="CV10" s="419"/>
      <c r="CW10" s="420"/>
      <c r="CX10" s="419"/>
      <c r="CY10" s="392"/>
      <c r="CZ10" s="392"/>
      <c r="DA10" s="392"/>
      <c r="DB10" s="392"/>
      <c r="DC10" s="392"/>
      <c r="DD10" s="275"/>
      <c r="DE10" s="275"/>
      <c r="DF10" s="275"/>
      <c r="DG10" s="275"/>
      <c r="DH10" s="275"/>
      <c r="DI10" s="275"/>
      <c r="DJ10" s="275"/>
      <c r="DK10" s="275"/>
      <c r="DL10" s="275"/>
      <c r="DM10" s="275"/>
      <c r="DN10" s="275"/>
      <c r="DO10" s="275"/>
      <c r="DP10" s="275"/>
      <c r="DQ10" s="275"/>
      <c r="DR10" s="275"/>
      <c r="DS10" s="275"/>
      <c r="DT10" s="275"/>
      <c r="DU10" s="275"/>
      <c r="DV10" s="275"/>
      <c r="DW10" s="275"/>
      <c r="DX10" s="275"/>
      <c r="DY10" s="275"/>
      <c r="DZ10" s="275"/>
      <c r="EA10" s="275"/>
      <c r="EB10" s="275"/>
      <c r="EC10" s="275"/>
      <c r="ED10" s="275"/>
      <c r="EE10" s="275"/>
      <c r="EF10" s="275"/>
      <c r="EG10" s="275"/>
      <c r="EH10" s="275"/>
      <c r="EI10" s="275"/>
      <c r="EJ10" s="275"/>
      <c r="EK10" s="275"/>
      <c r="EL10" s="275"/>
      <c r="EM10" s="275"/>
      <c r="EN10" s="275"/>
      <c r="EO10" s="275"/>
      <c r="EP10" s="275"/>
      <c r="EQ10" s="275"/>
      <c r="ER10" s="275"/>
      <c r="ES10" s="275"/>
      <c r="ET10" s="275"/>
      <c r="EU10" s="275"/>
      <c r="EV10" s="275"/>
      <c r="EW10" s="275"/>
      <c r="EX10" s="275"/>
      <c r="EY10" s="275"/>
      <c r="EZ10" s="275"/>
      <c r="FA10" s="275"/>
      <c r="FB10" s="275"/>
      <c r="FC10" s="275"/>
      <c r="FD10" s="275"/>
      <c r="FE10" s="275"/>
      <c r="FF10" s="275"/>
      <c r="FG10" s="275"/>
      <c r="FH10" s="275"/>
      <c r="FI10" s="275"/>
      <c r="FJ10" s="275"/>
      <c r="FK10" s="275"/>
      <c r="FL10" s="275"/>
      <c r="FM10" s="275"/>
      <c r="FN10" s="275"/>
      <c r="FO10" s="275"/>
      <c r="FP10" s="275"/>
      <c r="FQ10" s="275"/>
      <c r="FR10" s="275"/>
      <c r="FS10" s="275"/>
      <c r="FT10" s="275"/>
      <c r="FU10" s="275"/>
      <c r="FV10" s="275"/>
      <c r="FW10" s="275"/>
      <c r="FX10" s="275"/>
      <c r="FY10" s="275"/>
      <c r="FZ10" s="275"/>
      <c r="GA10" s="275"/>
      <c r="GB10" s="275"/>
      <c r="GC10" s="275"/>
      <c r="GD10" s="275"/>
      <c r="GE10" s="275"/>
      <c r="GF10" s="275"/>
      <c r="GG10" s="275"/>
      <c r="GH10" s="275"/>
      <c r="GI10" s="275"/>
      <c r="GJ10" s="275"/>
      <c r="GK10" s="275"/>
      <c r="GL10" s="275"/>
      <c r="GM10" s="275"/>
      <c r="GN10" s="275"/>
      <c r="GO10" s="275"/>
      <c r="GP10" s="275"/>
      <c r="GQ10" s="275"/>
      <c r="GR10" s="275"/>
      <c r="GS10" s="275"/>
      <c r="GT10" s="275"/>
      <c r="GU10" s="275"/>
      <c r="GV10" s="275"/>
      <c r="GW10" s="275"/>
      <c r="GX10" s="275"/>
      <c r="GY10" s="275"/>
      <c r="GZ10" s="275"/>
      <c r="HA10" s="275"/>
      <c r="HB10" s="275"/>
      <c r="HC10" s="275"/>
      <c r="HD10" s="275"/>
      <c r="HE10" s="275"/>
      <c r="HF10" s="275"/>
      <c r="HG10" s="275"/>
      <c r="HH10" s="275"/>
      <c r="HI10" s="275"/>
      <c r="HJ10" s="275"/>
      <c r="HK10" s="275"/>
      <c r="HL10" s="275"/>
      <c r="HM10" s="275"/>
      <c r="HN10" s="275"/>
      <c r="HO10" s="275"/>
      <c r="HP10" s="275"/>
      <c r="HQ10" s="275"/>
      <c r="HR10" s="275"/>
      <c r="HS10" s="275"/>
      <c r="HT10" s="275"/>
      <c r="HU10" s="275"/>
      <c r="HV10" s="275"/>
      <c r="HW10" s="275"/>
      <c r="HX10" s="275"/>
      <c r="HY10" s="275"/>
      <c r="HZ10" s="275"/>
      <c r="IA10" s="275"/>
      <c r="IB10" s="275"/>
      <c r="IC10" s="275"/>
      <c r="ID10" s="275"/>
      <c r="IE10" s="275"/>
      <c r="IF10" s="275"/>
      <c r="IG10" s="275"/>
      <c r="IH10" s="275"/>
      <c r="II10" s="275"/>
      <c r="IJ10" s="275"/>
      <c r="IK10" s="275"/>
      <c r="IL10" s="275"/>
      <c r="IM10" s="275"/>
      <c r="IN10" s="275"/>
      <c r="IO10" s="275"/>
      <c r="IP10" s="275"/>
      <c r="IQ10" s="275"/>
      <c r="IR10" s="138"/>
      <c r="IS10" s="138"/>
      <c r="IT10" s="138"/>
      <c r="IU10" s="138"/>
    </row>
    <row r="11" spans="1:255" s="393" customFormat="1" ht="12.75" customHeight="1">
      <c r="A11" s="532" t="s">
        <v>644</v>
      </c>
      <c r="B11" s="689">
        <f t="shared" si="0"/>
        <v>8.3999999999999986</v>
      </c>
      <c r="C11" s="678"/>
      <c r="D11" s="419">
        <v>0</v>
      </c>
      <c r="E11" s="509">
        <f t="shared" si="1"/>
        <v>0</v>
      </c>
      <c r="F11" s="678"/>
      <c r="G11" s="419">
        <v>0</v>
      </c>
      <c r="H11" s="509">
        <f t="shared" si="2"/>
        <v>0</v>
      </c>
      <c r="I11" s="678"/>
      <c r="J11" s="419">
        <v>0</v>
      </c>
      <c r="K11" s="509">
        <f t="shared" si="3"/>
        <v>0</v>
      </c>
      <c r="L11" s="678"/>
      <c r="M11" s="419">
        <v>0</v>
      </c>
      <c r="N11" s="509">
        <f t="shared" si="4"/>
        <v>0</v>
      </c>
      <c r="O11" s="678"/>
      <c r="P11" s="419">
        <v>0</v>
      </c>
      <c r="Q11" s="509">
        <f t="shared" si="5"/>
        <v>0</v>
      </c>
      <c r="R11" s="678"/>
      <c r="S11" s="419">
        <v>0.1</v>
      </c>
      <c r="T11" s="509">
        <f t="shared" si="6"/>
        <v>3.5063113604488085E-2</v>
      </c>
      <c r="U11" s="678"/>
      <c r="V11" s="419"/>
      <c r="W11" s="509">
        <f t="shared" si="7"/>
        <v>0</v>
      </c>
      <c r="X11" s="678"/>
      <c r="Y11" s="419"/>
      <c r="Z11" s="509">
        <f t="shared" si="8"/>
        <v>0</v>
      </c>
      <c r="AA11" s="678"/>
      <c r="AB11" s="419"/>
      <c r="AC11" s="509">
        <f t="shared" si="9"/>
        <v>0</v>
      </c>
      <c r="AD11" s="678"/>
      <c r="AE11" s="419"/>
      <c r="AF11" s="509">
        <f t="shared" si="10"/>
        <v>0</v>
      </c>
      <c r="AG11" s="678"/>
      <c r="AH11" s="419">
        <v>4.2</v>
      </c>
      <c r="AI11" s="509">
        <f t="shared" si="11"/>
        <v>6.431852986217458</v>
      </c>
      <c r="AJ11" s="678"/>
      <c r="AK11" s="419"/>
      <c r="AL11" s="509">
        <f t="shared" si="12"/>
        <v>0</v>
      </c>
      <c r="AM11" s="678"/>
      <c r="AN11" s="419"/>
      <c r="AO11" s="509">
        <f t="shared" si="13"/>
        <v>0</v>
      </c>
      <c r="AP11" s="275"/>
      <c r="AQ11" s="275"/>
      <c r="AR11" s="275"/>
      <c r="AS11" s="275"/>
      <c r="AT11" s="275"/>
      <c r="AU11" s="275"/>
      <c r="AV11" s="275"/>
      <c r="AW11" s="275"/>
      <c r="AX11" s="275"/>
      <c r="AY11" s="275"/>
      <c r="AZ11" s="275"/>
      <c r="BA11" s="275"/>
      <c r="BB11" s="275"/>
      <c r="BC11" s="392"/>
      <c r="BD11" s="392"/>
      <c r="BE11" s="392"/>
      <c r="BF11" s="392"/>
      <c r="BG11" s="392"/>
      <c r="BH11" s="275"/>
      <c r="BI11" s="275"/>
      <c r="BJ11" s="275"/>
      <c r="BK11" s="275"/>
      <c r="BL11" s="275"/>
      <c r="BM11" s="275"/>
      <c r="BN11" s="275"/>
      <c r="BO11" s="275"/>
      <c r="BP11" s="275"/>
      <c r="BQ11" s="275"/>
      <c r="BR11" s="275"/>
      <c r="BS11" s="275"/>
      <c r="BT11" s="419"/>
      <c r="BU11" s="419"/>
      <c r="BV11" s="420"/>
      <c r="BW11" s="419"/>
      <c r="BX11" s="419"/>
      <c r="BY11" s="420"/>
      <c r="BZ11" s="419"/>
      <c r="CA11" s="419"/>
      <c r="CB11" s="420"/>
      <c r="CC11" s="419"/>
      <c r="CD11" s="419"/>
      <c r="CE11" s="420"/>
      <c r="CF11" s="419"/>
      <c r="CG11" s="419"/>
      <c r="CH11" s="420"/>
      <c r="CI11" s="419"/>
      <c r="CJ11" s="419"/>
      <c r="CK11" s="420"/>
      <c r="CL11" s="419"/>
      <c r="CM11" s="419"/>
      <c r="CN11" s="420"/>
      <c r="CO11" s="419"/>
      <c r="CP11" s="419"/>
      <c r="CQ11" s="420"/>
      <c r="CR11" s="419"/>
      <c r="CS11" s="419"/>
      <c r="CT11" s="420"/>
      <c r="CU11" s="419"/>
      <c r="CV11" s="419"/>
      <c r="CW11" s="420"/>
      <c r="CX11" s="419"/>
      <c r="CY11" s="392"/>
      <c r="CZ11" s="392"/>
      <c r="DA11" s="392"/>
      <c r="DB11" s="392"/>
      <c r="DC11" s="392"/>
      <c r="DD11" s="275"/>
      <c r="DE11" s="275"/>
      <c r="DF11" s="275"/>
      <c r="DG11" s="275"/>
      <c r="DH11" s="275"/>
      <c r="DI11" s="275"/>
      <c r="DJ11" s="275"/>
      <c r="DK11" s="275"/>
      <c r="DL11" s="275"/>
      <c r="DM11" s="275"/>
      <c r="DN11" s="275"/>
      <c r="DO11" s="275"/>
      <c r="DP11" s="275"/>
      <c r="DQ11" s="275"/>
      <c r="DR11" s="275"/>
      <c r="DS11" s="275"/>
      <c r="DT11" s="275"/>
      <c r="DU11" s="275"/>
      <c r="DV11" s="275"/>
      <c r="DW11" s="275"/>
      <c r="DX11" s="275"/>
      <c r="DY11" s="275"/>
      <c r="DZ11" s="275"/>
      <c r="EA11" s="275"/>
      <c r="EB11" s="275"/>
      <c r="EC11" s="275"/>
      <c r="ED11" s="275"/>
      <c r="EE11" s="275"/>
      <c r="EF11" s="275"/>
      <c r="EG11" s="275"/>
      <c r="EH11" s="275"/>
      <c r="EI11" s="275"/>
      <c r="EJ11" s="275"/>
      <c r="EK11" s="275"/>
      <c r="EL11" s="275"/>
      <c r="EM11" s="275"/>
      <c r="EN11" s="275"/>
      <c r="EO11" s="275"/>
      <c r="EP11" s="275"/>
      <c r="EQ11" s="275"/>
      <c r="ER11" s="275"/>
      <c r="ES11" s="275"/>
      <c r="ET11" s="275"/>
      <c r="EU11" s="275"/>
      <c r="EV11" s="275"/>
      <c r="EW11" s="275"/>
      <c r="EX11" s="275"/>
      <c r="EY11" s="275"/>
      <c r="EZ11" s="275"/>
      <c r="FA11" s="275"/>
      <c r="FB11" s="275"/>
      <c r="FC11" s="275"/>
      <c r="FD11" s="275"/>
      <c r="FE11" s="275"/>
      <c r="FF11" s="275"/>
      <c r="FG11" s="275"/>
      <c r="FH11" s="275"/>
      <c r="FI11" s="275"/>
      <c r="FJ11" s="275"/>
      <c r="FK11" s="275"/>
      <c r="FL11" s="275"/>
      <c r="FM11" s="275"/>
      <c r="FN11" s="275"/>
      <c r="FO11" s="275"/>
      <c r="FP11" s="275"/>
      <c r="FQ11" s="275"/>
      <c r="FR11" s="275"/>
      <c r="FS11" s="275"/>
      <c r="FT11" s="275"/>
      <c r="FU11" s="275"/>
      <c r="FV11" s="275"/>
      <c r="FW11" s="275"/>
      <c r="FX11" s="275"/>
      <c r="FY11" s="275"/>
      <c r="FZ11" s="275"/>
      <c r="GA11" s="275"/>
      <c r="GB11" s="275"/>
      <c r="GC11" s="275"/>
      <c r="GD11" s="275"/>
      <c r="GE11" s="275"/>
      <c r="GF11" s="275"/>
      <c r="GG11" s="275"/>
      <c r="GH11" s="275"/>
      <c r="GI11" s="275"/>
      <c r="GJ11" s="275"/>
      <c r="GK11" s="275"/>
      <c r="GL11" s="275"/>
      <c r="GM11" s="275"/>
      <c r="GN11" s="275"/>
      <c r="GO11" s="275"/>
      <c r="GP11" s="275"/>
      <c r="GQ11" s="275"/>
      <c r="GR11" s="275"/>
      <c r="GS11" s="275"/>
      <c r="GT11" s="275"/>
      <c r="GU11" s="275"/>
      <c r="GV11" s="275"/>
      <c r="GW11" s="275"/>
      <c r="GX11" s="275"/>
      <c r="GY11" s="275"/>
      <c r="GZ11" s="275"/>
      <c r="HA11" s="275"/>
      <c r="HB11" s="275"/>
      <c r="HC11" s="275"/>
      <c r="HD11" s="275"/>
      <c r="HE11" s="275"/>
      <c r="HF11" s="275"/>
      <c r="HG11" s="275"/>
      <c r="HH11" s="275"/>
      <c r="HI11" s="275"/>
      <c r="HJ11" s="275"/>
      <c r="HK11" s="275"/>
      <c r="HL11" s="275"/>
      <c r="HM11" s="275"/>
      <c r="HN11" s="275"/>
      <c r="HO11" s="275"/>
      <c r="HP11" s="275"/>
      <c r="HQ11" s="275"/>
      <c r="HR11" s="275"/>
      <c r="HS11" s="275"/>
      <c r="HT11" s="275"/>
      <c r="HU11" s="275"/>
      <c r="HV11" s="275"/>
      <c r="HW11" s="275"/>
      <c r="HX11" s="275"/>
      <c r="HY11" s="275"/>
      <c r="HZ11" s="275"/>
      <c r="IA11" s="275"/>
      <c r="IB11" s="275"/>
      <c r="IC11" s="275"/>
      <c r="ID11" s="275"/>
      <c r="IE11" s="275"/>
      <c r="IF11" s="275"/>
      <c r="IG11" s="275"/>
      <c r="IH11" s="275"/>
      <c r="II11" s="275"/>
      <c r="IJ11" s="275"/>
      <c r="IK11" s="275"/>
      <c r="IL11" s="275"/>
      <c r="IM11" s="275"/>
      <c r="IN11" s="275"/>
      <c r="IO11" s="275"/>
      <c r="IP11" s="275"/>
      <c r="IQ11" s="275"/>
      <c r="IR11" s="138"/>
      <c r="IS11" s="138"/>
      <c r="IT11" s="138"/>
      <c r="IU11" s="138"/>
    </row>
    <row r="12" spans="1:255" s="393" customFormat="1" ht="12.75" customHeight="1" thickBot="1">
      <c r="A12" s="685" t="s">
        <v>645</v>
      </c>
      <c r="B12" s="689">
        <f t="shared" si="0"/>
        <v>281.91000000000003</v>
      </c>
      <c r="C12" s="678"/>
      <c r="D12" s="419">
        <v>0</v>
      </c>
      <c r="E12" s="509">
        <f t="shared" si="1"/>
        <v>0</v>
      </c>
      <c r="F12" s="678"/>
      <c r="G12" s="419">
        <v>0</v>
      </c>
      <c r="H12" s="509">
        <f t="shared" si="2"/>
        <v>0</v>
      </c>
      <c r="I12" s="678"/>
      <c r="J12" s="419">
        <v>0</v>
      </c>
      <c r="K12" s="509">
        <f t="shared" si="3"/>
        <v>0</v>
      </c>
      <c r="L12" s="678"/>
      <c r="M12" s="419">
        <v>0</v>
      </c>
      <c r="N12" s="509">
        <f t="shared" si="4"/>
        <v>0</v>
      </c>
      <c r="O12" s="678"/>
      <c r="P12" s="419">
        <v>0</v>
      </c>
      <c r="Q12" s="509">
        <f t="shared" si="5"/>
        <v>0</v>
      </c>
      <c r="R12" s="678"/>
      <c r="S12" s="419">
        <v>280</v>
      </c>
      <c r="T12" s="509">
        <f t="shared" si="6"/>
        <v>98.176718092566631</v>
      </c>
      <c r="U12" s="678"/>
      <c r="V12" s="419"/>
      <c r="W12" s="509">
        <f t="shared" si="7"/>
        <v>0</v>
      </c>
      <c r="X12" s="678"/>
      <c r="Y12" s="419"/>
      <c r="Z12" s="509">
        <f t="shared" si="8"/>
        <v>0</v>
      </c>
      <c r="AA12" s="678"/>
      <c r="AB12" s="419"/>
      <c r="AC12" s="509">
        <f t="shared" si="9"/>
        <v>0</v>
      </c>
      <c r="AD12" s="678"/>
      <c r="AE12" s="419"/>
      <c r="AF12" s="509">
        <f t="shared" si="10"/>
        <v>0</v>
      </c>
      <c r="AG12" s="678"/>
      <c r="AH12" s="419">
        <v>1.7</v>
      </c>
      <c r="AI12" s="509">
        <f t="shared" si="11"/>
        <v>2.6033690658499236</v>
      </c>
      <c r="AJ12" s="678"/>
      <c r="AK12" s="419"/>
      <c r="AL12" s="509">
        <f t="shared" si="12"/>
        <v>0</v>
      </c>
      <c r="AM12" s="678"/>
      <c r="AN12" s="419"/>
      <c r="AO12" s="509">
        <f t="shared" si="13"/>
        <v>0</v>
      </c>
      <c r="AP12" s="275"/>
      <c r="AQ12" s="275"/>
      <c r="AR12" s="275"/>
      <c r="AS12" s="275"/>
      <c r="AT12" s="275"/>
      <c r="AU12" s="275"/>
      <c r="AV12" s="275"/>
      <c r="AW12" s="275"/>
      <c r="AX12" s="275"/>
      <c r="AY12" s="275"/>
      <c r="AZ12" s="275"/>
      <c r="BA12" s="275"/>
      <c r="BB12" s="275"/>
      <c r="BC12" s="392"/>
      <c r="BD12" s="392"/>
      <c r="BE12" s="392"/>
      <c r="BF12" s="392"/>
      <c r="BG12" s="392"/>
      <c r="BH12" s="275"/>
      <c r="BI12" s="275"/>
      <c r="BJ12" s="275"/>
      <c r="BK12" s="275"/>
      <c r="BL12" s="275"/>
      <c r="BM12" s="275"/>
      <c r="BN12" s="275"/>
      <c r="BO12" s="275"/>
      <c r="BP12" s="275"/>
      <c r="BQ12" s="275"/>
      <c r="BR12" s="275"/>
      <c r="BS12" s="275"/>
      <c r="BT12" s="419"/>
      <c r="BU12" s="419"/>
      <c r="BV12" s="420"/>
      <c r="BW12" s="419"/>
      <c r="BX12" s="419"/>
      <c r="BY12" s="420"/>
      <c r="BZ12" s="419"/>
      <c r="CA12" s="419"/>
      <c r="CB12" s="420"/>
      <c r="CC12" s="419"/>
      <c r="CD12" s="419"/>
      <c r="CE12" s="420"/>
      <c r="CF12" s="419"/>
      <c r="CG12" s="419"/>
      <c r="CH12" s="420"/>
      <c r="CI12" s="419"/>
      <c r="CJ12" s="419"/>
      <c r="CK12" s="420"/>
      <c r="CL12" s="419"/>
      <c r="CM12" s="419"/>
      <c r="CN12" s="420"/>
      <c r="CO12" s="419"/>
      <c r="CP12" s="419"/>
      <c r="CQ12" s="420"/>
      <c r="CR12" s="419"/>
      <c r="CS12" s="419"/>
      <c r="CT12" s="420"/>
      <c r="CU12" s="419"/>
      <c r="CV12" s="419"/>
      <c r="CW12" s="420"/>
      <c r="CX12" s="419"/>
      <c r="CY12" s="392"/>
      <c r="CZ12" s="392"/>
      <c r="DA12" s="392"/>
      <c r="DB12" s="392"/>
      <c r="DC12" s="392"/>
      <c r="DD12" s="275"/>
      <c r="DE12" s="275"/>
      <c r="DF12" s="275"/>
      <c r="DG12" s="275"/>
      <c r="DH12" s="275"/>
      <c r="DI12" s="275"/>
      <c r="DJ12" s="275"/>
      <c r="DK12" s="275"/>
      <c r="DL12" s="275"/>
      <c r="DM12" s="275"/>
      <c r="DN12" s="275"/>
      <c r="DO12" s="275"/>
      <c r="DP12" s="275"/>
      <c r="DQ12" s="275"/>
      <c r="DR12" s="275"/>
      <c r="DS12" s="275"/>
      <c r="DT12" s="275"/>
      <c r="DU12" s="275"/>
      <c r="DV12" s="275"/>
      <c r="DW12" s="275"/>
      <c r="DX12" s="275"/>
      <c r="DY12" s="275"/>
      <c r="DZ12" s="275"/>
      <c r="EA12" s="275"/>
      <c r="EB12" s="275"/>
      <c r="EC12" s="275"/>
      <c r="ED12" s="275"/>
      <c r="EE12" s="275"/>
      <c r="EF12" s="275"/>
      <c r="EG12" s="275"/>
      <c r="EH12" s="275"/>
      <c r="EI12" s="275"/>
      <c r="EJ12" s="275"/>
      <c r="EK12" s="275"/>
      <c r="EL12" s="275"/>
      <c r="EM12" s="275"/>
      <c r="EN12" s="275"/>
      <c r="EO12" s="275"/>
      <c r="EP12" s="275"/>
      <c r="EQ12" s="275"/>
      <c r="ER12" s="275"/>
      <c r="ES12" s="275"/>
      <c r="ET12" s="275"/>
      <c r="EU12" s="275"/>
      <c r="EV12" s="275"/>
      <c r="EW12" s="275"/>
      <c r="EX12" s="275"/>
      <c r="EY12" s="275"/>
      <c r="EZ12" s="275"/>
      <c r="FA12" s="275"/>
      <c r="FB12" s="275"/>
      <c r="FC12" s="275"/>
      <c r="FD12" s="275"/>
      <c r="FE12" s="275"/>
      <c r="FF12" s="275"/>
      <c r="FG12" s="275"/>
      <c r="FH12" s="275"/>
      <c r="FI12" s="275"/>
      <c r="FJ12" s="275"/>
      <c r="FK12" s="275"/>
      <c r="FL12" s="275"/>
      <c r="FM12" s="275"/>
      <c r="FN12" s="275"/>
      <c r="FO12" s="275"/>
      <c r="FP12" s="275"/>
      <c r="FQ12" s="275"/>
      <c r="FR12" s="275"/>
      <c r="FS12" s="275"/>
      <c r="FT12" s="275"/>
      <c r="FU12" s="275"/>
      <c r="FV12" s="275"/>
      <c r="FW12" s="275"/>
      <c r="FX12" s="275"/>
      <c r="FY12" s="275"/>
      <c r="FZ12" s="275"/>
      <c r="GA12" s="275"/>
      <c r="GB12" s="275"/>
      <c r="GC12" s="275"/>
      <c r="GD12" s="275"/>
      <c r="GE12" s="275"/>
      <c r="GF12" s="275"/>
      <c r="GG12" s="275"/>
      <c r="GH12" s="275"/>
      <c r="GI12" s="275"/>
      <c r="GJ12" s="275"/>
      <c r="GK12" s="275"/>
      <c r="GL12" s="275"/>
      <c r="GM12" s="275"/>
      <c r="GN12" s="275"/>
      <c r="GO12" s="275"/>
      <c r="GP12" s="275"/>
      <c r="GQ12" s="275"/>
      <c r="GR12" s="275"/>
      <c r="GS12" s="275"/>
      <c r="GT12" s="275"/>
      <c r="GU12" s="275"/>
      <c r="GV12" s="275"/>
      <c r="GW12" s="275"/>
      <c r="GX12" s="275"/>
      <c r="GY12" s="275"/>
      <c r="GZ12" s="275"/>
      <c r="HA12" s="275"/>
      <c r="HB12" s="275"/>
      <c r="HC12" s="275"/>
      <c r="HD12" s="275"/>
      <c r="HE12" s="275"/>
      <c r="HF12" s="275"/>
      <c r="HG12" s="275"/>
      <c r="HH12" s="275"/>
      <c r="HI12" s="275"/>
      <c r="HJ12" s="275"/>
      <c r="HK12" s="275"/>
      <c r="HL12" s="275"/>
      <c r="HM12" s="275"/>
      <c r="HN12" s="275"/>
      <c r="HO12" s="275"/>
      <c r="HP12" s="275"/>
      <c r="HQ12" s="275"/>
      <c r="HR12" s="275"/>
      <c r="HS12" s="275"/>
      <c r="HT12" s="275"/>
      <c r="HU12" s="275"/>
      <c r="HV12" s="275"/>
      <c r="HW12" s="275"/>
      <c r="HX12" s="275"/>
      <c r="HY12" s="275"/>
      <c r="HZ12" s="275"/>
      <c r="IA12" s="275"/>
      <c r="IB12" s="275"/>
      <c r="IC12" s="275"/>
      <c r="ID12" s="275"/>
      <c r="IE12" s="275"/>
      <c r="IF12" s="275"/>
      <c r="IG12" s="275"/>
      <c r="IH12" s="275"/>
      <c r="II12" s="275"/>
      <c r="IJ12" s="275"/>
      <c r="IK12" s="275"/>
      <c r="IL12" s="275"/>
      <c r="IM12" s="275"/>
      <c r="IN12" s="275"/>
      <c r="IO12" s="275"/>
      <c r="IP12" s="275"/>
      <c r="IQ12" s="275"/>
      <c r="IR12" s="138"/>
      <c r="IS12" s="138"/>
      <c r="IT12" s="138"/>
      <c r="IU12" s="138"/>
    </row>
    <row r="13" spans="1:255" s="393" customFormat="1" ht="12.75" customHeight="1" thickBot="1">
      <c r="A13" s="530" t="s">
        <v>127</v>
      </c>
      <c r="B13" s="274">
        <f>SUM(B7:B12)</f>
        <v>2467.8789170799996</v>
      </c>
      <c r="C13" s="679"/>
      <c r="D13" s="274">
        <f>SUM(D7:D12)</f>
        <v>126.94086309000001</v>
      </c>
      <c r="E13" s="680">
        <f>SUM(E7:E12)</f>
        <v>100</v>
      </c>
      <c r="F13" s="679"/>
      <c r="G13" s="274">
        <f>SUM(G7:G12)</f>
        <v>99.842591819999996</v>
      </c>
      <c r="H13" s="680">
        <f>SUM(H7:H12)</f>
        <v>100</v>
      </c>
      <c r="I13" s="679"/>
      <c r="J13" s="274">
        <f>SUM(J7:J12)</f>
        <v>25.987803589999999</v>
      </c>
      <c r="K13" s="680">
        <f>SUM(K7:K12)</f>
        <v>100</v>
      </c>
      <c r="L13" s="679"/>
      <c r="M13" s="274">
        <f>SUM(M7:M12)</f>
        <v>145.22770147</v>
      </c>
      <c r="N13" s="680">
        <f>SUM(N7:N12)</f>
        <v>99.999999999999986</v>
      </c>
      <c r="O13" s="679"/>
      <c r="P13" s="274">
        <f>SUM(P7:P12)</f>
        <v>28.731471110000001</v>
      </c>
      <c r="Q13" s="680">
        <f>SUM(Q7:Q12)</f>
        <v>100</v>
      </c>
      <c r="R13" s="679"/>
      <c r="S13" s="274">
        <f>SUM(S7:S12)</f>
        <v>285.2</v>
      </c>
      <c r="T13" s="680">
        <f>SUM(T7:T12)</f>
        <v>100.00000000000001</v>
      </c>
      <c r="U13" s="679"/>
      <c r="V13" s="274">
        <f>SUM(V7:V12)</f>
        <v>27.908486</v>
      </c>
      <c r="W13" s="680">
        <f>SUM(W7:W12)</f>
        <v>100</v>
      </c>
      <c r="X13" s="679"/>
      <c r="Y13" s="274">
        <f>SUM(Y7:Y12)</f>
        <v>31.1</v>
      </c>
      <c r="Z13" s="680">
        <f>SUM(Z7:Z12)</f>
        <v>100</v>
      </c>
      <c r="AA13" s="679"/>
      <c r="AB13" s="274">
        <f>SUM(AB7:AB12)</f>
        <v>65.3</v>
      </c>
      <c r="AC13" s="680">
        <f>SUM(AC7:AC12)</f>
        <v>100</v>
      </c>
      <c r="AD13" s="679"/>
      <c r="AE13" s="274">
        <f>SUM(AE7:AE12)</f>
        <v>32.6</v>
      </c>
      <c r="AF13" s="680">
        <f>SUM(AF7:AF12)</f>
        <v>49.923430321592647</v>
      </c>
      <c r="AG13" s="679"/>
      <c r="AH13" s="274">
        <f>SUM(AH7:AH12)</f>
        <v>6.1000000000000005</v>
      </c>
      <c r="AI13" s="680">
        <f>SUM(AI7:AI12)</f>
        <v>9.3415007656967841</v>
      </c>
      <c r="AJ13" s="679"/>
      <c r="AK13" s="274">
        <f>SUM(AK7:AK12)</f>
        <v>412.2</v>
      </c>
      <c r="AL13" s="680">
        <f>SUM(AL7:AL12)</f>
        <v>631.24042879019908</v>
      </c>
      <c r="AM13" s="679"/>
      <c r="AN13" s="274">
        <f>SUM(AN7:AN12)</f>
        <v>362.3</v>
      </c>
      <c r="AO13" s="680">
        <f>SUM(AO7:AO12)</f>
        <v>554.82388973966317</v>
      </c>
      <c r="AP13" s="275"/>
      <c r="AQ13" s="275"/>
      <c r="AR13" s="275"/>
      <c r="AS13" s="275"/>
      <c r="AT13" s="275"/>
      <c r="AU13" s="275"/>
      <c r="AV13" s="275"/>
      <c r="AW13" s="275"/>
      <c r="AX13" s="275"/>
      <c r="AY13" s="275"/>
      <c r="AZ13" s="275"/>
      <c r="BA13" s="275"/>
      <c r="BB13" s="275"/>
      <c r="BC13" s="392"/>
      <c r="BD13" s="392"/>
      <c r="BE13" s="392"/>
      <c r="BF13" s="392"/>
      <c r="BG13" s="392"/>
      <c r="BH13" s="275"/>
      <c r="BI13" s="275"/>
      <c r="BJ13" s="275"/>
      <c r="BK13" s="275"/>
      <c r="BL13" s="275"/>
      <c r="BM13" s="275"/>
      <c r="BN13" s="275"/>
      <c r="BO13" s="275"/>
      <c r="BP13" s="275"/>
      <c r="BQ13" s="275"/>
      <c r="BR13" s="275"/>
      <c r="BS13" s="275"/>
      <c r="BT13" s="419"/>
      <c r="BU13" s="419"/>
      <c r="BV13" s="420"/>
      <c r="BW13" s="419"/>
      <c r="BX13" s="419"/>
      <c r="BY13" s="420"/>
      <c r="BZ13" s="419"/>
      <c r="CA13" s="419"/>
      <c r="CB13" s="420"/>
      <c r="CC13" s="419"/>
      <c r="CD13" s="419"/>
      <c r="CE13" s="420"/>
      <c r="CF13" s="419"/>
      <c r="CG13" s="419"/>
      <c r="CH13" s="420"/>
      <c r="CI13" s="419"/>
      <c r="CJ13" s="419"/>
      <c r="CK13" s="420"/>
      <c r="CL13" s="419"/>
      <c r="CM13" s="419"/>
      <c r="CN13" s="420"/>
      <c r="CO13" s="419"/>
      <c r="CP13" s="419"/>
      <c r="CQ13" s="420"/>
      <c r="CR13" s="419"/>
      <c r="CS13" s="419"/>
      <c r="CT13" s="420"/>
      <c r="CU13" s="419"/>
      <c r="CV13" s="419"/>
      <c r="CW13" s="420"/>
      <c r="CX13" s="419"/>
      <c r="CY13" s="392"/>
      <c r="CZ13" s="392"/>
      <c r="DA13" s="392"/>
      <c r="DB13" s="392"/>
      <c r="DC13" s="392"/>
      <c r="DD13" s="275"/>
      <c r="DE13" s="275"/>
      <c r="DF13" s="275"/>
      <c r="DG13" s="275"/>
      <c r="DH13" s="275"/>
      <c r="DI13" s="275"/>
      <c r="DJ13" s="275"/>
      <c r="DK13" s="275"/>
      <c r="DL13" s="275"/>
      <c r="DM13" s="275"/>
      <c r="DN13" s="275"/>
      <c r="DO13" s="275"/>
      <c r="DP13" s="275"/>
      <c r="DQ13" s="275"/>
      <c r="DR13" s="275"/>
      <c r="DS13" s="275"/>
      <c r="DT13" s="275"/>
      <c r="DU13" s="275"/>
      <c r="DV13" s="275"/>
      <c r="DW13" s="275"/>
      <c r="DX13" s="275"/>
      <c r="DY13" s="275"/>
      <c r="DZ13" s="275"/>
      <c r="EA13" s="275"/>
      <c r="EB13" s="275"/>
      <c r="EC13" s="275"/>
      <c r="ED13" s="275"/>
      <c r="EE13" s="275"/>
      <c r="EF13" s="275"/>
      <c r="EG13" s="275"/>
      <c r="EH13" s="275"/>
      <c r="EI13" s="275"/>
      <c r="EJ13" s="275"/>
      <c r="EK13" s="275"/>
      <c r="EL13" s="275"/>
      <c r="EM13" s="275"/>
      <c r="EN13" s="275"/>
      <c r="EO13" s="275"/>
      <c r="EP13" s="275"/>
      <c r="EQ13" s="275"/>
      <c r="ER13" s="275"/>
      <c r="ES13" s="275"/>
      <c r="ET13" s="275"/>
      <c r="EU13" s="275"/>
      <c r="EV13" s="275"/>
      <c r="EW13" s="275"/>
      <c r="EX13" s="275"/>
      <c r="EY13" s="275"/>
      <c r="EZ13" s="275"/>
      <c r="FA13" s="275"/>
      <c r="FB13" s="275"/>
      <c r="FC13" s="275"/>
      <c r="FD13" s="275"/>
      <c r="FE13" s="275"/>
      <c r="FF13" s="275"/>
      <c r="FG13" s="275"/>
      <c r="FH13" s="275"/>
      <c r="FI13" s="275"/>
      <c r="FJ13" s="275"/>
      <c r="FK13" s="275"/>
      <c r="FL13" s="275"/>
      <c r="FM13" s="275"/>
      <c r="FN13" s="275"/>
      <c r="FO13" s="275"/>
      <c r="FP13" s="275"/>
      <c r="FQ13" s="275"/>
      <c r="FR13" s="275"/>
      <c r="FS13" s="275"/>
      <c r="FT13" s="275"/>
      <c r="FU13" s="275"/>
      <c r="FV13" s="275"/>
      <c r="FW13" s="275"/>
      <c r="FX13" s="275"/>
      <c r="FY13" s="275"/>
      <c r="FZ13" s="275"/>
      <c r="GA13" s="275"/>
      <c r="GB13" s="275"/>
      <c r="GC13" s="275"/>
      <c r="GD13" s="275"/>
      <c r="GE13" s="275"/>
      <c r="GF13" s="275"/>
      <c r="GG13" s="275"/>
      <c r="GH13" s="275"/>
      <c r="GI13" s="275"/>
      <c r="GJ13" s="275"/>
      <c r="GK13" s="275"/>
      <c r="GL13" s="275"/>
      <c r="GM13" s="275"/>
      <c r="GN13" s="275"/>
      <c r="GO13" s="275"/>
      <c r="GP13" s="275"/>
      <c r="GQ13" s="275"/>
      <c r="GR13" s="275"/>
      <c r="GS13" s="275"/>
      <c r="GT13" s="275"/>
      <c r="GU13" s="275"/>
      <c r="GV13" s="275"/>
      <c r="GW13" s="275"/>
      <c r="GX13" s="275"/>
      <c r="GY13" s="275"/>
      <c r="GZ13" s="275"/>
      <c r="HA13" s="275"/>
      <c r="HB13" s="275"/>
      <c r="HC13" s="275"/>
      <c r="HD13" s="275"/>
      <c r="HE13" s="275"/>
      <c r="HF13" s="275"/>
      <c r="HG13" s="275"/>
      <c r="HH13" s="275"/>
      <c r="HI13" s="275"/>
      <c r="HJ13" s="275"/>
      <c r="HK13" s="275"/>
      <c r="HL13" s="275"/>
      <c r="HM13" s="275"/>
      <c r="HN13" s="275"/>
      <c r="HO13" s="275"/>
      <c r="HP13" s="275"/>
      <c r="HQ13" s="275"/>
      <c r="HR13" s="275"/>
      <c r="HS13" s="275"/>
      <c r="HT13" s="275"/>
      <c r="HU13" s="275"/>
      <c r="HV13" s="275"/>
      <c r="HW13" s="275"/>
      <c r="HX13" s="275"/>
      <c r="HY13" s="275"/>
      <c r="HZ13" s="275"/>
      <c r="IA13" s="275"/>
      <c r="IB13" s="275"/>
      <c r="IC13" s="275"/>
      <c r="ID13" s="275"/>
      <c r="IE13" s="275"/>
      <c r="IF13" s="275"/>
      <c r="IG13" s="275"/>
      <c r="IH13" s="275"/>
      <c r="II13" s="275"/>
      <c r="IJ13" s="275"/>
      <c r="IK13" s="275"/>
      <c r="IL13" s="275"/>
      <c r="IM13" s="275"/>
      <c r="IN13" s="275"/>
      <c r="IO13" s="275"/>
      <c r="IP13" s="275"/>
      <c r="IQ13" s="275"/>
      <c r="IR13" s="138"/>
      <c r="IS13" s="138"/>
      <c r="IT13" s="138"/>
      <c r="IU13" s="138"/>
    </row>
    <row r="14" spans="1:255" s="393" customFormat="1" ht="12.75" customHeight="1">
      <c r="A14" s="494" t="s">
        <v>646</v>
      </c>
      <c r="B14" s="419"/>
      <c r="C14" s="678"/>
      <c r="D14" s="419"/>
      <c r="E14" s="509"/>
      <c r="F14" s="678"/>
      <c r="G14" s="419"/>
      <c r="H14" s="509"/>
      <c r="I14" s="678"/>
      <c r="J14" s="419"/>
      <c r="K14" s="509"/>
      <c r="L14" s="678"/>
      <c r="M14" s="419"/>
      <c r="N14" s="509"/>
      <c r="O14" s="678"/>
      <c r="P14" s="419"/>
      <c r="Q14" s="509"/>
      <c r="R14" s="678"/>
      <c r="S14" s="419"/>
      <c r="T14" s="509"/>
      <c r="U14" s="678"/>
      <c r="V14" s="419"/>
      <c r="W14" s="509"/>
      <c r="X14" s="678"/>
      <c r="Y14" s="419"/>
      <c r="Z14" s="509"/>
      <c r="AA14" s="678"/>
      <c r="AB14" s="419"/>
      <c r="AC14" s="509"/>
      <c r="AD14" s="678"/>
      <c r="AE14" s="419"/>
      <c r="AF14" s="509"/>
      <c r="AG14" s="678"/>
      <c r="AH14" s="419"/>
      <c r="AI14" s="509"/>
      <c r="AJ14" s="678"/>
      <c r="AK14" s="419"/>
      <c r="AL14" s="509"/>
      <c r="AM14" s="678"/>
      <c r="AN14" s="419"/>
      <c r="AO14" s="509"/>
      <c r="AP14" s="275"/>
      <c r="AQ14" s="275"/>
      <c r="AR14" s="275"/>
      <c r="AS14" s="275"/>
      <c r="AT14" s="275"/>
      <c r="AU14" s="275"/>
      <c r="AV14" s="275"/>
      <c r="AW14" s="275"/>
      <c r="AX14" s="275"/>
      <c r="AY14" s="275"/>
      <c r="AZ14" s="275"/>
      <c r="BA14" s="275"/>
      <c r="BB14" s="275"/>
      <c r="BC14" s="392"/>
      <c r="BD14" s="392"/>
      <c r="BE14" s="392"/>
      <c r="BF14" s="392"/>
      <c r="BG14" s="392"/>
      <c r="BH14" s="275"/>
      <c r="BI14" s="275"/>
      <c r="BJ14" s="275"/>
      <c r="BK14" s="275"/>
      <c r="BL14" s="275"/>
      <c r="BM14" s="275"/>
      <c r="BN14" s="275"/>
      <c r="BO14" s="275"/>
      <c r="BP14" s="275"/>
      <c r="BQ14" s="275"/>
      <c r="BR14" s="275"/>
      <c r="BS14" s="275"/>
      <c r="BT14" s="419"/>
      <c r="BU14" s="419"/>
      <c r="BV14" s="420"/>
      <c r="BW14" s="419"/>
      <c r="BX14" s="419"/>
      <c r="BY14" s="420"/>
      <c r="BZ14" s="419"/>
      <c r="CA14" s="419"/>
      <c r="CB14" s="420"/>
      <c r="CC14" s="419"/>
      <c r="CD14" s="419"/>
      <c r="CE14" s="420"/>
      <c r="CF14" s="419"/>
      <c r="CG14" s="419"/>
      <c r="CH14" s="420"/>
      <c r="CI14" s="419"/>
      <c r="CJ14" s="419"/>
      <c r="CK14" s="420"/>
      <c r="CL14" s="419"/>
      <c r="CM14" s="419"/>
      <c r="CN14" s="420"/>
      <c r="CO14" s="419"/>
      <c r="CP14" s="419"/>
      <c r="CQ14" s="420"/>
      <c r="CR14" s="419"/>
      <c r="CS14" s="419"/>
      <c r="CT14" s="420"/>
      <c r="CU14" s="419"/>
      <c r="CV14" s="419"/>
      <c r="CW14" s="420"/>
      <c r="CX14" s="419"/>
      <c r="CY14" s="392"/>
      <c r="CZ14" s="392"/>
      <c r="DA14" s="392"/>
      <c r="DB14" s="392"/>
      <c r="DC14" s="392"/>
      <c r="DD14" s="275"/>
      <c r="DE14" s="275"/>
      <c r="DF14" s="275"/>
      <c r="DG14" s="275"/>
      <c r="DH14" s="275"/>
      <c r="DI14" s="275"/>
      <c r="DJ14" s="275"/>
      <c r="DK14" s="275"/>
      <c r="DL14" s="275"/>
      <c r="DM14" s="275"/>
      <c r="DN14" s="275"/>
      <c r="DO14" s="275"/>
      <c r="DP14" s="275"/>
      <c r="DQ14" s="275"/>
      <c r="DR14" s="275"/>
      <c r="DS14" s="275"/>
      <c r="DT14" s="275"/>
      <c r="DU14" s="275"/>
      <c r="DV14" s="275"/>
      <c r="DW14" s="275"/>
      <c r="DX14" s="275"/>
      <c r="DY14" s="275"/>
      <c r="DZ14" s="275"/>
      <c r="EA14" s="275"/>
      <c r="EB14" s="275"/>
      <c r="EC14" s="275"/>
      <c r="ED14" s="275"/>
      <c r="EE14" s="275"/>
      <c r="EF14" s="275"/>
      <c r="EG14" s="275"/>
      <c r="EH14" s="275"/>
      <c r="EI14" s="275"/>
      <c r="EJ14" s="275"/>
      <c r="EK14" s="275"/>
      <c r="EL14" s="275"/>
      <c r="EM14" s="275"/>
      <c r="EN14" s="275"/>
      <c r="EO14" s="275"/>
      <c r="EP14" s="275"/>
      <c r="EQ14" s="275"/>
      <c r="ER14" s="275"/>
      <c r="ES14" s="275"/>
      <c r="ET14" s="275"/>
      <c r="EU14" s="275"/>
      <c r="EV14" s="275"/>
      <c r="EW14" s="275"/>
      <c r="EX14" s="275"/>
      <c r="EY14" s="275"/>
      <c r="EZ14" s="275"/>
      <c r="FA14" s="275"/>
      <c r="FB14" s="275"/>
      <c r="FC14" s="275"/>
      <c r="FD14" s="275"/>
      <c r="FE14" s="275"/>
      <c r="FF14" s="275"/>
      <c r="FG14" s="275"/>
      <c r="FH14" s="275"/>
      <c r="FI14" s="275"/>
      <c r="FJ14" s="275"/>
      <c r="FK14" s="275"/>
      <c r="FL14" s="275"/>
      <c r="FM14" s="275"/>
      <c r="FN14" s="275"/>
      <c r="FO14" s="275"/>
      <c r="FP14" s="275"/>
      <c r="FQ14" s="275"/>
      <c r="FR14" s="275"/>
      <c r="FS14" s="275"/>
      <c r="FT14" s="275"/>
      <c r="FU14" s="275"/>
      <c r="FV14" s="275"/>
      <c r="FW14" s="275"/>
      <c r="FX14" s="275"/>
      <c r="FY14" s="275"/>
      <c r="FZ14" s="275"/>
      <c r="GA14" s="275"/>
      <c r="GB14" s="275"/>
      <c r="GC14" s="275"/>
      <c r="GD14" s="275"/>
      <c r="GE14" s="275"/>
      <c r="GF14" s="275"/>
      <c r="GG14" s="275"/>
      <c r="GH14" s="275"/>
      <c r="GI14" s="275"/>
      <c r="GJ14" s="275"/>
      <c r="GK14" s="275"/>
      <c r="GL14" s="275"/>
      <c r="GM14" s="275"/>
      <c r="GN14" s="275"/>
      <c r="GO14" s="275"/>
      <c r="GP14" s="275"/>
      <c r="GQ14" s="275"/>
      <c r="GR14" s="275"/>
      <c r="GS14" s="275"/>
      <c r="GT14" s="275"/>
      <c r="GU14" s="275"/>
      <c r="GV14" s="275"/>
      <c r="GW14" s="275"/>
      <c r="GX14" s="275"/>
      <c r="GY14" s="275"/>
      <c r="GZ14" s="275"/>
      <c r="HA14" s="275"/>
      <c r="HB14" s="275"/>
      <c r="HC14" s="275"/>
      <c r="HD14" s="275"/>
      <c r="HE14" s="275"/>
      <c r="HF14" s="275"/>
      <c r="HG14" s="275"/>
      <c r="HH14" s="275"/>
      <c r="HI14" s="275"/>
      <c r="HJ14" s="275"/>
      <c r="HK14" s="275"/>
      <c r="HL14" s="275"/>
      <c r="HM14" s="275"/>
      <c r="HN14" s="275"/>
      <c r="HO14" s="275"/>
      <c r="HP14" s="275"/>
      <c r="HQ14" s="275"/>
      <c r="HR14" s="275"/>
      <c r="HS14" s="275"/>
      <c r="HT14" s="275"/>
      <c r="HU14" s="275"/>
      <c r="HV14" s="275"/>
      <c r="HW14" s="275"/>
      <c r="HX14" s="275"/>
      <c r="HY14" s="275"/>
      <c r="HZ14" s="275"/>
      <c r="IA14" s="275"/>
      <c r="IB14" s="275"/>
      <c r="IC14" s="275"/>
      <c r="ID14" s="275"/>
      <c r="IE14" s="275"/>
      <c r="IF14" s="275"/>
      <c r="IG14" s="275"/>
      <c r="IH14" s="275"/>
      <c r="II14" s="275"/>
      <c r="IJ14" s="275"/>
      <c r="IK14" s="275"/>
      <c r="IL14" s="275"/>
      <c r="IM14" s="275"/>
      <c r="IN14" s="275"/>
      <c r="IO14" s="275"/>
      <c r="IP14" s="275"/>
      <c r="IQ14" s="275"/>
      <c r="IR14" s="138"/>
      <c r="IS14" s="138"/>
      <c r="IT14" s="138"/>
      <c r="IU14" s="138"/>
    </row>
    <row r="15" spans="1:255" s="393" customFormat="1" ht="12.75" customHeight="1">
      <c r="B15" s="689"/>
      <c r="C15" s="686" t="s">
        <v>1272</v>
      </c>
      <c r="D15" s="575">
        <v>3.3837682899999999</v>
      </c>
      <c r="E15" s="509">
        <f>D15/D$37*100</f>
        <v>2.763290751896927</v>
      </c>
      <c r="F15" s="686" t="s">
        <v>1272</v>
      </c>
      <c r="G15" s="575">
        <v>0.79376570000000002</v>
      </c>
      <c r="H15" s="509">
        <f>G15/G$37*100</f>
        <v>0.81120614697762239</v>
      </c>
      <c r="I15" s="686" t="s">
        <v>1273</v>
      </c>
      <c r="J15" s="575">
        <v>0.33961110999999999</v>
      </c>
      <c r="K15" s="509">
        <f>J15/J$37*100</f>
        <v>1.3318082745098039</v>
      </c>
      <c r="L15" s="686" t="s">
        <v>1272</v>
      </c>
      <c r="M15" s="575">
        <v>2.9268210200000002</v>
      </c>
      <c r="N15" s="509">
        <f>M15/M$37*100</f>
        <v>2.0376680087623602</v>
      </c>
      <c r="O15" s="686" t="s">
        <v>1274</v>
      </c>
      <c r="P15" s="575">
        <v>0</v>
      </c>
      <c r="Q15" s="509">
        <f>P15/P$37*100</f>
        <v>0</v>
      </c>
      <c r="R15" s="686"/>
      <c r="S15" s="575"/>
      <c r="T15" s="509"/>
      <c r="U15" s="686" t="s">
        <v>810</v>
      </c>
      <c r="V15" s="575">
        <v>0.29441800000000001</v>
      </c>
      <c r="W15" s="509">
        <f>V15/V$37*100</f>
        <v>1.2839396815500952</v>
      </c>
      <c r="X15" s="686" t="s">
        <v>1275</v>
      </c>
      <c r="Y15" s="575">
        <v>1.5734244799999999</v>
      </c>
      <c r="Z15" s="509">
        <f>Y15/Y$37*100</f>
        <v>50.286098488211628</v>
      </c>
      <c r="AA15" s="686" t="s">
        <v>1276</v>
      </c>
      <c r="AB15" s="575">
        <v>31.95460783</v>
      </c>
      <c r="AC15" s="509">
        <f>AB15/AB$37*100</f>
        <v>50.074344334997214</v>
      </c>
      <c r="AD15" s="686" t="s">
        <v>1275</v>
      </c>
      <c r="AE15" s="575">
        <v>1.6909314400000002</v>
      </c>
      <c r="AF15" s="509">
        <f>AE15/AE$37*100</f>
        <v>6.1065179414611839</v>
      </c>
      <c r="AG15" s="686"/>
      <c r="AH15" s="575"/>
      <c r="AI15" s="509"/>
      <c r="AJ15" s="686" t="s">
        <v>1277</v>
      </c>
      <c r="AK15" s="575">
        <v>69.400000000000006</v>
      </c>
      <c r="AL15" s="509">
        <f>AK15/AK$37*100</f>
        <v>17.208033721795193</v>
      </c>
      <c r="AM15" s="686" t="s">
        <v>1278</v>
      </c>
      <c r="AN15" s="575">
        <v>100.5</v>
      </c>
      <c r="AO15" s="509">
        <f>AN15/AN$37*100</f>
        <v>40.936863543788185</v>
      </c>
      <c r="AP15" s="275"/>
      <c r="AQ15" s="275"/>
      <c r="AR15" s="275"/>
      <c r="AS15" s="275"/>
      <c r="AT15" s="275"/>
      <c r="AU15" s="275"/>
      <c r="AV15" s="275"/>
      <c r="AW15" s="275"/>
      <c r="AX15" s="275"/>
      <c r="AY15" s="275"/>
      <c r="AZ15" s="275"/>
      <c r="BA15" s="275"/>
      <c r="BB15" s="275"/>
      <c r="BC15" s="392"/>
      <c r="BD15" s="392"/>
      <c r="BE15" s="392"/>
      <c r="BF15" s="392"/>
      <c r="BG15" s="392"/>
      <c r="BH15" s="275"/>
      <c r="BI15" s="275"/>
      <c r="BJ15" s="275"/>
      <c r="BK15" s="275"/>
      <c r="BL15" s="275"/>
      <c r="BM15" s="275"/>
      <c r="BN15" s="275"/>
      <c r="BO15" s="275"/>
      <c r="BP15" s="275"/>
      <c r="BQ15" s="275"/>
      <c r="BR15" s="275"/>
      <c r="BS15" s="275"/>
      <c r="BT15" s="419"/>
      <c r="BU15" s="419"/>
      <c r="BV15" s="420"/>
      <c r="BW15" s="419"/>
      <c r="BX15" s="419"/>
      <c r="BY15" s="420"/>
      <c r="BZ15" s="419"/>
      <c r="CA15" s="419"/>
      <c r="CB15" s="420"/>
      <c r="CC15" s="419"/>
      <c r="CD15" s="419"/>
      <c r="CE15" s="420"/>
      <c r="CF15" s="419"/>
      <c r="CG15" s="419"/>
      <c r="CH15" s="420"/>
      <c r="CI15" s="419"/>
      <c r="CJ15" s="419"/>
      <c r="CK15" s="420"/>
      <c r="CL15" s="419"/>
      <c r="CM15" s="419"/>
      <c r="CN15" s="420"/>
      <c r="CO15" s="419"/>
      <c r="CP15" s="419"/>
      <c r="CQ15" s="420"/>
      <c r="CR15" s="419"/>
      <c r="CS15" s="419"/>
      <c r="CT15" s="420"/>
      <c r="CU15" s="419"/>
      <c r="CV15" s="419"/>
      <c r="CW15" s="420"/>
      <c r="CX15" s="419"/>
      <c r="CY15" s="392"/>
      <c r="CZ15" s="392"/>
      <c r="DA15" s="392"/>
      <c r="DB15" s="392"/>
      <c r="DC15" s="392"/>
      <c r="DD15" s="275"/>
      <c r="DE15" s="275"/>
      <c r="DF15" s="275"/>
      <c r="DG15" s="275"/>
      <c r="DH15" s="275"/>
      <c r="DI15" s="275"/>
      <c r="DJ15" s="275"/>
      <c r="DK15" s="275"/>
      <c r="DL15" s="275"/>
      <c r="DM15" s="275"/>
      <c r="DN15" s="275"/>
      <c r="DO15" s="275"/>
      <c r="DP15" s="275"/>
      <c r="DQ15" s="275"/>
      <c r="DR15" s="275"/>
      <c r="DS15" s="275"/>
      <c r="DT15" s="275"/>
      <c r="DU15" s="275"/>
      <c r="DV15" s="275"/>
      <c r="DW15" s="275"/>
      <c r="DX15" s="275"/>
      <c r="DY15" s="275"/>
      <c r="DZ15" s="275"/>
      <c r="EA15" s="275"/>
      <c r="EB15" s="275"/>
      <c r="EC15" s="275"/>
      <c r="ED15" s="275"/>
      <c r="EE15" s="275"/>
      <c r="EF15" s="275"/>
      <c r="EG15" s="275"/>
      <c r="EH15" s="275"/>
      <c r="EI15" s="275"/>
      <c r="EJ15" s="275"/>
      <c r="EK15" s="275"/>
      <c r="EL15" s="275"/>
      <c r="EM15" s="275"/>
      <c r="EN15" s="275"/>
      <c r="EO15" s="275"/>
      <c r="EP15" s="275"/>
      <c r="EQ15" s="275"/>
      <c r="ER15" s="275"/>
      <c r="ES15" s="275"/>
      <c r="ET15" s="275"/>
      <c r="EU15" s="275"/>
      <c r="EV15" s="275"/>
      <c r="EW15" s="275"/>
      <c r="EX15" s="275"/>
      <c r="EY15" s="275"/>
      <c r="EZ15" s="275"/>
      <c r="FA15" s="275"/>
      <c r="FB15" s="275"/>
      <c r="FC15" s="275"/>
      <c r="FD15" s="275"/>
      <c r="FE15" s="275"/>
      <c r="FF15" s="275"/>
      <c r="FG15" s="275"/>
      <c r="FH15" s="275"/>
      <c r="FI15" s="275"/>
      <c r="FJ15" s="275"/>
      <c r="FK15" s="275"/>
      <c r="FL15" s="275"/>
      <c r="FM15" s="275"/>
      <c r="FN15" s="275"/>
      <c r="FO15" s="275"/>
      <c r="FP15" s="275"/>
      <c r="FQ15" s="275"/>
      <c r="FR15" s="275"/>
      <c r="FS15" s="275"/>
      <c r="FT15" s="275"/>
      <c r="FU15" s="275"/>
      <c r="FV15" s="275"/>
      <c r="FW15" s="275"/>
      <c r="FX15" s="275"/>
      <c r="FY15" s="275"/>
      <c r="FZ15" s="275"/>
      <c r="GA15" s="275"/>
      <c r="GB15" s="275"/>
      <c r="GC15" s="275"/>
      <c r="GD15" s="275"/>
      <c r="GE15" s="275"/>
      <c r="GF15" s="275"/>
      <c r="GG15" s="275"/>
      <c r="GH15" s="275"/>
      <c r="GI15" s="275"/>
      <c r="GJ15" s="275"/>
      <c r="GK15" s="275"/>
      <c r="GL15" s="275"/>
      <c r="GM15" s="275"/>
      <c r="GN15" s="275"/>
      <c r="GO15" s="275"/>
      <c r="GP15" s="275"/>
      <c r="GQ15" s="275"/>
      <c r="GR15" s="275"/>
      <c r="GS15" s="275"/>
      <c r="GT15" s="275"/>
      <c r="GU15" s="275"/>
      <c r="GV15" s="275"/>
      <c r="GW15" s="275"/>
      <c r="GX15" s="275"/>
      <c r="GY15" s="275"/>
      <c r="GZ15" s="275"/>
      <c r="HA15" s="275"/>
      <c r="HB15" s="275"/>
      <c r="HC15" s="275"/>
      <c r="HD15" s="275"/>
      <c r="HE15" s="275"/>
      <c r="HF15" s="275"/>
      <c r="HG15" s="275"/>
      <c r="HH15" s="275"/>
      <c r="HI15" s="275"/>
      <c r="HJ15" s="275"/>
      <c r="HK15" s="275"/>
      <c r="HL15" s="275"/>
      <c r="HM15" s="275"/>
      <c r="HN15" s="275"/>
      <c r="HO15" s="275"/>
      <c r="HP15" s="275"/>
      <c r="HQ15" s="275"/>
      <c r="HR15" s="275"/>
      <c r="HS15" s="275"/>
      <c r="HT15" s="275"/>
      <c r="HU15" s="275"/>
      <c r="HV15" s="275"/>
      <c r="HW15" s="275"/>
      <c r="HX15" s="275"/>
      <c r="HY15" s="275"/>
      <c r="HZ15" s="275"/>
      <c r="IA15" s="275"/>
      <c r="IB15" s="275"/>
      <c r="IC15" s="275"/>
      <c r="ID15" s="275"/>
      <c r="IE15" s="275"/>
      <c r="IF15" s="275"/>
      <c r="IG15" s="275"/>
      <c r="IH15" s="275"/>
      <c r="II15" s="275"/>
      <c r="IJ15" s="275"/>
      <c r="IK15" s="275"/>
      <c r="IL15" s="275"/>
      <c r="IM15" s="275"/>
      <c r="IN15" s="275"/>
      <c r="IO15" s="275"/>
      <c r="IP15" s="275"/>
      <c r="IQ15" s="275"/>
      <c r="IR15" s="138"/>
      <c r="IS15" s="138"/>
      <c r="IT15" s="138"/>
      <c r="IU15" s="138"/>
    </row>
    <row r="16" spans="1:255" s="393" customFormat="1" ht="12.75" customHeight="1">
      <c r="B16" s="689"/>
      <c r="C16" s="686" t="s">
        <v>1279</v>
      </c>
      <c r="D16" s="575">
        <v>6.4138761899999999</v>
      </c>
      <c r="E16" s="509">
        <f t="shared" ref="E16:E24" si="14">D16/D$37*100</f>
        <v>5.2377713958773748</v>
      </c>
      <c r="F16" s="686" t="s">
        <v>1280</v>
      </c>
      <c r="G16" s="575">
        <v>1.5924987500000001</v>
      </c>
      <c r="H16" s="509">
        <f t="shared" ref="H16:H24" si="15">G16/G$37*100</f>
        <v>1.6274887854869264</v>
      </c>
      <c r="I16" s="686" t="s">
        <v>1281</v>
      </c>
      <c r="J16" s="575">
        <v>0.55486396000000004</v>
      </c>
      <c r="K16" s="509">
        <f t="shared" ref="K16:K23" si="16">J16/J$37*100</f>
        <v>2.1759370980392161</v>
      </c>
      <c r="L16" s="686" t="s">
        <v>1282</v>
      </c>
      <c r="M16" s="575">
        <v>5.6334021300000003</v>
      </c>
      <c r="N16" s="509">
        <f t="shared" ref="N16:N24" si="17">M16/M$37*100</f>
        <v>3.9220038472987122</v>
      </c>
      <c r="O16" s="686" t="s">
        <v>1252</v>
      </c>
      <c r="P16" s="575">
        <v>1E-8</v>
      </c>
      <c r="Q16" s="509">
        <f t="shared" ref="Q16:Q33" si="18">P16/P$37*100</f>
        <v>3.5457733725962448E-8</v>
      </c>
      <c r="R16" s="686"/>
      <c r="S16" s="575"/>
      <c r="T16" s="509"/>
      <c r="U16" s="686" t="s">
        <v>1024</v>
      </c>
      <c r="V16" s="575">
        <v>0.71398799999999996</v>
      </c>
      <c r="W16" s="509">
        <f t="shared" ref="W16:W24" si="19">V16/V$37*100</f>
        <v>3.1136599166850845</v>
      </c>
      <c r="X16" s="686" t="s">
        <v>1283</v>
      </c>
      <c r="Y16" s="575">
        <v>1.5555207499999999</v>
      </c>
      <c r="Z16" s="509">
        <f>Y16/Y$37*100</f>
        <v>49.713901511788364</v>
      </c>
      <c r="AA16" s="686" t="s">
        <v>1284</v>
      </c>
      <c r="AB16" s="575">
        <v>31.859723150000001</v>
      </c>
      <c r="AC16" s="509">
        <f>AB16/AB$37*100</f>
        <v>49.925655665002786</v>
      </c>
      <c r="AD16" s="686" t="s">
        <v>1283</v>
      </c>
      <c r="AE16" s="575">
        <v>1.6928981000000001</v>
      </c>
      <c r="AF16" s="509">
        <f t="shared" ref="AF16:AF23" si="20">AE16/AE$37*100</f>
        <v>6.1136202072838319</v>
      </c>
      <c r="AG16" s="686"/>
      <c r="AH16" s="575"/>
      <c r="AI16" s="509"/>
      <c r="AJ16" s="686" t="s">
        <v>787</v>
      </c>
      <c r="AK16" s="575">
        <v>110.9</v>
      </c>
      <c r="AL16" s="509">
        <f>AK16/AK$37*100</f>
        <v>27.498140342177045</v>
      </c>
      <c r="AM16" s="686" t="s">
        <v>787</v>
      </c>
      <c r="AN16" s="575">
        <v>82.3</v>
      </c>
      <c r="AO16" s="509"/>
      <c r="AP16" s="275"/>
      <c r="AQ16" s="275"/>
      <c r="AR16" s="275"/>
      <c r="AS16" s="275"/>
      <c r="AT16" s="275"/>
      <c r="AU16" s="275"/>
      <c r="AV16" s="275"/>
      <c r="AW16" s="275"/>
      <c r="AX16" s="275"/>
      <c r="AY16" s="275"/>
      <c r="AZ16" s="275"/>
      <c r="BA16" s="275"/>
      <c r="BB16" s="275"/>
      <c r="BC16" s="392"/>
      <c r="BD16" s="392"/>
      <c r="BE16" s="392"/>
      <c r="BF16" s="392"/>
      <c r="BG16" s="392"/>
      <c r="BH16" s="275"/>
      <c r="BI16" s="275"/>
      <c r="BJ16" s="275"/>
      <c r="BK16" s="275"/>
      <c r="BL16" s="275"/>
      <c r="BM16" s="275"/>
      <c r="BN16" s="275"/>
      <c r="BO16" s="275"/>
      <c r="BP16" s="275"/>
      <c r="BQ16" s="275"/>
      <c r="BR16" s="275"/>
      <c r="BS16" s="275"/>
      <c r="BT16" s="419"/>
      <c r="BU16" s="419"/>
      <c r="BV16" s="420"/>
      <c r="BW16" s="419"/>
      <c r="BX16" s="419"/>
      <c r="BY16" s="420"/>
      <c r="BZ16" s="419"/>
      <c r="CA16" s="419"/>
      <c r="CB16" s="420"/>
      <c r="CC16" s="419"/>
      <c r="CD16" s="419"/>
      <c r="CE16" s="420"/>
      <c r="CF16" s="419"/>
      <c r="CG16" s="419"/>
      <c r="CH16" s="420"/>
      <c r="CI16" s="419"/>
      <c r="CJ16" s="419"/>
      <c r="CK16" s="420"/>
      <c r="CL16" s="419"/>
      <c r="CM16" s="419"/>
      <c r="CN16" s="420"/>
      <c r="CO16" s="419"/>
      <c r="CP16" s="419"/>
      <c r="CQ16" s="420"/>
      <c r="CR16" s="419"/>
      <c r="CS16" s="419"/>
      <c r="CT16" s="420"/>
      <c r="CU16" s="419"/>
      <c r="CV16" s="419"/>
      <c r="CW16" s="420"/>
      <c r="CX16" s="419"/>
      <c r="CY16" s="392"/>
      <c r="CZ16" s="392"/>
      <c r="DA16" s="392"/>
      <c r="DB16" s="392"/>
      <c r="DC16" s="392"/>
      <c r="DD16" s="275"/>
      <c r="DE16" s="275"/>
      <c r="DF16" s="275"/>
      <c r="DG16" s="275"/>
      <c r="DH16" s="275"/>
      <c r="DI16" s="275"/>
      <c r="DJ16" s="275"/>
      <c r="DK16" s="275"/>
      <c r="DL16" s="275"/>
      <c r="DM16" s="275"/>
      <c r="DN16" s="275"/>
      <c r="DO16" s="275"/>
      <c r="DP16" s="275"/>
      <c r="DQ16" s="275"/>
      <c r="DR16" s="275"/>
      <c r="DS16" s="275"/>
      <c r="DT16" s="275"/>
      <c r="DU16" s="275"/>
      <c r="DV16" s="275"/>
      <c r="DW16" s="275"/>
      <c r="DX16" s="275"/>
      <c r="DY16" s="275"/>
      <c r="DZ16" s="275"/>
      <c r="EA16" s="275"/>
      <c r="EB16" s="275"/>
      <c r="EC16" s="275"/>
      <c r="ED16" s="275"/>
      <c r="EE16" s="275"/>
      <c r="EF16" s="275"/>
      <c r="EG16" s="275"/>
      <c r="EH16" s="275"/>
      <c r="EI16" s="275"/>
      <c r="EJ16" s="275"/>
      <c r="EK16" s="275"/>
      <c r="EL16" s="275"/>
      <c r="EM16" s="275"/>
      <c r="EN16" s="275"/>
      <c r="EO16" s="275"/>
      <c r="EP16" s="275"/>
      <c r="EQ16" s="275"/>
      <c r="ER16" s="275"/>
      <c r="ES16" s="275"/>
      <c r="ET16" s="275"/>
      <c r="EU16" s="275"/>
      <c r="EV16" s="275"/>
      <c r="EW16" s="275"/>
      <c r="EX16" s="275"/>
      <c r="EY16" s="275"/>
      <c r="EZ16" s="275"/>
      <c r="FA16" s="275"/>
      <c r="FB16" s="275"/>
      <c r="FC16" s="275"/>
      <c r="FD16" s="275"/>
      <c r="FE16" s="275"/>
      <c r="FF16" s="275"/>
      <c r="FG16" s="275"/>
      <c r="FH16" s="275"/>
      <c r="FI16" s="275"/>
      <c r="FJ16" s="275"/>
      <c r="FK16" s="275"/>
      <c r="FL16" s="275"/>
      <c r="FM16" s="275"/>
      <c r="FN16" s="275"/>
      <c r="FO16" s="275"/>
      <c r="FP16" s="275"/>
      <c r="FQ16" s="275"/>
      <c r="FR16" s="275"/>
      <c r="FS16" s="275"/>
      <c r="FT16" s="275"/>
      <c r="FU16" s="275"/>
      <c r="FV16" s="275"/>
      <c r="FW16" s="275"/>
      <c r="FX16" s="275"/>
      <c r="FY16" s="275"/>
      <c r="FZ16" s="275"/>
      <c r="GA16" s="275"/>
      <c r="GB16" s="275"/>
      <c r="GC16" s="275"/>
      <c r="GD16" s="275"/>
      <c r="GE16" s="275"/>
      <c r="GF16" s="275"/>
      <c r="GG16" s="275"/>
      <c r="GH16" s="275"/>
      <c r="GI16" s="275"/>
      <c r="GJ16" s="275"/>
      <c r="GK16" s="275"/>
      <c r="GL16" s="275"/>
      <c r="GM16" s="275"/>
      <c r="GN16" s="275"/>
      <c r="GO16" s="275"/>
      <c r="GP16" s="275"/>
      <c r="GQ16" s="275"/>
      <c r="GR16" s="275"/>
      <c r="GS16" s="275"/>
      <c r="GT16" s="275"/>
      <c r="GU16" s="275"/>
      <c r="GV16" s="275"/>
      <c r="GW16" s="275"/>
      <c r="GX16" s="275"/>
      <c r="GY16" s="275"/>
      <c r="GZ16" s="275"/>
      <c r="HA16" s="275"/>
      <c r="HB16" s="275"/>
      <c r="HC16" s="275"/>
      <c r="HD16" s="275"/>
      <c r="HE16" s="275"/>
      <c r="HF16" s="275"/>
      <c r="HG16" s="275"/>
      <c r="HH16" s="275"/>
      <c r="HI16" s="275"/>
      <c r="HJ16" s="275"/>
      <c r="HK16" s="275"/>
      <c r="HL16" s="275"/>
      <c r="HM16" s="275"/>
      <c r="HN16" s="275"/>
      <c r="HO16" s="275"/>
      <c r="HP16" s="275"/>
      <c r="HQ16" s="275"/>
      <c r="HR16" s="275"/>
      <c r="HS16" s="275"/>
      <c r="HT16" s="275"/>
      <c r="HU16" s="275"/>
      <c r="HV16" s="275"/>
      <c r="HW16" s="275"/>
      <c r="HX16" s="275"/>
      <c r="HY16" s="275"/>
      <c r="HZ16" s="275"/>
      <c r="IA16" s="275"/>
      <c r="IB16" s="275"/>
      <c r="IC16" s="275"/>
      <c r="ID16" s="275"/>
      <c r="IE16" s="275"/>
      <c r="IF16" s="275"/>
      <c r="IG16" s="275"/>
      <c r="IH16" s="275"/>
      <c r="II16" s="275"/>
      <c r="IJ16" s="275"/>
      <c r="IK16" s="275"/>
      <c r="IL16" s="275"/>
      <c r="IM16" s="275"/>
      <c r="IN16" s="275"/>
      <c r="IO16" s="275"/>
      <c r="IP16" s="275"/>
      <c r="IQ16" s="275"/>
      <c r="IR16" s="138"/>
      <c r="IS16" s="138"/>
      <c r="IT16" s="138"/>
      <c r="IU16" s="138"/>
    </row>
    <row r="17" spans="1:255" s="393" customFormat="1" ht="12.75" customHeight="1">
      <c r="B17" s="689"/>
      <c r="C17" s="686" t="s">
        <v>1282</v>
      </c>
      <c r="D17" s="575">
        <v>6.5961125599999999</v>
      </c>
      <c r="E17" s="509">
        <f t="shared" si="14"/>
        <v>5.3865913010016309</v>
      </c>
      <c r="F17" s="686" t="s">
        <v>1282</v>
      </c>
      <c r="G17" s="575">
        <v>1.61140751</v>
      </c>
      <c r="H17" s="509">
        <f t="shared" si="15"/>
        <v>1.6468130046409217</v>
      </c>
      <c r="I17" s="686" t="s">
        <v>1279</v>
      </c>
      <c r="J17" s="575">
        <v>2.1128534299999999</v>
      </c>
      <c r="K17" s="509">
        <f t="shared" si="16"/>
        <v>8.285699725490197</v>
      </c>
      <c r="L17" s="686" t="s">
        <v>1280</v>
      </c>
      <c r="M17" s="575">
        <v>5.74909084</v>
      </c>
      <c r="N17" s="509">
        <f t="shared" si="17"/>
        <v>4.0025469285910509</v>
      </c>
      <c r="O17" s="686" t="s">
        <v>1279</v>
      </c>
      <c r="P17" s="575">
        <v>2.1565520600000001</v>
      </c>
      <c r="Q17" s="509">
        <f t="shared" si="18"/>
        <v>7.6466448709655799</v>
      </c>
      <c r="R17" s="686"/>
      <c r="S17" s="575"/>
      <c r="T17" s="509"/>
      <c r="U17" s="686" t="s">
        <v>1285</v>
      </c>
      <c r="V17" s="575">
        <v>1.272583</v>
      </c>
      <c r="W17" s="509">
        <f t="shared" si="19"/>
        <v>5.5496600471644548</v>
      </c>
      <c r="X17" s="686"/>
      <c r="Y17" s="575"/>
      <c r="Z17" s="509"/>
      <c r="AA17" s="686"/>
      <c r="AB17" s="575"/>
      <c r="AC17" s="509"/>
      <c r="AD17" s="686" t="s">
        <v>1286</v>
      </c>
      <c r="AE17" s="575">
        <v>3.6627342299999999</v>
      </c>
      <c r="AF17" s="509">
        <f t="shared" si="20"/>
        <v>13.227356095702502</v>
      </c>
      <c r="AG17" s="686"/>
      <c r="AH17" s="575"/>
      <c r="AI17" s="509"/>
      <c r="AJ17" s="686" t="s">
        <v>1287</v>
      </c>
      <c r="AK17" s="575">
        <v>94.1</v>
      </c>
      <c r="AL17" s="509">
        <f>AK17/AK$37*100</f>
        <v>23.332506818745351</v>
      </c>
      <c r="AM17" s="686" t="s">
        <v>1288</v>
      </c>
      <c r="AN17" s="575">
        <v>62.7</v>
      </c>
      <c r="AO17" s="509"/>
      <c r="AP17" s="275"/>
      <c r="AQ17" s="275"/>
      <c r="AR17" s="275"/>
      <c r="AS17" s="275"/>
      <c r="AT17" s="275"/>
      <c r="AU17" s="275"/>
      <c r="AV17" s="275"/>
      <c r="AW17" s="275"/>
      <c r="AX17" s="275"/>
      <c r="AY17" s="275"/>
      <c r="AZ17" s="275"/>
      <c r="BA17" s="275"/>
      <c r="BB17" s="275"/>
      <c r="BC17" s="392"/>
      <c r="BD17" s="392"/>
      <c r="BE17" s="392"/>
      <c r="BF17" s="392"/>
      <c r="BG17" s="392"/>
      <c r="BH17" s="275"/>
      <c r="BI17" s="275"/>
      <c r="BJ17" s="275"/>
      <c r="BK17" s="275"/>
      <c r="BL17" s="275"/>
      <c r="BM17" s="275"/>
      <c r="BN17" s="275"/>
      <c r="BO17" s="275"/>
      <c r="BP17" s="275"/>
      <c r="BQ17" s="275"/>
      <c r="BR17" s="275"/>
      <c r="BS17" s="275"/>
      <c r="BT17" s="419"/>
      <c r="BU17" s="419"/>
      <c r="BV17" s="420"/>
      <c r="BW17" s="419"/>
      <c r="BX17" s="419"/>
      <c r="BY17" s="420"/>
      <c r="BZ17" s="419"/>
      <c r="CA17" s="419"/>
      <c r="CB17" s="420"/>
      <c r="CC17" s="419"/>
      <c r="CD17" s="419"/>
      <c r="CE17" s="420"/>
      <c r="CF17" s="419"/>
      <c r="CG17" s="419"/>
      <c r="CH17" s="420"/>
      <c r="CI17" s="419"/>
      <c r="CJ17" s="419"/>
      <c r="CK17" s="420"/>
      <c r="CL17" s="419"/>
      <c r="CM17" s="419"/>
      <c r="CN17" s="420"/>
      <c r="CO17" s="419"/>
      <c r="CP17" s="419"/>
      <c r="CQ17" s="420"/>
      <c r="CR17" s="419"/>
      <c r="CS17" s="419"/>
      <c r="CT17" s="420"/>
      <c r="CU17" s="419"/>
      <c r="CV17" s="419"/>
      <c r="CW17" s="420"/>
      <c r="CX17" s="419"/>
      <c r="CY17" s="392"/>
      <c r="CZ17" s="392"/>
      <c r="DA17" s="392"/>
      <c r="DB17" s="392"/>
      <c r="DC17" s="392"/>
      <c r="DD17" s="275"/>
      <c r="DE17" s="275"/>
      <c r="DF17" s="275"/>
      <c r="DG17" s="275"/>
      <c r="DH17" s="275"/>
      <c r="DI17" s="275"/>
      <c r="DJ17" s="275"/>
      <c r="DK17" s="275"/>
      <c r="DL17" s="275"/>
      <c r="DM17" s="275"/>
      <c r="DN17" s="275"/>
      <c r="DO17" s="275"/>
      <c r="DP17" s="275"/>
      <c r="DQ17" s="275"/>
      <c r="DR17" s="275"/>
      <c r="DS17" s="275"/>
      <c r="DT17" s="275"/>
      <c r="DU17" s="275"/>
      <c r="DV17" s="275"/>
      <c r="DW17" s="275"/>
      <c r="DX17" s="275"/>
      <c r="DY17" s="275"/>
      <c r="DZ17" s="275"/>
      <c r="EA17" s="275"/>
      <c r="EB17" s="275"/>
      <c r="EC17" s="275"/>
      <c r="ED17" s="275"/>
      <c r="EE17" s="275"/>
      <c r="EF17" s="275"/>
      <c r="EG17" s="275"/>
      <c r="EH17" s="275"/>
      <c r="EI17" s="275"/>
      <c r="EJ17" s="275"/>
      <c r="EK17" s="275"/>
      <c r="EL17" s="275"/>
      <c r="EM17" s="275"/>
      <c r="EN17" s="275"/>
      <c r="EO17" s="275"/>
      <c r="EP17" s="275"/>
      <c r="EQ17" s="275"/>
      <c r="ER17" s="275"/>
      <c r="ES17" s="275"/>
      <c r="ET17" s="275"/>
      <c r="EU17" s="275"/>
      <c r="EV17" s="275"/>
      <c r="EW17" s="275"/>
      <c r="EX17" s="275"/>
      <c r="EY17" s="275"/>
      <c r="EZ17" s="275"/>
      <c r="FA17" s="275"/>
      <c r="FB17" s="275"/>
      <c r="FC17" s="275"/>
      <c r="FD17" s="275"/>
      <c r="FE17" s="275"/>
      <c r="FF17" s="275"/>
      <c r="FG17" s="275"/>
      <c r="FH17" s="275"/>
      <c r="FI17" s="275"/>
      <c r="FJ17" s="275"/>
      <c r="FK17" s="275"/>
      <c r="FL17" s="275"/>
      <c r="FM17" s="275"/>
      <c r="FN17" s="275"/>
      <c r="FO17" s="275"/>
      <c r="FP17" s="275"/>
      <c r="FQ17" s="275"/>
      <c r="FR17" s="275"/>
      <c r="FS17" s="275"/>
      <c r="FT17" s="275"/>
      <c r="FU17" s="275"/>
      <c r="FV17" s="275"/>
      <c r="FW17" s="275"/>
      <c r="FX17" s="275"/>
      <c r="FY17" s="275"/>
      <c r="FZ17" s="275"/>
      <c r="GA17" s="275"/>
      <c r="GB17" s="275"/>
      <c r="GC17" s="275"/>
      <c r="GD17" s="275"/>
      <c r="GE17" s="275"/>
      <c r="GF17" s="275"/>
      <c r="GG17" s="275"/>
      <c r="GH17" s="275"/>
      <c r="GI17" s="275"/>
      <c r="GJ17" s="275"/>
      <c r="GK17" s="275"/>
      <c r="GL17" s="275"/>
      <c r="GM17" s="275"/>
      <c r="GN17" s="275"/>
      <c r="GO17" s="275"/>
      <c r="GP17" s="275"/>
      <c r="GQ17" s="275"/>
      <c r="GR17" s="275"/>
      <c r="GS17" s="275"/>
      <c r="GT17" s="275"/>
      <c r="GU17" s="275"/>
      <c r="GV17" s="275"/>
      <c r="GW17" s="275"/>
      <c r="GX17" s="275"/>
      <c r="GY17" s="275"/>
      <c r="GZ17" s="275"/>
      <c r="HA17" s="275"/>
      <c r="HB17" s="275"/>
      <c r="HC17" s="275"/>
      <c r="HD17" s="275"/>
      <c r="HE17" s="275"/>
      <c r="HF17" s="275"/>
      <c r="HG17" s="275"/>
      <c r="HH17" s="275"/>
      <c r="HI17" s="275"/>
      <c r="HJ17" s="275"/>
      <c r="HK17" s="275"/>
      <c r="HL17" s="275"/>
      <c r="HM17" s="275"/>
      <c r="HN17" s="275"/>
      <c r="HO17" s="275"/>
      <c r="HP17" s="275"/>
      <c r="HQ17" s="275"/>
      <c r="HR17" s="275"/>
      <c r="HS17" s="275"/>
      <c r="HT17" s="275"/>
      <c r="HU17" s="275"/>
      <c r="HV17" s="275"/>
      <c r="HW17" s="275"/>
      <c r="HX17" s="275"/>
      <c r="HY17" s="275"/>
      <c r="HZ17" s="275"/>
      <c r="IA17" s="275"/>
      <c r="IB17" s="275"/>
      <c r="IC17" s="275"/>
      <c r="ID17" s="275"/>
      <c r="IE17" s="275"/>
      <c r="IF17" s="275"/>
      <c r="IG17" s="275"/>
      <c r="IH17" s="275"/>
      <c r="II17" s="275"/>
      <c r="IJ17" s="275"/>
      <c r="IK17" s="275"/>
      <c r="IL17" s="275"/>
      <c r="IM17" s="275"/>
      <c r="IN17" s="275"/>
      <c r="IO17" s="275"/>
      <c r="IP17" s="275"/>
      <c r="IQ17" s="275"/>
      <c r="IR17" s="138"/>
      <c r="IS17" s="138"/>
      <c r="IT17" s="138"/>
      <c r="IU17" s="138"/>
    </row>
    <row r="18" spans="1:255" s="393" customFormat="1" ht="12.75" customHeight="1">
      <c r="B18" s="689"/>
      <c r="C18" s="686" t="s">
        <v>1280</v>
      </c>
      <c r="D18" s="575">
        <v>6.8975477500000002</v>
      </c>
      <c r="E18" s="509">
        <f t="shared" si="14"/>
        <v>5.6327526812843489</v>
      </c>
      <c r="F18" s="686" t="s">
        <v>1279</v>
      </c>
      <c r="G18" s="575">
        <v>1.7728806699999999</v>
      </c>
      <c r="H18" s="509">
        <f t="shared" si="15"/>
        <v>1.8118340177231209</v>
      </c>
      <c r="I18" s="686" t="s">
        <v>1280</v>
      </c>
      <c r="J18" s="575">
        <v>2.2995315399999998</v>
      </c>
      <c r="K18" s="509">
        <f t="shared" si="16"/>
        <v>9.0177707450980389</v>
      </c>
      <c r="L18" s="686" t="s">
        <v>1279</v>
      </c>
      <c r="M18" s="575">
        <v>5.7670967700000002</v>
      </c>
      <c r="N18" s="509">
        <f t="shared" si="17"/>
        <v>4.0150827506581663</v>
      </c>
      <c r="O18" s="686" t="s">
        <v>1281</v>
      </c>
      <c r="P18" s="575">
        <v>2.6323757099999998</v>
      </c>
      <c r="Q18" s="509">
        <f t="shared" si="18"/>
        <v>9.3338076991871333</v>
      </c>
      <c r="R18" s="686"/>
      <c r="S18" s="575"/>
      <c r="T18" s="509"/>
      <c r="U18" s="686" t="s">
        <v>1289</v>
      </c>
      <c r="V18" s="575">
        <v>1.3578410000000001</v>
      </c>
      <c r="W18" s="509">
        <f t="shared" si="19"/>
        <v>5.9214651995994227</v>
      </c>
      <c r="X18" s="686"/>
      <c r="Y18" s="575"/>
      <c r="Z18" s="509"/>
      <c r="AA18" s="686"/>
      <c r="AB18" s="575"/>
      <c r="AC18" s="509"/>
      <c r="AD18" s="686" t="s">
        <v>1290</v>
      </c>
      <c r="AE18" s="575">
        <v>2.4431647299999999</v>
      </c>
      <c r="AF18" s="509">
        <f t="shared" si="20"/>
        <v>8.8230834821370205</v>
      </c>
      <c r="AG18" s="686"/>
      <c r="AH18" s="575"/>
      <c r="AI18" s="509"/>
      <c r="AJ18" s="686" t="s">
        <v>1291</v>
      </c>
      <c r="AK18" s="575">
        <v>90.4</v>
      </c>
      <c r="AL18" s="509">
        <f>AK18/AK$37*100</f>
        <v>22.415075626084803</v>
      </c>
      <c r="AM18" s="686"/>
      <c r="AN18" s="575"/>
      <c r="AO18" s="509"/>
      <c r="AP18" s="275"/>
      <c r="AQ18" s="275"/>
      <c r="AR18" s="275"/>
      <c r="AS18" s="275"/>
      <c r="AT18" s="275"/>
      <c r="AU18" s="275"/>
      <c r="AV18" s="275"/>
      <c r="AW18" s="275"/>
      <c r="AX18" s="275"/>
      <c r="AY18" s="275"/>
      <c r="AZ18" s="275"/>
      <c r="BA18" s="275"/>
      <c r="BB18" s="275"/>
      <c r="BC18" s="392"/>
      <c r="BD18" s="392"/>
      <c r="BE18" s="392"/>
      <c r="BF18" s="392"/>
      <c r="BG18" s="392"/>
      <c r="BH18" s="275"/>
      <c r="BI18" s="275"/>
      <c r="BJ18" s="275"/>
      <c r="BK18" s="275"/>
      <c r="BL18" s="275"/>
      <c r="BM18" s="275"/>
      <c r="BN18" s="275"/>
      <c r="BO18" s="275"/>
      <c r="BP18" s="275"/>
      <c r="BQ18" s="275"/>
      <c r="BR18" s="275"/>
      <c r="BS18" s="275"/>
      <c r="BT18" s="419"/>
      <c r="BU18" s="419"/>
      <c r="BV18" s="420"/>
      <c r="BW18" s="419"/>
      <c r="BX18" s="419"/>
      <c r="BY18" s="420"/>
      <c r="BZ18" s="419"/>
      <c r="CA18" s="419"/>
      <c r="CB18" s="420"/>
      <c r="CC18" s="419"/>
      <c r="CD18" s="419"/>
      <c r="CE18" s="420"/>
      <c r="CF18" s="419"/>
      <c r="CG18" s="419"/>
      <c r="CH18" s="420"/>
      <c r="CI18" s="419"/>
      <c r="CJ18" s="419"/>
      <c r="CK18" s="420"/>
      <c r="CL18" s="419"/>
      <c r="CM18" s="419"/>
      <c r="CN18" s="420"/>
      <c r="CO18" s="419"/>
      <c r="CP18" s="419"/>
      <c r="CQ18" s="420"/>
      <c r="CR18" s="419"/>
      <c r="CS18" s="419"/>
      <c r="CT18" s="420"/>
      <c r="CU18" s="419"/>
      <c r="CV18" s="419"/>
      <c r="CW18" s="420"/>
      <c r="CX18" s="419"/>
      <c r="CY18" s="392"/>
      <c r="CZ18" s="392"/>
      <c r="DA18" s="392"/>
      <c r="DB18" s="392"/>
      <c r="DC18" s="392"/>
      <c r="DD18" s="275"/>
      <c r="DE18" s="275"/>
      <c r="DF18" s="275"/>
      <c r="DG18" s="275"/>
      <c r="DH18" s="275"/>
      <c r="DI18" s="275"/>
      <c r="DJ18" s="275"/>
      <c r="DK18" s="275"/>
      <c r="DL18" s="275"/>
      <c r="DM18" s="275"/>
      <c r="DN18" s="275"/>
      <c r="DO18" s="275"/>
      <c r="DP18" s="275"/>
      <c r="DQ18" s="275"/>
      <c r="DR18" s="275"/>
      <c r="DS18" s="275"/>
      <c r="DT18" s="275"/>
      <c r="DU18" s="275"/>
      <c r="DV18" s="275"/>
      <c r="DW18" s="275"/>
      <c r="DX18" s="275"/>
      <c r="DY18" s="275"/>
      <c r="DZ18" s="275"/>
      <c r="EA18" s="275"/>
      <c r="EB18" s="275"/>
      <c r="EC18" s="275"/>
      <c r="ED18" s="275"/>
      <c r="EE18" s="275"/>
      <c r="EF18" s="275"/>
      <c r="EG18" s="275"/>
      <c r="EH18" s="275"/>
      <c r="EI18" s="275"/>
      <c r="EJ18" s="275"/>
      <c r="EK18" s="275"/>
      <c r="EL18" s="275"/>
      <c r="EM18" s="275"/>
      <c r="EN18" s="275"/>
      <c r="EO18" s="275"/>
      <c r="EP18" s="275"/>
      <c r="EQ18" s="275"/>
      <c r="ER18" s="275"/>
      <c r="ES18" s="275"/>
      <c r="ET18" s="275"/>
      <c r="EU18" s="275"/>
      <c r="EV18" s="275"/>
      <c r="EW18" s="275"/>
      <c r="EX18" s="275"/>
      <c r="EY18" s="275"/>
      <c r="EZ18" s="275"/>
      <c r="FA18" s="275"/>
      <c r="FB18" s="275"/>
      <c r="FC18" s="275"/>
      <c r="FD18" s="275"/>
      <c r="FE18" s="275"/>
      <c r="FF18" s="275"/>
      <c r="FG18" s="275"/>
      <c r="FH18" s="275"/>
      <c r="FI18" s="275"/>
      <c r="FJ18" s="275"/>
      <c r="FK18" s="275"/>
      <c r="FL18" s="275"/>
      <c r="FM18" s="275"/>
      <c r="FN18" s="275"/>
      <c r="FO18" s="275"/>
      <c r="FP18" s="275"/>
      <c r="FQ18" s="275"/>
      <c r="FR18" s="275"/>
      <c r="FS18" s="275"/>
      <c r="FT18" s="275"/>
      <c r="FU18" s="275"/>
      <c r="FV18" s="275"/>
      <c r="FW18" s="275"/>
      <c r="FX18" s="275"/>
      <c r="FY18" s="275"/>
      <c r="FZ18" s="275"/>
      <c r="GA18" s="275"/>
      <c r="GB18" s="275"/>
      <c r="GC18" s="275"/>
      <c r="GD18" s="275"/>
      <c r="GE18" s="275"/>
      <c r="GF18" s="275"/>
      <c r="GG18" s="275"/>
      <c r="GH18" s="275"/>
      <c r="GI18" s="275"/>
      <c r="GJ18" s="275"/>
      <c r="GK18" s="275"/>
      <c r="GL18" s="275"/>
      <c r="GM18" s="275"/>
      <c r="GN18" s="275"/>
      <c r="GO18" s="275"/>
      <c r="GP18" s="275"/>
      <c r="GQ18" s="275"/>
      <c r="GR18" s="275"/>
      <c r="GS18" s="275"/>
      <c r="GT18" s="275"/>
      <c r="GU18" s="275"/>
      <c r="GV18" s="275"/>
      <c r="GW18" s="275"/>
      <c r="GX18" s="275"/>
      <c r="GY18" s="275"/>
      <c r="GZ18" s="275"/>
      <c r="HA18" s="275"/>
      <c r="HB18" s="275"/>
      <c r="HC18" s="275"/>
      <c r="HD18" s="275"/>
      <c r="HE18" s="275"/>
      <c r="HF18" s="275"/>
      <c r="HG18" s="275"/>
      <c r="HH18" s="275"/>
      <c r="HI18" s="275"/>
      <c r="HJ18" s="275"/>
      <c r="HK18" s="275"/>
      <c r="HL18" s="275"/>
      <c r="HM18" s="275"/>
      <c r="HN18" s="275"/>
      <c r="HO18" s="275"/>
      <c r="HP18" s="275"/>
      <c r="HQ18" s="275"/>
      <c r="HR18" s="275"/>
      <c r="HS18" s="275"/>
      <c r="HT18" s="275"/>
      <c r="HU18" s="275"/>
      <c r="HV18" s="275"/>
      <c r="HW18" s="275"/>
      <c r="HX18" s="275"/>
      <c r="HY18" s="275"/>
      <c r="HZ18" s="275"/>
      <c r="IA18" s="275"/>
      <c r="IB18" s="275"/>
      <c r="IC18" s="275"/>
      <c r="ID18" s="275"/>
      <c r="IE18" s="275"/>
      <c r="IF18" s="275"/>
      <c r="IG18" s="275"/>
      <c r="IH18" s="275"/>
      <c r="II18" s="275"/>
      <c r="IJ18" s="275"/>
      <c r="IK18" s="275"/>
      <c r="IL18" s="275"/>
      <c r="IM18" s="275"/>
      <c r="IN18" s="275"/>
      <c r="IO18" s="275"/>
      <c r="IP18" s="275"/>
      <c r="IQ18" s="275"/>
      <c r="IR18" s="138"/>
      <c r="IS18" s="138"/>
      <c r="IT18" s="138"/>
      <c r="IU18" s="138"/>
    </row>
    <row r="19" spans="1:255" s="393" customFormat="1" ht="12.75" customHeight="1">
      <c r="B19" s="689"/>
      <c r="C19" s="686" t="s">
        <v>1292</v>
      </c>
      <c r="D19" s="575">
        <v>9.7824535699999995</v>
      </c>
      <c r="E19" s="509">
        <f t="shared" si="14"/>
        <v>7.9886567767446266</v>
      </c>
      <c r="F19" s="686" t="s">
        <v>1293</v>
      </c>
      <c r="G19" s="575">
        <v>2.1606968200000001</v>
      </c>
      <c r="H19" s="509">
        <f t="shared" si="15"/>
        <v>2.2081711796554089</v>
      </c>
      <c r="I19" s="686" t="s">
        <v>1282</v>
      </c>
      <c r="J19" s="575">
        <v>2.3079830499999998</v>
      </c>
      <c r="K19" s="509">
        <f t="shared" si="16"/>
        <v>9.0509139215686254</v>
      </c>
      <c r="L19" s="686" t="s">
        <v>1293</v>
      </c>
      <c r="M19" s="575">
        <v>8.3380861500000005</v>
      </c>
      <c r="N19" s="509">
        <f t="shared" si="17"/>
        <v>5.8050189219153268</v>
      </c>
      <c r="O19" s="686" t="s">
        <v>1292</v>
      </c>
      <c r="P19" s="575">
        <v>3.0692156800000001</v>
      </c>
      <c r="Q19" s="509">
        <f t="shared" si="18"/>
        <v>10.882743232898877</v>
      </c>
      <c r="R19" s="686"/>
      <c r="S19" s="575"/>
      <c r="T19" s="509"/>
      <c r="U19" s="686" t="s">
        <v>1294</v>
      </c>
      <c r="V19" s="575">
        <v>1.37425</v>
      </c>
      <c r="W19" s="509">
        <f t="shared" si="19"/>
        <v>5.9930238890632301</v>
      </c>
      <c r="X19" s="686"/>
      <c r="Y19" s="575"/>
      <c r="Z19" s="509"/>
      <c r="AA19" s="686"/>
      <c r="AB19" s="575"/>
      <c r="AC19" s="509"/>
      <c r="AD19" s="686" t="s">
        <v>1295</v>
      </c>
      <c r="AE19" s="575">
        <v>6.0557821700000005</v>
      </c>
      <c r="AF19" s="509">
        <f t="shared" si="20"/>
        <v>21.869451117832277</v>
      </c>
      <c r="AG19" s="686"/>
      <c r="AH19" s="575"/>
      <c r="AI19" s="509"/>
      <c r="AJ19" s="686" t="s">
        <v>1296</v>
      </c>
      <c r="AK19" s="575">
        <v>38.5</v>
      </c>
      <c r="AL19" s="509">
        <f>AK19/AK$37*100</f>
        <v>9.5462434911976199</v>
      </c>
      <c r="AM19" s="686"/>
      <c r="AN19" s="575"/>
      <c r="AO19" s="509"/>
      <c r="AP19" s="275"/>
      <c r="AQ19" s="275"/>
      <c r="AR19" s="275"/>
      <c r="AS19" s="275"/>
      <c r="AT19" s="275"/>
      <c r="AU19" s="275"/>
      <c r="AV19" s="275"/>
      <c r="AW19" s="275"/>
      <c r="AX19" s="275"/>
      <c r="AY19" s="275"/>
      <c r="AZ19" s="275"/>
      <c r="BA19" s="275"/>
      <c r="BB19" s="275"/>
      <c r="BC19" s="392"/>
      <c r="BD19" s="392"/>
      <c r="BE19" s="392"/>
      <c r="BF19" s="392"/>
      <c r="BG19" s="392"/>
      <c r="BH19" s="275"/>
      <c r="BI19" s="275"/>
      <c r="BJ19" s="275"/>
      <c r="BK19" s="275"/>
      <c r="BL19" s="275"/>
      <c r="BM19" s="275"/>
      <c r="BN19" s="275"/>
      <c r="BO19" s="275"/>
      <c r="BP19" s="275"/>
      <c r="BQ19" s="275"/>
      <c r="BR19" s="275"/>
      <c r="BS19" s="275"/>
      <c r="BT19" s="419"/>
      <c r="BU19" s="419"/>
      <c r="BV19" s="420"/>
      <c r="BW19" s="419"/>
      <c r="BX19" s="419"/>
      <c r="BY19" s="420"/>
      <c r="BZ19" s="419"/>
      <c r="CA19" s="419"/>
      <c r="CB19" s="420"/>
      <c r="CC19" s="419"/>
      <c r="CD19" s="419"/>
      <c r="CE19" s="420"/>
      <c r="CF19" s="419"/>
      <c r="CG19" s="419"/>
      <c r="CH19" s="420"/>
      <c r="CI19" s="419"/>
      <c r="CJ19" s="419"/>
      <c r="CK19" s="420"/>
      <c r="CL19" s="419"/>
      <c r="CM19" s="419"/>
      <c r="CN19" s="420"/>
      <c r="CO19" s="419"/>
      <c r="CP19" s="419"/>
      <c r="CQ19" s="420"/>
      <c r="CR19" s="419"/>
      <c r="CS19" s="419"/>
      <c r="CT19" s="420"/>
      <c r="CU19" s="419"/>
      <c r="CV19" s="419"/>
      <c r="CW19" s="420"/>
      <c r="CX19" s="419"/>
      <c r="CY19" s="392"/>
      <c r="CZ19" s="392"/>
      <c r="DA19" s="392"/>
      <c r="DB19" s="392"/>
      <c r="DC19" s="392"/>
      <c r="DD19" s="275"/>
      <c r="DE19" s="275"/>
      <c r="DF19" s="275"/>
      <c r="DG19" s="275"/>
      <c r="DH19" s="275"/>
      <c r="DI19" s="275"/>
      <c r="DJ19" s="275"/>
      <c r="DK19" s="275"/>
      <c r="DL19" s="275"/>
      <c r="DM19" s="275"/>
      <c r="DN19" s="275"/>
      <c r="DO19" s="275"/>
      <c r="DP19" s="275"/>
      <c r="DQ19" s="275"/>
      <c r="DR19" s="275"/>
      <c r="DS19" s="275"/>
      <c r="DT19" s="275"/>
      <c r="DU19" s="275"/>
      <c r="DV19" s="275"/>
      <c r="DW19" s="275"/>
      <c r="DX19" s="275"/>
      <c r="DY19" s="275"/>
      <c r="DZ19" s="275"/>
      <c r="EA19" s="275"/>
      <c r="EB19" s="275"/>
      <c r="EC19" s="275"/>
      <c r="ED19" s="275"/>
      <c r="EE19" s="275"/>
      <c r="EF19" s="275"/>
      <c r="EG19" s="275"/>
      <c r="EH19" s="275"/>
      <c r="EI19" s="275"/>
      <c r="EJ19" s="275"/>
      <c r="EK19" s="275"/>
      <c r="EL19" s="275"/>
      <c r="EM19" s="275"/>
      <c r="EN19" s="275"/>
      <c r="EO19" s="275"/>
      <c r="EP19" s="275"/>
      <c r="EQ19" s="275"/>
      <c r="ER19" s="275"/>
      <c r="ES19" s="275"/>
      <c r="ET19" s="275"/>
      <c r="EU19" s="275"/>
      <c r="EV19" s="275"/>
      <c r="EW19" s="275"/>
      <c r="EX19" s="275"/>
      <c r="EY19" s="275"/>
      <c r="EZ19" s="275"/>
      <c r="FA19" s="275"/>
      <c r="FB19" s="275"/>
      <c r="FC19" s="275"/>
      <c r="FD19" s="275"/>
      <c r="FE19" s="275"/>
      <c r="FF19" s="275"/>
      <c r="FG19" s="275"/>
      <c r="FH19" s="275"/>
      <c r="FI19" s="275"/>
      <c r="FJ19" s="275"/>
      <c r="FK19" s="275"/>
      <c r="FL19" s="275"/>
      <c r="FM19" s="275"/>
      <c r="FN19" s="275"/>
      <c r="FO19" s="275"/>
      <c r="FP19" s="275"/>
      <c r="FQ19" s="275"/>
      <c r="FR19" s="275"/>
      <c r="FS19" s="275"/>
      <c r="FT19" s="275"/>
      <c r="FU19" s="275"/>
      <c r="FV19" s="275"/>
      <c r="FW19" s="275"/>
      <c r="FX19" s="275"/>
      <c r="FY19" s="275"/>
      <c r="FZ19" s="275"/>
      <c r="GA19" s="275"/>
      <c r="GB19" s="275"/>
      <c r="GC19" s="275"/>
      <c r="GD19" s="275"/>
      <c r="GE19" s="275"/>
      <c r="GF19" s="275"/>
      <c r="GG19" s="275"/>
      <c r="GH19" s="275"/>
      <c r="GI19" s="275"/>
      <c r="GJ19" s="275"/>
      <c r="GK19" s="275"/>
      <c r="GL19" s="275"/>
      <c r="GM19" s="275"/>
      <c r="GN19" s="275"/>
      <c r="GO19" s="275"/>
      <c r="GP19" s="275"/>
      <c r="GQ19" s="275"/>
      <c r="GR19" s="275"/>
      <c r="GS19" s="275"/>
      <c r="GT19" s="275"/>
      <c r="GU19" s="275"/>
      <c r="GV19" s="275"/>
      <c r="GW19" s="275"/>
      <c r="GX19" s="275"/>
      <c r="GY19" s="275"/>
      <c r="GZ19" s="275"/>
      <c r="HA19" s="275"/>
      <c r="HB19" s="275"/>
      <c r="HC19" s="275"/>
      <c r="HD19" s="275"/>
      <c r="HE19" s="275"/>
      <c r="HF19" s="275"/>
      <c r="HG19" s="275"/>
      <c r="HH19" s="275"/>
      <c r="HI19" s="275"/>
      <c r="HJ19" s="275"/>
      <c r="HK19" s="275"/>
      <c r="HL19" s="275"/>
      <c r="HM19" s="275"/>
      <c r="HN19" s="275"/>
      <c r="HO19" s="275"/>
      <c r="HP19" s="275"/>
      <c r="HQ19" s="275"/>
      <c r="HR19" s="275"/>
      <c r="HS19" s="275"/>
      <c r="HT19" s="275"/>
      <c r="HU19" s="275"/>
      <c r="HV19" s="275"/>
      <c r="HW19" s="275"/>
      <c r="HX19" s="275"/>
      <c r="HY19" s="275"/>
      <c r="HZ19" s="275"/>
      <c r="IA19" s="275"/>
      <c r="IB19" s="275"/>
      <c r="IC19" s="275"/>
      <c r="ID19" s="275"/>
      <c r="IE19" s="275"/>
      <c r="IF19" s="275"/>
      <c r="IG19" s="275"/>
      <c r="IH19" s="275"/>
      <c r="II19" s="275"/>
      <c r="IJ19" s="275"/>
      <c r="IK19" s="275"/>
      <c r="IL19" s="275"/>
      <c r="IM19" s="275"/>
      <c r="IN19" s="275"/>
      <c r="IO19" s="275"/>
      <c r="IP19" s="275"/>
      <c r="IQ19" s="275"/>
      <c r="IR19" s="138"/>
      <c r="IS19" s="138"/>
      <c r="IT19" s="138"/>
      <c r="IU19" s="138"/>
    </row>
    <row r="20" spans="1:255" s="393" customFormat="1" ht="12.75" customHeight="1">
      <c r="B20" s="689"/>
      <c r="C20" s="686" t="s">
        <v>1293</v>
      </c>
      <c r="D20" s="575">
        <v>10.33115935</v>
      </c>
      <c r="E20" s="509">
        <f t="shared" si="14"/>
        <v>8.4367470351311997</v>
      </c>
      <c r="F20" s="686" t="s">
        <v>1292</v>
      </c>
      <c r="G20" s="575">
        <v>2.3371209999999998</v>
      </c>
      <c r="H20" s="509">
        <f t="shared" si="15"/>
        <v>2.3884717132908206</v>
      </c>
      <c r="I20" s="686" t="s">
        <v>1297</v>
      </c>
      <c r="J20" s="575">
        <v>2.5412239699999999</v>
      </c>
      <c r="K20" s="509">
        <f t="shared" si="16"/>
        <v>9.9655841960784315</v>
      </c>
      <c r="L20" s="686" t="s">
        <v>1292</v>
      </c>
      <c r="M20" s="575">
        <v>8.4244284100000009</v>
      </c>
      <c r="N20" s="509">
        <f t="shared" si="17"/>
        <v>5.8651308521645644</v>
      </c>
      <c r="O20" s="686" t="s">
        <v>1249</v>
      </c>
      <c r="P20" s="575">
        <v>0</v>
      </c>
      <c r="Q20" s="509">
        <f t="shared" si="18"/>
        <v>0</v>
      </c>
      <c r="R20" s="686"/>
      <c r="S20" s="575"/>
      <c r="T20" s="509"/>
      <c r="U20" s="686" t="s">
        <v>769</v>
      </c>
      <c r="V20" s="575">
        <v>1.4963979999999999</v>
      </c>
      <c r="W20" s="509">
        <f t="shared" si="19"/>
        <v>6.5257041743106701</v>
      </c>
      <c r="X20" s="686"/>
      <c r="Y20" s="575"/>
      <c r="Z20" s="509"/>
      <c r="AA20" s="686"/>
      <c r="AB20" s="575"/>
      <c r="AC20" s="509"/>
      <c r="AD20" s="686" t="s">
        <v>1298</v>
      </c>
      <c r="AE20" s="575">
        <v>1.22870306</v>
      </c>
      <c r="AF20" s="509">
        <f t="shared" si="20"/>
        <v>4.4372569479329433</v>
      </c>
      <c r="AG20" s="686"/>
      <c r="AH20" s="575"/>
      <c r="AI20" s="509"/>
      <c r="AJ20" s="686"/>
      <c r="AK20" s="575"/>
      <c r="AL20" s="509"/>
      <c r="AM20" s="686"/>
      <c r="AN20" s="575"/>
      <c r="AO20" s="509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392"/>
      <c r="BD20" s="392"/>
      <c r="BE20" s="392"/>
      <c r="BF20" s="392"/>
      <c r="BG20" s="392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419"/>
      <c r="BU20" s="419"/>
      <c r="BV20" s="420"/>
      <c r="BW20" s="419"/>
      <c r="BX20" s="419"/>
      <c r="BY20" s="420"/>
      <c r="BZ20" s="419"/>
      <c r="CA20" s="419"/>
      <c r="CB20" s="420"/>
      <c r="CC20" s="419"/>
      <c r="CD20" s="419"/>
      <c r="CE20" s="420"/>
      <c r="CF20" s="419"/>
      <c r="CG20" s="419"/>
      <c r="CH20" s="420"/>
      <c r="CI20" s="419"/>
      <c r="CJ20" s="419"/>
      <c r="CK20" s="420"/>
      <c r="CL20" s="419"/>
      <c r="CM20" s="419"/>
      <c r="CN20" s="420"/>
      <c r="CO20" s="419"/>
      <c r="CP20" s="419"/>
      <c r="CQ20" s="420"/>
      <c r="CR20" s="419"/>
      <c r="CS20" s="419"/>
      <c r="CT20" s="420"/>
      <c r="CU20" s="419"/>
      <c r="CV20" s="419"/>
      <c r="CW20" s="420"/>
      <c r="CX20" s="419"/>
      <c r="CY20" s="392"/>
      <c r="CZ20" s="392"/>
      <c r="DA20" s="392"/>
      <c r="DB20" s="392"/>
      <c r="DC20" s="392"/>
      <c r="DD20" s="275"/>
      <c r="DE20" s="275"/>
      <c r="DF20" s="275"/>
      <c r="DG20" s="275"/>
      <c r="DH20" s="275"/>
      <c r="DI20" s="275"/>
      <c r="DJ20" s="275"/>
      <c r="DK20" s="275"/>
      <c r="DL20" s="275"/>
      <c r="DM20" s="275"/>
      <c r="DN20" s="275"/>
      <c r="DO20" s="275"/>
      <c r="DP20" s="275"/>
      <c r="DQ20" s="275"/>
      <c r="DR20" s="275"/>
      <c r="DS20" s="275"/>
      <c r="DT20" s="275"/>
      <c r="DU20" s="275"/>
      <c r="DV20" s="275"/>
      <c r="DW20" s="275"/>
      <c r="DX20" s="275"/>
      <c r="DY20" s="275"/>
      <c r="DZ20" s="275"/>
      <c r="EA20" s="275"/>
      <c r="EB20" s="275"/>
      <c r="EC20" s="275"/>
      <c r="ED20" s="275"/>
      <c r="EE20" s="275"/>
      <c r="EF20" s="275"/>
      <c r="EG20" s="275"/>
      <c r="EH20" s="275"/>
      <c r="EI20" s="275"/>
      <c r="EJ20" s="275"/>
      <c r="EK20" s="275"/>
      <c r="EL20" s="275"/>
      <c r="EM20" s="275"/>
      <c r="EN20" s="275"/>
      <c r="EO20" s="275"/>
      <c r="EP20" s="275"/>
      <c r="EQ20" s="275"/>
      <c r="ER20" s="275"/>
      <c r="ES20" s="275"/>
      <c r="ET20" s="275"/>
      <c r="EU20" s="275"/>
      <c r="EV20" s="275"/>
      <c r="EW20" s="275"/>
      <c r="EX20" s="275"/>
      <c r="EY20" s="275"/>
      <c r="EZ20" s="275"/>
      <c r="FA20" s="275"/>
      <c r="FB20" s="275"/>
      <c r="FC20" s="275"/>
      <c r="FD20" s="275"/>
      <c r="FE20" s="275"/>
      <c r="FF20" s="275"/>
      <c r="FG20" s="275"/>
      <c r="FH20" s="275"/>
      <c r="FI20" s="275"/>
      <c r="FJ20" s="275"/>
      <c r="FK20" s="275"/>
      <c r="FL20" s="275"/>
      <c r="FM20" s="275"/>
      <c r="FN20" s="275"/>
      <c r="FO20" s="275"/>
      <c r="FP20" s="275"/>
      <c r="FQ20" s="275"/>
      <c r="FR20" s="275"/>
      <c r="FS20" s="275"/>
      <c r="FT20" s="275"/>
      <c r="FU20" s="275"/>
      <c r="FV20" s="275"/>
      <c r="FW20" s="275"/>
      <c r="FX20" s="275"/>
      <c r="FY20" s="275"/>
      <c r="FZ20" s="275"/>
      <c r="GA20" s="275"/>
      <c r="GB20" s="275"/>
      <c r="GC20" s="275"/>
      <c r="GD20" s="275"/>
      <c r="GE20" s="275"/>
      <c r="GF20" s="275"/>
      <c r="GG20" s="275"/>
      <c r="GH20" s="275"/>
      <c r="GI20" s="275"/>
      <c r="GJ20" s="275"/>
      <c r="GK20" s="275"/>
      <c r="GL20" s="275"/>
      <c r="GM20" s="275"/>
      <c r="GN20" s="275"/>
      <c r="GO20" s="275"/>
      <c r="GP20" s="275"/>
      <c r="GQ20" s="275"/>
      <c r="GR20" s="275"/>
      <c r="GS20" s="275"/>
      <c r="GT20" s="275"/>
      <c r="GU20" s="275"/>
      <c r="GV20" s="275"/>
      <c r="GW20" s="275"/>
      <c r="GX20" s="275"/>
      <c r="GY20" s="275"/>
      <c r="GZ20" s="275"/>
      <c r="HA20" s="275"/>
      <c r="HB20" s="275"/>
      <c r="HC20" s="275"/>
      <c r="HD20" s="275"/>
      <c r="HE20" s="275"/>
      <c r="HF20" s="275"/>
      <c r="HG20" s="275"/>
      <c r="HH20" s="275"/>
      <c r="HI20" s="275"/>
      <c r="HJ20" s="275"/>
      <c r="HK20" s="275"/>
      <c r="HL20" s="275"/>
      <c r="HM20" s="275"/>
      <c r="HN20" s="275"/>
      <c r="HO20" s="275"/>
      <c r="HP20" s="275"/>
      <c r="HQ20" s="275"/>
      <c r="HR20" s="275"/>
      <c r="HS20" s="275"/>
      <c r="HT20" s="275"/>
      <c r="HU20" s="275"/>
      <c r="HV20" s="275"/>
      <c r="HW20" s="275"/>
      <c r="HX20" s="275"/>
      <c r="HY20" s="275"/>
      <c r="HZ20" s="275"/>
      <c r="IA20" s="275"/>
      <c r="IB20" s="275"/>
      <c r="IC20" s="275"/>
      <c r="ID20" s="275"/>
      <c r="IE20" s="275"/>
      <c r="IF20" s="275"/>
      <c r="IG20" s="275"/>
      <c r="IH20" s="275"/>
      <c r="II20" s="275"/>
      <c r="IJ20" s="275"/>
      <c r="IK20" s="275"/>
      <c r="IL20" s="275"/>
      <c r="IM20" s="275"/>
      <c r="IN20" s="275"/>
      <c r="IO20" s="275"/>
      <c r="IP20" s="275"/>
      <c r="IQ20" s="275"/>
      <c r="IR20" s="138"/>
      <c r="IS20" s="138"/>
      <c r="IT20" s="138"/>
      <c r="IU20" s="138"/>
    </row>
    <row r="21" spans="1:255" s="393" customFormat="1" ht="12.75" customHeight="1">
      <c r="B21" s="689"/>
      <c r="C21" s="686" t="s">
        <v>1297</v>
      </c>
      <c r="D21" s="575">
        <v>15.632412459999999</v>
      </c>
      <c r="E21" s="509">
        <f t="shared" si="14"/>
        <v>12.765915712436765</v>
      </c>
      <c r="F21" s="686" t="s">
        <v>1299</v>
      </c>
      <c r="G21" s="575">
        <v>5.6409126499999998</v>
      </c>
      <c r="H21" s="509">
        <f t="shared" si="15"/>
        <v>5.7648535534400507</v>
      </c>
      <c r="I21" s="686" t="s">
        <v>1292</v>
      </c>
      <c r="J21" s="575">
        <v>3.2085575300000002</v>
      </c>
      <c r="K21" s="509">
        <f t="shared" si="16"/>
        <v>12.582578549019608</v>
      </c>
      <c r="L21" s="686" t="s">
        <v>1299</v>
      </c>
      <c r="M21" s="575">
        <v>19.660992920000002</v>
      </c>
      <c r="N21" s="509">
        <f t="shared" si="17"/>
        <v>13.688085475615203</v>
      </c>
      <c r="O21" s="686" t="s">
        <v>1245</v>
      </c>
      <c r="P21" s="575">
        <v>0</v>
      </c>
      <c r="Q21" s="509">
        <f t="shared" si="18"/>
        <v>0</v>
      </c>
      <c r="R21" s="686"/>
      <c r="S21" s="575"/>
      <c r="T21" s="509"/>
      <c r="U21" s="686" t="s">
        <v>801</v>
      </c>
      <c r="V21" s="575">
        <v>2.9064969999999999</v>
      </c>
      <c r="W21" s="509">
        <f t="shared" si="19"/>
        <v>12.675063456060112</v>
      </c>
      <c r="X21" s="686"/>
      <c r="Y21" s="575"/>
      <c r="Z21" s="509"/>
      <c r="AA21" s="686"/>
      <c r="AB21" s="575"/>
      <c r="AC21" s="509"/>
      <c r="AD21" s="686" t="s">
        <v>1300</v>
      </c>
      <c r="AE21" s="575">
        <v>1.2084253300000001</v>
      </c>
      <c r="AF21" s="509">
        <f t="shared" si="20"/>
        <v>4.364027295252817</v>
      </c>
      <c r="AG21" s="686"/>
      <c r="AH21" s="575"/>
      <c r="AI21" s="509"/>
      <c r="AJ21" s="686"/>
      <c r="AK21" s="575"/>
      <c r="AL21" s="509"/>
      <c r="AM21" s="686"/>
      <c r="AN21" s="575"/>
      <c r="AO21" s="509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392"/>
      <c r="BD21" s="392"/>
      <c r="BE21" s="392"/>
      <c r="BF21" s="392"/>
      <c r="BG21" s="392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419"/>
      <c r="BU21" s="419"/>
      <c r="BV21" s="420"/>
      <c r="BW21" s="419"/>
      <c r="BX21" s="419"/>
      <c r="BY21" s="420"/>
      <c r="BZ21" s="419"/>
      <c r="CA21" s="419"/>
      <c r="CB21" s="420"/>
      <c r="CC21" s="419"/>
      <c r="CD21" s="419"/>
      <c r="CE21" s="420"/>
      <c r="CF21" s="419"/>
      <c r="CG21" s="419"/>
      <c r="CH21" s="420"/>
      <c r="CI21" s="419"/>
      <c r="CJ21" s="419"/>
      <c r="CK21" s="420"/>
      <c r="CL21" s="419"/>
      <c r="CM21" s="419"/>
      <c r="CN21" s="420"/>
      <c r="CO21" s="419"/>
      <c r="CP21" s="419"/>
      <c r="CQ21" s="420"/>
      <c r="CR21" s="419"/>
      <c r="CS21" s="419"/>
      <c r="CT21" s="420"/>
      <c r="CU21" s="419"/>
      <c r="CV21" s="419"/>
      <c r="CW21" s="420"/>
      <c r="CX21" s="419"/>
      <c r="CY21" s="392"/>
      <c r="CZ21" s="392"/>
      <c r="DA21" s="392"/>
      <c r="DB21" s="392"/>
      <c r="DC21" s="392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  <c r="IR21" s="138"/>
      <c r="IS21" s="138"/>
      <c r="IT21" s="138"/>
      <c r="IU21" s="138"/>
    </row>
    <row r="22" spans="1:255" s="393" customFormat="1" ht="12.75" customHeight="1">
      <c r="B22" s="689"/>
      <c r="C22" s="678" t="s">
        <v>1273</v>
      </c>
      <c r="D22" s="419">
        <v>17.095862759999999</v>
      </c>
      <c r="E22" s="509">
        <f t="shared" si="14"/>
        <v>13.961014883914249</v>
      </c>
      <c r="F22" s="678" t="s">
        <v>1297</v>
      </c>
      <c r="G22" s="419">
        <v>15.30227998</v>
      </c>
      <c r="H22" s="509">
        <f t="shared" si="15"/>
        <v>15.638498340944446</v>
      </c>
      <c r="I22" s="678" t="s">
        <v>1293</v>
      </c>
      <c r="J22" s="419">
        <v>3.3266241600000002</v>
      </c>
      <c r="K22" s="509">
        <f t="shared" si="16"/>
        <v>13.045584941176472</v>
      </c>
      <c r="L22" s="678" t="s">
        <v>1297</v>
      </c>
      <c r="M22" s="419">
        <v>22.419957369999999</v>
      </c>
      <c r="N22" s="509">
        <f t="shared" si="17"/>
        <v>15.608890867766457</v>
      </c>
      <c r="O22" s="678" t="s">
        <v>1272</v>
      </c>
      <c r="P22" s="419">
        <v>1.0496383600000001</v>
      </c>
      <c r="Q22" s="509">
        <f t="shared" si="18"/>
        <v>3.7217797477435912</v>
      </c>
      <c r="R22" s="678"/>
      <c r="S22" s="419"/>
      <c r="T22" s="509"/>
      <c r="U22" s="678" t="s">
        <v>1301</v>
      </c>
      <c r="V22" s="419">
        <v>3.024092</v>
      </c>
      <c r="W22" s="509">
        <f t="shared" si="19"/>
        <v>13.187888374549756</v>
      </c>
      <c r="X22" s="678"/>
      <c r="Y22" s="419"/>
      <c r="Z22" s="509"/>
      <c r="AA22" s="678"/>
      <c r="AB22" s="419"/>
      <c r="AC22" s="509"/>
      <c r="AD22" s="678" t="s">
        <v>1302</v>
      </c>
      <c r="AE22" s="419">
        <v>6.03048625</v>
      </c>
      <c r="AF22" s="509">
        <f t="shared" si="20"/>
        <v>21.778099105756748</v>
      </c>
      <c r="AG22" s="678"/>
      <c r="AH22" s="419"/>
      <c r="AI22" s="509"/>
      <c r="AJ22" s="678"/>
      <c r="AK22" s="419"/>
      <c r="AL22" s="509"/>
      <c r="AM22" s="678"/>
      <c r="AN22" s="419"/>
      <c r="AO22" s="509"/>
      <c r="AP22" s="275"/>
      <c r="AQ22" s="275"/>
      <c r="AR22" s="275"/>
      <c r="AS22" s="275"/>
      <c r="AT22" s="275"/>
      <c r="AU22" s="275"/>
      <c r="AV22" s="275"/>
      <c r="AW22" s="275"/>
      <c r="AX22" s="275"/>
      <c r="AY22" s="275"/>
      <c r="AZ22" s="275"/>
      <c r="BA22" s="275"/>
      <c r="BB22" s="275"/>
      <c r="BC22" s="392"/>
      <c r="BD22" s="392"/>
      <c r="BE22" s="392"/>
      <c r="BF22" s="392"/>
      <c r="BG22" s="392"/>
      <c r="BH22" s="275"/>
      <c r="BI22" s="275"/>
      <c r="BJ22" s="275"/>
      <c r="BK22" s="275"/>
      <c r="BL22" s="275"/>
      <c r="BM22" s="275"/>
      <c r="BN22" s="275"/>
      <c r="BO22" s="275"/>
      <c r="BP22" s="275"/>
      <c r="BQ22" s="275"/>
      <c r="BR22" s="275"/>
      <c r="BS22" s="275"/>
      <c r="BT22" s="419"/>
      <c r="BU22" s="419"/>
      <c r="BV22" s="420"/>
      <c r="BW22" s="419"/>
      <c r="BX22" s="419"/>
      <c r="BY22" s="420"/>
      <c r="BZ22" s="419"/>
      <c r="CA22" s="419"/>
      <c r="CB22" s="420"/>
      <c r="CC22" s="419"/>
      <c r="CD22" s="419"/>
      <c r="CE22" s="420"/>
      <c r="CF22" s="419"/>
      <c r="CG22" s="419"/>
      <c r="CH22" s="420"/>
      <c r="CI22" s="419"/>
      <c r="CJ22" s="419"/>
      <c r="CK22" s="420"/>
      <c r="CL22" s="419"/>
      <c r="CM22" s="419"/>
      <c r="CN22" s="420"/>
      <c r="CO22" s="419"/>
      <c r="CP22" s="419"/>
      <c r="CQ22" s="420"/>
      <c r="CR22" s="419"/>
      <c r="CS22" s="419"/>
      <c r="CT22" s="420"/>
      <c r="CU22" s="419"/>
      <c r="CV22" s="419"/>
      <c r="CW22" s="420"/>
      <c r="CX22" s="419"/>
      <c r="CY22" s="392"/>
      <c r="CZ22" s="392"/>
      <c r="DA22" s="392"/>
      <c r="DB22" s="392"/>
      <c r="DC22" s="392"/>
      <c r="DD22" s="275"/>
      <c r="DE22" s="275"/>
      <c r="DF22" s="275"/>
      <c r="DG22" s="275"/>
      <c r="DH22" s="275"/>
      <c r="DI22" s="275"/>
      <c r="DJ22" s="275"/>
      <c r="DK22" s="275"/>
      <c r="DL22" s="275"/>
      <c r="DM22" s="275"/>
      <c r="DN22" s="275"/>
      <c r="DO22" s="275"/>
      <c r="DP22" s="275"/>
      <c r="DQ22" s="275"/>
      <c r="DR22" s="275"/>
      <c r="DS22" s="275"/>
      <c r="DT22" s="275"/>
      <c r="DU22" s="275"/>
      <c r="DV22" s="275"/>
      <c r="DW22" s="275"/>
      <c r="DX22" s="275"/>
      <c r="DY22" s="275"/>
      <c r="DZ22" s="275"/>
      <c r="EA22" s="275"/>
      <c r="EB22" s="275"/>
      <c r="EC22" s="275"/>
      <c r="ED22" s="275"/>
      <c r="EE22" s="275"/>
      <c r="EF22" s="275"/>
      <c r="EG22" s="275"/>
      <c r="EH22" s="275"/>
      <c r="EI22" s="275"/>
      <c r="EJ22" s="275"/>
      <c r="EK22" s="275"/>
      <c r="EL22" s="275"/>
      <c r="EM22" s="275"/>
      <c r="EN22" s="275"/>
      <c r="EO22" s="275"/>
      <c r="EP22" s="275"/>
      <c r="EQ22" s="275"/>
      <c r="ER22" s="275"/>
      <c r="ES22" s="275"/>
      <c r="ET22" s="275"/>
      <c r="EU22" s="275"/>
      <c r="EV22" s="275"/>
      <c r="EW22" s="275"/>
      <c r="EX22" s="275"/>
      <c r="EY22" s="275"/>
      <c r="EZ22" s="275"/>
      <c r="FA22" s="275"/>
      <c r="FB22" s="275"/>
      <c r="FC22" s="275"/>
      <c r="FD22" s="275"/>
      <c r="FE22" s="275"/>
      <c r="FF22" s="275"/>
      <c r="FG22" s="275"/>
      <c r="FH22" s="275"/>
      <c r="FI22" s="275"/>
      <c r="FJ22" s="275"/>
      <c r="FK22" s="275"/>
      <c r="FL22" s="275"/>
      <c r="FM22" s="275"/>
      <c r="FN22" s="275"/>
      <c r="FO22" s="275"/>
      <c r="FP22" s="275"/>
      <c r="FQ22" s="275"/>
      <c r="FR22" s="275"/>
      <c r="FS22" s="275"/>
      <c r="FT22" s="275"/>
      <c r="FU22" s="275"/>
      <c r="FV22" s="275"/>
      <c r="FW22" s="275"/>
      <c r="FX22" s="275"/>
      <c r="FY22" s="275"/>
      <c r="FZ22" s="275"/>
      <c r="GA22" s="275"/>
      <c r="GB22" s="275"/>
      <c r="GC22" s="275"/>
      <c r="GD22" s="275"/>
      <c r="GE22" s="275"/>
      <c r="GF22" s="275"/>
      <c r="GG22" s="275"/>
      <c r="GH22" s="275"/>
      <c r="GI22" s="275"/>
      <c r="GJ22" s="275"/>
      <c r="GK22" s="275"/>
      <c r="GL22" s="275"/>
      <c r="GM22" s="275"/>
      <c r="GN22" s="275"/>
      <c r="GO22" s="275"/>
      <c r="GP22" s="275"/>
      <c r="GQ22" s="275"/>
      <c r="GR22" s="275"/>
      <c r="GS22" s="275"/>
      <c r="GT22" s="275"/>
      <c r="GU22" s="275"/>
      <c r="GV22" s="275"/>
      <c r="GW22" s="275"/>
      <c r="GX22" s="275"/>
      <c r="GY22" s="275"/>
      <c r="GZ22" s="275"/>
      <c r="HA22" s="275"/>
      <c r="HB22" s="275"/>
      <c r="HC22" s="275"/>
      <c r="HD22" s="275"/>
      <c r="HE22" s="275"/>
      <c r="HF22" s="275"/>
      <c r="HG22" s="275"/>
      <c r="HH22" s="275"/>
      <c r="HI22" s="275"/>
      <c r="HJ22" s="275"/>
      <c r="HK22" s="275"/>
      <c r="HL22" s="275"/>
      <c r="HM22" s="275"/>
      <c r="HN22" s="275"/>
      <c r="HO22" s="275"/>
      <c r="HP22" s="275"/>
      <c r="HQ22" s="275"/>
      <c r="HR22" s="275"/>
      <c r="HS22" s="275"/>
      <c r="HT22" s="275"/>
      <c r="HU22" s="275"/>
      <c r="HV22" s="275"/>
      <c r="HW22" s="275"/>
      <c r="HX22" s="275"/>
      <c r="HY22" s="275"/>
      <c r="HZ22" s="275"/>
      <c r="IA22" s="275"/>
      <c r="IB22" s="275"/>
      <c r="IC22" s="275"/>
      <c r="ID22" s="275"/>
      <c r="IE22" s="275"/>
      <c r="IF22" s="275"/>
      <c r="IG22" s="275"/>
      <c r="IH22" s="275"/>
      <c r="II22" s="275"/>
      <c r="IJ22" s="275"/>
      <c r="IK22" s="275"/>
      <c r="IL22" s="275"/>
      <c r="IM22" s="275"/>
      <c r="IN22" s="275"/>
      <c r="IO22" s="275"/>
      <c r="IP22" s="275"/>
      <c r="IQ22" s="275"/>
      <c r="IR22" s="138"/>
      <c r="IS22" s="138"/>
      <c r="IT22" s="138"/>
      <c r="IU22" s="138"/>
    </row>
    <row r="23" spans="1:255" s="393" customFormat="1" ht="12.75" customHeight="1">
      <c r="B23" s="689"/>
      <c r="C23" s="678" t="s">
        <v>1299</v>
      </c>
      <c r="D23" s="419">
        <v>22.75150155</v>
      </c>
      <c r="E23" s="509">
        <f t="shared" si="14"/>
        <v>18.579585963577784</v>
      </c>
      <c r="F23" s="678" t="s">
        <v>1281</v>
      </c>
      <c r="G23" s="419">
        <v>19.121884040000001</v>
      </c>
      <c r="H23" s="509">
        <f t="shared" si="15"/>
        <v>19.542025908956877</v>
      </c>
      <c r="I23" s="678" t="s">
        <v>1299</v>
      </c>
      <c r="J23" s="419">
        <v>7.7195823199999998</v>
      </c>
      <c r="K23" s="509">
        <f t="shared" si="16"/>
        <v>30.272871843137256</v>
      </c>
      <c r="L23" s="678" t="s">
        <v>1281</v>
      </c>
      <c r="M23" s="419">
        <v>27.798206180000001</v>
      </c>
      <c r="N23" s="509">
        <f t="shared" si="17"/>
        <v>19.353255647305055</v>
      </c>
      <c r="O23" s="678" t="s">
        <v>1297</v>
      </c>
      <c r="P23" s="419">
        <v>3.5643077299999999</v>
      </c>
      <c r="Q23" s="509">
        <f t="shared" si="18"/>
        <v>12.638227440772965</v>
      </c>
      <c r="R23" s="678"/>
      <c r="S23" s="419"/>
      <c r="T23" s="509"/>
      <c r="U23" s="678" t="s">
        <v>895</v>
      </c>
      <c r="V23" s="419">
        <v>4.3958649999999997</v>
      </c>
      <c r="W23" s="509">
        <f t="shared" si="19"/>
        <v>19.170110211458567</v>
      </c>
      <c r="X23" s="678"/>
      <c r="Y23" s="419"/>
      <c r="Z23" s="509"/>
      <c r="AA23" s="678"/>
      <c r="AB23" s="419"/>
      <c r="AC23" s="509"/>
      <c r="AD23" s="678" t="s">
        <v>1303</v>
      </c>
      <c r="AE23" s="419">
        <v>3.6774744099999999</v>
      </c>
      <c r="AF23" s="509">
        <f t="shared" si="20"/>
        <v>13.280587806640687</v>
      </c>
      <c r="AG23" s="678"/>
      <c r="AH23" s="419"/>
      <c r="AI23" s="509"/>
      <c r="AJ23" s="678"/>
      <c r="AK23" s="419"/>
      <c r="AL23" s="509"/>
      <c r="AM23" s="678"/>
      <c r="AN23" s="419"/>
      <c r="AO23" s="509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392"/>
      <c r="BD23" s="392"/>
      <c r="BE23" s="392"/>
      <c r="BF23" s="392"/>
      <c r="BG23" s="392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419"/>
      <c r="BU23" s="419"/>
      <c r="BV23" s="420"/>
      <c r="BW23" s="419"/>
      <c r="BX23" s="419"/>
      <c r="BY23" s="420"/>
      <c r="BZ23" s="419"/>
      <c r="CA23" s="419"/>
      <c r="CB23" s="420"/>
      <c r="CC23" s="419"/>
      <c r="CD23" s="419"/>
      <c r="CE23" s="420"/>
      <c r="CF23" s="419"/>
      <c r="CG23" s="419"/>
      <c r="CH23" s="420"/>
      <c r="CI23" s="419"/>
      <c r="CJ23" s="419"/>
      <c r="CK23" s="420"/>
      <c r="CL23" s="419"/>
      <c r="CM23" s="419"/>
      <c r="CN23" s="420"/>
      <c r="CO23" s="419"/>
      <c r="CP23" s="419"/>
      <c r="CQ23" s="420"/>
      <c r="CR23" s="419"/>
      <c r="CS23" s="419"/>
      <c r="CT23" s="420"/>
      <c r="CU23" s="419"/>
      <c r="CV23" s="419"/>
      <c r="CW23" s="420"/>
      <c r="CX23" s="419"/>
      <c r="CY23" s="392"/>
      <c r="CZ23" s="392"/>
      <c r="DA23" s="392"/>
      <c r="DB23" s="392"/>
      <c r="DC23" s="392"/>
      <c r="DD23" s="275"/>
      <c r="DE23" s="275"/>
      <c r="DF23" s="275"/>
      <c r="DG23" s="275"/>
      <c r="DH23" s="275"/>
      <c r="DI23" s="275"/>
      <c r="DJ23" s="275"/>
      <c r="DK23" s="275"/>
      <c r="DL23" s="275"/>
      <c r="DM23" s="275"/>
      <c r="DN23" s="275"/>
      <c r="DO23" s="275"/>
      <c r="DP23" s="275"/>
      <c r="DQ23" s="275"/>
      <c r="DR23" s="275"/>
      <c r="DS23" s="275"/>
      <c r="DT23" s="275"/>
      <c r="DU23" s="275"/>
      <c r="DV23" s="275"/>
      <c r="DW23" s="275"/>
      <c r="DX23" s="275"/>
      <c r="DY23" s="275"/>
      <c r="DZ23" s="275"/>
      <c r="EA23" s="275"/>
      <c r="EB23" s="275"/>
      <c r="EC23" s="275"/>
      <c r="ED23" s="275"/>
      <c r="EE23" s="275"/>
      <c r="EF23" s="275"/>
      <c r="EG23" s="275"/>
      <c r="EH23" s="275"/>
      <c r="EI23" s="275"/>
      <c r="EJ23" s="275"/>
      <c r="EK23" s="275"/>
      <c r="EL23" s="275"/>
      <c r="EM23" s="275"/>
      <c r="EN23" s="275"/>
      <c r="EO23" s="275"/>
      <c r="EP23" s="275"/>
      <c r="EQ23" s="275"/>
      <c r="ER23" s="275"/>
      <c r="ES23" s="275"/>
      <c r="ET23" s="275"/>
      <c r="EU23" s="275"/>
      <c r="EV23" s="275"/>
      <c r="EW23" s="275"/>
      <c r="EX23" s="275"/>
      <c r="EY23" s="275"/>
      <c r="EZ23" s="275"/>
      <c r="FA23" s="275"/>
      <c r="FB23" s="275"/>
      <c r="FC23" s="275"/>
      <c r="FD23" s="275"/>
      <c r="FE23" s="275"/>
      <c r="FF23" s="275"/>
      <c r="FG23" s="275"/>
      <c r="FH23" s="275"/>
      <c r="FI23" s="275"/>
      <c r="FJ23" s="275"/>
      <c r="FK23" s="275"/>
      <c r="FL23" s="275"/>
      <c r="FM23" s="275"/>
      <c r="FN23" s="275"/>
      <c r="FO23" s="275"/>
      <c r="FP23" s="275"/>
      <c r="FQ23" s="275"/>
      <c r="FR23" s="275"/>
      <c r="FS23" s="275"/>
      <c r="FT23" s="275"/>
      <c r="FU23" s="275"/>
      <c r="FV23" s="275"/>
      <c r="FW23" s="275"/>
      <c r="FX23" s="275"/>
      <c r="FY23" s="275"/>
      <c r="FZ23" s="275"/>
      <c r="GA23" s="275"/>
      <c r="GB23" s="275"/>
      <c r="GC23" s="275"/>
      <c r="GD23" s="275"/>
      <c r="GE23" s="275"/>
      <c r="GF23" s="275"/>
      <c r="GG23" s="275"/>
      <c r="GH23" s="275"/>
      <c r="GI23" s="275"/>
      <c r="GJ23" s="275"/>
      <c r="GK23" s="275"/>
      <c r="GL23" s="275"/>
      <c r="GM23" s="275"/>
      <c r="GN23" s="275"/>
      <c r="GO23" s="275"/>
      <c r="GP23" s="275"/>
      <c r="GQ23" s="275"/>
      <c r="GR23" s="275"/>
      <c r="GS23" s="275"/>
      <c r="GT23" s="275"/>
      <c r="GU23" s="275"/>
      <c r="GV23" s="275"/>
      <c r="GW23" s="275"/>
      <c r="GX23" s="275"/>
      <c r="GY23" s="275"/>
      <c r="GZ23" s="275"/>
      <c r="HA23" s="275"/>
      <c r="HB23" s="275"/>
      <c r="HC23" s="275"/>
      <c r="HD23" s="275"/>
      <c r="HE23" s="275"/>
      <c r="HF23" s="275"/>
      <c r="HG23" s="275"/>
      <c r="HH23" s="275"/>
      <c r="HI23" s="275"/>
      <c r="HJ23" s="275"/>
      <c r="HK23" s="275"/>
      <c r="HL23" s="275"/>
      <c r="HM23" s="275"/>
      <c r="HN23" s="275"/>
      <c r="HO23" s="275"/>
      <c r="HP23" s="275"/>
      <c r="HQ23" s="275"/>
      <c r="HR23" s="275"/>
      <c r="HS23" s="275"/>
      <c r="HT23" s="275"/>
      <c r="HU23" s="275"/>
      <c r="HV23" s="275"/>
      <c r="HW23" s="275"/>
      <c r="HX23" s="275"/>
      <c r="HY23" s="275"/>
      <c r="HZ23" s="275"/>
      <c r="IA23" s="275"/>
      <c r="IB23" s="275"/>
      <c r="IC23" s="275"/>
      <c r="ID23" s="275"/>
      <c r="IE23" s="275"/>
      <c r="IF23" s="275"/>
      <c r="IG23" s="275"/>
      <c r="IH23" s="275"/>
      <c r="II23" s="275"/>
      <c r="IJ23" s="275"/>
      <c r="IK23" s="275"/>
      <c r="IL23" s="275"/>
      <c r="IM23" s="275"/>
      <c r="IN23" s="275"/>
      <c r="IO23" s="275"/>
      <c r="IP23" s="275"/>
      <c r="IQ23" s="275"/>
      <c r="IR23" s="138"/>
      <c r="IS23" s="138"/>
      <c r="IT23" s="138"/>
      <c r="IU23" s="138"/>
    </row>
    <row r="24" spans="1:255" s="393" customFormat="1" ht="12.75" customHeight="1">
      <c r="B24" s="689"/>
      <c r="C24" s="678" t="s">
        <v>1281</v>
      </c>
      <c r="D24" s="419">
        <v>23.569603449999999</v>
      </c>
      <c r="E24" s="509">
        <f t="shared" si="14"/>
        <v>19.247673498135093</v>
      </c>
      <c r="F24" s="678" t="s">
        <v>1273</v>
      </c>
      <c r="G24" s="419">
        <v>47.516612690000002</v>
      </c>
      <c r="H24" s="509">
        <f t="shared" si="15"/>
        <v>48.560637348883809</v>
      </c>
      <c r="I24" s="678"/>
      <c r="J24" s="419"/>
      <c r="K24" s="509"/>
      <c r="L24" s="678" t="s">
        <v>1273</v>
      </c>
      <c r="M24" s="419">
        <v>36.917731670000002</v>
      </c>
      <c r="N24" s="509">
        <f t="shared" si="17"/>
        <v>25.702316699923124</v>
      </c>
      <c r="O24" s="678" t="s">
        <v>1237</v>
      </c>
      <c r="P24" s="419">
        <v>0</v>
      </c>
      <c r="Q24" s="509">
        <f t="shared" si="18"/>
        <v>0</v>
      </c>
      <c r="R24" s="678"/>
      <c r="S24" s="419"/>
      <c r="T24" s="509"/>
      <c r="U24" s="678" t="s">
        <v>1304</v>
      </c>
      <c r="V24" s="419">
        <v>6.0948960000000003</v>
      </c>
      <c r="W24" s="509">
        <f t="shared" si="19"/>
        <v>26.579485049558617</v>
      </c>
      <c r="X24" s="678"/>
      <c r="Y24" s="419"/>
      <c r="Z24" s="509"/>
      <c r="AA24" s="678"/>
      <c r="AB24" s="419"/>
      <c r="AC24" s="509"/>
      <c r="AD24" s="678"/>
      <c r="AE24" s="419"/>
      <c r="AF24" s="509"/>
      <c r="AG24" s="678"/>
      <c r="AH24" s="419"/>
      <c r="AI24" s="509"/>
      <c r="AJ24" s="678"/>
      <c r="AK24" s="419"/>
      <c r="AL24" s="509"/>
      <c r="AM24" s="678"/>
      <c r="AN24" s="419"/>
      <c r="AO24" s="509"/>
      <c r="AP24" s="275"/>
      <c r="AQ24" s="275"/>
      <c r="AR24" s="275"/>
      <c r="AS24" s="275"/>
      <c r="AT24" s="275"/>
      <c r="AU24" s="275"/>
      <c r="AV24" s="275"/>
      <c r="AW24" s="275"/>
      <c r="AX24" s="275"/>
      <c r="AY24" s="275"/>
      <c r="AZ24" s="275"/>
      <c r="BA24" s="275"/>
      <c r="BB24" s="275"/>
      <c r="BC24" s="392"/>
      <c r="BD24" s="392"/>
      <c r="BE24" s="392"/>
      <c r="BF24" s="392"/>
      <c r="BG24" s="392"/>
      <c r="BH24" s="275"/>
      <c r="BI24" s="275"/>
      <c r="BJ24" s="275"/>
      <c r="BK24" s="275"/>
      <c r="BL24" s="275"/>
      <c r="BM24" s="275"/>
      <c r="BN24" s="275"/>
      <c r="BO24" s="275"/>
      <c r="BP24" s="275"/>
      <c r="BQ24" s="275"/>
      <c r="BR24" s="275"/>
      <c r="BS24" s="275"/>
      <c r="BT24" s="419"/>
      <c r="BU24" s="419"/>
      <c r="BV24" s="420"/>
      <c r="BW24" s="419"/>
      <c r="BX24" s="419"/>
      <c r="BY24" s="420"/>
      <c r="BZ24" s="419"/>
      <c r="CA24" s="419"/>
      <c r="CB24" s="420"/>
      <c r="CC24" s="419"/>
      <c r="CD24" s="419"/>
      <c r="CE24" s="420"/>
      <c r="CF24" s="419"/>
      <c r="CG24" s="419"/>
      <c r="CH24" s="420"/>
      <c r="CI24" s="419"/>
      <c r="CJ24" s="419"/>
      <c r="CK24" s="420"/>
      <c r="CL24" s="419"/>
      <c r="CM24" s="419"/>
      <c r="CN24" s="420"/>
      <c r="CO24" s="419"/>
      <c r="CP24" s="419"/>
      <c r="CQ24" s="420"/>
      <c r="CR24" s="419"/>
      <c r="CS24" s="419"/>
      <c r="CT24" s="420"/>
      <c r="CU24" s="419"/>
      <c r="CV24" s="419"/>
      <c r="CW24" s="420"/>
      <c r="CX24" s="419"/>
      <c r="CY24" s="392"/>
      <c r="CZ24" s="392"/>
      <c r="DA24" s="392"/>
      <c r="DB24" s="392"/>
      <c r="DC24" s="392"/>
      <c r="DD24" s="275"/>
      <c r="DE24" s="275"/>
      <c r="DF24" s="275"/>
      <c r="DG24" s="275"/>
      <c r="DH24" s="275"/>
      <c r="DI24" s="275"/>
      <c r="DJ24" s="275"/>
      <c r="DK24" s="275"/>
      <c r="DL24" s="275"/>
      <c r="DM24" s="275"/>
      <c r="DN24" s="275"/>
      <c r="DO24" s="275"/>
      <c r="DP24" s="275"/>
      <c r="DQ24" s="275"/>
      <c r="DR24" s="275"/>
      <c r="DS24" s="275"/>
      <c r="DT24" s="275"/>
      <c r="DU24" s="275"/>
      <c r="DV24" s="275"/>
      <c r="DW24" s="275"/>
      <c r="DX24" s="275"/>
      <c r="DY24" s="275"/>
      <c r="DZ24" s="275"/>
      <c r="EA24" s="275"/>
      <c r="EB24" s="275"/>
      <c r="EC24" s="275"/>
      <c r="ED24" s="275"/>
      <c r="EE24" s="275"/>
      <c r="EF24" s="275"/>
      <c r="EG24" s="275"/>
      <c r="EH24" s="275"/>
      <c r="EI24" s="275"/>
      <c r="EJ24" s="275"/>
      <c r="EK24" s="275"/>
      <c r="EL24" s="275"/>
      <c r="EM24" s="275"/>
      <c r="EN24" s="275"/>
      <c r="EO24" s="275"/>
      <c r="EP24" s="275"/>
      <c r="EQ24" s="275"/>
      <c r="ER24" s="275"/>
      <c r="ES24" s="275"/>
      <c r="ET24" s="275"/>
      <c r="EU24" s="275"/>
      <c r="EV24" s="275"/>
      <c r="EW24" s="275"/>
      <c r="EX24" s="275"/>
      <c r="EY24" s="275"/>
      <c r="EZ24" s="275"/>
      <c r="FA24" s="275"/>
      <c r="FB24" s="275"/>
      <c r="FC24" s="275"/>
      <c r="FD24" s="275"/>
      <c r="FE24" s="275"/>
      <c r="FF24" s="275"/>
      <c r="FG24" s="275"/>
      <c r="FH24" s="275"/>
      <c r="FI24" s="275"/>
      <c r="FJ24" s="275"/>
      <c r="FK24" s="275"/>
      <c r="FL24" s="275"/>
      <c r="FM24" s="275"/>
      <c r="FN24" s="275"/>
      <c r="FO24" s="275"/>
      <c r="FP24" s="275"/>
      <c r="FQ24" s="275"/>
      <c r="FR24" s="275"/>
      <c r="FS24" s="275"/>
      <c r="FT24" s="275"/>
      <c r="FU24" s="275"/>
      <c r="FV24" s="275"/>
      <c r="FW24" s="275"/>
      <c r="FX24" s="275"/>
      <c r="FY24" s="275"/>
      <c r="FZ24" s="275"/>
      <c r="GA24" s="275"/>
      <c r="GB24" s="275"/>
      <c r="GC24" s="275"/>
      <c r="GD24" s="275"/>
      <c r="GE24" s="275"/>
      <c r="GF24" s="275"/>
      <c r="GG24" s="275"/>
      <c r="GH24" s="275"/>
      <c r="GI24" s="275"/>
      <c r="GJ24" s="275"/>
      <c r="GK24" s="275"/>
      <c r="GL24" s="275"/>
      <c r="GM24" s="275"/>
      <c r="GN24" s="275"/>
      <c r="GO24" s="275"/>
      <c r="GP24" s="275"/>
      <c r="GQ24" s="275"/>
      <c r="GR24" s="275"/>
      <c r="GS24" s="275"/>
      <c r="GT24" s="275"/>
      <c r="GU24" s="275"/>
      <c r="GV24" s="275"/>
      <c r="GW24" s="275"/>
      <c r="GX24" s="275"/>
      <c r="GY24" s="275"/>
      <c r="GZ24" s="275"/>
      <c r="HA24" s="275"/>
      <c r="HB24" s="275"/>
      <c r="HC24" s="275"/>
      <c r="HD24" s="275"/>
      <c r="HE24" s="275"/>
      <c r="HF24" s="275"/>
      <c r="HG24" s="275"/>
      <c r="HH24" s="275"/>
      <c r="HI24" s="275"/>
      <c r="HJ24" s="275"/>
      <c r="HK24" s="275"/>
      <c r="HL24" s="275"/>
      <c r="HM24" s="275"/>
      <c r="HN24" s="275"/>
      <c r="HO24" s="275"/>
      <c r="HP24" s="275"/>
      <c r="HQ24" s="275"/>
      <c r="HR24" s="275"/>
      <c r="HS24" s="275"/>
      <c r="HT24" s="275"/>
      <c r="HU24" s="275"/>
      <c r="HV24" s="275"/>
      <c r="HW24" s="275"/>
      <c r="HX24" s="275"/>
      <c r="HY24" s="275"/>
      <c r="HZ24" s="275"/>
      <c r="IA24" s="275"/>
      <c r="IB24" s="275"/>
      <c r="IC24" s="275"/>
      <c r="ID24" s="275"/>
      <c r="IE24" s="275"/>
      <c r="IF24" s="275"/>
      <c r="IG24" s="275"/>
      <c r="IH24" s="275"/>
      <c r="II24" s="275"/>
      <c r="IJ24" s="275"/>
      <c r="IK24" s="275"/>
      <c r="IL24" s="275"/>
      <c r="IM24" s="275"/>
      <c r="IN24" s="275"/>
      <c r="IO24" s="275"/>
      <c r="IP24" s="275"/>
      <c r="IQ24" s="275"/>
      <c r="IR24" s="138"/>
      <c r="IS24" s="138"/>
      <c r="IT24" s="138"/>
      <c r="IU24" s="138"/>
    </row>
    <row r="25" spans="1:255" s="393" customFormat="1" ht="12.75" customHeight="1">
      <c r="A25" s="419"/>
      <c r="B25" s="689"/>
      <c r="C25" s="678"/>
      <c r="D25" s="419"/>
      <c r="E25" s="509"/>
      <c r="F25" s="678"/>
      <c r="G25" s="419"/>
      <c r="H25" s="509"/>
      <c r="I25" s="678"/>
      <c r="J25" s="419"/>
      <c r="K25" s="509"/>
      <c r="L25" s="678"/>
      <c r="M25" s="419"/>
      <c r="N25" s="509"/>
      <c r="O25" s="678" t="s">
        <v>1251</v>
      </c>
      <c r="P25" s="419">
        <v>0</v>
      </c>
      <c r="Q25" s="509">
        <f t="shared" si="18"/>
        <v>0</v>
      </c>
      <c r="R25" s="678"/>
      <c r="S25" s="419"/>
      <c r="T25" s="509"/>
      <c r="U25" s="678"/>
      <c r="V25" s="419"/>
      <c r="W25" s="509"/>
      <c r="X25" s="678"/>
      <c r="Y25" s="419"/>
      <c r="Z25" s="509"/>
      <c r="AA25" s="678"/>
      <c r="AB25" s="419"/>
      <c r="AC25" s="509"/>
      <c r="AD25" s="678"/>
      <c r="AE25" s="419"/>
      <c r="AF25" s="509"/>
      <c r="AG25" s="678"/>
      <c r="AH25" s="419"/>
      <c r="AI25" s="509"/>
      <c r="AJ25" s="678"/>
      <c r="AK25" s="419"/>
      <c r="AL25" s="509"/>
      <c r="AM25" s="678"/>
      <c r="AN25" s="419"/>
      <c r="AO25" s="509"/>
      <c r="AP25" s="275"/>
      <c r="AQ25" s="275"/>
      <c r="AR25" s="275"/>
      <c r="AS25" s="275"/>
      <c r="AT25" s="275"/>
      <c r="AU25" s="275"/>
      <c r="AV25" s="275"/>
      <c r="AW25" s="275"/>
      <c r="AX25" s="275"/>
      <c r="AY25" s="275"/>
      <c r="AZ25" s="275"/>
      <c r="BA25" s="275"/>
      <c r="BB25" s="275"/>
      <c r="BC25" s="392"/>
      <c r="BD25" s="392"/>
      <c r="BE25" s="392"/>
      <c r="BF25" s="392"/>
      <c r="BG25" s="392"/>
      <c r="BH25" s="275"/>
      <c r="BI25" s="275"/>
      <c r="BJ25" s="275"/>
      <c r="BK25" s="275"/>
      <c r="BL25" s="275"/>
      <c r="BM25" s="275"/>
      <c r="BN25" s="275"/>
      <c r="BO25" s="275"/>
      <c r="BP25" s="275"/>
      <c r="BQ25" s="275"/>
      <c r="BR25" s="275"/>
      <c r="BS25" s="275"/>
      <c r="BT25" s="419"/>
      <c r="BU25" s="419"/>
      <c r="BV25" s="420"/>
      <c r="BW25" s="419"/>
      <c r="BX25" s="419"/>
      <c r="BY25" s="420"/>
      <c r="BZ25" s="419"/>
      <c r="CA25" s="419"/>
      <c r="CB25" s="420"/>
      <c r="CC25" s="419"/>
      <c r="CD25" s="419"/>
      <c r="CE25" s="420"/>
      <c r="CF25" s="419"/>
      <c r="CG25" s="419"/>
      <c r="CH25" s="420"/>
      <c r="CI25" s="419"/>
      <c r="CJ25" s="419"/>
      <c r="CK25" s="420"/>
      <c r="CL25" s="419"/>
      <c r="CM25" s="419"/>
      <c r="CN25" s="420"/>
      <c r="CO25" s="419"/>
      <c r="CP25" s="419"/>
      <c r="CQ25" s="420"/>
      <c r="CR25" s="419"/>
      <c r="CS25" s="419"/>
      <c r="CT25" s="420"/>
      <c r="CU25" s="419"/>
      <c r="CV25" s="419"/>
      <c r="CW25" s="420"/>
      <c r="CX25" s="419"/>
      <c r="CY25" s="392"/>
      <c r="CZ25" s="392"/>
      <c r="DA25" s="392"/>
      <c r="DB25" s="392"/>
      <c r="DC25" s="392"/>
      <c r="DD25" s="275"/>
      <c r="DE25" s="275"/>
      <c r="DF25" s="275"/>
      <c r="DG25" s="275"/>
      <c r="DH25" s="275"/>
      <c r="DI25" s="275"/>
      <c r="DJ25" s="275"/>
      <c r="DK25" s="275"/>
      <c r="DL25" s="275"/>
      <c r="DM25" s="275"/>
      <c r="DN25" s="275"/>
      <c r="DO25" s="275"/>
      <c r="DP25" s="275"/>
      <c r="DQ25" s="275"/>
      <c r="DR25" s="275"/>
      <c r="DS25" s="275"/>
      <c r="DT25" s="275"/>
      <c r="DU25" s="275"/>
      <c r="DV25" s="275"/>
      <c r="DW25" s="275"/>
      <c r="DX25" s="275"/>
      <c r="DY25" s="275"/>
      <c r="DZ25" s="275"/>
      <c r="EA25" s="275"/>
      <c r="EB25" s="275"/>
      <c r="EC25" s="275"/>
      <c r="ED25" s="275"/>
      <c r="EE25" s="275"/>
      <c r="EF25" s="275"/>
      <c r="EG25" s="275"/>
      <c r="EH25" s="275"/>
      <c r="EI25" s="275"/>
      <c r="EJ25" s="275"/>
      <c r="EK25" s="275"/>
      <c r="EL25" s="275"/>
      <c r="EM25" s="275"/>
      <c r="EN25" s="275"/>
      <c r="EO25" s="275"/>
      <c r="EP25" s="275"/>
      <c r="EQ25" s="275"/>
      <c r="ER25" s="275"/>
      <c r="ES25" s="275"/>
      <c r="ET25" s="275"/>
      <c r="EU25" s="275"/>
      <c r="EV25" s="275"/>
      <c r="EW25" s="275"/>
      <c r="EX25" s="275"/>
      <c r="EY25" s="275"/>
      <c r="EZ25" s="275"/>
      <c r="FA25" s="275"/>
      <c r="FB25" s="275"/>
      <c r="FC25" s="275"/>
      <c r="FD25" s="275"/>
      <c r="FE25" s="275"/>
      <c r="FF25" s="275"/>
      <c r="FG25" s="275"/>
      <c r="FH25" s="275"/>
      <c r="FI25" s="275"/>
      <c r="FJ25" s="275"/>
      <c r="FK25" s="275"/>
      <c r="FL25" s="275"/>
      <c r="FM25" s="275"/>
      <c r="FN25" s="275"/>
      <c r="FO25" s="275"/>
      <c r="FP25" s="275"/>
      <c r="FQ25" s="275"/>
      <c r="FR25" s="275"/>
      <c r="FS25" s="275"/>
      <c r="FT25" s="275"/>
      <c r="FU25" s="275"/>
      <c r="FV25" s="275"/>
      <c r="FW25" s="275"/>
      <c r="FX25" s="275"/>
      <c r="FY25" s="275"/>
      <c r="FZ25" s="275"/>
      <c r="GA25" s="275"/>
      <c r="GB25" s="275"/>
      <c r="GC25" s="275"/>
      <c r="GD25" s="275"/>
      <c r="GE25" s="275"/>
      <c r="GF25" s="275"/>
      <c r="GG25" s="275"/>
      <c r="GH25" s="275"/>
      <c r="GI25" s="275"/>
      <c r="GJ25" s="275"/>
      <c r="GK25" s="275"/>
      <c r="GL25" s="275"/>
      <c r="GM25" s="275"/>
      <c r="GN25" s="275"/>
      <c r="GO25" s="275"/>
      <c r="GP25" s="275"/>
      <c r="GQ25" s="275"/>
      <c r="GR25" s="275"/>
      <c r="GS25" s="275"/>
      <c r="GT25" s="275"/>
      <c r="GU25" s="275"/>
      <c r="GV25" s="275"/>
      <c r="GW25" s="275"/>
      <c r="GX25" s="275"/>
      <c r="GY25" s="275"/>
      <c r="GZ25" s="275"/>
      <c r="HA25" s="275"/>
      <c r="HB25" s="275"/>
      <c r="HC25" s="275"/>
      <c r="HD25" s="275"/>
      <c r="HE25" s="275"/>
      <c r="HF25" s="275"/>
      <c r="HG25" s="275"/>
      <c r="HH25" s="275"/>
      <c r="HI25" s="275"/>
      <c r="HJ25" s="275"/>
      <c r="HK25" s="275"/>
      <c r="HL25" s="275"/>
      <c r="HM25" s="275"/>
      <c r="HN25" s="275"/>
      <c r="HO25" s="275"/>
      <c r="HP25" s="275"/>
      <c r="HQ25" s="275"/>
      <c r="HR25" s="275"/>
      <c r="HS25" s="275"/>
      <c r="HT25" s="275"/>
      <c r="HU25" s="275"/>
      <c r="HV25" s="275"/>
      <c r="HW25" s="275"/>
      <c r="HX25" s="275"/>
      <c r="HY25" s="275"/>
      <c r="HZ25" s="275"/>
      <c r="IA25" s="275"/>
      <c r="IB25" s="275"/>
      <c r="IC25" s="275"/>
      <c r="ID25" s="275"/>
      <c r="IE25" s="275"/>
      <c r="IF25" s="275"/>
      <c r="IG25" s="275"/>
      <c r="IH25" s="275"/>
      <c r="II25" s="275"/>
      <c r="IJ25" s="275"/>
      <c r="IK25" s="275"/>
      <c r="IL25" s="275"/>
      <c r="IM25" s="275"/>
      <c r="IN25" s="275"/>
      <c r="IO25" s="275"/>
      <c r="IP25" s="275"/>
      <c r="IQ25" s="275"/>
      <c r="IR25" s="138"/>
      <c r="IS25" s="138"/>
      <c r="IT25" s="138"/>
      <c r="IU25" s="138"/>
    </row>
    <row r="26" spans="1:255" s="393" customFormat="1" ht="12.75" customHeight="1">
      <c r="A26" s="419"/>
      <c r="B26" s="689"/>
      <c r="C26" s="678"/>
      <c r="D26" s="419"/>
      <c r="E26" s="509"/>
      <c r="F26" s="678"/>
      <c r="G26" s="419"/>
      <c r="H26" s="509"/>
      <c r="I26" s="678"/>
      <c r="J26" s="419"/>
      <c r="K26" s="509"/>
      <c r="L26" s="678"/>
      <c r="M26" s="419"/>
      <c r="N26" s="509"/>
      <c r="O26" s="678" t="s">
        <v>1238</v>
      </c>
      <c r="P26" s="419">
        <v>0</v>
      </c>
      <c r="Q26" s="509">
        <f t="shared" si="18"/>
        <v>0</v>
      </c>
      <c r="R26" s="678"/>
      <c r="S26" s="419"/>
      <c r="T26" s="509"/>
      <c r="U26" s="678"/>
      <c r="V26" s="419"/>
      <c r="W26" s="509"/>
      <c r="X26" s="678"/>
      <c r="Y26" s="419"/>
      <c r="Z26" s="509"/>
      <c r="AA26" s="678"/>
      <c r="AB26" s="419"/>
      <c r="AC26" s="509"/>
      <c r="AD26" s="678"/>
      <c r="AE26" s="419"/>
      <c r="AF26" s="509"/>
      <c r="AG26" s="678"/>
      <c r="AH26" s="419"/>
      <c r="AI26" s="509"/>
      <c r="AJ26" s="678"/>
      <c r="AK26" s="419"/>
      <c r="AL26" s="509"/>
      <c r="AM26" s="678"/>
      <c r="AN26" s="419"/>
      <c r="AO26" s="509"/>
      <c r="AP26" s="275"/>
      <c r="AQ26" s="275"/>
      <c r="AR26" s="275"/>
      <c r="AS26" s="275"/>
      <c r="AT26" s="275"/>
      <c r="AU26" s="275"/>
      <c r="AV26" s="275"/>
      <c r="AW26" s="275"/>
      <c r="AX26" s="275"/>
      <c r="AY26" s="275"/>
      <c r="AZ26" s="275"/>
      <c r="BA26" s="275"/>
      <c r="BB26" s="275"/>
      <c r="BC26" s="392"/>
      <c r="BD26" s="392"/>
      <c r="BE26" s="392"/>
      <c r="BF26" s="392"/>
      <c r="BG26" s="392"/>
      <c r="BH26" s="275"/>
      <c r="BI26" s="275"/>
      <c r="BJ26" s="275"/>
      <c r="BK26" s="275"/>
      <c r="BL26" s="275"/>
      <c r="BM26" s="275"/>
      <c r="BN26" s="275"/>
      <c r="BO26" s="275"/>
      <c r="BP26" s="275"/>
      <c r="BQ26" s="275"/>
      <c r="BR26" s="275"/>
      <c r="BS26" s="275"/>
      <c r="BT26" s="419"/>
      <c r="BU26" s="419"/>
      <c r="BV26" s="420"/>
      <c r="BW26" s="419"/>
      <c r="BX26" s="419"/>
      <c r="BY26" s="420"/>
      <c r="BZ26" s="419"/>
      <c r="CA26" s="419"/>
      <c r="CB26" s="420"/>
      <c r="CC26" s="419"/>
      <c r="CD26" s="419"/>
      <c r="CE26" s="420"/>
      <c r="CF26" s="419"/>
      <c r="CG26" s="419"/>
      <c r="CH26" s="420"/>
      <c r="CI26" s="419"/>
      <c r="CJ26" s="419"/>
      <c r="CK26" s="420"/>
      <c r="CL26" s="419"/>
      <c r="CM26" s="419"/>
      <c r="CN26" s="420"/>
      <c r="CO26" s="419"/>
      <c r="CP26" s="419"/>
      <c r="CQ26" s="420"/>
      <c r="CR26" s="419"/>
      <c r="CS26" s="419"/>
      <c r="CT26" s="420"/>
      <c r="CU26" s="419"/>
      <c r="CV26" s="419"/>
      <c r="CW26" s="420"/>
      <c r="CX26" s="419"/>
      <c r="CY26" s="392"/>
      <c r="CZ26" s="392"/>
      <c r="DA26" s="392"/>
      <c r="DB26" s="392"/>
      <c r="DC26" s="392"/>
      <c r="DD26" s="275"/>
      <c r="DE26" s="275"/>
      <c r="DF26" s="275"/>
      <c r="DG26" s="275"/>
      <c r="DH26" s="275"/>
      <c r="DI26" s="275"/>
      <c r="DJ26" s="275"/>
      <c r="DK26" s="275"/>
      <c r="DL26" s="275"/>
      <c r="DM26" s="275"/>
      <c r="DN26" s="275"/>
      <c r="DO26" s="275"/>
      <c r="DP26" s="275"/>
      <c r="DQ26" s="275"/>
      <c r="DR26" s="275"/>
      <c r="DS26" s="275"/>
      <c r="DT26" s="275"/>
      <c r="DU26" s="275"/>
      <c r="DV26" s="275"/>
      <c r="DW26" s="275"/>
      <c r="DX26" s="275"/>
      <c r="DY26" s="275"/>
      <c r="DZ26" s="275"/>
      <c r="EA26" s="275"/>
      <c r="EB26" s="275"/>
      <c r="EC26" s="275"/>
      <c r="ED26" s="275"/>
      <c r="EE26" s="275"/>
      <c r="EF26" s="275"/>
      <c r="EG26" s="275"/>
      <c r="EH26" s="275"/>
      <c r="EI26" s="275"/>
      <c r="EJ26" s="275"/>
      <c r="EK26" s="275"/>
      <c r="EL26" s="275"/>
      <c r="EM26" s="275"/>
      <c r="EN26" s="275"/>
      <c r="EO26" s="275"/>
      <c r="EP26" s="275"/>
      <c r="EQ26" s="275"/>
      <c r="ER26" s="275"/>
      <c r="ES26" s="275"/>
      <c r="ET26" s="275"/>
      <c r="EU26" s="275"/>
      <c r="EV26" s="275"/>
      <c r="EW26" s="275"/>
      <c r="EX26" s="275"/>
      <c r="EY26" s="275"/>
      <c r="EZ26" s="275"/>
      <c r="FA26" s="275"/>
      <c r="FB26" s="275"/>
      <c r="FC26" s="275"/>
      <c r="FD26" s="275"/>
      <c r="FE26" s="275"/>
      <c r="FF26" s="275"/>
      <c r="FG26" s="275"/>
      <c r="FH26" s="275"/>
      <c r="FI26" s="275"/>
      <c r="FJ26" s="275"/>
      <c r="FK26" s="275"/>
      <c r="FL26" s="275"/>
      <c r="FM26" s="275"/>
      <c r="FN26" s="275"/>
      <c r="FO26" s="275"/>
      <c r="FP26" s="275"/>
      <c r="FQ26" s="275"/>
      <c r="FR26" s="275"/>
      <c r="FS26" s="275"/>
      <c r="FT26" s="275"/>
      <c r="FU26" s="275"/>
      <c r="FV26" s="275"/>
      <c r="FW26" s="275"/>
      <c r="FX26" s="275"/>
      <c r="FY26" s="275"/>
      <c r="FZ26" s="275"/>
      <c r="GA26" s="275"/>
      <c r="GB26" s="275"/>
      <c r="GC26" s="275"/>
      <c r="GD26" s="275"/>
      <c r="GE26" s="275"/>
      <c r="GF26" s="275"/>
      <c r="GG26" s="275"/>
      <c r="GH26" s="275"/>
      <c r="GI26" s="275"/>
      <c r="GJ26" s="275"/>
      <c r="GK26" s="275"/>
      <c r="GL26" s="275"/>
      <c r="GM26" s="275"/>
      <c r="GN26" s="275"/>
      <c r="GO26" s="275"/>
      <c r="GP26" s="275"/>
      <c r="GQ26" s="275"/>
      <c r="GR26" s="275"/>
      <c r="GS26" s="275"/>
      <c r="GT26" s="275"/>
      <c r="GU26" s="275"/>
      <c r="GV26" s="275"/>
      <c r="GW26" s="275"/>
      <c r="GX26" s="275"/>
      <c r="GY26" s="275"/>
      <c r="GZ26" s="275"/>
      <c r="HA26" s="275"/>
      <c r="HB26" s="275"/>
      <c r="HC26" s="275"/>
      <c r="HD26" s="275"/>
      <c r="HE26" s="275"/>
      <c r="HF26" s="275"/>
      <c r="HG26" s="275"/>
      <c r="HH26" s="275"/>
      <c r="HI26" s="275"/>
      <c r="HJ26" s="275"/>
      <c r="HK26" s="275"/>
      <c r="HL26" s="275"/>
      <c r="HM26" s="275"/>
      <c r="HN26" s="275"/>
      <c r="HO26" s="275"/>
      <c r="HP26" s="275"/>
      <c r="HQ26" s="275"/>
      <c r="HR26" s="275"/>
      <c r="HS26" s="275"/>
      <c r="HT26" s="275"/>
      <c r="HU26" s="275"/>
      <c r="HV26" s="275"/>
      <c r="HW26" s="275"/>
      <c r="HX26" s="275"/>
      <c r="HY26" s="275"/>
      <c r="HZ26" s="275"/>
      <c r="IA26" s="275"/>
      <c r="IB26" s="275"/>
      <c r="IC26" s="275"/>
      <c r="ID26" s="275"/>
      <c r="IE26" s="275"/>
      <c r="IF26" s="275"/>
      <c r="IG26" s="275"/>
      <c r="IH26" s="275"/>
      <c r="II26" s="275"/>
      <c r="IJ26" s="275"/>
      <c r="IK26" s="275"/>
      <c r="IL26" s="275"/>
      <c r="IM26" s="275"/>
      <c r="IN26" s="275"/>
      <c r="IO26" s="275"/>
      <c r="IP26" s="275"/>
      <c r="IQ26" s="275"/>
      <c r="IR26" s="138"/>
      <c r="IS26" s="138"/>
      <c r="IT26" s="138"/>
      <c r="IU26" s="138"/>
    </row>
    <row r="27" spans="1:255" s="393" customFormat="1" ht="12.75" customHeight="1">
      <c r="A27" s="419"/>
      <c r="B27" s="689"/>
      <c r="C27" s="678"/>
      <c r="D27" s="419"/>
      <c r="E27" s="509"/>
      <c r="F27" s="678"/>
      <c r="G27" s="419"/>
      <c r="H27" s="509"/>
      <c r="I27" s="678"/>
      <c r="J27" s="419"/>
      <c r="K27" s="509"/>
      <c r="L27" s="678"/>
      <c r="M27" s="419"/>
      <c r="N27" s="509"/>
      <c r="O27" s="678" t="s">
        <v>1250</v>
      </c>
      <c r="P27" s="419">
        <v>0</v>
      </c>
      <c r="Q27" s="509">
        <f t="shared" si="18"/>
        <v>0</v>
      </c>
      <c r="R27" s="678"/>
      <c r="S27" s="419"/>
      <c r="T27" s="509"/>
      <c r="U27" s="678"/>
      <c r="V27" s="419"/>
      <c r="W27" s="509"/>
      <c r="X27" s="678"/>
      <c r="Y27" s="419"/>
      <c r="Z27" s="509"/>
      <c r="AA27" s="678"/>
      <c r="AB27" s="419"/>
      <c r="AC27" s="509"/>
      <c r="AD27" s="678"/>
      <c r="AE27" s="419"/>
      <c r="AF27" s="509"/>
      <c r="AG27" s="678"/>
      <c r="AH27" s="419"/>
      <c r="AI27" s="509"/>
      <c r="AJ27" s="678"/>
      <c r="AK27" s="419"/>
      <c r="AL27" s="509"/>
      <c r="AM27" s="678"/>
      <c r="AN27" s="419"/>
      <c r="AO27" s="509"/>
      <c r="AP27" s="275"/>
      <c r="AQ27" s="275"/>
      <c r="AR27" s="275"/>
      <c r="AS27" s="275"/>
      <c r="AT27" s="275"/>
      <c r="AU27" s="275"/>
      <c r="AV27" s="275"/>
      <c r="AW27" s="275"/>
      <c r="AX27" s="275"/>
      <c r="AY27" s="275"/>
      <c r="AZ27" s="275"/>
      <c r="BA27" s="275"/>
      <c r="BB27" s="275"/>
      <c r="BC27" s="392"/>
      <c r="BD27" s="392"/>
      <c r="BE27" s="392"/>
      <c r="BF27" s="392"/>
      <c r="BG27" s="392"/>
      <c r="BH27" s="275"/>
      <c r="BI27" s="275"/>
      <c r="BJ27" s="275"/>
      <c r="BK27" s="275"/>
      <c r="BL27" s="275"/>
      <c r="BM27" s="275"/>
      <c r="BN27" s="275"/>
      <c r="BO27" s="275"/>
      <c r="BP27" s="275"/>
      <c r="BQ27" s="275"/>
      <c r="BR27" s="275"/>
      <c r="BS27" s="275"/>
      <c r="BT27" s="419"/>
      <c r="BU27" s="419"/>
      <c r="BV27" s="420"/>
      <c r="BW27" s="419"/>
      <c r="BX27" s="419"/>
      <c r="BY27" s="420"/>
      <c r="BZ27" s="419"/>
      <c r="CA27" s="419"/>
      <c r="CB27" s="420"/>
      <c r="CC27" s="419"/>
      <c r="CD27" s="419"/>
      <c r="CE27" s="420"/>
      <c r="CF27" s="419"/>
      <c r="CG27" s="419"/>
      <c r="CH27" s="420"/>
      <c r="CI27" s="419"/>
      <c r="CJ27" s="419"/>
      <c r="CK27" s="420"/>
      <c r="CL27" s="419"/>
      <c r="CM27" s="419"/>
      <c r="CN27" s="420"/>
      <c r="CO27" s="419"/>
      <c r="CP27" s="419"/>
      <c r="CQ27" s="420"/>
      <c r="CR27" s="419"/>
      <c r="CS27" s="419"/>
      <c r="CT27" s="420"/>
      <c r="CU27" s="419"/>
      <c r="CV27" s="419"/>
      <c r="CW27" s="420"/>
      <c r="CX27" s="419"/>
      <c r="CY27" s="392"/>
      <c r="CZ27" s="392"/>
      <c r="DA27" s="392"/>
      <c r="DB27" s="392"/>
      <c r="DC27" s="392"/>
      <c r="DD27" s="275"/>
      <c r="DE27" s="275"/>
      <c r="DF27" s="275"/>
      <c r="DG27" s="275"/>
      <c r="DH27" s="275"/>
      <c r="DI27" s="275"/>
      <c r="DJ27" s="275"/>
      <c r="DK27" s="275"/>
      <c r="DL27" s="275"/>
      <c r="DM27" s="275"/>
      <c r="DN27" s="275"/>
      <c r="DO27" s="275"/>
      <c r="DP27" s="275"/>
      <c r="DQ27" s="275"/>
      <c r="DR27" s="275"/>
      <c r="DS27" s="275"/>
      <c r="DT27" s="275"/>
      <c r="DU27" s="275"/>
      <c r="DV27" s="275"/>
      <c r="DW27" s="275"/>
      <c r="DX27" s="275"/>
      <c r="DY27" s="275"/>
      <c r="DZ27" s="275"/>
      <c r="EA27" s="275"/>
      <c r="EB27" s="275"/>
      <c r="EC27" s="275"/>
      <c r="ED27" s="275"/>
      <c r="EE27" s="275"/>
      <c r="EF27" s="275"/>
      <c r="EG27" s="275"/>
      <c r="EH27" s="275"/>
      <c r="EI27" s="275"/>
      <c r="EJ27" s="275"/>
      <c r="EK27" s="275"/>
      <c r="EL27" s="275"/>
      <c r="EM27" s="275"/>
      <c r="EN27" s="275"/>
      <c r="EO27" s="275"/>
      <c r="EP27" s="275"/>
      <c r="EQ27" s="275"/>
      <c r="ER27" s="275"/>
      <c r="ES27" s="275"/>
      <c r="ET27" s="275"/>
      <c r="EU27" s="275"/>
      <c r="EV27" s="275"/>
      <c r="EW27" s="275"/>
      <c r="EX27" s="275"/>
      <c r="EY27" s="275"/>
      <c r="EZ27" s="275"/>
      <c r="FA27" s="275"/>
      <c r="FB27" s="275"/>
      <c r="FC27" s="275"/>
      <c r="FD27" s="275"/>
      <c r="FE27" s="275"/>
      <c r="FF27" s="275"/>
      <c r="FG27" s="275"/>
      <c r="FH27" s="275"/>
      <c r="FI27" s="275"/>
      <c r="FJ27" s="275"/>
      <c r="FK27" s="275"/>
      <c r="FL27" s="275"/>
      <c r="FM27" s="275"/>
      <c r="FN27" s="275"/>
      <c r="FO27" s="275"/>
      <c r="FP27" s="275"/>
      <c r="FQ27" s="275"/>
      <c r="FR27" s="275"/>
      <c r="FS27" s="275"/>
      <c r="FT27" s="275"/>
      <c r="FU27" s="275"/>
      <c r="FV27" s="275"/>
      <c r="FW27" s="275"/>
      <c r="FX27" s="275"/>
      <c r="FY27" s="275"/>
      <c r="FZ27" s="275"/>
      <c r="GA27" s="275"/>
      <c r="GB27" s="275"/>
      <c r="GC27" s="275"/>
      <c r="GD27" s="275"/>
      <c r="GE27" s="275"/>
      <c r="GF27" s="275"/>
      <c r="GG27" s="275"/>
      <c r="GH27" s="275"/>
      <c r="GI27" s="275"/>
      <c r="GJ27" s="275"/>
      <c r="GK27" s="275"/>
      <c r="GL27" s="275"/>
      <c r="GM27" s="275"/>
      <c r="GN27" s="275"/>
      <c r="GO27" s="275"/>
      <c r="GP27" s="275"/>
      <c r="GQ27" s="275"/>
      <c r="GR27" s="275"/>
      <c r="GS27" s="275"/>
      <c r="GT27" s="275"/>
      <c r="GU27" s="275"/>
      <c r="GV27" s="275"/>
      <c r="GW27" s="275"/>
      <c r="GX27" s="275"/>
      <c r="GY27" s="275"/>
      <c r="GZ27" s="275"/>
      <c r="HA27" s="275"/>
      <c r="HB27" s="275"/>
      <c r="HC27" s="275"/>
      <c r="HD27" s="275"/>
      <c r="HE27" s="275"/>
      <c r="HF27" s="275"/>
      <c r="HG27" s="275"/>
      <c r="HH27" s="275"/>
      <c r="HI27" s="275"/>
      <c r="HJ27" s="275"/>
      <c r="HK27" s="275"/>
      <c r="HL27" s="275"/>
      <c r="HM27" s="275"/>
      <c r="HN27" s="275"/>
      <c r="HO27" s="275"/>
      <c r="HP27" s="275"/>
      <c r="HQ27" s="275"/>
      <c r="HR27" s="275"/>
      <c r="HS27" s="275"/>
      <c r="HT27" s="275"/>
      <c r="HU27" s="275"/>
      <c r="HV27" s="275"/>
      <c r="HW27" s="275"/>
      <c r="HX27" s="275"/>
      <c r="HY27" s="275"/>
      <c r="HZ27" s="275"/>
      <c r="IA27" s="275"/>
      <c r="IB27" s="275"/>
      <c r="IC27" s="275"/>
      <c r="ID27" s="275"/>
      <c r="IE27" s="275"/>
      <c r="IF27" s="275"/>
      <c r="IG27" s="275"/>
      <c r="IH27" s="275"/>
      <c r="II27" s="275"/>
      <c r="IJ27" s="275"/>
      <c r="IK27" s="275"/>
      <c r="IL27" s="275"/>
      <c r="IM27" s="275"/>
      <c r="IN27" s="275"/>
      <c r="IO27" s="275"/>
      <c r="IP27" s="275"/>
      <c r="IQ27" s="275"/>
      <c r="IR27" s="138"/>
      <c r="IS27" s="138"/>
      <c r="IT27" s="138"/>
      <c r="IU27" s="138"/>
    </row>
    <row r="28" spans="1:255" s="393" customFormat="1" ht="12.75" customHeight="1">
      <c r="A28" s="419"/>
      <c r="B28" s="689"/>
      <c r="C28" s="678"/>
      <c r="D28" s="419"/>
      <c r="E28" s="509"/>
      <c r="F28" s="678"/>
      <c r="G28" s="419"/>
      <c r="H28" s="509"/>
      <c r="I28" s="678"/>
      <c r="J28" s="419"/>
      <c r="K28" s="509"/>
      <c r="L28" s="678"/>
      <c r="M28" s="419"/>
      <c r="N28" s="509"/>
      <c r="O28" s="678" t="s">
        <v>1299</v>
      </c>
      <c r="P28" s="419">
        <v>7.1729917500000004</v>
      </c>
      <c r="Q28" s="509">
        <f t="shared" si="18"/>
        <v>25.433803149002543</v>
      </c>
      <c r="R28" s="678"/>
      <c r="S28" s="419"/>
      <c r="T28" s="509"/>
      <c r="U28" s="678"/>
      <c r="V28" s="419"/>
      <c r="W28" s="509"/>
      <c r="X28" s="678"/>
      <c r="Y28" s="419"/>
      <c r="Z28" s="509"/>
      <c r="AA28" s="678"/>
      <c r="AB28" s="419"/>
      <c r="AC28" s="509"/>
      <c r="AD28" s="678"/>
      <c r="AE28" s="419"/>
      <c r="AF28" s="509"/>
      <c r="AG28" s="678"/>
      <c r="AH28" s="419"/>
      <c r="AI28" s="509"/>
      <c r="AJ28" s="678"/>
      <c r="AK28" s="419"/>
      <c r="AL28" s="509"/>
      <c r="AM28" s="678"/>
      <c r="AN28" s="419"/>
      <c r="AO28" s="509"/>
      <c r="AP28" s="275"/>
      <c r="AQ28" s="275"/>
      <c r="AR28" s="275"/>
      <c r="AS28" s="275"/>
      <c r="AT28" s="275"/>
      <c r="AU28" s="275"/>
      <c r="AV28" s="275"/>
      <c r="AW28" s="275"/>
      <c r="AX28" s="275"/>
      <c r="AY28" s="275"/>
      <c r="AZ28" s="275"/>
      <c r="BA28" s="275"/>
      <c r="BB28" s="275"/>
      <c r="BC28" s="392"/>
      <c r="BD28" s="392"/>
      <c r="BE28" s="392"/>
      <c r="BF28" s="392"/>
      <c r="BG28" s="392"/>
      <c r="BH28" s="275"/>
      <c r="BI28" s="275"/>
      <c r="BJ28" s="275"/>
      <c r="BK28" s="275"/>
      <c r="BL28" s="275"/>
      <c r="BM28" s="275"/>
      <c r="BN28" s="275"/>
      <c r="BO28" s="275"/>
      <c r="BP28" s="275"/>
      <c r="BQ28" s="275"/>
      <c r="BR28" s="275"/>
      <c r="BS28" s="275"/>
      <c r="BT28" s="419"/>
      <c r="BU28" s="419"/>
      <c r="BV28" s="420"/>
      <c r="BW28" s="419"/>
      <c r="BX28" s="419"/>
      <c r="BY28" s="420"/>
      <c r="BZ28" s="419"/>
      <c r="CA28" s="419"/>
      <c r="CB28" s="420"/>
      <c r="CC28" s="419"/>
      <c r="CD28" s="419"/>
      <c r="CE28" s="420"/>
      <c r="CF28" s="419"/>
      <c r="CG28" s="419"/>
      <c r="CH28" s="420"/>
      <c r="CI28" s="419"/>
      <c r="CJ28" s="419"/>
      <c r="CK28" s="420"/>
      <c r="CL28" s="419"/>
      <c r="CM28" s="419"/>
      <c r="CN28" s="420"/>
      <c r="CO28" s="419"/>
      <c r="CP28" s="419"/>
      <c r="CQ28" s="420"/>
      <c r="CR28" s="419"/>
      <c r="CS28" s="419"/>
      <c r="CT28" s="420"/>
      <c r="CU28" s="419"/>
      <c r="CV28" s="419"/>
      <c r="CW28" s="420"/>
      <c r="CX28" s="419"/>
      <c r="CY28" s="392"/>
      <c r="CZ28" s="392"/>
      <c r="DA28" s="392"/>
      <c r="DB28" s="392"/>
      <c r="DC28" s="392"/>
      <c r="DD28" s="275"/>
      <c r="DE28" s="275"/>
      <c r="DF28" s="275"/>
      <c r="DG28" s="275"/>
      <c r="DH28" s="275"/>
      <c r="DI28" s="275"/>
      <c r="DJ28" s="275"/>
      <c r="DK28" s="275"/>
      <c r="DL28" s="275"/>
      <c r="DM28" s="275"/>
      <c r="DN28" s="275"/>
      <c r="DO28" s="275"/>
      <c r="DP28" s="275"/>
      <c r="DQ28" s="275"/>
      <c r="DR28" s="275"/>
      <c r="DS28" s="275"/>
      <c r="DT28" s="275"/>
      <c r="DU28" s="275"/>
      <c r="DV28" s="275"/>
      <c r="DW28" s="275"/>
      <c r="DX28" s="275"/>
      <c r="DY28" s="275"/>
      <c r="DZ28" s="275"/>
      <c r="EA28" s="275"/>
      <c r="EB28" s="275"/>
      <c r="EC28" s="275"/>
      <c r="ED28" s="275"/>
      <c r="EE28" s="275"/>
      <c r="EF28" s="275"/>
      <c r="EG28" s="275"/>
      <c r="EH28" s="275"/>
      <c r="EI28" s="275"/>
      <c r="EJ28" s="275"/>
      <c r="EK28" s="275"/>
      <c r="EL28" s="275"/>
      <c r="EM28" s="275"/>
      <c r="EN28" s="275"/>
      <c r="EO28" s="275"/>
      <c r="EP28" s="275"/>
      <c r="EQ28" s="275"/>
      <c r="ER28" s="275"/>
      <c r="ES28" s="275"/>
      <c r="ET28" s="275"/>
      <c r="EU28" s="275"/>
      <c r="EV28" s="275"/>
      <c r="EW28" s="275"/>
      <c r="EX28" s="275"/>
      <c r="EY28" s="275"/>
      <c r="EZ28" s="275"/>
      <c r="FA28" s="275"/>
      <c r="FB28" s="275"/>
      <c r="FC28" s="275"/>
      <c r="FD28" s="275"/>
      <c r="FE28" s="275"/>
      <c r="FF28" s="275"/>
      <c r="FG28" s="275"/>
      <c r="FH28" s="275"/>
      <c r="FI28" s="275"/>
      <c r="FJ28" s="275"/>
      <c r="FK28" s="275"/>
      <c r="FL28" s="275"/>
      <c r="FM28" s="275"/>
      <c r="FN28" s="275"/>
      <c r="FO28" s="275"/>
      <c r="FP28" s="275"/>
      <c r="FQ28" s="275"/>
      <c r="FR28" s="275"/>
      <c r="FS28" s="275"/>
      <c r="FT28" s="275"/>
      <c r="FU28" s="275"/>
      <c r="FV28" s="275"/>
      <c r="FW28" s="275"/>
      <c r="FX28" s="275"/>
      <c r="FY28" s="275"/>
      <c r="FZ28" s="275"/>
      <c r="GA28" s="275"/>
      <c r="GB28" s="275"/>
      <c r="GC28" s="275"/>
      <c r="GD28" s="275"/>
      <c r="GE28" s="275"/>
      <c r="GF28" s="275"/>
      <c r="GG28" s="275"/>
      <c r="GH28" s="275"/>
      <c r="GI28" s="275"/>
      <c r="GJ28" s="275"/>
      <c r="GK28" s="275"/>
      <c r="GL28" s="275"/>
      <c r="GM28" s="275"/>
      <c r="GN28" s="275"/>
      <c r="GO28" s="275"/>
      <c r="GP28" s="275"/>
      <c r="GQ28" s="275"/>
      <c r="GR28" s="275"/>
      <c r="GS28" s="275"/>
      <c r="GT28" s="275"/>
      <c r="GU28" s="275"/>
      <c r="GV28" s="275"/>
      <c r="GW28" s="275"/>
      <c r="GX28" s="275"/>
      <c r="GY28" s="275"/>
      <c r="GZ28" s="275"/>
      <c r="HA28" s="275"/>
      <c r="HB28" s="275"/>
      <c r="HC28" s="275"/>
      <c r="HD28" s="275"/>
      <c r="HE28" s="275"/>
      <c r="HF28" s="275"/>
      <c r="HG28" s="275"/>
      <c r="HH28" s="275"/>
      <c r="HI28" s="275"/>
      <c r="HJ28" s="275"/>
      <c r="HK28" s="275"/>
      <c r="HL28" s="275"/>
      <c r="HM28" s="275"/>
      <c r="HN28" s="275"/>
      <c r="HO28" s="275"/>
      <c r="HP28" s="275"/>
      <c r="HQ28" s="275"/>
      <c r="HR28" s="275"/>
      <c r="HS28" s="275"/>
      <c r="HT28" s="275"/>
      <c r="HU28" s="275"/>
      <c r="HV28" s="275"/>
      <c r="HW28" s="275"/>
      <c r="HX28" s="275"/>
      <c r="HY28" s="275"/>
      <c r="HZ28" s="275"/>
      <c r="IA28" s="275"/>
      <c r="IB28" s="275"/>
      <c r="IC28" s="275"/>
      <c r="ID28" s="275"/>
      <c r="IE28" s="275"/>
      <c r="IF28" s="275"/>
      <c r="IG28" s="275"/>
      <c r="IH28" s="275"/>
      <c r="II28" s="275"/>
      <c r="IJ28" s="275"/>
      <c r="IK28" s="275"/>
      <c r="IL28" s="275"/>
      <c r="IM28" s="275"/>
      <c r="IN28" s="275"/>
      <c r="IO28" s="275"/>
      <c r="IP28" s="275"/>
      <c r="IQ28" s="275"/>
      <c r="IR28" s="138"/>
      <c r="IS28" s="138"/>
      <c r="IT28" s="138"/>
      <c r="IU28" s="138"/>
    </row>
    <row r="29" spans="1:255" s="393" customFormat="1" ht="12.75" customHeight="1">
      <c r="A29" s="419"/>
      <c r="B29" s="689"/>
      <c r="C29" s="678"/>
      <c r="D29" s="419"/>
      <c r="E29" s="509"/>
      <c r="F29" s="678"/>
      <c r="G29" s="419"/>
      <c r="H29" s="509"/>
      <c r="I29" s="678"/>
      <c r="J29" s="419"/>
      <c r="K29" s="509"/>
      <c r="L29" s="678"/>
      <c r="M29" s="419"/>
      <c r="N29" s="509"/>
      <c r="O29" s="678" t="s">
        <v>1280</v>
      </c>
      <c r="P29" s="419">
        <v>2.0948169999999999</v>
      </c>
      <c r="Q29" s="509">
        <f t="shared" si="18"/>
        <v>7.4277463390619474</v>
      </c>
      <c r="R29" s="678"/>
      <c r="S29" s="419"/>
      <c r="T29" s="509"/>
      <c r="U29" s="678"/>
      <c r="V29" s="419"/>
      <c r="W29" s="509"/>
      <c r="X29" s="678"/>
      <c r="Y29" s="419"/>
      <c r="Z29" s="509"/>
      <c r="AA29" s="678"/>
      <c r="AB29" s="419"/>
      <c r="AC29" s="509"/>
      <c r="AD29" s="678"/>
      <c r="AE29" s="419"/>
      <c r="AF29" s="509"/>
      <c r="AG29" s="678"/>
      <c r="AH29" s="419"/>
      <c r="AI29" s="509"/>
      <c r="AJ29" s="678"/>
      <c r="AK29" s="419"/>
      <c r="AL29" s="509"/>
      <c r="AM29" s="678"/>
      <c r="AN29" s="419"/>
      <c r="AO29" s="509"/>
      <c r="AP29" s="275"/>
      <c r="AQ29" s="275"/>
      <c r="AR29" s="275"/>
      <c r="AS29" s="275"/>
      <c r="AT29" s="275"/>
      <c r="AU29" s="275"/>
      <c r="AV29" s="275"/>
      <c r="AW29" s="275"/>
      <c r="AX29" s="275"/>
      <c r="AY29" s="275"/>
      <c r="AZ29" s="275"/>
      <c r="BA29" s="275"/>
      <c r="BB29" s="275"/>
      <c r="BC29" s="392"/>
      <c r="BD29" s="392"/>
      <c r="BE29" s="392"/>
      <c r="BF29" s="392"/>
      <c r="BG29" s="392"/>
      <c r="BH29" s="275"/>
      <c r="BI29" s="275"/>
      <c r="BJ29" s="275"/>
      <c r="BK29" s="275"/>
      <c r="BL29" s="275"/>
      <c r="BM29" s="275"/>
      <c r="BN29" s="275"/>
      <c r="BO29" s="275"/>
      <c r="BP29" s="275"/>
      <c r="BQ29" s="275"/>
      <c r="BR29" s="275"/>
      <c r="BS29" s="275"/>
      <c r="BT29" s="419"/>
      <c r="BU29" s="419"/>
      <c r="BV29" s="420"/>
      <c r="BW29" s="419"/>
      <c r="BX29" s="419"/>
      <c r="BY29" s="420"/>
      <c r="BZ29" s="419"/>
      <c r="CA29" s="419"/>
      <c r="CB29" s="420"/>
      <c r="CC29" s="419"/>
      <c r="CD29" s="419"/>
      <c r="CE29" s="420"/>
      <c r="CF29" s="419"/>
      <c r="CG29" s="419"/>
      <c r="CH29" s="420"/>
      <c r="CI29" s="419"/>
      <c r="CJ29" s="419"/>
      <c r="CK29" s="420"/>
      <c r="CL29" s="419"/>
      <c r="CM29" s="419"/>
      <c r="CN29" s="420"/>
      <c r="CO29" s="419"/>
      <c r="CP29" s="419"/>
      <c r="CQ29" s="420"/>
      <c r="CR29" s="419"/>
      <c r="CS29" s="419"/>
      <c r="CT29" s="420"/>
      <c r="CU29" s="419"/>
      <c r="CV29" s="419"/>
      <c r="CW29" s="420"/>
      <c r="CX29" s="419"/>
      <c r="CY29" s="392"/>
      <c r="CZ29" s="392"/>
      <c r="DA29" s="392"/>
      <c r="DB29" s="392"/>
      <c r="DC29" s="392"/>
      <c r="DD29" s="275"/>
      <c r="DE29" s="275"/>
      <c r="DF29" s="275"/>
      <c r="DG29" s="275"/>
      <c r="DH29" s="275"/>
      <c r="DI29" s="275"/>
      <c r="DJ29" s="275"/>
      <c r="DK29" s="275"/>
      <c r="DL29" s="275"/>
      <c r="DM29" s="275"/>
      <c r="DN29" s="275"/>
      <c r="DO29" s="275"/>
      <c r="DP29" s="275"/>
      <c r="DQ29" s="275"/>
      <c r="DR29" s="275"/>
      <c r="DS29" s="275"/>
      <c r="DT29" s="275"/>
      <c r="DU29" s="275"/>
      <c r="DV29" s="275"/>
      <c r="DW29" s="275"/>
      <c r="DX29" s="275"/>
      <c r="DY29" s="275"/>
      <c r="DZ29" s="275"/>
      <c r="EA29" s="275"/>
      <c r="EB29" s="275"/>
      <c r="EC29" s="275"/>
      <c r="ED29" s="275"/>
      <c r="EE29" s="275"/>
      <c r="EF29" s="275"/>
      <c r="EG29" s="275"/>
      <c r="EH29" s="275"/>
      <c r="EI29" s="275"/>
      <c r="EJ29" s="275"/>
      <c r="EK29" s="275"/>
      <c r="EL29" s="275"/>
      <c r="EM29" s="275"/>
      <c r="EN29" s="275"/>
      <c r="EO29" s="275"/>
      <c r="EP29" s="275"/>
      <c r="EQ29" s="275"/>
      <c r="ER29" s="275"/>
      <c r="ES29" s="275"/>
      <c r="ET29" s="275"/>
      <c r="EU29" s="275"/>
      <c r="EV29" s="275"/>
      <c r="EW29" s="275"/>
      <c r="EX29" s="275"/>
      <c r="EY29" s="275"/>
      <c r="EZ29" s="275"/>
      <c r="FA29" s="275"/>
      <c r="FB29" s="275"/>
      <c r="FC29" s="275"/>
      <c r="FD29" s="275"/>
      <c r="FE29" s="275"/>
      <c r="FF29" s="275"/>
      <c r="FG29" s="275"/>
      <c r="FH29" s="275"/>
      <c r="FI29" s="275"/>
      <c r="FJ29" s="275"/>
      <c r="FK29" s="275"/>
      <c r="FL29" s="275"/>
      <c r="FM29" s="275"/>
      <c r="FN29" s="275"/>
      <c r="FO29" s="275"/>
      <c r="FP29" s="275"/>
      <c r="FQ29" s="275"/>
      <c r="FR29" s="275"/>
      <c r="FS29" s="275"/>
      <c r="FT29" s="275"/>
      <c r="FU29" s="275"/>
      <c r="FV29" s="275"/>
      <c r="FW29" s="275"/>
      <c r="FX29" s="275"/>
      <c r="FY29" s="275"/>
      <c r="FZ29" s="275"/>
      <c r="GA29" s="275"/>
      <c r="GB29" s="275"/>
      <c r="GC29" s="275"/>
      <c r="GD29" s="275"/>
      <c r="GE29" s="275"/>
      <c r="GF29" s="275"/>
      <c r="GG29" s="275"/>
      <c r="GH29" s="275"/>
      <c r="GI29" s="275"/>
      <c r="GJ29" s="275"/>
      <c r="GK29" s="275"/>
      <c r="GL29" s="275"/>
      <c r="GM29" s="275"/>
      <c r="GN29" s="275"/>
      <c r="GO29" s="275"/>
      <c r="GP29" s="275"/>
      <c r="GQ29" s="275"/>
      <c r="GR29" s="275"/>
      <c r="GS29" s="275"/>
      <c r="GT29" s="275"/>
      <c r="GU29" s="275"/>
      <c r="GV29" s="275"/>
      <c r="GW29" s="275"/>
      <c r="GX29" s="275"/>
      <c r="GY29" s="275"/>
      <c r="GZ29" s="275"/>
      <c r="HA29" s="275"/>
      <c r="HB29" s="275"/>
      <c r="HC29" s="275"/>
      <c r="HD29" s="275"/>
      <c r="HE29" s="275"/>
      <c r="HF29" s="275"/>
      <c r="HG29" s="275"/>
      <c r="HH29" s="275"/>
      <c r="HI29" s="275"/>
      <c r="HJ29" s="275"/>
      <c r="HK29" s="275"/>
      <c r="HL29" s="275"/>
      <c r="HM29" s="275"/>
      <c r="HN29" s="275"/>
      <c r="HO29" s="275"/>
      <c r="HP29" s="275"/>
      <c r="HQ29" s="275"/>
      <c r="HR29" s="275"/>
      <c r="HS29" s="275"/>
      <c r="HT29" s="275"/>
      <c r="HU29" s="275"/>
      <c r="HV29" s="275"/>
      <c r="HW29" s="275"/>
      <c r="HX29" s="275"/>
      <c r="HY29" s="275"/>
      <c r="HZ29" s="275"/>
      <c r="IA29" s="275"/>
      <c r="IB29" s="275"/>
      <c r="IC29" s="275"/>
      <c r="ID29" s="275"/>
      <c r="IE29" s="275"/>
      <c r="IF29" s="275"/>
      <c r="IG29" s="275"/>
      <c r="IH29" s="275"/>
      <c r="II29" s="275"/>
      <c r="IJ29" s="275"/>
      <c r="IK29" s="275"/>
      <c r="IL29" s="275"/>
      <c r="IM29" s="275"/>
      <c r="IN29" s="275"/>
      <c r="IO29" s="275"/>
      <c r="IP29" s="275"/>
      <c r="IQ29" s="275"/>
      <c r="IR29" s="138"/>
      <c r="IS29" s="138"/>
      <c r="IT29" s="138"/>
      <c r="IU29" s="138"/>
    </row>
    <row r="30" spans="1:255" s="393" customFormat="1" ht="12.75" customHeight="1">
      <c r="A30" s="419"/>
      <c r="B30" s="689"/>
      <c r="C30" s="678"/>
      <c r="D30" s="419"/>
      <c r="E30" s="509"/>
      <c r="F30" s="678"/>
      <c r="G30" s="419"/>
      <c r="H30" s="509"/>
      <c r="I30" s="678"/>
      <c r="J30" s="419"/>
      <c r="K30" s="509"/>
      <c r="L30" s="678"/>
      <c r="M30" s="419"/>
      <c r="N30" s="509"/>
      <c r="O30" s="678" t="s">
        <v>1282</v>
      </c>
      <c r="P30" s="419">
        <v>2.1350126299999999</v>
      </c>
      <c r="Q30" s="509">
        <f t="shared" si="18"/>
        <v>7.5702709336106775</v>
      </c>
      <c r="R30" s="678"/>
      <c r="S30" s="419"/>
      <c r="T30" s="509"/>
      <c r="U30" s="678"/>
      <c r="V30" s="419"/>
      <c r="W30" s="509"/>
      <c r="X30" s="678"/>
      <c r="Y30" s="419"/>
      <c r="Z30" s="509"/>
      <c r="AA30" s="678"/>
      <c r="AB30" s="419"/>
      <c r="AC30" s="509"/>
      <c r="AD30" s="678"/>
      <c r="AE30" s="419"/>
      <c r="AF30" s="509"/>
      <c r="AG30" s="678"/>
      <c r="AH30" s="419"/>
      <c r="AI30" s="509"/>
      <c r="AJ30" s="678"/>
      <c r="AK30" s="419"/>
      <c r="AL30" s="509"/>
      <c r="AM30" s="678"/>
      <c r="AN30" s="419"/>
      <c r="AO30" s="509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5"/>
      <c r="BA30" s="275"/>
      <c r="BB30" s="275"/>
      <c r="BC30" s="392"/>
      <c r="BD30" s="392"/>
      <c r="BE30" s="392"/>
      <c r="BF30" s="392"/>
      <c r="BG30" s="392"/>
      <c r="BH30" s="275"/>
      <c r="BI30" s="275"/>
      <c r="BJ30" s="275"/>
      <c r="BK30" s="275"/>
      <c r="BL30" s="275"/>
      <c r="BM30" s="275"/>
      <c r="BN30" s="275"/>
      <c r="BO30" s="275"/>
      <c r="BP30" s="275"/>
      <c r="BQ30" s="275"/>
      <c r="BR30" s="275"/>
      <c r="BS30" s="275"/>
      <c r="BT30" s="419"/>
      <c r="BU30" s="419"/>
      <c r="BV30" s="420"/>
      <c r="BW30" s="419"/>
      <c r="BX30" s="419"/>
      <c r="BY30" s="420"/>
      <c r="BZ30" s="419"/>
      <c r="CA30" s="419"/>
      <c r="CB30" s="420"/>
      <c r="CC30" s="419"/>
      <c r="CD30" s="419"/>
      <c r="CE30" s="420"/>
      <c r="CF30" s="419"/>
      <c r="CG30" s="419"/>
      <c r="CH30" s="420"/>
      <c r="CI30" s="419"/>
      <c r="CJ30" s="419"/>
      <c r="CK30" s="420"/>
      <c r="CL30" s="419"/>
      <c r="CM30" s="419"/>
      <c r="CN30" s="420"/>
      <c r="CO30" s="419"/>
      <c r="CP30" s="419"/>
      <c r="CQ30" s="420"/>
      <c r="CR30" s="419"/>
      <c r="CS30" s="419"/>
      <c r="CT30" s="420"/>
      <c r="CU30" s="419"/>
      <c r="CV30" s="419"/>
      <c r="CW30" s="420"/>
      <c r="CX30" s="419"/>
      <c r="CY30" s="392"/>
      <c r="CZ30" s="392"/>
      <c r="DA30" s="392"/>
      <c r="DB30" s="392"/>
      <c r="DC30" s="392"/>
      <c r="DD30" s="275"/>
      <c r="DE30" s="275"/>
      <c r="DF30" s="275"/>
      <c r="DG30" s="275"/>
      <c r="DH30" s="275"/>
      <c r="DI30" s="275"/>
      <c r="DJ30" s="275"/>
      <c r="DK30" s="275"/>
      <c r="DL30" s="275"/>
      <c r="DM30" s="275"/>
      <c r="DN30" s="275"/>
      <c r="DO30" s="275"/>
      <c r="DP30" s="275"/>
      <c r="DQ30" s="275"/>
      <c r="DR30" s="275"/>
      <c r="DS30" s="275"/>
      <c r="DT30" s="275"/>
      <c r="DU30" s="275"/>
      <c r="DV30" s="275"/>
      <c r="DW30" s="275"/>
      <c r="DX30" s="275"/>
      <c r="DY30" s="275"/>
      <c r="DZ30" s="275"/>
      <c r="EA30" s="275"/>
      <c r="EB30" s="275"/>
      <c r="EC30" s="275"/>
      <c r="ED30" s="275"/>
      <c r="EE30" s="275"/>
      <c r="EF30" s="275"/>
      <c r="EG30" s="275"/>
      <c r="EH30" s="275"/>
      <c r="EI30" s="275"/>
      <c r="EJ30" s="275"/>
      <c r="EK30" s="275"/>
      <c r="EL30" s="275"/>
      <c r="EM30" s="275"/>
      <c r="EN30" s="275"/>
      <c r="EO30" s="275"/>
      <c r="EP30" s="275"/>
      <c r="EQ30" s="275"/>
      <c r="ER30" s="275"/>
      <c r="ES30" s="275"/>
      <c r="ET30" s="275"/>
      <c r="EU30" s="275"/>
      <c r="EV30" s="275"/>
      <c r="EW30" s="275"/>
      <c r="EX30" s="275"/>
      <c r="EY30" s="275"/>
      <c r="EZ30" s="275"/>
      <c r="FA30" s="275"/>
      <c r="FB30" s="275"/>
      <c r="FC30" s="275"/>
      <c r="FD30" s="275"/>
      <c r="FE30" s="275"/>
      <c r="FF30" s="275"/>
      <c r="FG30" s="275"/>
      <c r="FH30" s="275"/>
      <c r="FI30" s="275"/>
      <c r="FJ30" s="275"/>
      <c r="FK30" s="275"/>
      <c r="FL30" s="275"/>
      <c r="FM30" s="275"/>
      <c r="FN30" s="275"/>
      <c r="FO30" s="275"/>
      <c r="FP30" s="275"/>
      <c r="FQ30" s="275"/>
      <c r="FR30" s="275"/>
      <c r="FS30" s="275"/>
      <c r="FT30" s="275"/>
      <c r="FU30" s="275"/>
      <c r="FV30" s="275"/>
      <c r="FW30" s="275"/>
      <c r="FX30" s="275"/>
      <c r="FY30" s="275"/>
      <c r="FZ30" s="275"/>
      <c r="GA30" s="275"/>
      <c r="GB30" s="275"/>
      <c r="GC30" s="275"/>
      <c r="GD30" s="275"/>
      <c r="GE30" s="275"/>
      <c r="GF30" s="275"/>
      <c r="GG30" s="275"/>
      <c r="GH30" s="275"/>
      <c r="GI30" s="275"/>
      <c r="GJ30" s="275"/>
      <c r="GK30" s="275"/>
      <c r="GL30" s="275"/>
      <c r="GM30" s="275"/>
      <c r="GN30" s="275"/>
      <c r="GO30" s="275"/>
      <c r="GP30" s="275"/>
      <c r="GQ30" s="275"/>
      <c r="GR30" s="275"/>
      <c r="GS30" s="275"/>
      <c r="GT30" s="275"/>
      <c r="GU30" s="275"/>
      <c r="GV30" s="275"/>
      <c r="GW30" s="275"/>
      <c r="GX30" s="275"/>
      <c r="GY30" s="275"/>
      <c r="GZ30" s="275"/>
      <c r="HA30" s="275"/>
      <c r="HB30" s="275"/>
      <c r="HC30" s="275"/>
      <c r="HD30" s="275"/>
      <c r="HE30" s="275"/>
      <c r="HF30" s="275"/>
      <c r="HG30" s="275"/>
      <c r="HH30" s="275"/>
      <c r="HI30" s="275"/>
      <c r="HJ30" s="275"/>
      <c r="HK30" s="275"/>
      <c r="HL30" s="275"/>
      <c r="HM30" s="275"/>
      <c r="HN30" s="275"/>
      <c r="HO30" s="275"/>
      <c r="HP30" s="275"/>
      <c r="HQ30" s="275"/>
      <c r="HR30" s="275"/>
      <c r="HS30" s="275"/>
      <c r="HT30" s="275"/>
      <c r="HU30" s="275"/>
      <c r="HV30" s="275"/>
      <c r="HW30" s="275"/>
      <c r="HX30" s="275"/>
      <c r="HY30" s="275"/>
      <c r="HZ30" s="275"/>
      <c r="IA30" s="275"/>
      <c r="IB30" s="275"/>
      <c r="IC30" s="275"/>
      <c r="ID30" s="275"/>
      <c r="IE30" s="275"/>
      <c r="IF30" s="275"/>
      <c r="IG30" s="275"/>
      <c r="IH30" s="275"/>
      <c r="II30" s="275"/>
      <c r="IJ30" s="275"/>
      <c r="IK30" s="275"/>
      <c r="IL30" s="275"/>
      <c r="IM30" s="275"/>
      <c r="IN30" s="275"/>
      <c r="IO30" s="275"/>
      <c r="IP30" s="275"/>
      <c r="IQ30" s="275"/>
      <c r="IR30" s="138"/>
      <c r="IS30" s="138"/>
      <c r="IT30" s="138"/>
      <c r="IU30" s="138"/>
    </row>
    <row r="31" spans="1:255" s="393" customFormat="1" ht="12.75" customHeight="1">
      <c r="A31" s="419"/>
      <c r="B31" s="689"/>
      <c r="C31" s="678"/>
      <c r="D31" s="419"/>
      <c r="E31" s="509"/>
      <c r="F31" s="678"/>
      <c r="G31" s="419"/>
      <c r="H31" s="509"/>
      <c r="I31" s="678"/>
      <c r="J31" s="419"/>
      <c r="K31" s="509"/>
      <c r="L31" s="678"/>
      <c r="M31" s="419"/>
      <c r="N31" s="509"/>
      <c r="O31" s="678" t="s">
        <v>1248</v>
      </c>
      <c r="P31" s="419">
        <v>0</v>
      </c>
      <c r="Q31" s="509">
        <f t="shared" si="18"/>
        <v>0</v>
      </c>
      <c r="R31" s="678"/>
      <c r="S31" s="419"/>
      <c r="T31" s="509"/>
      <c r="U31" s="678"/>
      <c r="V31" s="419"/>
      <c r="W31" s="509"/>
      <c r="X31" s="678"/>
      <c r="Y31" s="419"/>
      <c r="Z31" s="509"/>
      <c r="AA31" s="678"/>
      <c r="AB31" s="419"/>
      <c r="AC31" s="509"/>
      <c r="AD31" s="678"/>
      <c r="AE31" s="419"/>
      <c r="AF31" s="509"/>
      <c r="AG31" s="678"/>
      <c r="AH31" s="419"/>
      <c r="AI31" s="509"/>
      <c r="AJ31" s="678"/>
      <c r="AK31" s="419"/>
      <c r="AL31" s="509"/>
      <c r="AM31" s="678"/>
      <c r="AN31" s="419"/>
      <c r="AO31" s="509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392"/>
      <c r="BD31" s="392"/>
      <c r="BE31" s="392"/>
      <c r="BF31" s="392"/>
      <c r="BG31" s="392"/>
      <c r="BH31" s="275"/>
      <c r="BI31" s="275"/>
      <c r="BJ31" s="275"/>
      <c r="BK31" s="275"/>
      <c r="BL31" s="275"/>
      <c r="BM31" s="275"/>
      <c r="BN31" s="275"/>
      <c r="BO31" s="275"/>
      <c r="BP31" s="275"/>
      <c r="BQ31" s="275"/>
      <c r="BR31" s="275"/>
      <c r="BS31" s="275"/>
      <c r="BT31" s="419"/>
      <c r="BU31" s="419"/>
      <c r="BV31" s="420"/>
      <c r="BW31" s="419"/>
      <c r="BX31" s="419"/>
      <c r="BY31" s="420"/>
      <c r="BZ31" s="419"/>
      <c r="CA31" s="419"/>
      <c r="CB31" s="420"/>
      <c r="CC31" s="419"/>
      <c r="CD31" s="419"/>
      <c r="CE31" s="420"/>
      <c r="CF31" s="419"/>
      <c r="CG31" s="419"/>
      <c r="CH31" s="420"/>
      <c r="CI31" s="419"/>
      <c r="CJ31" s="419"/>
      <c r="CK31" s="420"/>
      <c r="CL31" s="419"/>
      <c r="CM31" s="419"/>
      <c r="CN31" s="420"/>
      <c r="CO31" s="419"/>
      <c r="CP31" s="419"/>
      <c r="CQ31" s="420"/>
      <c r="CR31" s="419"/>
      <c r="CS31" s="419"/>
      <c r="CT31" s="420"/>
      <c r="CU31" s="419"/>
      <c r="CV31" s="419"/>
      <c r="CW31" s="420"/>
      <c r="CX31" s="419"/>
      <c r="CY31" s="392"/>
      <c r="CZ31" s="392"/>
      <c r="DA31" s="392"/>
      <c r="DB31" s="392"/>
      <c r="DC31" s="392"/>
      <c r="DD31" s="275"/>
      <c r="DE31" s="275"/>
      <c r="DF31" s="275"/>
      <c r="DG31" s="275"/>
      <c r="DH31" s="275"/>
      <c r="DI31" s="275"/>
      <c r="DJ31" s="275"/>
      <c r="DK31" s="275"/>
      <c r="DL31" s="275"/>
      <c r="DM31" s="275"/>
      <c r="DN31" s="275"/>
      <c r="DO31" s="275"/>
      <c r="DP31" s="275"/>
      <c r="DQ31" s="275"/>
      <c r="DR31" s="275"/>
      <c r="DS31" s="275"/>
      <c r="DT31" s="275"/>
      <c r="DU31" s="275"/>
      <c r="DV31" s="275"/>
      <c r="DW31" s="275"/>
      <c r="DX31" s="275"/>
      <c r="DY31" s="275"/>
      <c r="DZ31" s="275"/>
      <c r="EA31" s="275"/>
      <c r="EB31" s="275"/>
      <c r="EC31" s="275"/>
      <c r="ED31" s="275"/>
      <c r="EE31" s="275"/>
      <c r="EF31" s="275"/>
      <c r="EG31" s="275"/>
      <c r="EH31" s="275"/>
      <c r="EI31" s="275"/>
      <c r="EJ31" s="275"/>
      <c r="EK31" s="275"/>
      <c r="EL31" s="275"/>
      <c r="EM31" s="275"/>
      <c r="EN31" s="275"/>
      <c r="EO31" s="275"/>
      <c r="EP31" s="275"/>
      <c r="EQ31" s="275"/>
      <c r="ER31" s="275"/>
      <c r="ES31" s="275"/>
      <c r="ET31" s="275"/>
      <c r="EU31" s="275"/>
      <c r="EV31" s="275"/>
      <c r="EW31" s="275"/>
      <c r="EX31" s="275"/>
      <c r="EY31" s="275"/>
      <c r="EZ31" s="275"/>
      <c r="FA31" s="275"/>
      <c r="FB31" s="275"/>
      <c r="FC31" s="275"/>
      <c r="FD31" s="275"/>
      <c r="FE31" s="275"/>
      <c r="FF31" s="275"/>
      <c r="FG31" s="275"/>
      <c r="FH31" s="275"/>
      <c r="FI31" s="275"/>
      <c r="FJ31" s="275"/>
      <c r="FK31" s="275"/>
      <c r="FL31" s="275"/>
      <c r="FM31" s="275"/>
      <c r="FN31" s="275"/>
      <c r="FO31" s="275"/>
      <c r="FP31" s="275"/>
      <c r="FQ31" s="275"/>
      <c r="FR31" s="275"/>
      <c r="FS31" s="275"/>
      <c r="FT31" s="275"/>
      <c r="FU31" s="275"/>
      <c r="FV31" s="275"/>
      <c r="FW31" s="275"/>
      <c r="FX31" s="275"/>
      <c r="FY31" s="275"/>
      <c r="FZ31" s="275"/>
      <c r="GA31" s="275"/>
      <c r="GB31" s="275"/>
      <c r="GC31" s="275"/>
      <c r="GD31" s="275"/>
      <c r="GE31" s="275"/>
      <c r="GF31" s="275"/>
      <c r="GG31" s="275"/>
      <c r="GH31" s="275"/>
      <c r="GI31" s="275"/>
      <c r="GJ31" s="275"/>
      <c r="GK31" s="275"/>
      <c r="GL31" s="275"/>
      <c r="GM31" s="275"/>
      <c r="GN31" s="275"/>
      <c r="GO31" s="275"/>
      <c r="GP31" s="275"/>
      <c r="GQ31" s="275"/>
      <c r="GR31" s="275"/>
      <c r="GS31" s="275"/>
      <c r="GT31" s="275"/>
      <c r="GU31" s="275"/>
      <c r="GV31" s="275"/>
      <c r="GW31" s="275"/>
      <c r="GX31" s="275"/>
      <c r="GY31" s="275"/>
      <c r="GZ31" s="275"/>
      <c r="HA31" s="275"/>
      <c r="HB31" s="275"/>
      <c r="HC31" s="275"/>
      <c r="HD31" s="275"/>
      <c r="HE31" s="275"/>
      <c r="HF31" s="275"/>
      <c r="HG31" s="275"/>
      <c r="HH31" s="275"/>
      <c r="HI31" s="275"/>
      <c r="HJ31" s="275"/>
      <c r="HK31" s="275"/>
      <c r="HL31" s="275"/>
      <c r="HM31" s="275"/>
      <c r="HN31" s="275"/>
      <c r="HO31" s="275"/>
      <c r="HP31" s="275"/>
      <c r="HQ31" s="275"/>
      <c r="HR31" s="275"/>
      <c r="HS31" s="275"/>
      <c r="HT31" s="275"/>
      <c r="HU31" s="275"/>
      <c r="HV31" s="275"/>
      <c r="HW31" s="275"/>
      <c r="HX31" s="275"/>
      <c r="HY31" s="275"/>
      <c r="HZ31" s="275"/>
      <c r="IA31" s="275"/>
      <c r="IB31" s="275"/>
      <c r="IC31" s="275"/>
      <c r="ID31" s="275"/>
      <c r="IE31" s="275"/>
      <c r="IF31" s="275"/>
      <c r="IG31" s="275"/>
      <c r="IH31" s="275"/>
      <c r="II31" s="275"/>
      <c r="IJ31" s="275"/>
      <c r="IK31" s="275"/>
      <c r="IL31" s="275"/>
      <c r="IM31" s="275"/>
      <c r="IN31" s="275"/>
      <c r="IO31" s="275"/>
      <c r="IP31" s="275"/>
      <c r="IQ31" s="275"/>
      <c r="IR31" s="138"/>
      <c r="IS31" s="138"/>
      <c r="IT31" s="138"/>
      <c r="IU31" s="138"/>
    </row>
    <row r="32" spans="1:255" s="393" customFormat="1" ht="12.75" customHeight="1">
      <c r="A32" s="419"/>
      <c r="B32" s="419"/>
      <c r="C32" s="678"/>
      <c r="D32" s="419"/>
      <c r="E32" s="509"/>
      <c r="F32" s="678"/>
      <c r="G32" s="419"/>
      <c r="H32" s="509"/>
      <c r="I32" s="678"/>
      <c r="J32" s="419"/>
      <c r="K32" s="509"/>
      <c r="L32" s="678"/>
      <c r="M32" s="419"/>
      <c r="N32" s="509"/>
      <c r="O32" s="678" t="s">
        <v>1293</v>
      </c>
      <c r="P32" s="419">
        <v>3.0356436599999999</v>
      </c>
      <c r="Q32" s="509">
        <f t="shared" si="18"/>
        <v>10.763704458318607</v>
      </c>
      <c r="R32" s="678"/>
      <c r="S32" s="419"/>
      <c r="T32" s="509"/>
      <c r="U32" s="678"/>
      <c r="V32" s="419"/>
      <c r="W32" s="509"/>
      <c r="X32" s="678"/>
      <c r="Y32" s="419"/>
      <c r="Z32" s="509"/>
      <c r="AA32" s="678"/>
      <c r="AB32" s="419"/>
      <c r="AC32" s="509"/>
      <c r="AD32" s="678"/>
      <c r="AE32" s="419"/>
      <c r="AF32" s="509"/>
      <c r="AG32" s="678"/>
      <c r="AH32" s="419"/>
      <c r="AI32" s="509"/>
      <c r="AJ32" s="678"/>
      <c r="AK32" s="419"/>
      <c r="AL32" s="509"/>
      <c r="AM32" s="678"/>
      <c r="AN32" s="419"/>
      <c r="AO32" s="509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5"/>
      <c r="BA32" s="275"/>
      <c r="BB32" s="275"/>
      <c r="BC32" s="392"/>
      <c r="BD32" s="392"/>
      <c r="BE32" s="392"/>
      <c r="BF32" s="392"/>
      <c r="BG32" s="392"/>
      <c r="BH32" s="275"/>
      <c r="BI32" s="275"/>
      <c r="BJ32" s="275"/>
      <c r="BK32" s="275"/>
      <c r="BL32" s="275"/>
      <c r="BM32" s="275"/>
      <c r="BN32" s="275"/>
      <c r="BO32" s="275"/>
      <c r="BP32" s="275"/>
      <c r="BQ32" s="275"/>
      <c r="BR32" s="275"/>
      <c r="BS32" s="275"/>
      <c r="BT32" s="419"/>
      <c r="BU32" s="419"/>
      <c r="BV32" s="420"/>
      <c r="BW32" s="419"/>
      <c r="BX32" s="419"/>
      <c r="BY32" s="420"/>
      <c r="BZ32" s="419"/>
      <c r="CA32" s="419"/>
      <c r="CB32" s="420"/>
      <c r="CC32" s="419"/>
      <c r="CD32" s="419"/>
      <c r="CE32" s="420"/>
      <c r="CF32" s="419"/>
      <c r="CG32" s="419"/>
      <c r="CH32" s="420"/>
      <c r="CI32" s="419"/>
      <c r="CJ32" s="419"/>
      <c r="CK32" s="420"/>
      <c r="CL32" s="419"/>
      <c r="CM32" s="419"/>
      <c r="CN32" s="420"/>
      <c r="CO32" s="419"/>
      <c r="CP32" s="419"/>
      <c r="CQ32" s="420"/>
      <c r="CR32" s="419"/>
      <c r="CS32" s="419"/>
      <c r="CT32" s="420"/>
      <c r="CU32" s="419"/>
      <c r="CV32" s="419"/>
      <c r="CW32" s="420"/>
      <c r="CX32" s="419"/>
      <c r="CY32" s="392"/>
      <c r="CZ32" s="392"/>
      <c r="DA32" s="392"/>
      <c r="DB32" s="392"/>
      <c r="DC32" s="392"/>
      <c r="DD32" s="275"/>
      <c r="DE32" s="275"/>
      <c r="DF32" s="275"/>
      <c r="DG32" s="275"/>
      <c r="DH32" s="275"/>
      <c r="DI32" s="275"/>
      <c r="DJ32" s="275"/>
      <c r="DK32" s="275"/>
      <c r="DL32" s="275"/>
      <c r="DM32" s="275"/>
      <c r="DN32" s="275"/>
      <c r="DO32" s="275"/>
      <c r="DP32" s="275"/>
      <c r="DQ32" s="275"/>
      <c r="DR32" s="275"/>
      <c r="DS32" s="275"/>
      <c r="DT32" s="275"/>
      <c r="DU32" s="275"/>
      <c r="DV32" s="275"/>
      <c r="DW32" s="275"/>
      <c r="DX32" s="275"/>
      <c r="DY32" s="275"/>
      <c r="DZ32" s="275"/>
      <c r="EA32" s="275"/>
      <c r="EB32" s="275"/>
      <c r="EC32" s="275"/>
      <c r="ED32" s="275"/>
      <c r="EE32" s="275"/>
      <c r="EF32" s="275"/>
      <c r="EG32" s="275"/>
      <c r="EH32" s="275"/>
      <c r="EI32" s="275"/>
      <c r="EJ32" s="275"/>
      <c r="EK32" s="275"/>
      <c r="EL32" s="275"/>
      <c r="EM32" s="275"/>
      <c r="EN32" s="275"/>
      <c r="EO32" s="275"/>
      <c r="EP32" s="275"/>
      <c r="EQ32" s="275"/>
      <c r="ER32" s="275"/>
      <c r="ES32" s="275"/>
      <c r="ET32" s="275"/>
      <c r="EU32" s="275"/>
      <c r="EV32" s="275"/>
      <c r="EW32" s="275"/>
      <c r="EX32" s="275"/>
      <c r="EY32" s="275"/>
      <c r="EZ32" s="275"/>
      <c r="FA32" s="275"/>
      <c r="FB32" s="275"/>
      <c r="FC32" s="275"/>
      <c r="FD32" s="275"/>
      <c r="FE32" s="275"/>
      <c r="FF32" s="275"/>
      <c r="FG32" s="275"/>
      <c r="FH32" s="275"/>
      <c r="FI32" s="275"/>
      <c r="FJ32" s="275"/>
      <c r="FK32" s="275"/>
      <c r="FL32" s="275"/>
      <c r="FM32" s="275"/>
      <c r="FN32" s="275"/>
      <c r="FO32" s="275"/>
      <c r="FP32" s="275"/>
      <c r="FQ32" s="275"/>
      <c r="FR32" s="275"/>
      <c r="FS32" s="275"/>
      <c r="FT32" s="275"/>
      <c r="FU32" s="275"/>
      <c r="FV32" s="275"/>
      <c r="FW32" s="275"/>
      <c r="FX32" s="275"/>
      <c r="FY32" s="275"/>
      <c r="FZ32" s="275"/>
      <c r="GA32" s="275"/>
      <c r="GB32" s="275"/>
      <c r="GC32" s="275"/>
      <c r="GD32" s="275"/>
      <c r="GE32" s="275"/>
      <c r="GF32" s="275"/>
      <c r="GG32" s="275"/>
      <c r="GH32" s="275"/>
      <c r="GI32" s="275"/>
      <c r="GJ32" s="275"/>
      <c r="GK32" s="275"/>
      <c r="GL32" s="275"/>
      <c r="GM32" s="275"/>
      <c r="GN32" s="275"/>
      <c r="GO32" s="275"/>
      <c r="GP32" s="275"/>
      <c r="GQ32" s="275"/>
      <c r="GR32" s="275"/>
      <c r="GS32" s="275"/>
      <c r="GT32" s="275"/>
      <c r="GU32" s="275"/>
      <c r="GV32" s="275"/>
      <c r="GW32" s="275"/>
      <c r="GX32" s="275"/>
      <c r="GY32" s="275"/>
      <c r="GZ32" s="275"/>
      <c r="HA32" s="275"/>
      <c r="HB32" s="275"/>
      <c r="HC32" s="275"/>
      <c r="HD32" s="275"/>
      <c r="HE32" s="275"/>
      <c r="HF32" s="275"/>
      <c r="HG32" s="275"/>
      <c r="HH32" s="275"/>
      <c r="HI32" s="275"/>
      <c r="HJ32" s="275"/>
      <c r="HK32" s="275"/>
      <c r="HL32" s="275"/>
      <c r="HM32" s="275"/>
      <c r="HN32" s="275"/>
      <c r="HO32" s="275"/>
      <c r="HP32" s="275"/>
      <c r="HQ32" s="275"/>
      <c r="HR32" s="275"/>
      <c r="HS32" s="275"/>
      <c r="HT32" s="275"/>
      <c r="HU32" s="275"/>
      <c r="HV32" s="275"/>
      <c r="HW32" s="275"/>
      <c r="HX32" s="275"/>
      <c r="HY32" s="275"/>
      <c r="HZ32" s="275"/>
      <c r="IA32" s="275"/>
      <c r="IB32" s="275"/>
      <c r="IC32" s="275"/>
      <c r="ID32" s="275"/>
      <c r="IE32" s="275"/>
      <c r="IF32" s="275"/>
      <c r="IG32" s="275"/>
      <c r="IH32" s="275"/>
      <c r="II32" s="275"/>
      <c r="IJ32" s="275"/>
      <c r="IK32" s="275"/>
      <c r="IL32" s="275"/>
      <c r="IM32" s="275"/>
      <c r="IN32" s="275"/>
      <c r="IO32" s="275"/>
      <c r="IP32" s="275"/>
      <c r="IQ32" s="275"/>
      <c r="IR32" s="138"/>
      <c r="IS32" s="138"/>
      <c r="IT32" s="138"/>
      <c r="IU32" s="138"/>
    </row>
    <row r="33" spans="1:255" s="393" customFormat="1" ht="12.75" customHeight="1">
      <c r="A33" s="419"/>
      <c r="B33" s="250"/>
      <c r="C33" s="678"/>
      <c r="D33" s="419"/>
      <c r="E33" s="509"/>
      <c r="F33" s="678"/>
      <c r="G33" s="419"/>
      <c r="H33" s="509"/>
      <c r="I33" s="678"/>
      <c r="J33" s="419"/>
      <c r="K33" s="509"/>
      <c r="L33" s="678"/>
      <c r="M33" s="419"/>
      <c r="N33" s="509"/>
      <c r="O33" s="678" t="s">
        <v>1273</v>
      </c>
      <c r="P33" s="419">
        <v>1.2920374800000001</v>
      </c>
      <c r="Q33" s="509">
        <f t="shared" si="18"/>
        <v>4.5812720929803534</v>
      </c>
      <c r="R33" s="678"/>
      <c r="S33" s="419"/>
      <c r="T33" s="509"/>
      <c r="U33" s="678"/>
      <c r="V33" s="419"/>
      <c r="W33" s="509"/>
      <c r="X33" s="678"/>
      <c r="Y33" s="419"/>
      <c r="Z33" s="509"/>
      <c r="AA33" s="678"/>
      <c r="AB33" s="419"/>
      <c r="AC33" s="509"/>
      <c r="AD33" s="678"/>
      <c r="AE33" s="419"/>
      <c r="AF33" s="509"/>
      <c r="AG33" s="678"/>
      <c r="AH33" s="419"/>
      <c r="AI33" s="509"/>
      <c r="AJ33" s="678"/>
      <c r="AK33" s="419"/>
      <c r="AL33" s="509"/>
      <c r="AM33" s="678"/>
      <c r="AN33" s="419"/>
      <c r="AO33" s="509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5"/>
      <c r="BA33" s="275"/>
      <c r="BB33" s="275"/>
      <c r="BC33" s="392"/>
      <c r="BD33" s="392"/>
      <c r="BE33" s="392"/>
      <c r="BF33" s="392"/>
      <c r="BG33" s="392"/>
      <c r="BH33" s="275"/>
      <c r="BI33" s="275"/>
      <c r="BJ33" s="275"/>
      <c r="BK33" s="275"/>
      <c r="BL33" s="275"/>
      <c r="BM33" s="275"/>
      <c r="BN33" s="275"/>
      <c r="BO33" s="275"/>
      <c r="BP33" s="275"/>
      <c r="BQ33" s="275"/>
      <c r="BR33" s="275"/>
      <c r="BS33" s="275"/>
      <c r="BT33" s="419"/>
      <c r="BU33" s="419"/>
      <c r="BV33" s="420"/>
      <c r="BW33" s="419"/>
      <c r="BX33" s="419"/>
      <c r="BY33" s="420"/>
      <c r="BZ33" s="419"/>
      <c r="CA33" s="419"/>
      <c r="CB33" s="420"/>
      <c r="CC33" s="419"/>
      <c r="CD33" s="419"/>
      <c r="CE33" s="420"/>
      <c r="CF33" s="419"/>
      <c r="CG33" s="419"/>
      <c r="CH33" s="420"/>
      <c r="CI33" s="419"/>
      <c r="CJ33" s="419"/>
      <c r="CK33" s="420"/>
      <c r="CL33" s="419"/>
      <c r="CM33" s="419"/>
      <c r="CN33" s="420"/>
      <c r="CO33" s="419"/>
      <c r="CP33" s="419"/>
      <c r="CQ33" s="420"/>
      <c r="CR33" s="419"/>
      <c r="CS33" s="419"/>
      <c r="CT33" s="420"/>
      <c r="CU33" s="419"/>
      <c r="CV33" s="419"/>
      <c r="CW33" s="420"/>
      <c r="CX33" s="419"/>
      <c r="CY33" s="392"/>
      <c r="CZ33" s="392"/>
      <c r="DA33" s="392"/>
      <c r="DB33" s="392"/>
      <c r="DC33" s="392"/>
      <c r="DD33" s="275"/>
      <c r="DE33" s="275"/>
      <c r="DF33" s="275"/>
      <c r="DG33" s="275"/>
      <c r="DH33" s="275"/>
      <c r="DI33" s="275"/>
      <c r="DJ33" s="275"/>
      <c r="DK33" s="275"/>
      <c r="DL33" s="275"/>
      <c r="DM33" s="275"/>
      <c r="DN33" s="275"/>
      <c r="DO33" s="275"/>
      <c r="DP33" s="275"/>
      <c r="DQ33" s="275"/>
      <c r="DR33" s="275"/>
      <c r="DS33" s="275"/>
      <c r="DT33" s="275"/>
      <c r="DU33" s="275"/>
      <c r="DV33" s="275"/>
      <c r="DW33" s="275"/>
      <c r="DX33" s="275"/>
      <c r="DY33" s="275"/>
      <c r="DZ33" s="275"/>
      <c r="EA33" s="275"/>
      <c r="EB33" s="275"/>
      <c r="EC33" s="275"/>
      <c r="ED33" s="275"/>
      <c r="EE33" s="275"/>
      <c r="EF33" s="275"/>
      <c r="EG33" s="275"/>
      <c r="EH33" s="275"/>
      <c r="EI33" s="275"/>
      <c r="EJ33" s="275"/>
      <c r="EK33" s="275"/>
      <c r="EL33" s="275"/>
      <c r="EM33" s="275"/>
      <c r="EN33" s="275"/>
      <c r="EO33" s="275"/>
      <c r="EP33" s="275"/>
      <c r="EQ33" s="275"/>
      <c r="ER33" s="275"/>
      <c r="ES33" s="275"/>
      <c r="ET33" s="275"/>
      <c r="EU33" s="275"/>
      <c r="EV33" s="275"/>
      <c r="EW33" s="275"/>
      <c r="EX33" s="275"/>
      <c r="EY33" s="275"/>
      <c r="EZ33" s="275"/>
      <c r="FA33" s="275"/>
      <c r="FB33" s="275"/>
      <c r="FC33" s="275"/>
      <c r="FD33" s="275"/>
      <c r="FE33" s="275"/>
      <c r="FF33" s="275"/>
      <c r="FG33" s="275"/>
      <c r="FH33" s="275"/>
      <c r="FI33" s="275"/>
      <c r="FJ33" s="275"/>
      <c r="FK33" s="275"/>
      <c r="FL33" s="275"/>
      <c r="FM33" s="275"/>
      <c r="FN33" s="275"/>
      <c r="FO33" s="275"/>
      <c r="FP33" s="275"/>
      <c r="FQ33" s="275"/>
      <c r="FR33" s="275"/>
      <c r="FS33" s="275"/>
      <c r="FT33" s="275"/>
      <c r="FU33" s="275"/>
      <c r="FV33" s="275"/>
      <c r="FW33" s="275"/>
      <c r="FX33" s="275"/>
      <c r="FY33" s="275"/>
      <c r="FZ33" s="275"/>
      <c r="GA33" s="275"/>
      <c r="GB33" s="275"/>
      <c r="GC33" s="275"/>
      <c r="GD33" s="275"/>
      <c r="GE33" s="275"/>
      <c r="GF33" s="275"/>
      <c r="GG33" s="275"/>
      <c r="GH33" s="275"/>
      <c r="GI33" s="275"/>
      <c r="GJ33" s="275"/>
      <c r="GK33" s="275"/>
      <c r="GL33" s="275"/>
      <c r="GM33" s="275"/>
      <c r="GN33" s="275"/>
      <c r="GO33" s="275"/>
      <c r="GP33" s="275"/>
      <c r="GQ33" s="275"/>
      <c r="GR33" s="275"/>
      <c r="GS33" s="275"/>
      <c r="GT33" s="275"/>
      <c r="GU33" s="275"/>
      <c r="GV33" s="275"/>
      <c r="GW33" s="275"/>
      <c r="GX33" s="275"/>
      <c r="GY33" s="275"/>
      <c r="GZ33" s="275"/>
      <c r="HA33" s="275"/>
      <c r="HB33" s="275"/>
      <c r="HC33" s="275"/>
      <c r="HD33" s="275"/>
      <c r="HE33" s="275"/>
      <c r="HF33" s="275"/>
      <c r="HG33" s="275"/>
      <c r="HH33" s="275"/>
      <c r="HI33" s="275"/>
      <c r="HJ33" s="275"/>
      <c r="HK33" s="275"/>
      <c r="HL33" s="275"/>
      <c r="HM33" s="275"/>
      <c r="HN33" s="275"/>
      <c r="HO33" s="275"/>
      <c r="HP33" s="275"/>
      <c r="HQ33" s="275"/>
      <c r="HR33" s="275"/>
      <c r="HS33" s="275"/>
      <c r="HT33" s="275"/>
      <c r="HU33" s="275"/>
      <c r="HV33" s="275"/>
      <c r="HW33" s="275"/>
      <c r="HX33" s="275"/>
      <c r="HY33" s="275"/>
      <c r="HZ33" s="275"/>
      <c r="IA33" s="275"/>
      <c r="IB33" s="275"/>
      <c r="IC33" s="275"/>
      <c r="ID33" s="275"/>
      <c r="IE33" s="275"/>
      <c r="IF33" s="275"/>
      <c r="IG33" s="275"/>
      <c r="IH33" s="275"/>
      <c r="II33" s="275"/>
      <c r="IJ33" s="275"/>
      <c r="IK33" s="275"/>
      <c r="IL33" s="275"/>
      <c r="IM33" s="275"/>
      <c r="IN33" s="275"/>
      <c r="IO33" s="275"/>
      <c r="IP33" s="275"/>
      <c r="IQ33" s="275"/>
      <c r="IR33" s="138"/>
      <c r="IS33" s="138"/>
      <c r="IT33" s="138"/>
      <c r="IU33" s="138"/>
    </row>
    <row r="34" spans="1:255" s="393" customFormat="1" ht="12.75" customHeight="1" thickBot="1">
      <c r="A34" s="432"/>
      <c r="B34" s="707"/>
      <c r="C34" s="678"/>
      <c r="D34" s="419"/>
      <c r="E34" s="509"/>
      <c r="F34" s="678"/>
      <c r="G34" s="419"/>
      <c r="H34" s="509"/>
      <c r="I34" s="678"/>
      <c r="J34" s="419"/>
      <c r="K34" s="509"/>
      <c r="L34" s="678"/>
      <c r="M34" s="419"/>
      <c r="N34" s="509"/>
      <c r="O34" s="678"/>
      <c r="P34" s="419"/>
      <c r="Q34" s="509"/>
      <c r="R34" s="678"/>
      <c r="S34" s="419"/>
      <c r="T34" s="509"/>
      <c r="U34" s="678"/>
      <c r="V34" s="419"/>
      <c r="W34" s="509"/>
      <c r="X34" s="678"/>
      <c r="Y34" s="419"/>
      <c r="Z34" s="509"/>
      <c r="AA34" s="678"/>
      <c r="AB34" s="419"/>
      <c r="AC34" s="509"/>
      <c r="AD34" s="678"/>
      <c r="AE34" s="419"/>
      <c r="AF34" s="509"/>
      <c r="AG34" s="678"/>
      <c r="AH34" s="419"/>
      <c r="AI34" s="509"/>
      <c r="AJ34" s="678"/>
      <c r="AK34" s="419"/>
      <c r="AL34" s="509"/>
      <c r="AM34" s="678"/>
      <c r="AN34" s="419"/>
      <c r="AO34" s="509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5"/>
      <c r="BA34" s="275"/>
      <c r="BB34" s="275"/>
      <c r="BC34" s="392"/>
      <c r="BD34" s="392"/>
      <c r="BE34" s="392"/>
      <c r="BF34" s="392"/>
      <c r="BG34" s="392"/>
      <c r="BH34" s="275"/>
      <c r="BI34" s="275"/>
      <c r="BJ34" s="275"/>
      <c r="BK34" s="275"/>
      <c r="BL34" s="275"/>
      <c r="BM34" s="275"/>
      <c r="BN34" s="275"/>
      <c r="BO34" s="275"/>
      <c r="BP34" s="275"/>
      <c r="BQ34" s="275"/>
      <c r="BR34" s="275"/>
      <c r="BS34" s="275"/>
      <c r="BT34" s="419"/>
      <c r="BU34" s="419"/>
      <c r="BV34" s="420"/>
      <c r="BW34" s="419"/>
      <c r="BX34" s="419"/>
      <c r="BY34" s="420"/>
      <c r="BZ34" s="419"/>
      <c r="CA34" s="419"/>
      <c r="CB34" s="420"/>
      <c r="CC34" s="419"/>
      <c r="CD34" s="419"/>
      <c r="CE34" s="420"/>
      <c r="CF34" s="419"/>
      <c r="CG34" s="419"/>
      <c r="CH34" s="420"/>
      <c r="CI34" s="419"/>
      <c r="CJ34" s="419"/>
      <c r="CK34" s="420"/>
      <c r="CL34" s="419"/>
      <c r="CM34" s="419"/>
      <c r="CN34" s="420"/>
      <c r="CO34" s="419"/>
      <c r="CP34" s="419"/>
      <c r="CQ34" s="420"/>
      <c r="CR34" s="419"/>
      <c r="CS34" s="419"/>
      <c r="CT34" s="420"/>
      <c r="CU34" s="419"/>
      <c r="CV34" s="419"/>
      <c r="CW34" s="420"/>
      <c r="CX34" s="419"/>
      <c r="CY34" s="392"/>
      <c r="CZ34" s="392"/>
      <c r="DA34" s="392"/>
      <c r="DB34" s="392"/>
      <c r="DC34" s="392"/>
      <c r="DD34" s="275"/>
      <c r="DE34" s="275"/>
      <c r="DF34" s="275"/>
      <c r="DG34" s="275"/>
      <c r="DH34" s="275"/>
      <c r="DI34" s="275"/>
      <c r="DJ34" s="275"/>
      <c r="DK34" s="275"/>
      <c r="DL34" s="275"/>
      <c r="DM34" s="275"/>
      <c r="DN34" s="275"/>
      <c r="DO34" s="275"/>
      <c r="DP34" s="275"/>
      <c r="DQ34" s="275"/>
      <c r="DR34" s="275"/>
      <c r="DS34" s="275"/>
      <c r="DT34" s="275"/>
      <c r="DU34" s="275"/>
      <c r="DV34" s="275"/>
      <c r="DW34" s="275"/>
      <c r="DX34" s="275"/>
      <c r="DY34" s="275"/>
      <c r="DZ34" s="275"/>
      <c r="EA34" s="275"/>
      <c r="EB34" s="275"/>
      <c r="EC34" s="275"/>
      <c r="ED34" s="275"/>
      <c r="EE34" s="275"/>
      <c r="EF34" s="275"/>
      <c r="EG34" s="275"/>
      <c r="EH34" s="275"/>
      <c r="EI34" s="275"/>
      <c r="EJ34" s="275"/>
      <c r="EK34" s="275"/>
      <c r="EL34" s="275"/>
      <c r="EM34" s="275"/>
      <c r="EN34" s="275"/>
      <c r="EO34" s="275"/>
      <c r="EP34" s="275"/>
      <c r="EQ34" s="275"/>
      <c r="ER34" s="275"/>
      <c r="ES34" s="275"/>
      <c r="ET34" s="275"/>
      <c r="EU34" s="275"/>
      <c r="EV34" s="275"/>
      <c r="EW34" s="275"/>
      <c r="EX34" s="275"/>
      <c r="EY34" s="275"/>
      <c r="EZ34" s="275"/>
      <c r="FA34" s="275"/>
      <c r="FB34" s="275"/>
      <c r="FC34" s="275"/>
      <c r="FD34" s="275"/>
      <c r="FE34" s="275"/>
      <c r="FF34" s="275"/>
      <c r="FG34" s="275"/>
      <c r="FH34" s="275"/>
      <c r="FI34" s="275"/>
      <c r="FJ34" s="275"/>
      <c r="FK34" s="275"/>
      <c r="FL34" s="275"/>
      <c r="FM34" s="275"/>
      <c r="FN34" s="275"/>
      <c r="FO34" s="275"/>
      <c r="FP34" s="275"/>
      <c r="FQ34" s="275"/>
      <c r="FR34" s="275"/>
      <c r="FS34" s="275"/>
      <c r="FT34" s="275"/>
      <c r="FU34" s="275"/>
      <c r="FV34" s="275"/>
      <c r="FW34" s="275"/>
      <c r="FX34" s="275"/>
      <c r="FY34" s="275"/>
      <c r="FZ34" s="275"/>
      <c r="GA34" s="275"/>
      <c r="GB34" s="275"/>
      <c r="GC34" s="275"/>
      <c r="GD34" s="275"/>
      <c r="GE34" s="275"/>
      <c r="GF34" s="275"/>
      <c r="GG34" s="275"/>
      <c r="GH34" s="275"/>
      <c r="GI34" s="275"/>
      <c r="GJ34" s="275"/>
      <c r="GK34" s="275"/>
      <c r="GL34" s="275"/>
      <c r="GM34" s="275"/>
      <c r="GN34" s="275"/>
      <c r="GO34" s="275"/>
      <c r="GP34" s="275"/>
      <c r="GQ34" s="275"/>
      <c r="GR34" s="275"/>
      <c r="GS34" s="275"/>
      <c r="GT34" s="275"/>
      <c r="GU34" s="275"/>
      <c r="GV34" s="275"/>
      <c r="GW34" s="275"/>
      <c r="GX34" s="275"/>
      <c r="GY34" s="275"/>
      <c r="GZ34" s="275"/>
      <c r="HA34" s="275"/>
      <c r="HB34" s="275"/>
      <c r="HC34" s="275"/>
      <c r="HD34" s="275"/>
      <c r="HE34" s="275"/>
      <c r="HF34" s="275"/>
      <c r="HG34" s="275"/>
      <c r="HH34" s="275"/>
      <c r="HI34" s="275"/>
      <c r="HJ34" s="275"/>
      <c r="HK34" s="275"/>
      <c r="HL34" s="275"/>
      <c r="HM34" s="275"/>
      <c r="HN34" s="275"/>
      <c r="HO34" s="275"/>
      <c r="HP34" s="275"/>
      <c r="HQ34" s="275"/>
      <c r="HR34" s="275"/>
      <c r="HS34" s="275"/>
      <c r="HT34" s="275"/>
      <c r="HU34" s="275"/>
      <c r="HV34" s="275"/>
      <c r="HW34" s="275"/>
      <c r="HX34" s="275"/>
      <c r="HY34" s="275"/>
      <c r="HZ34" s="275"/>
      <c r="IA34" s="275"/>
      <c r="IB34" s="275"/>
      <c r="IC34" s="275"/>
      <c r="ID34" s="275"/>
      <c r="IE34" s="275"/>
      <c r="IF34" s="275"/>
      <c r="IG34" s="275"/>
      <c r="IH34" s="275"/>
      <c r="II34" s="275"/>
      <c r="IJ34" s="275"/>
      <c r="IK34" s="275"/>
      <c r="IL34" s="275"/>
      <c r="IM34" s="275"/>
      <c r="IN34" s="275"/>
      <c r="IO34" s="275"/>
      <c r="IP34" s="275"/>
      <c r="IQ34" s="275"/>
      <c r="IR34" s="138"/>
      <c r="IS34" s="138"/>
      <c r="IT34" s="138"/>
      <c r="IU34" s="138"/>
    </row>
    <row r="35" spans="1:255" s="393" customFormat="1" ht="12.75" customHeight="1" thickBot="1">
      <c r="A35" s="530" t="s">
        <v>698</v>
      </c>
      <c r="B35" s="274">
        <f>D35+G35+J35+M35+P35+S35+V35+Y35+AB35+AE35+AH35+AK35+AN35+D75+G75+J75+M75+P75+S75+V75+Y75+AB75</f>
        <v>1972.6474671999999</v>
      </c>
      <c r="C35" s="679"/>
      <c r="D35" s="274">
        <f>SUM(D15:D34)</f>
        <v>122.45429793</v>
      </c>
      <c r="E35" s="680">
        <f>D35/D$37*100</f>
        <v>100</v>
      </c>
      <c r="F35" s="679"/>
      <c r="G35" s="274">
        <f>SUM(G15:G34)</f>
        <v>97.850059810000005</v>
      </c>
      <c r="H35" s="680">
        <f>G35/G$37*100</f>
        <v>100</v>
      </c>
      <c r="I35" s="679"/>
      <c r="J35" s="274">
        <v>25.5</v>
      </c>
      <c r="K35" s="680">
        <f>J35/J$37*100</f>
        <v>100</v>
      </c>
      <c r="L35" s="679"/>
      <c r="M35" s="274">
        <f>SUM(M15:M34)</f>
        <v>143.63581345999998</v>
      </c>
      <c r="N35" s="680">
        <f>M35/M$37*100</f>
        <v>100</v>
      </c>
      <c r="O35" s="679"/>
      <c r="P35" s="274">
        <f>SUM(P15:P34)</f>
        <v>28.202592069999998</v>
      </c>
      <c r="Q35" s="680">
        <f>P35/P$37*100</f>
        <v>100</v>
      </c>
      <c r="R35" s="679"/>
      <c r="S35" s="274">
        <f>SUM(S15:S34)</f>
        <v>0</v>
      </c>
      <c r="T35" s="680">
        <f>S35/S$37*100</f>
        <v>0</v>
      </c>
      <c r="U35" s="679"/>
      <c r="V35" s="274">
        <f>SUM(V15:V34)</f>
        <v>22.930827999999998</v>
      </c>
      <c r="W35" s="680">
        <f>V35/V$37*100</f>
        <v>100</v>
      </c>
      <c r="X35" s="679"/>
      <c r="Y35" s="274">
        <f>SUM(Y15:Y34)</f>
        <v>3.1289452299999998</v>
      </c>
      <c r="Z35" s="680">
        <f>Y35/Y$37*100</f>
        <v>100</v>
      </c>
      <c r="AA35" s="679"/>
      <c r="AB35" s="274">
        <f>SUM(AB15:AB34)</f>
        <v>63.814330980000001</v>
      </c>
      <c r="AC35" s="680">
        <f>AB35/AB$37*100</f>
        <v>100</v>
      </c>
      <c r="AD35" s="679"/>
      <c r="AE35" s="274">
        <f>SUM(AE15:AE34)</f>
        <v>27.690599719999998</v>
      </c>
      <c r="AF35" s="680">
        <f>AE35/AE$37*100</f>
        <v>100</v>
      </c>
      <c r="AG35" s="679"/>
      <c r="AH35" s="274">
        <v>0</v>
      </c>
      <c r="AI35" s="680">
        <f>AH35/AH$37*100</f>
        <v>0</v>
      </c>
      <c r="AJ35" s="679"/>
      <c r="AK35" s="274">
        <f>SUM(AK15:AK34)</f>
        <v>403.29999999999995</v>
      </c>
      <c r="AL35" s="680">
        <f>AK35/AK$37*100</f>
        <v>100</v>
      </c>
      <c r="AM35" s="679"/>
      <c r="AN35" s="274">
        <f>SUM(AN15:AN34)</f>
        <v>245.5</v>
      </c>
      <c r="AO35" s="680">
        <f>AN35/AN$37*100</f>
        <v>100</v>
      </c>
      <c r="AP35" s="275"/>
      <c r="AQ35" s="275"/>
      <c r="AR35" s="275"/>
      <c r="AS35" s="275"/>
      <c r="AT35" s="275"/>
      <c r="AU35" s="275"/>
      <c r="AV35" s="275"/>
      <c r="AW35" s="275"/>
      <c r="AX35" s="275"/>
      <c r="AY35" s="275"/>
      <c r="AZ35" s="275"/>
      <c r="BA35" s="275"/>
      <c r="BB35" s="275"/>
      <c r="BC35" s="392"/>
      <c r="BD35" s="392"/>
      <c r="BE35" s="392"/>
      <c r="BF35" s="392"/>
      <c r="BG35" s="392"/>
      <c r="BH35" s="275"/>
      <c r="BI35" s="275"/>
      <c r="BJ35" s="275"/>
      <c r="BK35" s="275"/>
      <c r="BL35" s="275"/>
      <c r="BM35" s="275"/>
      <c r="BN35" s="275"/>
      <c r="BO35" s="275"/>
      <c r="BP35" s="275"/>
      <c r="BQ35" s="275"/>
      <c r="BR35" s="275"/>
      <c r="BS35" s="275"/>
      <c r="BT35" s="419"/>
      <c r="BU35" s="419"/>
      <c r="BV35" s="420"/>
      <c r="BW35" s="419"/>
      <c r="BX35" s="419"/>
      <c r="BY35" s="420"/>
      <c r="BZ35" s="419"/>
      <c r="CA35" s="419"/>
      <c r="CB35" s="420"/>
      <c r="CC35" s="419"/>
      <c r="CD35" s="419"/>
      <c r="CE35" s="420"/>
      <c r="CF35" s="419"/>
      <c r="CG35" s="419"/>
      <c r="CH35" s="420"/>
      <c r="CI35" s="419"/>
      <c r="CJ35" s="419"/>
      <c r="CK35" s="420"/>
      <c r="CL35" s="419"/>
      <c r="CM35" s="419"/>
      <c r="CN35" s="420"/>
      <c r="CO35" s="419"/>
      <c r="CP35" s="419"/>
      <c r="CQ35" s="420"/>
      <c r="CR35" s="419"/>
      <c r="CS35" s="419"/>
      <c r="CT35" s="420"/>
      <c r="CU35" s="419"/>
      <c r="CV35" s="419"/>
      <c r="CW35" s="420"/>
      <c r="CX35" s="419"/>
      <c r="CY35" s="392"/>
      <c r="CZ35" s="392"/>
      <c r="DA35" s="392"/>
      <c r="DB35" s="392"/>
      <c r="DC35" s="392"/>
      <c r="DD35" s="275"/>
      <c r="DE35" s="275"/>
      <c r="DF35" s="275"/>
      <c r="DG35" s="275"/>
      <c r="DH35" s="275"/>
      <c r="DI35" s="275"/>
      <c r="DJ35" s="275"/>
      <c r="DK35" s="275"/>
      <c r="DL35" s="275"/>
      <c r="DM35" s="275"/>
      <c r="DN35" s="275"/>
      <c r="DO35" s="275"/>
      <c r="DP35" s="275"/>
      <c r="DQ35" s="275"/>
      <c r="DR35" s="275"/>
      <c r="DS35" s="275"/>
      <c r="DT35" s="275"/>
      <c r="DU35" s="275"/>
      <c r="DV35" s="275"/>
      <c r="DW35" s="275"/>
      <c r="DX35" s="275"/>
      <c r="DY35" s="275"/>
      <c r="DZ35" s="275"/>
      <c r="EA35" s="275"/>
      <c r="EB35" s="275"/>
      <c r="EC35" s="275"/>
      <c r="ED35" s="275"/>
      <c r="EE35" s="275"/>
      <c r="EF35" s="275"/>
      <c r="EG35" s="275"/>
      <c r="EH35" s="275"/>
      <c r="EI35" s="275"/>
      <c r="EJ35" s="275"/>
      <c r="EK35" s="275"/>
      <c r="EL35" s="275"/>
      <c r="EM35" s="275"/>
      <c r="EN35" s="275"/>
      <c r="EO35" s="275"/>
      <c r="EP35" s="275"/>
      <c r="EQ35" s="275"/>
      <c r="ER35" s="275"/>
      <c r="ES35" s="275"/>
      <c r="ET35" s="275"/>
      <c r="EU35" s="275"/>
      <c r="EV35" s="275"/>
      <c r="EW35" s="275"/>
      <c r="EX35" s="275"/>
      <c r="EY35" s="275"/>
      <c r="EZ35" s="275"/>
      <c r="FA35" s="275"/>
      <c r="FB35" s="275"/>
      <c r="FC35" s="275"/>
      <c r="FD35" s="275"/>
      <c r="FE35" s="275"/>
      <c r="FF35" s="275"/>
      <c r="FG35" s="275"/>
      <c r="FH35" s="275"/>
      <c r="FI35" s="275"/>
      <c r="FJ35" s="275"/>
      <c r="FK35" s="275"/>
      <c r="FL35" s="275"/>
      <c r="FM35" s="275"/>
      <c r="FN35" s="275"/>
      <c r="FO35" s="275"/>
      <c r="FP35" s="275"/>
      <c r="FQ35" s="275"/>
      <c r="FR35" s="275"/>
      <c r="FS35" s="275"/>
      <c r="FT35" s="275"/>
      <c r="FU35" s="275"/>
      <c r="FV35" s="275"/>
      <c r="FW35" s="275"/>
      <c r="FX35" s="275"/>
      <c r="FY35" s="275"/>
      <c r="FZ35" s="275"/>
      <c r="GA35" s="275"/>
      <c r="GB35" s="275"/>
      <c r="GC35" s="275"/>
      <c r="GD35" s="275"/>
      <c r="GE35" s="275"/>
      <c r="GF35" s="275"/>
      <c r="GG35" s="275"/>
      <c r="GH35" s="275"/>
      <c r="GI35" s="275"/>
      <c r="GJ35" s="275"/>
      <c r="GK35" s="275"/>
      <c r="GL35" s="275"/>
      <c r="GM35" s="275"/>
      <c r="GN35" s="275"/>
      <c r="GO35" s="275"/>
      <c r="GP35" s="275"/>
      <c r="GQ35" s="275"/>
      <c r="GR35" s="275"/>
      <c r="GS35" s="275"/>
      <c r="GT35" s="275"/>
      <c r="GU35" s="275"/>
      <c r="GV35" s="275"/>
      <c r="GW35" s="275"/>
      <c r="GX35" s="275"/>
      <c r="GY35" s="275"/>
      <c r="GZ35" s="275"/>
      <c r="HA35" s="275"/>
      <c r="HB35" s="275"/>
      <c r="HC35" s="275"/>
      <c r="HD35" s="275"/>
      <c r="HE35" s="275"/>
      <c r="HF35" s="275"/>
      <c r="HG35" s="275"/>
      <c r="HH35" s="275"/>
      <c r="HI35" s="275"/>
      <c r="HJ35" s="275"/>
      <c r="HK35" s="275"/>
      <c r="HL35" s="275"/>
      <c r="HM35" s="275"/>
      <c r="HN35" s="275"/>
      <c r="HO35" s="275"/>
      <c r="HP35" s="275"/>
      <c r="HQ35" s="275"/>
      <c r="HR35" s="275"/>
      <c r="HS35" s="275"/>
      <c r="HT35" s="275"/>
      <c r="HU35" s="275"/>
      <c r="HV35" s="275"/>
      <c r="HW35" s="275"/>
      <c r="HX35" s="275"/>
      <c r="HY35" s="275"/>
      <c r="HZ35" s="275"/>
      <c r="IA35" s="275"/>
      <c r="IB35" s="275"/>
      <c r="IC35" s="275"/>
      <c r="ID35" s="275"/>
      <c r="IE35" s="275"/>
      <c r="IF35" s="275"/>
      <c r="IG35" s="275"/>
      <c r="IH35" s="275"/>
      <c r="II35" s="275"/>
      <c r="IJ35" s="275"/>
      <c r="IK35" s="275"/>
      <c r="IL35" s="275"/>
      <c r="IM35" s="275"/>
      <c r="IN35" s="275"/>
      <c r="IO35" s="275"/>
      <c r="IP35" s="275"/>
      <c r="IQ35" s="275"/>
      <c r="IR35" s="138"/>
      <c r="IS35" s="138"/>
      <c r="IT35" s="138"/>
      <c r="IU35" s="138"/>
    </row>
    <row r="36" spans="1:255" s="393" customFormat="1" ht="12.75" customHeight="1" thickBot="1">
      <c r="A36" s="530" t="s">
        <v>699</v>
      </c>
      <c r="B36" s="274">
        <f>D36+G36+J36+M36+P36+S36+V36+Y36+AB36+AE36+AH36+AK36+AN36+D76+G76+J76+M76+P76+S76+V76+Y76+AB76</f>
        <v>288.29999999999995</v>
      </c>
      <c r="C36" s="679"/>
      <c r="D36" s="274">
        <f>D11</f>
        <v>0</v>
      </c>
      <c r="E36" s="680">
        <f>D36/D$37*100</f>
        <v>0</v>
      </c>
      <c r="F36" s="679"/>
      <c r="G36" s="274">
        <f>G11</f>
        <v>0</v>
      </c>
      <c r="H36" s="680">
        <f>G36/G$37*100</f>
        <v>0</v>
      </c>
      <c r="I36" s="679"/>
      <c r="J36" s="274">
        <f>J11</f>
        <v>0</v>
      </c>
      <c r="K36" s="680">
        <f>J36/J$37*100</f>
        <v>0</v>
      </c>
      <c r="L36" s="679"/>
      <c r="M36" s="274">
        <f>M11</f>
        <v>0</v>
      </c>
      <c r="N36" s="680">
        <f>M36/M$37*100</f>
        <v>0</v>
      </c>
      <c r="O36" s="679"/>
      <c r="P36" s="274">
        <f>P11</f>
        <v>0</v>
      </c>
      <c r="Q36" s="680">
        <f>P36/P$37*100</f>
        <v>0</v>
      </c>
      <c r="R36" s="679"/>
      <c r="S36" s="274">
        <v>280</v>
      </c>
      <c r="T36" s="680">
        <f>S36/S$37*100</f>
        <v>100</v>
      </c>
      <c r="U36" s="679"/>
      <c r="V36" s="274">
        <f>V11</f>
        <v>0</v>
      </c>
      <c r="W36" s="680">
        <f>V36/V$37*100</f>
        <v>0</v>
      </c>
      <c r="X36" s="679"/>
      <c r="Y36" s="274">
        <f>Y11</f>
        <v>0</v>
      </c>
      <c r="Z36" s="680">
        <f>Y36/Y$37*100</f>
        <v>0</v>
      </c>
      <c r="AA36" s="679"/>
      <c r="AB36" s="274">
        <f>AB11</f>
        <v>0</v>
      </c>
      <c r="AC36" s="680">
        <f>AB36/AB$37*100</f>
        <v>0</v>
      </c>
      <c r="AD36" s="679"/>
      <c r="AE36" s="274">
        <f>AE11</f>
        <v>0</v>
      </c>
      <c r="AF36" s="680">
        <f>AE36/AE$37*100</f>
        <v>0</v>
      </c>
      <c r="AG36" s="679"/>
      <c r="AH36" s="274">
        <f>AH11</f>
        <v>4.2</v>
      </c>
      <c r="AI36" s="680">
        <f>AH36/AH$37*100</f>
        <v>100</v>
      </c>
      <c r="AJ36" s="679"/>
      <c r="AK36" s="274">
        <f>AK11</f>
        <v>0</v>
      </c>
      <c r="AL36" s="680">
        <f>AK36/AK$37*100</f>
        <v>0</v>
      </c>
      <c r="AM36" s="679"/>
      <c r="AN36" s="274">
        <f>AN11</f>
        <v>0</v>
      </c>
      <c r="AO36" s="680">
        <f>AN36/AN$37*100</f>
        <v>0</v>
      </c>
      <c r="AP36" s="275"/>
      <c r="AQ36" s="275"/>
      <c r="AR36" s="275"/>
      <c r="AS36" s="275"/>
      <c r="AT36" s="275"/>
      <c r="AU36" s="275"/>
      <c r="AV36" s="275"/>
      <c r="AW36" s="275"/>
      <c r="AX36" s="275"/>
      <c r="AY36" s="275"/>
      <c r="AZ36" s="275"/>
      <c r="BA36" s="275"/>
      <c r="BB36" s="275"/>
      <c r="BC36" s="392"/>
      <c r="BD36" s="392"/>
      <c r="BE36" s="392"/>
      <c r="BF36" s="392"/>
      <c r="BG36" s="392"/>
      <c r="BH36" s="275"/>
      <c r="BI36" s="275"/>
      <c r="BJ36" s="275"/>
      <c r="BK36" s="275"/>
      <c r="BL36" s="275"/>
      <c r="BM36" s="275"/>
      <c r="BN36" s="275"/>
      <c r="BO36" s="275"/>
      <c r="BP36" s="275"/>
      <c r="BQ36" s="275"/>
      <c r="BR36" s="275"/>
      <c r="BS36" s="275"/>
      <c r="BT36" s="419"/>
      <c r="BU36" s="419"/>
      <c r="BV36" s="420"/>
      <c r="BW36" s="419"/>
      <c r="BX36" s="419"/>
      <c r="BY36" s="420"/>
      <c r="BZ36" s="419"/>
      <c r="CA36" s="419"/>
      <c r="CB36" s="420"/>
      <c r="CC36" s="419"/>
      <c r="CD36" s="419"/>
      <c r="CE36" s="420"/>
      <c r="CF36" s="419"/>
      <c r="CG36" s="419"/>
      <c r="CH36" s="420"/>
      <c r="CI36" s="419"/>
      <c r="CJ36" s="419"/>
      <c r="CK36" s="420"/>
      <c r="CL36" s="419"/>
      <c r="CM36" s="419"/>
      <c r="CN36" s="420"/>
      <c r="CO36" s="419"/>
      <c r="CP36" s="419"/>
      <c r="CQ36" s="420"/>
      <c r="CR36" s="419"/>
      <c r="CS36" s="419"/>
      <c r="CT36" s="420"/>
      <c r="CU36" s="419"/>
      <c r="CV36" s="419"/>
      <c r="CW36" s="420"/>
      <c r="CX36" s="419"/>
      <c r="CY36" s="392"/>
      <c r="CZ36" s="392"/>
      <c r="DA36" s="392"/>
      <c r="DB36" s="392"/>
      <c r="DC36" s="392"/>
      <c r="DD36" s="275"/>
      <c r="DE36" s="275"/>
      <c r="DF36" s="275"/>
      <c r="DG36" s="275"/>
      <c r="DH36" s="275"/>
      <c r="DI36" s="275"/>
      <c r="DJ36" s="275"/>
      <c r="DK36" s="275"/>
      <c r="DL36" s="275"/>
      <c r="DM36" s="275"/>
      <c r="DN36" s="275"/>
      <c r="DO36" s="275"/>
      <c r="DP36" s="275"/>
      <c r="DQ36" s="275"/>
      <c r="DR36" s="275"/>
      <c r="DS36" s="275"/>
      <c r="DT36" s="275"/>
      <c r="DU36" s="275"/>
      <c r="DV36" s="275"/>
      <c r="DW36" s="275"/>
      <c r="DX36" s="275"/>
      <c r="DY36" s="275"/>
      <c r="DZ36" s="275"/>
      <c r="EA36" s="275"/>
      <c r="EB36" s="275"/>
      <c r="EC36" s="275"/>
      <c r="ED36" s="275"/>
      <c r="EE36" s="275"/>
      <c r="EF36" s="275"/>
      <c r="EG36" s="275"/>
      <c r="EH36" s="275"/>
      <c r="EI36" s="275"/>
      <c r="EJ36" s="275"/>
      <c r="EK36" s="275"/>
      <c r="EL36" s="275"/>
      <c r="EM36" s="275"/>
      <c r="EN36" s="275"/>
      <c r="EO36" s="275"/>
      <c r="EP36" s="275"/>
      <c r="EQ36" s="275"/>
      <c r="ER36" s="275"/>
      <c r="ES36" s="275"/>
      <c r="ET36" s="275"/>
      <c r="EU36" s="275"/>
      <c r="EV36" s="275"/>
      <c r="EW36" s="275"/>
      <c r="EX36" s="275"/>
      <c r="EY36" s="275"/>
      <c r="EZ36" s="275"/>
      <c r="FA36" s="275"/>
      <c r="FB36" s="275"/>
      <c r="FC36" s="275"/>
      <c r="FD36" s="275"/>
      <c r="FE36" s="275"/>
      <c r="FF36" s="275"/>
      <c r="FG36" s="275"/>
      <c r="FH36" s="275"/>
      <c r="FI36" s="275"/>
      <c r="FJ36" s="275"/>
      <c r="FK36" s="275"/>
      <c r="FL36" s="275"/>
      <c r="FM36" s="275"/>
      <c r="FN36" s="275"/>
      <c r="FO36" s="275"/>
      <c r="FP36" s="275"/>
      <c r="FQ36" s="275"/>
      <c r="FR36" s="275"/>
      <c r="FS36" s="275"/>
      <c r="FT36" s="275"/>
      <c r="FU36" s="275"/>
      <c r="FV36" s="275"/>
      <c r="FW36" s="275"/>
      <c r="FX36" s="275"/>
      <c r="FY36" s="275"/>
      <c r="FZ36" s="275"/>
      <c r="GA36" s="275"/>
      <c r="GB36" s="275"/>
      <c r="GC36" s="275"/>
      <c r="GD36" s="275"/>
      <c r="GE36" s="275"/>
      <c r="GF36" s="275"/>
      <c r="GG36" s="275"/>
      <c r="GH36" s="275"/>
      <c r="GI36" s="275"/>
      <c r="GJ36" s="275"/>
      <c r="GK36" s="275"/>
      <c r="GL36" s="275"/>
      <c r="GM36" s="275"/>
      <c r="GN36" s="275"/>
      <c r="GO36" s="275"/>
      <c r="GP36" s="275"/>
      <c r="GQ36" s="275"/>
      <c r="GR36" s="275"/>
      <c r="GS36" s="275"/>
      <c r="GT36" s="275"/>
      <c r="GU36" s="275"/>
      <c r="GV36" s="275"/>
      <c r="GW36" s="275"/>
      <c r="GX36" s="275"/>
      <c r="GY36" s="275"/>
      <c r="GZ36" s="275"/>
      <c r="HA36" s="275"/>
      <c r="HB36" s="275"/>
      <c r="HC36" s="275"/>
      <c r="HD36" s="275"/>
      <c r="HE36" s="275"/>
      <c r="HF36" s="275"/>
      <c r="HG36" s="275"/>
      <c r="HH36" s="275"/>
      <c r="HI36" s="275"/>
      <c r="HJ36" s="275"/>
      <c r="HK36" s="275"/>
      <c r="HL36" s="275"/>
      <c r="HM36" s="275"/>
      <c r="HN36" s="275"/>
      <c r="HO36" s="275"/>
      <c r="HP36" s="275"/>
      <c r="HQ36" s="275"/>
      <c r="HR36" s="275"/>
      <c r="HS36" s="275"/>
      <c r="HT36" s="275"/>
      <c r="HU36" s="275"/>
      <c r="HV36" s="275"/>
      <c r="HW36" s="275"/>
      <c r="HX36" s="275"/>
      <c r="HY36" s="275"/>
      <c r="HZ36" s="275"/>
      <c r="IA36" s="275"/>
      <c r="IB36" s="275"/>
      <c r="IC36" s="275"/>
      <c r="ID36" s="275"/>
      <c r="IE36" s="275"/>
      <c r="IF36" s="275"/>
      <c r="IG36" s="275"/>
      <c r="IH36" s="275"/>
      <c r="II36" s="275"/>
      <c r="IJ36" s="275"/>
      <c r="IK36" s="275"/>
      <c r="IL36" s="275"/>
      <c r="IM36" s="275"/>
      <c r="IN36" s="275"/>
      <c r="IO36" s="275"/>
      <c r="IP36" s="275"/>
      <c r="IQ36" s="275"/>
      <c r="IR36" s="138"/>
      <c r="IS36" s="138"/>
      <c r="IT36" s="138"/>
      <c r="IU36" s="138"/>
    </row>
    <row r="37" spans="1:255" s="393" customFormat="1" ht="12.75" customHeight="1" thickBot="1">
      <c r="A37" s="530" t="s">
        <v>700</v>
      </c>
      <c r="B37" s="274">
        <f>D37+G37+J37+M37+P37+S37+V37+Y37+AB37+AE37+AH37+AK37+AN37+D77+G77+J77+M77+P77+S77+V77+Y77+AB77</f>
        <v>2260.9474672000001</v>
      </c>
      <c r="C37" s="679"/>
      <c r="D37" s="274">
        <f>SUM(D35:D36)</f>
        <v>122.45429793</v>
      </c>
      <c r="E37" s="680">
        <f>SUM(E35:E36)</f>
        <v>100</v>
      </c>
      <c r="F37" s="679"/>
      <c r="G37" s="274">
        <f>SUM(G35:G36)</f>
        <v>97.850059810000005</v>
      </c>
      <c r="H37" s="680">
        <f>SUM(H35:H36)</f>
        <v>100</v>
      </c>
      <c r="I37" s="679"/>
      <c r="J37" s="274">
        <f>SUM(J35:J36)</f>
        <v>25.5</v>
      </c>
      <c r="K37" s="680">
        <f>SUM(K35:K36)</f>
        <v>100</v>
      </c>
      <c r="L37" s="679"/>
      <c r="M37" s="274">
        <f>SUM(M35:M36)</f>
        <v>143.63581345999998</v>
      </c>
      <c r="N37" s="680">
        <f>SUM(N35:N36)</f>
        <v>100</v>
      </c>
      <c r="O37" s="679"/>
      <c r="P37" s="274">
        <f>SUM(P35:P36)</f>
        <v>28.202592069999998</v>
      </c>
      <c r="Q37" s="680">
        <f>SUM(Q35:Q36)</f>
        <v>100</v>
      </c>
      <c r="R37" s="679"/>
      <c r="S37" s="274">
        <f>SUM(S35:S36)</f>
        <v>280</v>
      </c>
      <c r="T37" s="680">
        <f>SUM(T35:T36)</f>
        <v>100</v>
      </c>
      <c r="U37" s="679"/>
      <c r="V37" s="274">
        <f>SUM(V35:V36)</f>
        <v>22.930827999999998</v>
      </c>
      <c r="W37" s="680">
        <f>SUM(W35:W36)</f>
        <v>100</v>
      </c>
      <c r="X37" s="679"/>
      <c r="Y37" s="274">
        <f>SUM(Y35:Y36)</f>
        <v>3.1289452299999998</v>
      </c>
      <c r="Z37" s="680">
        <f>SUM(Z35:Z36)</f>
        <v>100</v>
      </c>
      <c r="AA37" s="679"/>
      <c r="AB37" s="274">
        <f>SUM(AB35:AB36)</f>
        <v>63.814330980000001</v>
      </c>
      <c r="AC37" s="680">
        <f>SUM(AC35:AC36)</f>
        <v>100</v>
      </c>
      <c r="AD37" s="679"/>
      <c r="AE37" s="274">
        <f>SUM(AE35:AE36)</f>
        <v>27.690599719999998</v>
      </c>
      <c r="AF37" s="680">
        <f>SUM(AF35:AF36)</f>
        <v>100</v>
      </c>
      <c r="AG37" s="679"/>
      <c r="AH37" s="274">
        <f>SUM(AH35:AH36)</f>
        <v>4.2</v>
      </c>
      <c r="AI37" s="680">
        <f>SUM(AI35:AI36)</f>
        <v>100</v>
      </c>
      <c r="AJ37" s="679"/>
      <c r="AK37" s="274">
        <f>SUM(AK35:AK36)</f>
        <v>403.29999999999995</v>
      </c>
      <c r="AL37" s="680">
        <f>SUM(AL35:AL36)</f>
        <v>100</v>
      </c>
      <c r="AM37" s="679"/>
      <c r="AN37" s="274">
        <f>SUM(AN35:AN36)</f>
        <v>245.5</v>
      </c>
      <c r="AO37" s="680">
        <f>SUM(AO35:AO36)</f>
        <v>100</v>
      </c>
      <c r="AP37" s="275"/>
      <c r="AQ37" s="275"/>
      <c r="AR37" s="275"/>
      <c r="AS37" s="275"/>
      <c r="AT37" s="275"/>
      <c r="AU37" s="275"/>
      <c r="AV37" s="275"/>
      <c r="AW37" s="275"/>
      <c r="AX37" s="275"/>
      <c r="AY37" s="275"/>
      <c r="AZ37" s="275"/>
      <c r="BA37" s="275"/>
      <c r="BB37" s="275"/>
      <c r="BC37" s="392"/>
      <c r="BD37" s="392"/>
      <c r="BE37" s="392"/>
      <c r="BF37" s="392"/>
      <c r="BG37" s="392"/>
      <c r="BH37" s="275"/>
      <c r="BI37" s="275"/>
      <c r="BJ37" s="275"/>
      <c r="BK37" s="275"/>
      <c r="BL37" s="275"/>
      <c r="BM37" s="275"/>
      <c r="BN37" s="275"/>
      <c r="BO37" s="275"/>
      <c r="BP37" s="275"/>
      <c r="BQ37" s="275"/>
      <c r="BR37" s="275"/>
      <c r="BS37" s="275"/>
      <c r="BT37" s="419"/>
      <c r="BU37" s="419"/>
      <c r="BV37" s="420"/>
      <c r="BW37" s="419"/>
      <c r="BX37" s="419"/>
      <c r="BY37" s="420"/>
      <c r="BZ37" s="419"/>
      <c r="CA37" s="419"/>
      <c r="CB37" s="420"/>
      <c r="CC37" s="419"/>
      <c r="CD37" s="419"/>
      <c r="CE37" s="420"/>
      <c r="CF37" s="419"/>
      <c r="CG37" s="419"/>
      <c r="CH37" s="420"/>
      <c r="CI37" s="419"/>
      <c r="CJ37" s="419"/>
      <c r="CK37" s="420"/>
      <c r="CL37" s="419"/>
      <c r="CM37" s="419"/>
      <c r="CN37" s="420"/>
      <c r="CO37" s="419"/>
      <c r="CP37" s="419"/>
      <c r="CQ37" s="420"/>
      <c r="CR37" s="419"/>
      <c r="CS37" s="419"/>
      <c r="CT37" s="420"/>
      <c r="CU37" s="419"/>
      <c r="CV37" s="419"/>
      <c r="CW37" s="420"/>
      <c r="CX37" s="419"/>
      <c r="CY37" s="392"/>
      <c r="CZ37" s="392"/>
      <c r="DA37" s="392"/>
      <c r="DB37" s="392"/>
      <c r="DC37" s="392"/>
      <c r="DD37" s="275"/>
      <c r="DE37" s="275"/>
      <c r="DF37" s="275"/>
      <c r="DG37" s="275"/>
      <c r="DH37" s="275"/>
      <c r="DI37" s="275"/>
      <c r="DJ37" s="275"/>
      <c r="DK37" s="275"/>
      <c r="DL37" s="275"/>
      <c r="DM37" s="275"/>
      <c r="DN37" s="275"/>
      <c r="DO37" s="275"/>
      <c r="DP37" s="275"/>
      <c r="DQ37" s="275"/>
      <c r="DR37" s="275"/>
      <c r="DS37" s="275"/>
      <c r="DT37" s="275"/>
      <c r="DU37" s="275"/>
      <c r="DV37" s="275"/>
      <c r="DW37" s="275"/>
      <c r="DX37" s="275"/>
      <c r="DY37" s="275"/>
      <c r="DZ37" s="275"/>
      <c r="EA37" s="275"/>
      <c r="EB37" s="275"/>
      <c r="EC37" s="275"/>
      <c r="ED37" s="275"/>
      <c r="EE37" s="275"/>
      <c r="EF37" s="275"/>
      <c r="EG37" s="275"/>
      <c r="EH37" s="275"/>
      <c r="EI37" s="275"/>
      <c r="EJ37" s="275"/>
      <c r="EK37" s="275"/>
      <c r="EL37" s="275"/>
      <c r="EM37" s="275"/>
      <c r="EN37" s="275"/>
      <c r="EO37" s="275"/>
      <c r="EP37" s="275"/>
      <c r="EQ37" s="275"/>
      <c r="ER37" s="275"/>
      <c r="ES37" s="275"/>
      <c r="ET37" s="275"/>
      <c r="EU37" s="275"/>
      <c r="EV37" s="275"/>
      <c r="EW37" s="275"/>
      <c r="EX37" s="275"/>
      <c r="EY37" s="275"/>
      <c r="EZ37" s="275"/>
      <c r="FA37" s="275"/>
      <c r="FB37" s="275"/>
      <c r="FC37" s="275"/>
      <c r="FD37" s="275"/>
      <c r="FE37" s="275"/>
      <c r="FF37" s="275"/>
      <c r="FG37" s="275"/>
      <c r="FH37" s="275"/>
      <c r="FI37" s="275"/>
      <c r="FJ37" s="275"/>
      <c r="FK37" s="275"/>
      <c r="FL37" s="275"/>
      <c r="FM37" s="275"/>
      <c r="FN37" s="275"/>
      <c r="FO37" s="275"/>
      <c r="FP37" s="275"/>
      <c r="FQ37" s="275"/>
      <c r="FR37" s="275"/>
      <c r="FS37" s="275"/>
      <c r="FT37" s="275"/>
      <c r="FU37" s="275"/>
      <c r="FV37" s="275"/>
      <c r="FW37" s="275"/>
      <c r="FX37" s="275"/>
      <c r="FY37" s="275"/>
      <c r="FZ37" s="275"/>
      <c r="GA37" s="275"/>
      <c r="GB37" s="275"/>
      <c r="GC37" s="275"/>
      <c r="GD37" s="275"/>
      <c r="GE37" s="275"/>
      <c r="GF37" s="275"/>
      <c r="GG37" s="275"/>
      <c r="GH37" s="275"/>
      <c r="GI37" s="275"/>
      <c r="GJ37" s="275"/>
      <c r="GK37" s="275"/>
      <c r="GL37" s="275"/>
      <c r="GM37" s="275"/>
      <c r="GN37" s="275"/>
      <c r="GO37" s="275"/>
      <c r="GP37" s="275"/>
      <c r="GQ37" s="275"/>
      <c r="GR37" s="275"/>
      <c r="GS37" s="275"/>
      <c r="GT37" s="275"/>
      <c r="GU37" s="275"/>
      <c r="GV37" s="275"/>
      <c r="GW37" s="275"/>
      <c r="GX37" s="275"/>
      <c r="GY37" s="275"/>
      <c r="GZ37" s="275"/>
      <c r="HA37" s="275"/>
      <c r="HB37" s="275"/>
      <c r="HC37" s="275"/>
      <c r="HD37" s="275"/>
      <c r="HE37" s="275"/>
      <c r="HF37" s="275"/>
      <c r="HG37" s="275"/>
      <c r="HH37" s="275"/>
      <c r="HI37" s="275"/>
      <c r="HJ37" s="275"/>
      <c r="HK37" s="275"/>
      <c r="HL37" s="275"/>
      <c r="HM37" s="275"/>
      <c r="HN37" s="275"/>
      <c r="HO37" s="275"/>
      <c r="HP37" s="275"/>
      <c r="HQ37" s="275"/>
      <c r="HR37" s="275"/>
      <c r="HS37" s="275"/>
      <c r="HT37" s="275"/>
      <c r="HU37" s="275"/>
      <c r="HV37" s="275"/>
      <c r="HW37" s="275"/>
      <c r="HX37" s="275"/>
      <c r="HY37" s="275"/>
      <c r="HZ37" s="275"/>
      <c r="IA37" s="275"/>
      <c r="IB37" s="275"/>
      <c r="IC37" s="275"/>
      <c r="ID37" s="275"/>
      <c r="IE37" s="275"/>
      <c r="IF37" s="275"/>
      <c r="IG37" s="275"/>
      <c r="IH37" s="275"/>
      <c r="II37" s="275"/>
      <c r="IJ37" s="275"/>
      <c r="IK37" s="275"/>
      <c r="IL37" s="275"/>
      <c r="IM37" s="275"/>
      <c r="IN37" s="275"/>
      <c r="IO37" s="275"/>
      <c r="IP37" s="275"/>
      <c r="IQ37" s="275"/>
      <c r="IR37" s="138"/>
      <c r="IS37" s="138"/>
      <c r="IT37" s="138"/>
      <c r="IU37" s="138"/>
    </row>
    <row r="38" spans="1:255" s="393" customFormat="1" ht="12.75" customHeight="1" thickBot="1">
      <c r="A38" s="419"/>
      <c r="B38" s="419"/>
      <c r="C38" s="419"/>
      <c r="D38" s="419"/>
      <c r="E38" s="420"/>
      <c r="F38" s="419"/>
      <c r="G38" s="419"/>
      <c r="H38" s="420"/>
      <c r="I38" s="419"/>
      <c r="J38" s="419"/>
      <c r="K38" s="420"/>
      <c r="L38" s="419"/>
      <c r="M38" s="419"/>
      <c r="N38" s="420"/>
      <c r="O38" s="419"/>
      <c r="P38" s="419"/>
      <c r="Q38" s="420"/>
      <c r="R38" s="419"/>
      <c r="S38" s="419"/>
      <c r="T38" s="420"/>
      <c r="U38" s="419"/>
      <c r="V38" s="419"/>
      <c r="W38" s="420"/>
      <c r="X38" s="419"/>
      <c r="Y38" s="419"/>
      <c r="Z38" s="420"/>
      <c r="AA38" s="419"/>
      <c r="AB38" s="419"/>
      <c r="AC38" s="420"/>
      <c r="AD38" s="419"/>
      <c r="AE38" s="419"/>
      <c r="AF38" s="420"/>
      <c r="AG38" s="419"/>
      <c r="AH38" s="419"/>
      <c r="AI38" s="420"/>
      <c r="AJ38" s="419"/>
      <c r="AK38" s="419"/>
      <c r="AL38" s="420"/>
      <c r="AM38" s="419"/>
      <c r="AN38" s="419"/>
      <c r="AO38" s="420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392"/>
      <c r="BG38" s="392"/>
      <c r="BH38" s="392"/>
      <c r="BI38" s="392"/>
      <c r="BJ38" s="392"/>
      <c r="BK38" s="275"/>
      <c r="BL38" s="275"/>
      <c r="BM38" s="275"/>
      <c r="BN38" s="275"/>
      <c r="BO38" s="275"/>
      <c r="BP38" s="275"/>
      <c r="BQ38" s="275"/>
      <c r="BR38" s="275"/>
      <c r="BS38" s="275"/>
      <c r="BT38" s="275"/>
      <c r="BU38" s="275"/>
      <c r="BV38" s="275"/>
      <c r="BW38" s="419"/>
      <c r="BX38" s="419"/>
      <c r="BY38" s="420"/>
      <c r="BZ38" s="419"/>
      <c r="CA38" s="419"/>
      <c r="CB38" s="420"/>
      <c r="CC38" s="419"/>
      <c r="CD38" s="419"/>
      <c r="CE38" s="420"/>
      <c r="CF38" s="419"/>
      <c r="CG38" s="419"/>
      <c r="CH38" s="420"/>
      <c r="CI38" s="419"/>
      <c r="CJ38" s="419"/>
      <c r="CK38" s="420"/>
      <c r="CL38" s="419"/>
      <c r="CM38" s="419"/>
      <c r="CN38" s="420"/>
      <c r="CO38" s="419"/>
      <c r="CP38" s="419"/>
      <c r="CQ38" s="420"/>
      <c r="CR38" s="419"/>
      <c r="CS38" s="419"/>
      <c r="CT38" s="420"/>
      <c r="CU38" s="419"/>
      <c r="CV38" s="419"/>
      <c r="CW38" s="420"/>
      <c r="CX38" s="419"/>
      <c r="CY38" s="419"/>
      <c r="CZ38" s="420"/>
      <c r="DA38" s="419"/>
      <c r="DB38" s="392"/>
      <c r="DC38" s="392"/>
      <c r="DD38" s="392"/>
      <c r="DE38" s="392"/>
      <c r="DF38" s="392"/>
      <c r="DG38" s="275"/>
      <c r="DH38" s="275"/>
      <c r="DI38" s="275"/>
      <c r="DJ38" s="275"/>
      <c r="DK38" s="275"/>
      <c r="DL38" s="275"/>
      <c r="DM38" s="275"/>
      <c r="DN38" s="275"/>
      <c r="DO38" s="275"/>
      <c r="DP38" s="275"/>
      <c r="DQ38" s="275"/>
      <c r="DR38" s="275"/>
      <c r="DS38" s="275"/>
      <c r="DT38" s="275"/>
      <c r="DU38" s="275"/>
      <c r="DV38" s="275"/>
      <c r="DW38" s="275"/>
      <c r="DX38" s="275"/>
      <c r="DY38" s="275"/>
      <c r="DZ38" s="275"/>
      <c r="EA38" s="275"/>
      <c r="EB38" s="275"/>
      <c r="EC38" s="275"/>
      <c r="ED38" s="275"/>
      <c r="EE38" s="275"/>
      <c r="EF38" s="275"/>
      <c r="EG38" s="275"/>
      <c r="EH38" s="275"/>
      <c r="EI38" s="275"/>
      <c r="EJ38" s="275"/>
      <c r="EK38" s="275"/>
      <c r="EL38" s="275"/>
      <c r="EM38" s="275"/>
      <c r="EN38" s="275"/>
      <c r="EO38" s="275"/>
      <c r="EP38" s="275"/>
      <c r="EQ38" s="275"/>
      <c r="ER38" s="275"/>
      <c r="ES38" s="275"/>
      <c r="ET38" s="275"/>
      <c r="EU38" s="275"/>
      <c r="EV38" s="275"/>
      <c r="EW38" s="275"/>
      <c r="EX38" s="275"/>
      <c r="EY38" s="275"/>
      <c r="EZ38" s="275"/>
      <c r="FA38" s="275"/>
      <c r="FB38" s="275"/>
      <c r="FC38" s="275"/>
      <c r="FD38" s="275"/>
      <c r="FE38" s="275"/>
      <c r="FF38" s="275"/>
      <c r="FG38" s="275"/>
      <c r="FH38" s="275"/>
      <c r="FI38" s="275"/>
      <c r="FJ38" s="275"/>
      <c r="FK38" s="275"/>
      <c r="FL38" s="275"/>
      <c r="FM38" s="275"/>
      <c r="FN38" s="275"/>
      <c r="FO38" s="275"/>
      <c r="FP38" s="275"/>
      <c r="FQ38" s="275"/>
      <c r="FR38" s="275"/>
      <c r="FS38" s="275"/>
      <c r="FT38" s="275"/>
      <c r="FU38" s="275"/>
      <c r="FV38" s="275"/>
      <c r="FW38" s="275"/>
      <c r="FX38" s="275"/>
      <c r="FY38" s="275"/>
      <c r="FZ38" s="275"/>
      <c r="GA38" s="275"/>
      <c r="GB38" s="275"/>
      <c r="GC38" s="275"/>
      <c r="GD38" s="275"/>
      <c r="GE38" s="275"/>
      <c r="GF38" s="275"/>
      <c r="GG38" s="275"/>
      <c r="GH38" s="275"/>
      <c r="GI38" s="275"/>
      <c r="GJ38" s="275"/>
      <c r="GK38" s="275"/>
      <c r="GL38" s="275"/>
      <c r="GM38" s="275"/>
      <c r="GN38" s="275"/>
      <c r="GO38" s="275"/>
      <c r="GP38" s="275"/>
      <c r="GQ38" s="275"/>
      <c r="GR38" s="275"/>
      <c r="GS38" s="275"/>
      <c r="GT38" s="275"/>
      <c r="GU38" s="275"/>
      <c r="GV38" s="275"/>
      <c r="GW38" s="275"/>
      <c r="GX38" s="275"/>
      <c r="GY38" s="275"/>
      <c r="GZ38" s="275"/>
      <c r="HA38" s="275"/>
      <c r="HB38" s="275"/>
      <c r="HC38" s="275"/>
      <c r="HD38" s="275"/>
      <c r="HE38" s="275"/>
      <c r="HF38" s="275"/>
      <c r="HG38" s="275"/>
      <c r="HH38" s="275"/>
      <c r="HI38" s="275"/>
      <c r="HJ38" s="275"/>
      <c r="HK38" s="275"/>
      <c r="HL38" s="275"/>
      <c r="HM38" s="275"/>
      <c r="HN38" s="275"/>
      <c r="HO38" s="275"/>
      <c r="HP38" s="275"/>
      <c r="HQ38" s="275"/>
      <c r="HR38" s="275"/>
      <c r="HS38" s="275"/>
      <c r="HT38" s="275"/>
      <c r="HU38" s="275"/>
      <c r="HV38" s="275"/>
      <c r="HW38" s="275"/>
      <c r="HX38" s="275"/>
      <c r="HY38" s="275"/>
      <c r="HZ38" s="275"/>
      <c r="IA38" s="275"/>
      <c r="IB38" s="275"/>
      <c r="IC38" s="275"/>
      <c r="ID38" s="275"/>
      <c r="IE38" s="275"/>
      <c r="IF38" s="275"/>
      <c r="IG38" s="275"/>
      <c r="IH38" s="275"/>
      <c r="II38" s="275"/>
      <c r="IJ38" s="275"/>
      <c r="IK38" s="275"/>
      <c r="IL38" s="275"/>
      <c r="IM38" s="275"/>
      <c r="IN38" s="275"/>
      <c r="IO38" s="275"/>
      <c r="IP38" s="275"/>
      <c r="IQ38" s="275"/>
      <c r="IR38" s="138"/>
      <c r="IS38" s="138"/>
      <c r="IT38" s="138"/>
      <c r="IU38" s="138"/>
    </row>
    <row r="39" spans="1:255" s="393" customFormat="1" ht="12.75" customHeight="1">
      <c r="A39" s="424" t="s">
        <v>190</v>
      </c>
      <c r="B39" s="424">
        <f>D39+G39+J39+M39+P39+S39+V39+Y39+AB39+AE39+AH39+AK39+AN39+D79+G79+J79+M79+P79+S79+V79+Y79+AB79</f>
        <v>7175</v>
      </c>
      <c r="C39" s="682"/>
      <c r="D39" s="424">
        <v>606</v>
      </c>
      <c r="E39" s="681"/>
      <c r="F39" s="682"/>
      <c r="G39" s="424">
        <v>382</v>
      </c>
      <c r="H39" s="681"/>
      <c r="I39" s="682"/>
      <c r="J39" s="424">
        <v>167</v>
      </c>
      <c r="K39" s="681"/>
      <c r="L39" s="682"/>
      <c r="M39" s="424">
        <v>402</v>
      </c>
      <c r="N39" s="681"/>
      <c r="O39" s="682"/>
      <c r="P39" s="424">
        <v>316</v>
      </c>
      <c r="Q39" s="681"/>
      <c r="R39" s="682"/>
      <c r="S39" s="424">
        <v>4930</v>
      </c>
      <c r="T39" s="681"/>
      <c r="U39" s="682"/>
      <c r="V39" s="424">
        <v>9</v>
      </c>
      <c r="W39" s="681"/>
      <c r="X39" s="682"/>
      <c r="Y39" s="424">
        <v>4</v>
      </c>
      <c r="Z39" s="681"/>
      <c r="AA39" s="682"/>
      <c r="AB39" s="424">
        <v>4</v>
      </c>
      <c r="AC39" s="681"/>
      <c r="AD39" s="682"/>
      <c r="AE39" s="424">
        <v>4</v>
      </c>
      <c r="AF39" s="681"/>
      <c r="AG39" s="682"/>
      <c r="AH39" s="424">
        <v>4</v>
      </c>
      <c r="AI39" s="681"/>
      <c r="AJ39" s="682"/>
      <c r="AK39" s="424">
        <v>200</v>
      </c>
      <c r="AL39" s="681"/>
      <c r="AM39" s="682"/>
      <c r="AN39" s="424">
        <v>108</v>
      </c>
      <c r="AO39" s="681"/>
      <c r="AP39" s="399"/>
      <c r="AQ39" s="399"/>
      <c r="AR39" s="399"/>
      <c r="AS39" s="399"/>
      <c r="AT39" s="399"/>
      <c r="AU39" s="399"/>
      <c r="AV39" s="399"/>
      <c r="AW39" s="399"/>
      <c r="AX39" s="399"/>
      <c r="AY39" s="399"/>
      <c r="AZ39" s="399"/>
      <c r="BA39" s="399"/>
      <c r="BB39" s="399"/>
      <c r="BC39" s="399"/>
      <c r="BD39" s="399"/>
      <c r="BE39" s="399"/>
      <c r="BF39" s="399"/>
      <c r="BG39" s="399"/>
      <c r="BH39" s="399"/>
      <c r="BI39" s="399"/>
      <c r="BJ39" s="399"/>
      <c r="BK39" s="399"/>
      <c r="BL39" s="399"/>
      <c r="BM39" s="399"/>
      <c r="BN39" s="399"/>
      <c r="BO39" s="399"/>
      <c r="BP39" s="399"/>
      <c r="BQ39" s="399"/>
      <c r="BR39" s="399"/>
      <c r="BS39" s="399"/>
      <c r="BT39" s="399"/>
      <c r="BU39" s="399"/>
      <c r="BV39" s="399"/>
      <c r="BW39" s="542"/>
      <c r="BX39" s="542"/>
      <c r="BY39" s="420"/>
      <c r="BZ39" s="542"/>
      <c r="CA39" s="542"/>
      <c r="CB39" s="420"/>
      <c r="CC39" s="542"/>
      <c r="CD39" s="542"/>
      <c r="CE39" s="420"/>
      <c r="CF39" s="542"/>
      <c r="CG39" s="542"/>
      <c r="CH39" s="420"/>
      <c r="CI39" s="542"/>
      <c r="CJ39" s="542"/>
      <c r="CK39" s="420"/>
      <c r="CL39" s="542"/>
      <c r="CM39" s="542"/>
      <c r="CN39" s="420"/>
      <c r="CO39" s="542"/>
      <c r="CP39" s="542"/>
      <c r="CQ39" s="420"/>
      <c r="CR39" s="542"/>
      <c r="CS39" s="542"/>
      <c r="CT39" s="420"/>
      <c r="CU39" s="542"/>
      <c r="CV39" s="542"/>
      <c r="CW39" s="420"/>
      <c r="CX39" s="542"/>
      <c r="CY39" s="542"/>
      <c r="CZ39" s="420"/>
      <c r="DA39" s="542"/>
      <c r="DB39" s="399"/>
      <c r="DC39" s="399"/>
      <c r="DD39" s="399"/>
      <c r="DE39" s="399"/>
      <c r="DF39" s="399"/>
      <c r="DG39" s="399"/>
      <c r="DH39" s="399"/>
      <c r="DI39" s="399"/>
      <c r="DJ39" s="399"/>
      <c r="DK39" s="399"/>
      <c r="DL39" s="399"/>
      <c r="DM39" s="399"/>
      <c r="DN39" s="399"/>
      <c r="DO39" s="399"/>
      <c r="DP39" s="399"/>
      <c r="DQ39" s="399"/>
      <c r="DR39" s="399"/>
      <c r="DS39" s="399"/>
      <c r="DT39" s="399"/>
      <c r="DU39" s="399"/>
      <c r="DV39" s="399"/>
      <c r="DW39" s="399"/>
      <c r="DX39" s="399"/>
      <c r="DY39" s="399"/>
      <c r="DZ39" s="399"/>
      <c r="EA39" s="399"/>
      <c r="EB39" s="399"/>
      <c r="EC39" s="399"/>
      <c r="ED39" s="399"/>
      <c r="EE39" s="399"/>
      <c r="EF39" s="399"/>
      <c r="EG39" s="399"/>
      <c r="EH39" s="399"/>
      <c r="EI39" s="399"/>
      <c r="EJ39" s="399"/>
      <c r="EK39" s="399"/>
      <c r="EL39" s="399"/>
      <c r="EM39" s="399"/>
      <c r="EN39" s="399"/>
      <c r="EO39" s="399"/>
      <c r="EP39" s="399"/>
      <c r="EQ39" s="399"/>
      <c r="ER39" s="399"/>
      <c r="ES39" s="399"/>
      <c r="ET39" s="399"/>
      <c r="EU39" s="399"/>
      <c r="EV39" s="399"/>
      <c r="EW39" s="399"/>
      <c r="EX39" s="399"/>
      <c r="EY39" s="399"/>
      <c r="EZ39" s="399"/>
      <c r="FA39" s="399"/>
      <c r="FB39" s="399"/>
      <c r="FC39" s="399"/>
      <c r="FD39" s="399"/>
      <c r="FE39" s="399"/>
      <c r="FF39" s="399"/>
      <c r="FG39" s="399"/>
      <c r="FH39" s="399"/>
      <c r="FI39" s="399"/>
      <c r="FJ39" s="399"/>
      <c r="FK39" s="399"/>
      <c r="FL39" s="399"/>
      <c r="FM39" s="399"/>
      <c r="FN39" s="399"/>
      <c r="FO39" s="399"/>
      <c r="FP39" s="399"/>
      <c r="FQ39" s="399"/>
      <c r="FR39" s="399"/>
      <c r="FS39" s="399"/>
      <c r="FT39" s="399"/>
      <c r="FU39" s="399"/>
      <c r="FV39" s="399"/>
      <c r="FW39" s="399"/>
      <c r="FX39" s="399"/>
      <c r="FY39" s="399"/>
      <c r="FZ39" s="399"/>
      <c r="GA39" s="399"/>
      <c r="GB39" s="399"/>
      <c r="GC39" s="399"/>
      <c r="GD39" s="399"/>
      <c r="GE39" s="399"/>
      <c r="GF39" s="399"/>
      <c r="GG39" s="399"/>
      <c r="GH39" s="399"/>
      <c r="GI39" s="399"/>
      <c r="GJ39" s="399"/>
      <c r="GK39" s="399"/>
      <c r="GL39" s="399"/>
      <c r="GM39" s="399"/>
      <c r="GN39" s="399"/>
      <c r="GO39" s="399"/>
      <c r="GP39" s="399"/>
      <c r="GQ39" s="399"/>
      <c r="GR39" s="399"/>
      <c r="GS39" s="399"/>
      <c r="GT39" s="399"/>
      <c r="GU39" s="399"/>
      <c r="GV39" s="399"/>
      <c r="GW39" s="399"/>
      <c r="GX39" s="399"/>
      <c r="GY39" s="399"/>
      <c r="GZ39" s="399"/>
      <c r="HA39" s="399"/>
      <c r="HB39" s="399"/>
      <c r="HC39" s="399"/>
      <c r="HD39" s="399"/>
      <c r="HE39" s="399"/>
      <c r="HF39" s="399"/>
      <c r="HG39" s="399"/>
      <c r="HH39" s="399"/>
      <c r="HI39" s="399"/>
      <c r="HJ39" s="399"/>
      <c r="HK39" s="399"/>
      <c r="HL39" s="399"/>
      <c r="HM39" s="399"/>
      <c r="HN39" s="399"/>
      <c r="HO39" s="399"/>
      <c r="HP39" s="399"/>
      <c r="HQ39" s="399"/>
      <c r="HR39" s="399"/>
      <c r="HS39" s="399"/>
      <c r="HT39" s="399"/>
      <c r="HU39" s="399"/>
      <c r="HV39" s="399"/>
      <c r="HW39" s="399"/>
      <c r="HX39" s="399"/>
      <c r="HY39" s="399"/>
      <c r="HZ39" s="399"/>
      <c r="IA39" s="399"/>
      <c r="IB39" s="399"/>
      <c r="IC39" s="399"/>
      <c r="ID39" s="399"/>
      <c r="IE39" s="399"/>
      <c r="IF39" s="399"/>
      <c r="IG39" s="399"/>
      <c r="IH39" s="399"/>
      <c r="II39" s="399"/>
      <c r="IJ39" s="399"/>
      <c r="IK39" s="399"/>
      <c r="IL39" s="399"/>
      <c r="IM39" s="399"/>
      <c r="IN39" s="399"/>
      <c r="IO39" s="399"/>
      <c r="IP39" s="399"/>
      <c r="IQ39" s="399"/>
      <c r="IR39" s="138"/>
      <c r="IS39" s="138"/>
      <c r="IT39" s="138"/>
      <c r="IU39" s="138"/>
    </row>
    <row r="40" spans="1:255" s="393" customFormat="1" ht="12.75" customHeight="1" thickBot="1">
      <c r="A40" s="426" t="s">
        <v>191</v>
      </c>
      <c r="B40" s="426">
        <f>B13/B39*1000000</f>
        <v>343955.24976724735</v>
      </c>
      <c r="C40" s="684"/>
      <c r="D40" s="426">
        <f>D13/D39*1000000</f>
        <v>209473.37143564358</v>
      </c>
      <c r="E40" s="683"/>
      <c r="F40" s="684"/>
      <c r="G40" s="426">
        <f>G13/G39*1000000</f>
        <v>261368.04141361252</v>
      </c>
      <c r="H40" s="683"/>
      <c r="I40" s="684"/>
      <c r="J40" s="426">
        <f>J13/J39*1000000</f>
        <v>155615.59035928143</v>
      </c>
      <c r="K40" s="683"/>
      <c r="L40" s="684"/>
      <c r="M40" s="426">
        <f>M13/M39*1000000</f>
        <v>361262.93898009945</v>
      </c>
      <c r="N40" s="683"/>
      <c r="O40" s="684"/>
      <c r="P40" s="426">
        <f>P13/P39*1000000</f>
        <v>90922.376930379745</v>
      </c>
      <c r="Q40" s="683"/>
      <c r="R40" s="684"/>
      <c r="S40" s="426">
        <f>S13/S39*1000000</f>
        <v>57849.898580121706</v>
      </c>
      <c r="T40" s="683"/>
      <c r="U40" s="684"/>
      <c r="V40" s="426">
        <f>V13/V39*1000000</f>
        <v>3100942.888888889</v>
      </c>
      <c r="W40" s="683"/>
      <c r="X40" s="684"/>
      <c r="Y40" s="426">
        <f>Y13/Y39*1000000</f>
        <v>7775000</v>
      </c>
      <c r="Z40" s="683"/>
      <c r="AA40" s="684"/>
      <c r="AB40" s="426">
        <f>AB13/AB39*1000000</f>
        <v>16325000</v>
      </c>
      <c r="AC40" s="683"/>
      <c r="AD40" s="684"/>
      <c r="AE40" s="426">
        <f>AE13/AE39*1000000</f>
        <v>8150000</v>
      </c>
      <c r="AF40" s="683"/>
      <c r="AG40" s="684"/>
      <c r="AH40" s="426">
        <f>AH13/AH39*1000000</f>
        <v>1525000.0000000002</v>
      </c>
      <c r="AI40" s="683"/>
      <c r="AJ40" s="684"/>
      <c r="AK40" s="426">
        <f>AK13/AK39*1000000</f>
        <v>2061000</v>
      </c>
      <c r="AL40" s="683"/>
      <c r="AM40" s="684"/>
      <c r="AN40" s="426">
        <f>AN13/AN39*1000000</f>
        <v>3354629.6296296297</v>
      </c>
      <c r="AO40" s="683"/>
      <c r="AP40" s="399"/>
      <c r="AQ40" s="399"/>
      <c r="AR40" s="399"/>
      <c r="AS40" s="399"/>
      <c r="AT40" s="399"/>
      <c r="AU40" s="399"/>
      <c r="AV40" s="399"/>
      <c r="AW40" s="399"/>
      <c r="AX40" s="399"/>
      <c r="AY40" s="399"/>
      <c r="AZ40" s="399"/>
      <c r="BA40" s="399"/>
      <c r="BB40" s="399"/>
      <c r="BC40" s="399"/>
      <c r="BD40" s="399"/>
      <c r="BE40" s="399"/>
      <c r="BF40" s="399"/>
      <c r="BG40" s="399"/>
      <c r="BH40" s="399"/>
      <c r="BI40" s="399"/>
      <c r="BJ40" s="399"/>
      <c r="BK40" s="399"/>
      <c r="BL40" s="399"/>
      <c r="BM40" s="399"/>
      <c r="BN40" s="399"/>
      <c r="BO40" s="399"/>
      <c r="BP40" s="399"/>
      <c r="BQ40" s="399"/>
      <c r="BR40" s="399"/>
      <c r="BS40" s="399"/>
      <c r="BT40" s="399"/>
      <c r="BU40" s="399"/>
      <c r="BV40" s="399"/>
      <c r="BW40" s="542"/>
      <c r="BX40" s="542"/>
      <c r="BY40" s="420"/>
      <c r="BZ40" s="542"/>
      <c r="CA40" s="542"/>
      <c r="CB40" s="420"/>
      <c r="CC40" s="542"/>
      <c r="CD40" s="542"/>
      <c r="CE40" s="420"/>
      <c r="CF40" s="542"/>
      <c r="CG40" s="542"/>
      <c r="CH40" s="420"/>
      <c r="CI40" s="542"/>
      <c r="CJ40" s="542"/>
      <c r="CK40" s="420"/>
      <c r="CL40" s="542"/>
      <c r="CM40" s="542"/>
      <c r="CN40" s="420"/>
      <c r="CO40" s="542"/>
      <c r="CP40" s="542"/>
      <c r="CQ40" s="420"/>
      <c r="CR40" s="542"/>
      <c r="CS40" s="542"/>
      <c r="CT40" s="420"/>
      <c r="CU40" s="542"/>
      <c r="CV40" s="542"/>
      <c r="CW40" s="420"/>
      <c r="CX40" s="542"/>
      <c r="CY40" s="542"/>
      <c r="CZ40" s="420"/>
      <c r="DA40" s="542"/>
      <c r="DB40" s="399"/>
      <c r="DC40" s="399"/>
      <c r="DD40" s="399"/>
      <c r="DE40" s="399"/>
      <c r="DF40" s="399"/>
      <c r="DG40" s="399"/>
      <c r="DH40" s="399"/>
      <c r="DI40" s="399"/>
      <c r="DJ40" s="399"/>
      <c r="DK40" s="399"/>
      <c r="DL40" s="399"/>
      <c r="DM40" s="399"/>
      <c r="DN40" s="399"/>
      <c r="DO40" s="399"/>
      <c r="DP40" s="399"/>
      <c r="DQ40" s="399"/>
      <c r="DR40" s="399"/>
      <c r="DS40" s="399"/>
      <c r="DT40" s="399"/>
      <c r="DU40" s="399"/>
      <c r="DV40" s="399"/>
      <c r="DW40" s="399"/>
      <c r="DX40" s="399"/>
      <c r="DY40" s="399"/>
      <c r="DZ40" s="399"/>
      <c r="EA40" s="399"/>
      <c r="EB40" s="399"/>
      <c r="EC40" s="399"/>
      <c r="ED40" s="399"/>
      <c r="EE40" s="399"/>
      <c r="EF40" s="399"/>
      <c r="EG40" s="399"/>
      <c r="EH40" s="399"/>
      <c r="EI40" s="399"/>
      <c r="EJ40" s="399"/>
      <c r="EK40" s="399"/>
      <c r="EL40" s="399"/>
      <c r="EM40" s="399"/>
      <c r="EN40" s="399"/>
      <c r="EO40" s="399"/>
      <c r="EP40" s="399"/>
      <c r="EQ40" s="399"/>
      <c r="ER40" s="399"/>
      <c r="ES40" s="399"/>
      <c r="ET40" s="399"/>
      <c r="EU40" s="399"/>
      <c r="EV40" s="399"/>
      <c r="EW40" s="399"/>
      <c r="EX40" s="399"/>
      <c r="EY40" s="399"/>
      <c r="EZ40" s="399"/>
      <c r="FA40" s="399"/>
      <c r="FB40" s="399"/>
      <c r="FC40" s="399"/>
      <c r="FD40" s="399"/>
      <c r="FE40" s="399"/>
      <c r="FF40" s="399"/>
      <c r="FG40" s="399"/>
      <c r="FH40" s="399"/>
      <c r="FI40" s="399"/>
      <c r="FJ40" s="399"/>
      <c r="FK40" s="399"/>
      <c r="FL40" s="399"/>
      <c r="FM40" s="399"/>
      <c r="FN40" s="399"/>
      <c r="FO40" s="399"/>
      <c r="FP40" s="399"/>
      <c r="FQ40" s="399"/>
      <c r="FR40" s="399"/>
      <c r="FS40" s="399"/>
      <c r="FT40" s="399"/>
      <c r="FU40" s="399"/>
      <c r="FV40" s="399"/>
      <c r="FW40" s="399"/>
      <c r="FX40" s="399"/>
      <c r="FY40" s="399"/>
      <c r="FZ40" s="399"/>
      <c r="GA40" s="399"/>
      <c r="GB40" s="399"/>
      <c r="GC40" s="399"/>
      <c r="GD40" s="399"/>
      <c r="GE40" s="399"/>
      <c r="GF40" s="399"/>
      <c r="GG40" s="399"/>
      <c r="GH40" s="399"/>
      <c r="GI40" s="399"/>
      <c r="GJ40" s="399"/>
      <c r="GK40" s="399"/>
      <c r="GL40" s="399"/>
      <c r="GM40" s="399"/>
      <c r="GN40" s="399"/>
      <c r="GO40" s="399"/>
      <c r="GP40" s="399"/>
      <c r="GQ40" s="399"/>
      <c r="GR40" s="399"/>
      <c r="GS40" s="399"/>
      <c r="GT40" s="399"/>
      <c r="GU40" s="399"/>
      <c r="GV40" s="399"/>
      <c r="GW40" s="399"/>
      <c r="GX40" s="399"/>
      <c r="GY40" s="399"/>
      <c r="GZ40" s="399"/>
      <c r="HA40" s="399"/>
      <c r="HB40" s="399"/>
      <c r="HC40" s="399"/>
      <c r="HD40" s="399"/>
      <c r="HE40" s="399"/>
      <c r="HF40" s="399"/>
      <c r="HG40" s="399"/>
      <c r="HH40" s="399"/>
      <c r="HI40" s="399"/>
      <c r="HJ40" s="399"/>
      <c r="HK40" s="399"/>
      <c r="HL40" s="399"/>
      <c r="HM40" s="399"/>
      <c r="HN40" s="399"/>
      <c r="HO40" s="399"/>
      <c r="HP40" s="399"/>
      <c r="HQ40" s="399"/>
      <c r="HR40" s="399"/>
      <c r="HS40" s="399"/>
      <c r="HT40" s="399"/>
      <c r="HU40" s="399"/>
      <c r="HV40" s="399"/>
      <c r="HW40" s="399"/>
      <c r="HX40" s="399"/>
      <c r="HY40" s="399"/>
      <c r="HZ40" s="399"/>
      <c r="IA40" s="399"/>
      <c r="IB40" s="399"/>
      <c r="IC40" s="399"/>
      <c r="ID40" s="399"/>
      <c r="IE40" s="399"/>
      <c r="IF40" s="399"/>
      <c r="IG40" s="399"/>
      <c r="IH40" s="399"/>
      <c r="II40" s="399"/>
      <c r="IJ40" s="399"/>
      <c r="IK40" s="399"/>
      <c r="IL40" s="399"/>
      <c r="IM40" s="399"/>
      <c r="IN40" s="399"/>
      <c r="IO40" s="399"/>
      <c r="IP40" s="399"/>
      <c r="IQ40" s="399"/>
      <c r="IR40" s="138"/>
      <c r="IS40" s="138"/>
      <c r="IT40" s="138"/>
      <c r="IU40" s="138"/>
    </row>
    <row r="41" spans="1:255" s="393" customFormat="1" ht="12.75" customHeight="1">
      <c r="A41" s="542"/>
      <c r="B41" s="542"/>
      <c r="C41" s="542"/>
      <c r="D41" s="542"/>
      <c r="E41" s="542"/>
      <c r="F41" s="542"/>
      <c r="G41" s="542"/>
      <c r="H41" s="542"/>
      <c r="I41" s="542"/>
      <c r="J41" s="542"/>
      <c r="K41" s="542"/>
      <c r="L41" s="542"/>
      <c r="M41" s="542"/>
      <c r="N41" s="542"/>
      <c r="O41" s="542"/>
      <c r="P41" s="542"/>
      <c r="Q41" s="542"/>
      <c r="R41" s="542"/>
      <c r="S41" s="542"/>
      <c r="T41" s="542"/>
      <c r="U41" s="542"/>
      <c r="V41" s="542"/>
      <c r="W41" s="542"/>
      <c r="X41" s="542"/>
      <c r="Y41" s="542"/>
      <c r="Z41" s="542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399"/>
      <c r="AN41" s="399"/>
      <c r="AO41" s="399"/>
      <c r="AP41" s="399"/>
      <c r="AQ41" s="399"/>
      <c r="AR41" s="399"/>
      <c r="AS41" s="399"/>
      <c r="AT41" s="399"/>
      <c r="AU41" s="399"/>
      <c r="AV41" s="399"/>
      <c r="AW41" s="399"/>
      <c r="AX41" s="399"/>
      <c r="AY41" s="399"/>
      <c r="AZ41" s="399"/>
      <c r="BA41" s="399"/>
      <c r="BB41" s="399"/>
      <c r="BC41" s="399"/>
      <c r="BD41" s="399"/>
      <c r="BE41" s="399"/>
      <c r="BF41" s="399"/>
      <c r="BG41" s="399"/>
      <c r="BH41" s="399"/>
      <c r="BI41" s="399"/>
      <c r="BJ41" s="399"/>
      <c r="BK41" s="399"/>
      <c r="BL41" s="399"/>
      <c r="BM41" s="399"/>
      <c r="BN41" s="399"/>
      <c r="BO41" s="399"/>
      <c r="BP41" s="399"/>
      <c r="BQ41" s="399"/>
      <c r="BR41" s="399"/>
      <c r="BS41" s="399"/>
      <c r="BT41" s="399"/>
      <c r="BU41" s="399"/>
      <c r="BV41" s="399"/>
      <c r="BW41" s="542"/>
      <c r="BX41" s="542"/>
      <c r="BY41" s="420"/>
      <c r="BZ41" s="542"/>
      <c r="CA41" s="542"/>
      <c r="CB41" s="420"/>
      <c r="CC41" s="542"/>
      <c r="CD41" s="542"/>
      <c r="CE41" s="420"/>
      <c r="CF41" s="542"/>
      <c r="CG41" s="542"/>
      <c r="CH41" s="420"/>
      <c r="CI41" s="542"/>
      <c r="CJ41" s="542"/>
      <c r="CK41" s="420"/>
      <c r="CL41" s="542"/>
      <c r="CM41" s="542"/>
      <c r="CN41" s="420"/>
      <c r="CO41" s="542"/>
      <c r="CP41" s="542"/>
      <c r="CQ41" s="420"/>
      <c r="CR41" s="542"/>
      <c r="CS41" s="542"/>
      <c r="CT41" s="420"/>
      <c r="CU41" s="542"/>
      <c r="CV41" s="542"/>
      <c r="CW41" s="420"/>
      <c r="CX41" s="542"/>
      <c r="CY41" s="542"/>
      <c r="CZ41" s="420"/>
      <c r="DA41" s="542"/>
      <c r="DB41" s="399"/>
      <c r="DC41" s="399"/>
      <c r="DD41" s="399"/>
      <c r="DE41" s="399"/>
      <c r="DF41" s="399"/>
      <c r="DG41" s="399"/>
      <c r="DH41" s="399"/>
      <c r="DI41" s="399"/>
      <c r="DJ41" s="399"/>
      <c r="DK41" s="399"/>
      <c r="DL41" s="399"/>
      <c r="DM41" s="399"/>
      <c r="DN41" s="399"/>
      <c r="DO41" s="399"/>
      <c r="DP41" s="399"/>
      <c r="DQ41" s="399"/>
      <c r="DR41" s="399"/>
      <c r="DS41" s="399"/>
      <c r="DT41" s="399"/>
      <c r="DU41" s="399"/>
      <c r="DV41" s="399"/>
      <c r="DW41" s="399"/>
      <c r="DX41" s="399"/>
      <c r="DY41" s="399"/>
      <c r="DZ41" s="399"/>
      <c r="EA41" s="399"/>
      <c r="EB41" s="399"/>
      <c r="EC41" s="399"/>
      <c r="ED41" s="399"/>
      <c r="EE41" s="399"/>
      <c r="EF41" s="399"/>
      <c r="EG41" s="399"/>
      <c r="EH41" s="399"/>
      <c r="EI41" s="399"/>
      <c r="EJ41" s="399"/>
      <c r="EK41" s="399"/>
      <c r="EL41" s="399"/>
      <c r="EM41" s="399"/>
      <c r="EN41" s="399"/>
      <c r="EO41" s="399"/>
      <c r="EP41" s="399"/>
      <c r="EQ41" s="399"/>
      <c r="ER41" s="399"/>
      <c r="ES41" s="399"/>
      <c r="ET41" s="399"/>
      <c r="EU41" s="399"/>
      <c r="EV41" s="399"/>
      <c r="EW41" s="399"/>
      <c r="EX41" s="399"/>
      <c r="EY41" s="399"/>
      <c r="EZ41" s="399"/>
      <c r="FA41" s="399"/>
      <c r="FB41" s="399"/>
      <c r="FC41" s="399"/>
      <c r="FD41" s="399"/>
      <c r="FE41" s="399"/>
      <c r="FF41" s="399"/>
      <c r="FG41" s="399"/>
      <c r="FH41" s="399"/>
      <c r="FI41" s="399"/>
      <c r="FJ41" s="399"/>
      <c r="FK41" s="399"/>
      <c r="FL41" s="399"/>
      <c r="FM41" s="399"/>
      <c r="FN41" s="399"/>
      <c r="FO41" s="399"/>
      <c r="FP41" s="399"/>
      <c r="FQ41" s="399"/>
      <c r="FR41" s="399"/>
      <c r="FS41" s="399"/>
      <c r="FT41" s="399"/>
      <c r="FU41" s="399"/>
      <c r="FV41" s="399"/>
      <c r="FW41" s="399"/>
      <c r="FX41" s="399"/>
      <c r="FY41" s="399"/>
      <c r="FZ41" s="399"/>
      <c r="GA41" s="399"/>
      <c r="GB41" s="399"/>
      <c r="GC41" s="399"/>
      <c r="GD41" s="399"/>
      <c r="GE41" s="399"/>
      <c r="GF41" s="399"/>
      <c r="GG41" s="399"/>
      <c r="GH41" s="399"/>
      <c r="GI41" s="399"/>
      <c r="GJ41" s="399"/>
      <c r="GK41" s="399"/>
      <c r="GL41" s="399"/>
      <c r="GM41" s="399"/>
      <c r="GN41" s="399"/>
      <c r="GO41" s="399"/>
      <c r="GP41" s="399"/>
      <c r="GQ41" s="399"/>
      <c r="GR41" s="399"/>
      <c r="GS41" s="399"/>
      <c r="GT41" s="399"/>
      <c r="GU41" s="399"/>
      <c r="GV41" s="399"/>
      <c r="GW41" s="399"/>
      <c r="GX41" s="399"/>
      <c r="GY41" s="399"/>
      <c r="GZ41" s="399"/>
      <c r="HA41" s="399"/>
      <c r="HB41" s="399"/>
      <c r="HC41" s="399"/>
      <c r="HD41" s="399"/>
      <c r="HE41" s="399"/>
      <c r="HF41" s="399"/>
      <c r="HG41" s="399"/>
      <c r="HH41" s="399"/>
      <c r="HI41" s="399"/>
      <c r="HJ41" s="399"/>
      <c r="HK41" s="399"/>
      <c r="HL41" s="399"/>
      <c r="HM41" s="399"/>
      <c r="HN41" s="399"/>
      <c r="HO41" s="399"/>
      <c r="HP41" s="399"/>
      <c r="HQ41" s="399"/>
      <c r="HR41" s="399"/>
      <c r="HS41" s="399"/>
      <c r="HT41" s="399"/>
      <c r="HU41" s="399"/>
      <c r="HV41" s="399"/>
      <c r="HW41" s="399"/>
      <c r="HX41" s="399"/>
      <c r="HY41" s="399"/>
      <c r="HZ41" s="399"/>
      <c r="IA41" s="399"/>
      <c r="IB41" s="399"/>
      <c r="IC41" s="399"/>
      <c r="ID41" s="399"/>
      <c r="IE41" s="399"/>
      <c r="IF41" s="399"/>
      <c r="IG41" s="399"/>
      <c r="IH41" s="399"/>
      <c r="II41" s="399"/>
      <c r="IJ41" s="399"/>
      <c r="IK41" s="399"/>
      <c r="IL41" s="399"/>
      <c r="IM41" s="399"/>
      <c r="IN41" s="399"/>
      <c r="IO41" s="399"/>
      <c r="IP41" s="399"/>
      <c r="IQ41" s="399"/>
      <c r="IR41" s="138"/>
      <c r="IS41" s="138"/>
      <c r="IT41" s="138"/>
      <c r="IU41" s="138"/>
    </row>
    <row r="42" spans="1:255" s="589" customFormat="1" ht="12.75" customHeight="1">
      <c r="A42" s="708"/>
      <c r="B42" s="708"/>
      <c r="C42" s="542"/>
      <c r="D42" s="542"/>
      <c r="E42" s="420"/>
      <c r="F42" s="542"/>
      <c r="G42" s="542"/>
      <c r="H42" s="420"/>
      <c r="I42" s="542"/>
      <c r="J42" s="542"/>
      <c r="K42" s="420"/>
      <c r="L42" s="542"/>
      <c r="M42" s="542"/>
      <c r="N42" s="420"/>
      <c r="O42" s="542"/>
      <c r="P42" s="542"/>
      <c r="Q42" s="420"/>
      <c r="R42" s="542"/>
      <c r="S42" s="542"/>
      <c r="T42" s="420"/>
      <c r="U42" s="542"/>
      <c r="V42" s="542"/>
      <c r="W42" s="420"/>
      <c r="X42" s="542"/>
      <c r="Y42" s="542"/>
      <c r="Z42" s="420"/>
      <c r="AA42" s="542"/>
      <c r="AB42" s="542"/>
      <c r="AC42" s="420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  <c r="BD42" s="542"/>
      <c r="BE42" s="542"/>
      <c r="BF42" s="542"/>
      <c r="BG42" s="542"/>
      <c r="BH42" s="542"/>
      <c r="BI42" s="542"/>
      <c r="BJ42" s="542"/>
      <c r="BK42" s="542"/>
      <c r="BL42" s="542"/>
      <c r="BM42" s="542"/>
      <c r="BN42" s="542"/>
      <c r="BO42" s="542"/>
      <c r="BP42" s="542"/>
      <c r="BQ42" s="542"/>
      <c r="BR42" s="542"/>
      <c r="BS42" s="420"/>
      <c r="BT42" s="542"/>
      <c r="BU42" s="542"/>
      <c r="BV42" s="420"/>
      <c r="BW42" s="542"/>
      <c r="BX42" s="542"/>
      <c r="BY42" s="420"/>
      <c r="BZ42" s="542"/>
      <c r="CA42" s="542"/>
      <c r="CB42" s="420"/>
      <c r="CC42" s="542"/>
      <c r="CD42" s="542"/>
      <c r="CE42" s="420"/>
      <c r="CF42" s="542"/>
      <c r="CG42" s="542"/>
      <c r="CH42" s="420"/>
      <c r="CI42" s="542"/>
      <c r="CJ42" s="542"/>
      <c r="CK42" s="420"/>
      <c r="CL42" s="542"/>
      <c r="CM42" s="542"/>
      <c r="CN42" s="420"/>
      <c r="CO42" s="542"/>
      <c r="CP42" s="542"/>
      <c r="CQ42" s="420"/>
      <c r="CR42" s="542"/>
      <c r="CS42" s="542"/>
      <c r="CT42" s="420"/>
      <c r="CU42" s="542"/>
      <c r="CV42" s="542"/>
      <c r="CW42" s="542"/>
      <c r="CX42" s="542"/>
      <c r="CY42" s="542"/>
      <c r="CZ42" s="542"/>
      <c r="DA42" s="542"/>
      <c r="DB42" s="542"/>
      <c r="DC42" s="542"/>
      <c r="DD42" s="542"/>
      <c r="DE42" s="542"/>
      <c r="DF42" s="542"/>
      <c r="DG42" s="542"/>
      <c r="DH42" s="542"/>
      <c r="DI42" s="542"/>
      <c r="DJ42" s="542"/>
      <c r="DK42" s="542"/>
      <c r="DL42" s="542"/>
      <c r="DM42" s="542"/>
      <c r="DN42" s="542"/>
      <c r="DO42" s="542"/>
      <c r="DP42" s="542"/>
      <c r="DQ42" s="542"/>
      <c r="DR42" s="542"/>
      <c r="DS42" s="542"/>
      <c r="DT42" s="542"/>
      <c r="DU42" s="542"/>
      <c r="DV42" s="542"/>
      <c r="DW42" s="542"/>
      <c r="DX42" s="542"/>
      <c r="DY42" s="542"/>
      <c r="DZ42" s="542"/>
      <c r="EA42" s="542"/>
      <c r="EB42" s="542"/>
      <c r="EC42" s="542"/>
      <c r="ED42" s="542"/>
      <c r="EE42" s="542"/>
      <c r="EF42" s="542"/>
      <c r="EG42" s="542"/>
      <c r="EH42" s="542"/>
      <c r="EI42" s="542"/>
      <c r="EJ42" s="542"/>
      <c r="EK42" s="542"/>
      <c r="EL42" s="542"/>
      <c r="EM42" s="542"/>
      <c r="EN42" s="542"/>
      <c r="EO42" s="542"/>
      <c r="EP42" s="542"/>
      <c r="EQ42" s="542"/>
      <c r="ER42" s="542"/>
      <c r="ES42" s="542"/>
      <c r="ET42" s="542"/>
      <c r="EU42" s="542"/>
      <c r="EV42" s="542"/>
      <c r="EW42" s="542"/>
      <c r="EX42" s="542"/>
      <c r="EY42" s="542"/>
      <c r="EZ42" s="542"/>
      <c r="FA42" s="542"/>
      <c r="FB42" s="542"/>
      <c r="FC42" s="542"/>
      <c r="FD42" s="542"/>
      <c r="FE42" s="542"/>
      <c r="FF42" s="542"/>
      <c r="FG42" s="542"/>
      <c r="FH42" s="542"/>
      <c r="FI42" s="542"/>
      <c r="FJ42" s="542"/>
      <c r="FK42" s="542"/>
      <c r="FL42" s="542"/>
      <c r="FM42" s="542"/>
      <c r="FN42" s="542"/>
      <c r="FO42" s="542"/>
      <c r="FP42" s="542"/>
      <c r="FQ42" s="542"/>
      <c r="FR42" s="542"/>
      <c r="FS42" s="542"/>
      <c r="FT42" s="542"/>
      <c r="FU42" s="542"/>
      <c r="FV42" s="542"/>
      <c r="FW42" s="542"/>
      <c r="FX42" s="542"/>
      <c r="FY42" s="542"/>
      <c r="FZ42" s="542"/>
      <c r="GA42" s="542"/>
      <c r="GB42" s="542"/>
      <c r="GC42" s="542"/>
      <c r="GD42" s="542"/>
      <c r="GE42" s="542"/>
      <c r="GF42" s="542"/>
      <c r="GG42" s="542"/>
      <c r="GH42" s="542"/>
      <c r="GI42" s="542"/>
      <c r="GJ42" s="542"/>
      <c r="GK42" s="542"/>
      <c r="GL42" s="542"/>
      <c r="GM42" s="542"/>
      <c r="GN42" s="542"/>
      <c r="GO42" s="542"/>
      <c r="GP42" s="542"/>
      <c r="GQ42" s="542"/>
      <c r="GR42" s="542"/>
      <c r="GS42" s="542"/>
      <c r="GT42" s="542"/>
      <c r="GU42" s="542"/>
      <c r="GV42" s="542"/>
      <c r="GW42" s="542"/>
      <c r="GX42" s="542"/>
      <c r="GY42" s="542"/>
      <c r="GZ42" s="542"/>
      <c r="HA42" s="542"/>
      <c r="HB42" s="542"/>
      <c r="HC42" s="542"/>
      <c r="HD42" s="542"/>
      <c r="HE42" s="542"/>
      <c r="HF42" s="542"/>
      <c r="HG42" s="542"/>
      <c r="HH42" s="542"/>
      <c r="HI42" s="542"/>
      <c r="HJ42" s="542"/>
      <c r="HK42" s="542"/>
      <c r="HL42" s="542"/>
      <c r="HM42" s="542"/>
      <c r="HN42" s="542"/>
      <c r="HO42" s="542"/>
      <c r="HP42" s="542"/>
      <c r="HQ42" s="542"/>
      <c r="HR42" s="542"/>
      <c r="HS42" s="542"/>
      <c r="HT42" s="542"/>
      <c r="HU42" s="542"/>
      <c r="HV42" s="542"/>
      <c r="HW42" s="542"/>
      <c r="HX42" s="542"/>
      <c r="HY42" s="542"/>
      <c r="HZ42" s="542"/>
      <c r="IA42" s="542"/>
      <c r="IB42" s="542"/>
      <c r="IC42" s="542"/>
      <c r="ID42" s="542"/>
      <c r="IE42" s="542"/>
      <c r="IF42" s="542"/>
      <c r="IG42" s="542"/>
      <c r="IH42" s="542"/>
      <c r="II42" s="542"/>
      <c r="IJ42" s="542"/>
      <c r="IK42" s="542"/>
      <c r="IL42" s="542"/>
      <c r="IM42" s="542"/>
      <c r="IN42" s="542"/>
      <c r="IO42" s="542"/>
      <c r="IP42" s="542"/>
      <c r="IQ42" s="542"/>
      <c r="IR42" s="138"/>
      <c r="IS42" s="138"/>
      <c r="IT42" s="138"/>
      <c r="IU42" s="138"/>
    </row>
    <row r="43" spans="1:255" s="419" customFormat="1" ht="12.75" customHeight="1">
      <c r="A43" s="306"/>
      <c r="B43" s="422"/>
      <c r="C43" s="269" t="s">
        <v>1305</v>
      </c>
      <c r="D43" s="533"/>
      <c r="E43" s="687"/>
      <c r="F43" s="269" t="s">
        <v>1305</v>
      </c>
      <c r="G43" s="533"/>
      <c r="H43" s="687"/>
      <c r="I43" s="269" t="s">
        <v>1305</v>
      </c>
      <c r="J43" s="533"/>
      <c r="K43" s="687"/>
      <c r="L43" s="269" t="s">
        <v>430</v>
      </c>
      <c r="M43" s="533"/>
      <c r="N43" s="687"/>
      <c r="O43" s="269" t="s">
        <v>430</v>
      </c>
      <c r="P43" s="533"/>
      <c r="Q43" s="687"/>
      <c r="R43" s="269" t="s">
        <v>430</v>
      </c>
      <c r="S43" s="533"/>
      <c r="T43" s="687"/>
      <c r="U43" s="269" t="s">
        <v>1306</v>
      </c>
      <c r="V43" s="533"/>
      <c r="W43" s="687"/>
      <c r="X43" s="269" t="s">
        <v>1307</v>
      </c>
      <c r="Y43" s="533"/>
      <c r="Z43" s="687"/>
      <c r="AA43" s="269" t="s">
        <v>1308</v>
      </c>
      <c r="AB43" s="533"/>
      <c r="AC43" s="687"/>
      <c r="BG43" s="540"/>
      <c r="BH43" s="532"/>
      <c r="BJ43" s="540"/>
      <c r="BK43" s="532"/>
      <c r="BM43" s="540"/>
      <c r="BN43" s="532"/>
      <c r="BP43" s="532"/>
      <c r="BQ43" s="532"/>
      <c r="BS43" s="532"/>
      <c r="BT43" s="540"/>
      <c r="BV43" s="540"/>
      <c r="BW43" s="532"/>
      <c r="BY43" s="532"/>
      <c r="BZ43" s="540"/>
      <c r="CB43" s="532"/>
      <c r="CE43" s="540"/>
      <c r="CI43" s="393"/>
    </row>
    <row r="44" spans="1:255" s="419" customFormat="1" ht="12.75" customHeight="1">
      <c r="A44" s="479"/>
      <c r="B44" s="577"/>
      <c r="C44" s="478" t="s">
        <v>729</v>
      </c>
      <c r="D44" s="536"/>
      <c r="E44" s="688"/>
      <c r="F44" s="478" t="s">
        <v>707</v>
      </c>
      <c r="G44" s="536"/>
      <c r="H44" s="688"/>
      <c r="I44" s="478" t="s">
        <v>766</v>
      </c>
      <c r="J44" s="536"/>
      <c r="K44" s="688"/>
      <c r="L44" s="478" t="s">
        <v>442</v>
      </c>
      <c r="M44" s="536"/>
      <c r="N44" s="688"/>
      <c r="O44" s="478" t="s">
        <v>1309</v>
      </c>
      <c r="P44" s="536"/>
      <c r="Q44" s="688"/>
      <c r="R44" s="478" t="s">
        <v>1310</v>
      </c>
      <c r="S44" s="536"/>
      <c r="T44" s="688"/>
      <c r="U44" s="478" t="s">
        <v>1311</v>
      </c>
      <c r="V44" s="536"/>
      <c r="W44" s="688"/>
      <c r="X44" s="478" t="s">
        <v>1311</v>
      </c>
      <c r="Y44" s="536"/>
      <c r="Z44" s="688"/>
      <c r="AA44" s="478" t="s">
        <v>1311</v>
      </c>
      <c r="AB44" s="536"/>
      <c r="AC44" s="688"/>
      <c r="BG44" s="532"/>
      <c r="BH44" s="532"/>
      <c r="BJ44" s="532"/>
      <c r="BK44" s="532"/>
      <c r="BM44" s="532"/>
      <c r="BN44" s="532"/>
      <c r="BP44" s="532"/>
      <c r="BQ44" s="532"/>
      <c r="BS44" s="532"/>
      <c r="BT44" s="532"/>
      <c r="BV44" s="540"/>
      <c r="BW44" s="532"/>
      <c r="BY44" s="532"/>
      <c r="BZ44" s="532"/>
      <c r="CB44" s="532"/>
      <c r="CE44" s="540"/>
      <c r="CI44" s="393"/>
    </row>
    <row r="45" spans="1:255" s="419" customFormat="1" ht="12.75" customHeight="1">
      <c r="A45" s="423"/>
      <c r="B45" s="423"/>
      <c r="C45" s="691"/>
      <c r="D45" s="480" t="s">
        <v>116</v>
      </c>
      <c r="E45" s="692" t="s">
        <v>117</v>
      </c>
      <c r="F45" s="691"/>
      <c r="G45" s="480"/>
      <c r="H45" s="692"/>
      <c r="I45" s="691"/>
      <c r="J45" s="480" t="s">
        <v>116</v>
      </c>
      <c r="K45" s="692" t="s">
        <v>117</v>
      </c>
      <c r="L45" s="691"/>
      <c r="M45" s="480" t="s">
        <v>116</v>
      </c>
      <c r="N45" s="692" t="s">
        <v>117</v>
      </c>
      <c r="O45" s="691"/>
      <c r="P45" s="480" t="s">
        <v>116</v>
      </c>
      <c r="Q45" s="692" t="s">
        <v>117</v>
      </c>
      <c r="R45" s="691"/>
      <c r="S45" s="480" t="s">
        <v>116</v>
      </c>
      <c r="T45" s="692" t="s">
        <v>117</v>
      </c>
      <c r="U45" s="691"/>
      <c r="V45" s="480" t="s">
        <v>116</v>
      </c>
      <c r="W45" s="692" t="s">
        <v>117</v>
      </c>
      <c r="X45" s="691"/>
      <c r="Y45" s="480" t="s">
        <v>116</v>
      </c>
      <c r="Z45" s="692" t="s">
        <v>117</v>
      </c>
      <c r="AA45" s="691"/>
      <c r="AB45" s="480" t="s">
        <v>116</v>
      </c>
      <c r="AC45" s="692" t="s">
        <v>117</v>
      </c>
      <c r="AY45" s="393"/>
      <c r="AZ45" s="393"/>
      <c r="BA45" s="393"/>
      <c r="BB45" s="393"/>
      <c r="BC45" s="393"/>
      <c r="BG45" s="540"/>
      <c r="BH45" s="540"/>
      <c r="BI45" s="540"/>
      <c r="BJ45" s="540"/>
      <c r="BK45" s="540"/>
      <c r="BL45" s="540"/>
      <c r="BM45" s="540"/>
      <c r="BN45" s="540"/>
      <c r="BO45" s="540"/>
      <c r="BP45" s="540"/>
      <c r="BQ45" s="540"/>
      <c r="BR45" s="540"/>
      <c r="BS45" s="540"/>
      <c r="BT45" s="540"/>
      <c r="BU45" s="540"/>
      <c r="BV45" s="540"/>
      <c r="BW45" s="540"/>
      <c r="BX45" s="540"/>
      <c r="BY45" s="540"/>
      <c r="BZ45" s="540"/>
      <c r="CA45" s="540"/>
      <c r="CB45" s="540"/>
      <c r="CC45" s="540"/>
      <c r="CD45" s="540"/>
      <c r="CE45" s="540"/>
      <c r="CF45" s="540"/>
      <c r="CG45" s="540"/>
      <c r="CH45" s="540"/>
      <c r="CI45" s="540"/>
      <c r="CJ45" s="540"/>
      <c r="CK45" s="540"/>
      <c r="CL45" s="393"/>
      <c r="CM45" s="393"/>
      <c r="CN45" s="393"/>
      <c r="CO45" s="393"/>
      <c r="CP45" s="393"/>
    </row>
    <row r="46" spans="1:255" s="393" customFormat="1" ht="12.75" customHeight="1">
      <c r="A46" s="189" t="s">
        <v>118</v>
      </c>
      <c r="B46" s="419"/>
      <c r="C46" s="678"/>
      <c r="D46" s="419"/>
      <c r="E46" s="509"/>
      <c r="F46" s="678"/>
      <c r="G46" s="419"/>
      <c r="H46" s="509"/>
      <c r="I46" s="678"/>
      <c r="J46" s="419"/>
      <c r="K46" s="509"/>
      <c r="L46" s="678"/>
      <c r="M46" s="419"/>
      <c r="N46" s="509"/>
      <c r="O46" s="678"/>
      <c r="P46" s="419"/>
      <c r="Q46" s="509"/>
      <c r="R46" s="678"/>
      <c r="S46" s="419"/>
      <c r="T46" s="509"/>
      <c r="U46" s="678"/>
      <c r="V46" s="419"/>
      <c r="W46" s="509"/>
      <c r="X46" s="678"/>
      <c r="Y46" s="419"/>
      <c r="Z46" s="509"/>
      <c r="AA46" s="678"/>
      <c r="AB46" s="419"/>
      <c r="AC46" s="509"/>
      <c r="AD46" s="540"/>
      <c r="AE46" s="540"/>
      <c r="AF46" s="540"/>
      <c r="AG46" s="540"/>
      <c r="AH46" s="540"/>
      <c r="AI46" s="540"/>
      <c r="AJ46" s="540"/>
      <c r="AK46" s="540"/>
      <c r="AL46" s="540"/>
      <c r="AM46" s="419"/>
      <c r="AN46" s="540"/>
      <c r="AO46" s="540"/>
      <c r="AP46" s="540"/>
      <c r="AQ46" s="540"/>
      <c r="AR46" s="540"/>
      <c r="AS46" s="419"/>
    </row>
    <row r="47" spans="1:255" s="393" customFormat="1" ht="12.75" customHeight="1">
      <c r="A47" s="419" t="s">
        <v>640</v>
      </c>
      <c r="B47" s="419"/>
      <c r="C47" s="678"/>
      <c r="D47" s="419"/>
      <c r="E47" s="509">
        <f t="shared" ref="E47:E52" si="21">D47/$D$53*100</f>
        <v>0</v>
      </c>
      <c r="F47" s="678"/>
      <c r="G47" s="419"/>
      <c r="H47" s="509">
        <f t="shared" ref="H47:H52" si="22">G47/$G$53*100</f>
        <v>0</v>
      </c>
      <c r="I47" s="678"/>
      <c r="J47" s="419"/>
      <c r="K47" s="509">
        <f t="shared" ref="K47:K52" si="23">J47/$J$53*100</f>
        <v>0</v>
      </c>
      <c r="L47" s="678"/>
      <c r="M47" s="419">
        <v>103.5</v>
      </c>
      <c r="N47" s="509">
        <f t="shared" ref="N47:N52" si="24">M47/$M$53*100</f>
        <v>97.641509433962256</v>
      </c>
      <c r="O47" s="678"/>
      <c r="P47" s="419">
        <v>393.6</v>
      </c>
      <c r="Q47" s="509">
        <f t="shared" ref="Q47:Q52" si="25">P47/$P$53*100</f>
        <v>97.041420118343197</v>
      </c>
      <c r="R47" s="678"/>
      <c r="S47" s="419">
        <v>287.60000000000002</v>
      </c>
      <c r="T47" s="509">
        <f t="shared" ref="T47:T52" si="26">S47/$S$53*100</f>
        <v>96.348408710217754</v>
      </c>
      <c r="U47" s="678"/>
      <c r="V47" s="419">
        <v>1.47</v>
      </c>
      <c r="W47" s="509">
        <f t="shared" ref="W47:W52" si="27">V47/$V$53*100</f>
        <v>100</v>
      </c>
      <c r="X47" s="678"/>
      <c r="Y47" s="419">
        <v>1.21</v>
      </c>
      <c r="Z47" s="509">
        <f t="shared" ref="Z47:Z53" si="28">Y47/$Y$53*100</f>
        <v>100</v>
      </c>
      <c r="AA47" s="678"/>
      <c r="AB47" s="419">
        <v>1.26</v>
      </c>
      <c r="AC47" s="509">
        <f t="shared" ref="AC47:AC53" si="29">AB47/$AB$53*100</f>
        <v>100</v>
      </c>
      <c r="AD47" s="419"/>
      <c r="AE47" s="420"/>
      <c r="AF47" s="419"/>
      <c r="AG47" s="419"/>
      <c r="AH47" s="420"/>
      <c r="AI47" s="419"/>
      <c r="AJ47" s="419"/>
      <c r="AK47" s="420"/>
      <c r="AL47" s="419"/>
      <c r="AM47" s="419"/>
      <c r="AN47" s="419"/>
      <c r="AO47" s="420"/>
      <c r="AP47" s="419"/>
      <c r="AQ47" s="419"/>
      <c r="AR47" s="420"/>
      <c r="AS47" s="419"/>
    </row>
    <row r="48" spans="1:255" s="393" customFormat="1" ht="12.75" customHeight="1">
      <c r="A48" s="419" t="s">
        <v>641</v>
      </c>
      <c r="B48" s="419"/>
      <c r="C48" s="678"/>
      <c r="D48" s="419">
        <v>0.03</v>
      </c>
      <c r="E48" s="509">
        <f t="shared" si="21"/>
        <v>1.9607843137254901</v>
      </c>
      <c r="F48" s="678"/>
      <c r="G48" s="419">
        <v>0.03</v>
      </c>
      <c r="H48" s="509">
        <f t="shared" si="22"/>
        <v>1.6393442622950818</v>
      </c>
      <c r="I48" s="678"/>
      <c r="J48" s="419">
        <v>0.03</v>
      </c>
      <c r="K48" s="509">
        <f t="shared" si="23"/>
        <v>2.8846153846153846</v>
      </c>
      <c r="L48" s="678"/>
      <c r="M48" s="419">
        <v>2.5</v>
      </c>
      <c r="N48" s="509">
        <f t="shared" si="24"/>
        <v>2.358490566037736</v>
      </c>
      <c r="O48" s="678"/>
      <c r="P48" s="419">
        <v>12</v>
      </c>
      <c r="Q48" s="509">
        <f t="shared" si="25"/>
        <v>2.9585798816568047</v>
      </c>
      <c r="R48" s="678"/>
      <c r="S48" s="419">
        <v>10.9</v>
      </c>
      <c r="T48" s="509">
        <f t="shared" si="26"/>
        <v>3.6515912897822447</v>
      </c>
      <c r="U48" s="678"/>
      <c r="V48" s="419"/>
      <c r="W48" s="509">
        <f t="shared" si="27"/>
        <v>0</v>
      </c>
      <c r="X48" s="678"/>
      <c r="Y48" s="419"/>
      <c r="Z48" s="509">
        <f t="shared" si="28"/>
        <v>0</v>
      </c>
      <c r="AA48" s="678"/>
      <c r="AB48" s="419"/>
      <c r="AC48" s="509">
        <f t="shared" si="29"/>
        <v>0</v>
      </c>
      <c r="AD48" s="419"/>
      <c r="AE48" s="420"/>
      <c r="AF48" s="419"/>
      <c r="AG48" s="419"/>
      <c r="AH48" s="420"/>
      <c r="AI48" s="419"/>
      <c r="AJ48" s="419"/>
      <c r="AK48" s="420"/>
      <c r="AL48" s="419"/>
      <c r="AM48" s="419"/>
      <c r="AN48" s="419"/>
      <c r="AO48" s="420"/>
      <c r="AP48" s="419"/>
      <c r="AQ48" s="419"/>
      <c r="AR48" s="420"/>
      <c r="AS48" s="419"/>
    </row>
    <row r="49" spans="1:45" s="393" customFormat="1" ht="12.75" customHeight="1">
      <c r="A49" s="419" t="s">
        <v>642</v>
      </c>
      <c r="B49" s="419"/>
      <c r="C49" s="678"/>
      <c r="D49" s="419"/>
      <c r="E49" s="509">
        <f t="shared" si="21"/>
        <v>0</v>
      </c>
      <c r="F49" s="678"/>
      <c r="G49" s="419"/>
      <c r="H49" s="509">
        <f t="shared" si="22"/>
        <v>0</v>
      </c>
      <c r="I49" s="678"/>
      <c r="J49" s="419"/>
      <c r="K49" s="509">
        <f t="shared" si="23"/>
        <v>0</v>
      </c>
      <c r="L49" s="678"/>
      <c r="M49" s="419"/>
      <c r="N49" s="509">
        <f t="shared" si="24"/>
        <v>0</v>
      </c>
      <c r="O49" s="678"/>
      <c r="P49" s="419"/>
      <c r="Q49" s="509">
        <f t="shared" si="25"/>
        <v>0</v>
      </c>
      <c r="R49" s="678"/>
      <c r="S49" s="419"/>
      <c r="T49" s="509">
        <f t="shared" si="26"/>
        <v>0</v>
      </c>
      <c r="U49" s="678"/>
      <c r="V49" s="419"/>
      <c r="W49" s="509">
        <f t="shared" si="27"/>
        <v>0</v>
      </c>
      <c r="X49" s="678"/>
      <c r="Y49" s="419"/>
      <c r="Z49" s="509">
        <f t="shared" si="28"/>
        <v>0</v>
      </c>
      <c r="AA49" s="678"/>
      <c r="AB49" s="419"/>
      <c r="AC49" s="509">
        <f t="shared" si="29"/>
        <v>0</v>
      </c>
      <c r="AD49" s="419"/>
      <c r="AE49" s="420"/>
      <c r="AF49" s="419"/>
      <c r="AG49" s="419"/>
      <c r="AH49" s="420"/>
      <c r="AI49" s="419"/>
      <c r="AJ49" s="419"/>
      <c r="AK49" s="420"/>
      <c r="AL49" s="419"/>
      <c r="AM49" s="419"/>
      <c r="AN49" s="419"/>
      <c r="AO49" s="420"/>
      <c r="AP49" s="419"/>
      <c r="AQ49" s="419"/>
      <c r="AR49" s="420"/>
      <c r="AS49" s="419"/>
    </row>
    <row r="50" spans="1:45" s="393" customFormat="1" ht="12.75" customHeight="1">
      <c r="A50" s="419" t="s">
        <v>643</v>
      </c>
      <c r="B50" s="419"/>
      <c r="C50" s="678"/>
      <c r="D50" s="419"/>
      <c r="E50" s="509">
        <f t="shared" si="21"/>
        <v>0</v>
      </c>
      <c r="F50" s="678"/>
      <c r="G50" s="419"/>
      <c r="H50" s="509">
        <f t="shared" si="22"/>
        <v>0</v>
      </c>
      <c r="I50" s="678"/>
      <c r="J50" s="419"/>
      <c r="K50" s="509">
        <f t="shared" si="23"/>
        <v>0</v>
      </c>
      <c r="L50" s="678"/>
      <c r="M50" s="419"/>
      <c r="N50" s="509">
        <f t="shared" si="24"/>
        <v>0</v>
      </c>
      <c r="O50" s="678"/>
      <c r="P50" s="419"/>
      <c r="Q50" s="509">
        <f t="shared" si="25"/>
        <v>0</v>
      </c>
      <c r="R50" s="678"/>
      <c r="S50" s="419"/>
      <c r="T50" s="509">
        <f t="shared" si="26"/>
        <v>0</v>
      </c>
      <c r="U50" s="678"/>
      <c r="V50" s="419"/>
      <c r="W50" s="509">
        <f t="shared" si="27"/>
        <v>0</v>
      </c>
      <c r="X50" s="678"/>
      <c r="Y50" s="419"/>
      <c r="Z50" s="509">
        <f t="shared" si="28"/>
        <v>0</v>
      </c>
      <c r="AA50" s="678"/>
      <c r="AB50" s="419"/>
      <c r="AC50" s="509">
        <f t="shared" si="29"/>
        <v>0</v>
      </c>
      <c r="AD50" s="419"/>
      <c r="AE50" s="420"/>
      <c r="AF50" s="419"/>
      <c r="AG50" s="419"/>
      <c r="AH50" s="420"/>
      <c r="AI50" s="419"/>
      <c r="AJ50" s="419"/>
      <c r="AK50" s="420"/>
      <c r="AL50" s="419"/>
      <c r="AM50" s="419"/>
      <c r="AN50" s="419"/>
      <c r="AO50" s="420"/>
      <c r="AP50" s="419"/>
      <c r="AQ50" s="419"/>
      <c r="AR50" s="420"/>
      <c r="AS50" s="419"/>
    </row>
    <row r="51" spans="1:45" s="393" customFormat="1" ht="12.75" customHeight="1">
      <c r="A51" s="532" t="s">
        <v>644</v>
      </c>
      <c r="B51" s="419"/>
      <c r="C51" s="678"/>
      <c r="D51" s="419">
        <v>1.4</v>
      </c>
      <c r="E51" s="509">
        <f t="shared" si="21"/>
        <v>91.503267973856211</v>
      </c>
      <c r="F51" s="678"/>
      <c r="G51" s="419">
        <v>1.7</v>
      </c>
      <c r="H51" s="509">
        <f t="shared" si="22"/>
        <v>92.896174863387969</v>
      </c>
      <c r="I51" s="678"/>
      <c r="J51" s="419">
        <v>1</v>
      </c>
      <c r="K51" s="509">
        <f t="shared" si="23"/>
        <v>96.153846153846146</v>
      </c>
      <c r="L51" s="678"/>
      <c r="M51" s="419"/>
      <c r="N51" s="509">
        <f t="shared" si="24"/>
        <v>0</v>
      </c>
      <c r="O51" s="678"/>
      <c r="P51" s="419"/>
      <c r="Q51" s="509">
        <f t="shared" si="25"/>
        <v>0</v>
      </c>
      <c r="R51" s="678"/>
      <c r="S51" s="419"/>
      <c r="T51" s="509">
        <f t="shared" si="26"/>
        <v>0</v>
      </c>
      <c r="U51" s="678"/>
      <c r="V51" s="419"/>
      <c r="W51" s="509">
        <f t="shared" si="27"/>
        <v>0</v>
      </c>
      <c r="X51" s="678"/>
      <c r="Y51" s="419"/>
      <c r="Z51" s="509">
        <f t="shared" si="28"/>
        <v>0</v>
      </c>
      <c r="AA51" s="678"/>
      <c r="AB51" s="419"/>
      <c r="AC51" s="509">
        <f t="shared" si="29"/>
        <v>0</v>
      </c>
      <c r="AD51" s="419"/>
      <c r="AE51" s="420"/>
      <c r="AF51" s="419"/>
      <c r="AG51" s="419"/>
      <c r="AH51" s="420"/>
      <c r="AI51" s="419"/>
      <c r="AJ51" s="419"/>
      <c r="AK51" s="420"/>
      <c r="AL51" s="419"/>
      <c r="AM51" s="532"/>
      <c r="AN51" s="419"/>
      <c r="AO51" s="420"/>
      <c r="AP51" s="419"/>
      <c r="AQ51" s="419"/>
      <c r="AR51" s="420"/>
      <c r="AS51" s="532"/>
    </row>
    <row r="52" spans="1:45" s="393" customFormat="1" ht="12.75" customHeight="1" thickBot="1">
      <c r="A52" s="685" t="s">
        <v>645</v>
      </c>
      <c r="B52" s="419"/>
      <c r="C52" s="678"/>
      <c r="D52" s="419">
        <v>0.1</v>
      </c>
      <c r="E52" s="509">
        <f t="shared" si="21"/>
        <v>6.5359477124183014</v>
      </c>
      <c r="F52" s="678"/>
      <c r="G52" s="419">
        <v>0.1</v>
      </c>
      <c r="H52" s="509">
        <f t="shared" si="22"/>
        <v>5.4644808743169397</v>
      </c>
      <c r="I52" s="678"/>
      <c r="J52" s="419">
        <v>0.01</v>
      </c>
      <c r="K52" s="509">
        <f t="shared" si="23"/>
        <v>0.96153846153846156</v>
      </c>
      <c r="L52" s="678"/>
      <c r="M52" s="419"/>
      <c r="N52" s="509">
        <f t="shared" si="24"/>
        <v>0</v>
      </c>
      <c r="O52" s="678"/>
      <c r="P52" s="419"/>
      <c r="Q52" s="509">
        <f t="shared" si="25"/>
        <v>0</v>
      </c>
      <c r="R52" s="678"/>
      <c r="S52" s="419"/>
      <c r="T52" s="509">
        <f t="shared" si="26"/>
        <v>0</v>
      </c>
      <c r="U52" s="678"/>
      <c r="V52" s="419"/>
      <c r="W52" s="509">
        <f t="shared" si="27"/>
        <v>0</v>
      </c>
      <c r="X52" s="678"/>
      <c r="Y52" s="419"/>
      <c r="Z52" s="509">
        <f t="shared" si="28"/>
        <v>0</v>
      </c>
      <c r="AA52" s="678"/>
      <c r="AB52" s="419"/>
      <c r="AC52" s="509">
        <f t="shared" si="29"/>
        <v>0</v>
      </c>
      <c r="AD52" s="419"/>
      <c r="AE52" s="420"/>
      <c r="AF52" s="419"/>
      <c r="AG52" s="419"/>
      <c r="AH52" s="420"/>
      <c r="AI52" s="419"/>
      <c r="AJ52" s="419"/>
      <c r="AK52" s="420"/>
      <c r="AL52" s="419"/>
      <c r="AM52" s="532"/>
      <c r="AN52" s="419"/>
      <c r="AO52" s="420"/>
      <c r="AP52" s="419"/>
      <c r="AQ52" s="419"/>
      <c r="AR52" s="420"/>
      <c r="AS52" s="532"/>
    </row>
    <row r="53" spans="1:45" s="393" customFormat="1" ht="12.75" customHeight="1" thickBot="1">
      <c r="A53" s="530" t="s">
        <v>127</v>
      </c>
      <c r="B53" s="274"/>
      <c r="C53" s="679"/>
      <c r="D53" s="274">
        <f>SUM(D47:D52)</f>
        <v>1.53</v>
      </c>
      <c r="E53" s="680">
        <v>100</v>
      </c>
      <c r="F53" s="679"/>
      <c r="G53" s="274">
        <f>SUM(G47:G52)</f>
        <v>1.83</v>
      </c>
      <c r="H53" s="680">
        <f>SUM(H47:H52)</f>
        <v>99.999999999999986</v>
      </c>
      <c r="I53" s="679"/>
      <c r="J53" s="274">
        <f>SUM(J47:J52)</f>
        <v>1.04</v>
      </c>
      <c r="K53" s="680">
        <f>SUM(K47:K52)</f>
        <v>100</v>
      </c>
      <c r="L53" s="679"/>
      <c r="M53" s="274">
        <f>SUM(M47:M52)</f>
        <v>106</v>
      </c>
      <c r="N53" s="680">
        <f>SUM(N47:N52)</f>
        <v>99.999999999999986</v>
      </c>
      <c r="O53" s="679"/>
      <c r="P53" s="274">
        <f>SUM(P47:P52)</f>
        <v>405.6</v>
      </c>
      <c r="Q53" s="680">
        <f>SUM(Q47:Q52)</f>
        <v>100</v>
      </c>
      <c r="R53" s="679"/>
      <c r="S53" s="274">
        <f>SUM(S47:S52)</f>
        <v>298.5</v>
      </c>
      <c r="T53" s="680">
        <f>SUM(T47:T52)</f>
        <v>100</v>
      </c>
      <c r="U53" s="679"/>
      <c r="V53" s="274">
        <f>SUM(V47:V52)</f>
        <v>1.47</v>
      </c>
      <c r="W53" s="680">
        <f>SUM(W47:W52)</f>
        <v>100</v>
      </c>
      <c r="X53" s="679"/>
      <c r="Y53" s="274">
        <f>SUM(Y47:Y52)</f>
        <v>1.21</v>
      </c>
      <c r="Z53" s="680">
        <f t="shared" si="28"/>
        <v>100</v>
      </c>
      <c r="AA53" s="679"/>
      <c r="AB53" s="274">
        <f>SUM(AB47:AB52)</f>
        <v>1.26</v>
      </c>
      <c r="AC53" s="680">
        <f t="shared" si="29"/>
        <v>100</v>
      </c>
      <c r="AD53" s="419"/>
      <c r="AE53" s="420"/>
      <c r="AF53" s="419"/>
      <c r="AG53" s="419"/>
      <c r="AH53" s="420"/>
      <c r="AI53" s="419"/>
      <c r="AJ53" s="419"/>
      <c r="AK53" s="420"/>
      <c r="AL53" s="419"/>
      <c r="AM53" s="189"/>
      <c r="AN53" s="419"/>
      <c r="AO53" s="420"/>
      <c r="AP53" s="419"/>
      <c r="AQ53" s="419"/>
      <c r="AR53" s="420"/>
      <c r="AS53" s="189"/>
    </row>
    <row r="54" spans="1:45" s="393" customFormat="1" ht="12.75" customHeight="1">
      <c r="A54" s="189" t="s">
        <v>646</v>
      </c>
      <c r="B54" s="419"/>
      <c r="C54" s="678"/>
      <c r="D54" s="419"/>
      <c r="E54" s="509"/>
      <c r="F54" s="678"/>
      <c r="G54" s="419"/>
      <c r="H54" s="509"/>
      <c r="I54" s="678"/>
      <c r="J54" s="419"/>
      <c r="K54" s="509"/>
      <c r="L54" s="678"/>
      <c r="M54" s="419"/>
      <c r="N54" s="509"/>
      <c r="O54" s="678"/>
      <c r="P54" s="419"/>
      <c r="Q54" s="509"/>
      <c r="R54" s="678"/>
      <c r="S54" s="419"/>
      <c r="T54" s="509"/>
      <c r="U54" s="678"/>
      <c r="V54" s="419"/>
      <c r="W54" s="509"/>
      <c r="X54" s="678"/>
      <c r="Y54" s="419"/>
      <c r="Z54" s="509"/>
      <c r="AA54" s="678"/>
      <c r="AB54" s="419"/>
      <c r="AC54" s="509"/>
      <c r="AD54" s="419"/>
      <c r="AE54" s="420"/>
      <c r="AF54" s="419"/>
      <c r="AG54" s="419"/>
      <c r="AH54" s="420"/>
      <c r="AI54" s="419"/>
      <c r="AJ54" s="419"/>
      <c r="AK54" s="420"/>
      <c r="AL54" s="419"/>
      <c r="AM54" s="189"/>
      <c r="AN54" s="419"/>
      <c r="AO54" s="420"/>
      <c r="AP54" s="419"/>
      <c r="AQ54" s="419"/>
      <c r="AR54" s="420"/>
      <c r="AS54" s="189"/>
    </row>
    <row r="55" spans="1:45" s="393" customFormat="1" ht="12.75" customHeight="1">
      <c r="A55" s="419"/>
      <c r="B55" s="419"/>
      <c r="C55" s="686"/>
      <c r="D55" s="575"/>
      <c r="E55" s="509"/>
      <c r="F55" s="686"/>
      <c r="G55" s="575"/>
      <c r="H55" s="509"/>
      <c r="I55" s="686"/>
      <c r="J55" s="575"/>
      <c r="K55" s="509"/>
      <c r="L55" s="686" t="s">
        <v>1277</v>
      </c>
      <c r="M55" s="575">
        <v>41.1</v>
      </c>
      <c r="N55" s="509">
        <f>M55/M$77*100</f>
        <v>39.710144927536234</v>
      </c>
      <c r="O55" s="686" t="s">
        <v>891</v>
      </c>
      <c r="P55" s="575">
        <v>98.4</v>
      </c>
      <c r="Q55" s="509">
        <f>P55/P$77*100</f>
        <v>25</v>
      </c>
      <c r="R55" s="686" t="s">
        <v>1013</v>
      </c>
      <c r="S55" s="575">
        <v>94.9</v>
      </c>
      <c r="T55" s="509">
        <f>S55/S$77*100</f>
        <v>32.997218358831709</v>
      </c>
      <c r="U55" s="686" t="s">
        <v>1312</v>
      </c>
      <c r="V55" s="575">
        <v>0.39</v>
      </c>
      <c r="W55" s="509">
        <f>V55/V$77*100</f>
        <v>26.530612244897956</v>
      </c>
      <c r="X55" s="686" t="s">
        <v>1312</v>
      </c>
      <c r="Y55" s="575">
        <v>0.63</v>
      </c>
      <c r="Z55" s="509">
        <f>Y55/Y$77*100</f>
        <v>52.066115702479344</v>
      </c>
      <c r="AA55" s="686" t="s">
        <v>1312</v>
      </c>
      <c r="AB55" s="575">
        <v>0.96</v>
      </c>
      <c r="AC55" s="509">
        <f>AB55/AB$77*100</f>
        <v>76.19047619047619</v>
      </c>
      <c r="AD55" s="419"/>
      <c r="AE55" s="420"/>
      <c r="AG55" s="419"/>
      <c r="AH55" s="420"/>
      <c r="AJ55" s="419"/>
      <c r="AK55" s="420"/>
      <c r="AM55" s="419"/>
      <c r="AN55" s="419"/>
      <c r="AO55" s="420"/>
      <c r="AQ55" s="575"/>
      <c r="AR55" s="420"/>
    </row>
    <row r="56" spans="1:45" s="393" customFormat="1" ht="12.75" customHeight="1">
      <c r="A56" s="420"/>
      <c r="B56" s="419"/>
      <c r="C56" s="686"/>
      <c r="D56" s="575"/>
      <c r="E56" s="509"/>
      <c r="F56" s="686"/>
      <c r="G56" s="575"/>
      <c r="H56" s="509"/>
      <c r="I56" s="686"/>
      <c r="J56" s="575"/>
      <c r="K56" s="509"/>
      <c r="L56" s="686" t="s">
        <v>787</v>
      </c>
      <c r="M56" s="575">
        <v>32</v>
      </c>
      <c r="N56" s="509">
        <f>M56/M$77*100</f>
        <v>30.917874396135264</v>
      </c>
      <c r="O56" s="686" t="s">
        <v>1313</v>
      </c>
      <c r="P56" s="575">
        <v>98</v>
      </c>
      <c r="Q56" s="509">
        <f>P56/P$77*100</f>
        <v>24.898373983739834</v>
      </c>
      <c r="R56" s="686" t="s">
        <v>1314</v>
      </c>
      <c r="S56" s="575">
        <v>96.1</v>
      </c>
      <c r="T56" s="509">
        <f>S56/S$77*100</f>
        <v>33.414464534075101</v>
      </c>
      <c r="U56" s="686" t="s">
        <v>1315</v>
      </c>
      <c r="V56" s="575">
        <v>1.08</v>
      </c>
      <c r="W56" s="509">
        <f>V56/V$77*100</f>
        <v>73.469387755102034</v>
      </c>
      <c r="X56" s="686" t="s">
        <v>1315</v>
      </c>
      <c r="Y56" s="575">
        <v>0.57999999999999996</v>
      </c>
      <c r="Z56" s="509">
        <f>Y56/Y$77*100</f>
        <v>47.933884297520656</v>
      </c>
      <c r="AA56" s="686" t="s">
        <v>1315</v>
      </c>
      <c r="AB56" s="575">
        <v>0.3</v>
      </c>
      <c r="AC56" s="509">
        <f>AB56/AB$77*100</f>
        <v>23.809523809523807</v>
      </c>
      <c r="AD56" s="419"/>
      <c r="AE56" s="420"/>
      <c r="AG56" s="419"/>
      <c r="AH56" s="420"/>
      <c r="AJ56" s="419"/>
      <c r="AK56" s="420"/>
      <c r="AM56" s="419"/>
      <c r="AN56" s="419"/>
      <c r="AO56" s="420"/>
      <c r="AQ56" s="575"/>
      <c r="AR56" s="420"/>
    </row>
    <row r="57" spans="1:45" s="393" customFormat="1" ht="12.75" customHeight="1">
      <c r="A57" s="420"/>
      <c r="B57" s="419"/>
      <c r="C57" s="686"/>
      <c r="D57" s="575"/>
      <c r="E57" s="509"/>
      <c r="F57" s="686"/>
      <c r="G57" s="575"/>
      <c r="H57" s="509"/>
      <c r="I57" s="686"/>
      <c r="J57" s="575"/>
      <c r="K57" s="509"/>
      <c r="L57" s="686" t="s">
        <v>1316</v>
      </c>
      <c r="M57" s="575">
        <v>20.5</v>
      </c>
      <c r="N57" s="509">
        <f>M57/M$77*100</f>
        <v>19.806763285024154</v>
      </c>
      <c r="O57" s="686" t="s">
        <v>1317</v>
      </c>
      <c r="P57" s="575">
        <v>0</v>
      </c>
      <c r="Q57" s="509">
        <f>P57/P$77*100</f>
        <v>0</v>
      </c>
      <c r="R57" s="686" t="s">
        <v>897</v>
      </c>
      <c r="S57" s="575">
        <v>96.6</v>
      </c>
      <c r="T57" s="509">
        <f>S57/S$77*100</f>
        <v>33.588317107093182</v>
      </c>
      <c r="U57" s="686"/>
      <c r="V57" s="575"/>
      <c r="W57" s="509"/>
      <c r="X57" s="686"/>
      <c r="Y57" s="575"/>
      <c r="Z57" s="509"/>
      <c r="AA57" s="686"/>
      <c r="AB57" s="575"/>
      <c r="AC57" s="509"/>
      <c r="AD57" s="419"/>
      <c r="AE57" s="420"/>
      <c r="AG57" s="419"/>
      <c r="AH57" s="420"/>
      <c r="AJ57" s="419"/>
      <c r="AK57" s="420"/>
      <c r="AM57" s="419"/>
      <c r="AN57" s="419"/>
      <c r="AO57" s="420"/>
      <c r="AQ57" s="575"/>
      <c r="AR57" s="420"/>
    </row>
    <row r="58" spans="1:45" s="393" customFormat="1" ht="12.75" customHeight="1">
      <c r="B58" s="419"/>
      <c r="C58" s="686"/>
      <c r="D58" s="575"/>
      <c r="E58" s="509"/>
      <c r="F58" s="686"/>
      <c r="G58" s="575"/>
      <c r="H58" s="509"/>
      <c r="I58" s="686"/>
      <c r="J58" s="575"/>
      <c r="K58" s="509"/>
      <c r="L58" s="686" t="s">
        <v>959</v>
      </c>
      <c r="M58" s="575">
        <v>9.9</v>
      </c>
      <c r="N58" s="509">
        <f>M58/M$77*100</f>
        <v>9.5652173913043477</v>
      </c>
      <c r="O58" s="686" t="s">
        <v>1318</v>
      </c>
      <c r="P58" s="575">
        <v>98.1</v>
      </c>
      <c r="Q58" s="509">
        <f>P58/P$77*100</f>
        <v>24.923780487804876</v>
      </c>
      <c r="R58" s="686"/>
      <c r="S58" s="575"/>
      <c r="T58" s="509"/>
      <c r="U58" s="686"/>
      <c r="V58" s="575"/>
      <c r="W58" s="509"/>
      <c r="X58" s="686"/>
      <c r="Y58" s="575"/>
      <c r="Z58" s="509"/>
      <c r="AA58" s="686"/>
      <c r="AB58" s="575"/>
      <c r="AC58" s="509"/>
      <c r="AD58" s="419"/>
      <c r="AE58" s="420"/>
      <c r="AG58" s="419"/>
      <c r="AH58" s="420"/>
      <c r="AJ58" s="419"/>
      <c r="AK58" s="420"/>
      <c r="AM58" s="419"/>
      <c r="AN58" s="419"/>
      <c r="AO58" s="420"/>
      <c r="AQ58" s="575"/>
      <c r="AR58" s="420"/>
    </row>
    <row r="59" spans="1:45" s="393" customFormat="1" ht="12.75" customHeight="1">
      <c r="B59" s="419"/>
      <c r="C59" s="686"/>
      <c r="D59" s="575"/>
      <c r="E59" s="509"/>
      <c r="F59" s="686"/>
      <c r="G59" s="575"/>
      <c r="H59" s="509"/>
      <c r="I59" s="686"/>
      <c r="J59" s="575"/>
      <c r="K59" s="509"/>
      <c r="L59" s="686"/>
      <c r="M59" s="575"/>
      <c r="N59" s="509"/>
      <c r="O59" s="686" t="s">
        <v>1314</v>
      </c>
      <c r="P59" s="575">
        <v>99.1</v>
      </c>
      <c r="Q59" s="509">
        <f>P59/P$77*100</f>
        <v>25.177845528455283</v>
      </c>
      <c r="R59" s="686"/>
      <c r="S59" s="575"/>
      <c r="T59" s="509"/>
      <c r="U59" s="686"/>
      <c r="V59" s="575"/>
      <c r="W59" s="509"/>
      <c r="X59" s="686"/>
      <c r="Y59" s="575"/>
      <c r="Z59" s="509"/>
      <c r="AA59" s="686"/>
      <c r="AB59" s="575"/>
      <c r="AC59" s="509"/>
      <c r="AD59" s="419"/>
      <c r="AE59" s="420"/>
      <c r="AG59" s="419"/>
      <c r="AH59" s="420"/>
      <c r="AJ59" s="419"/>
      <c r="AK59" s="420"/>
      <c r="AM59" s="419"/>
      <c r="AN59" s="419"/>
      <c r="AO59" s="420"/>
      <c r="AQ59" s="575"/>
      <c r="AR59" s="420"/>
    </row>
    <row r="60" spans="1:45" s="393" customFormat="1" ht="12.75" customHeight="1">
      <c r="A60" s="419"/>
      <c r="B60" s="419"/>
      <c r="C60" s="686"/>
      <c r="D60" s="575"/>
      <c r="E60" s="509"/>
      <c r="F60" s="686"/>
      <c r="G60" s="575"/>
      <c r="H60" s="509"/>
      <c r="I60" s="686"/>
      <c r="J60" s="575"/>
      <c r="K60" s="509"/>
      <c r="L60" s="686"/>
      <c r="M60" s="575"/>
      <c r="N60" s="509"/>
      <c r="O60" s="686"/>
      <c r="P60" s="575"/>
      <c r="Q60" s="509"/>
      <c r="R60" s="686"/>
      <c r="S60" s="575"/>
      <c r="T60" s="509"/>
      <c r="U60" s="686"/>
      <c r="V60" s="575"/>
      <c r="W60" s="509"/>
      <c r="X60" s="686"/>
      <c r="Y60" s="575"/>
      <c r="Z60" s="509"/>
      <c r="AA60" s="686"/>
      <c r="AB60" s="575"/>
      <c r="AC60" s="509"/>
      <c r="AD60" s="419"/>
      <c r="AE60" s="420"/>
      <c r="AG60" s="419"/>
      <c r="AH60" s="420"/>
      <c r="AJ60" s="419"/>
      <c r="AK60" s="420"/>
      <c r="AM60" s="419"/>
      <c r="AN60" s="419"/>
      <c r="AO60" s="420"/>
      <c r="AQ60" s="575"/>
      <c r="AR60" s="420"/>
    </row>
    <row r="61" spans="1:45" s="393" customFormat="1" ht="12.75" customHeight="1">
      <c r="A61" s="419"/>
      <c r="B61" s="419"/>
      <c r="C61" s="686"/>
      <c r="D61" s="575"/>
      <c r="E61" s="509"/>
      <c r="F61" s="686"/>
      <c r="G61" s="575"/>
      <c r="H61" s="509"/>
      <c r="I61" s="686"/>
      <c r="J61" s="575"/>
      <c r="K61" s="509"/>
      <c r="L61" s="686"/>
      <c r="M61" s="575"/>
      <c r="N61" s="509"/>
      <c r="O61" s="686"/>
      <c r="P61" s="575"/>
      <c r="Q61" s="509"/>
      <c r="R61" s="686"/>
      <c r="S61" s="575"/>
      <c r="T61" s="509"/>
      <c r="U61" s="686"/>
      <c r="V61" s="575"/>
      <c r="W61" s="509"/>
      <c r="X61" s="686"/>
      <c r="Y61" s="575"/>
      <c r="Z61" s="509"/>
      <c r="AA61" s="686"/>
      <c r="AB61" s="575"/>
      <c r="AC61" s="509"/>
      <c r="AD61" s="419"/>
      <c r="AE61" s="420"/>
      <c r="AG61" s="419"/>
      <c r="AH61" s="420"/>
      <c r="AJ61" s="419"/>
      <c r="AK61" s="420"/>
      <c r="AM61" s="419"/>
      <c r="AN61" s="419"/>
      <c r="AO61" s="420"/>
      <c r="AQ61" s="575"/>
      <c r="AR61" s="420"/>
    </row>
    <row r="62" spans="1:45" s="393" customFormat="1" ht="12.75" customHeight="1">
      <c r="A62" s="419"/>
      <c r="B62" s="419"/>
      <c r="C62" s="678"/>
      <c r="D62" s="419"/>
      <c r="E62" s="509"/>
      <c r="F62" s="678"/>
      <c r="G62" s="419"/>
      <c r="H62" s="509"/>
      <c r="I62" s="678"/>
      <c r="J62" s="419"/>
      <c r="K62" s="509"/>
      <c r="L62" s="678"/>
      <c r="M62" s="419"/>
      <c r="N62" s="509"/>
      <c r="O62" s="678"/>
      <c r="P62" s="419"/>
      <c r="Q62" s="509"/>
      <c r="R62" s="678"/>
      <c r="S62" s="419"/>
      <c r="T62" s="509"/>
      <c r="U62" s="678"/>
      <c r="V62" s="419"/>
      <c r="W62" s="509"/>
      <c r="X62" s="678"/>
      <c r="Y62" s="419"/>
      <c r="Z62" s="509"/>
      <c r="AA62" s="678"/>
      <c r="AB62" s="419"/>
      <c r="AC62" s="509"/>
      <c r="AD62" s="419"/>
      <c r="AE62" s="420"/>
      <c r="AF62" s="419"/>
      <c r="AG62" s="419"/>
      <c r="AH62" s="420"/>
      <c r="AI62" s="419"/>
      <c r="AJ62" s="419"/>
      <c r="AK62" s="420"/>
      <c r="AL62" s="419"/>
      <c r="AM62" s="419"/>
      <c r="AN62" s="419"/>
      <c r="AO62" s="420"/>
      <c r="AP62" s="419"/>
      <c r="AQ62" s="419"/>
      <c r="AR62" s="420"/>
    </row>
    <row r="63" spans="1:45" s="393" customFormat="1" ht="12.75" customHeight="1">
      <c r="A63" s="419"/>
      <c r="B63" s="419"/>
      <c r="C63" s="678"/>
      <c r="D63" s="419"/>
      <c r="E63" s="509"/>
      <c r="F63" s="678"/>
      <c r="G63" s="419"/>
      <c r="H63" s="509"/>
      <c r="I63" s="678"/>
      <c r="J63" s="419"/>
      <c r="K63" s="509"/>
      <c r="L63" s="678"/>
      <c r="M63" s="419"/>
      <c r="N63" s="509"/>
      <c r="O63" s="678"/>
      <c r="P63" s="419"/>
      <c r="Q63" s="509"/>
      <c r="R63" s="678"/>
      <c r="S63" s="419"/>
      <c r="T63" s="509"/>
      <c r="U63" s="678"/>
      <c r="V63" s="419"/>
      <c r="W63" s="509"/>
      <c r="X63" s="678"/>
      <c r="Y63" s="419"/>
      <c r="Z63" s="509"/>
      <c r="AA63" s="678"/>
      <c r="AB63" s="419"/>
      <c r="AC63" s="509"/>
      <c r="AD63" s="419"/>
      <c r="AE63" s="420"/>
      <c r="AF63" s="419"/>
      <c r="AG63" s="419"/>
      <c r="AH63" s="420"/>
      <c r="AI63" s="419"/>
      <c r="AJ63" s="419"/>
      <c r="AK63" s="420"/>
      <c r="AL63" s="419"/>
      <c r="AM63" s="419"/>
      <c r="AN63" s="419"/>
      <c r="AO63" s="420"/>
      <c r="AP63" s="419"/>
      <c r="AQ63" s="419"/>
      <c r="AR63" s="420"/>
    </row>
    <row r="64" spans="1:45" s="393" customFormat="1" ht="12.75" customHeight="1">
      <c r="A64" s="419"/>
      <c r="B64" s="419"/>
      <c r="C64" s="678"/>
      <c r="D64" s="419"/>
      <c r="E64" s="509"/>
      <c r="F64" s="678"/>
      <c r="G64" s="419"/>
      <c r="H64" s="509"/>
      <c r="I64" s="678"/>
      <c r="J64" s="419"/>
      <c r="K64" s="509"/>
      <c r="L64" s="678"/>
      <c r="M64" s="419"/>
      <c r="N64" s="509"/>
      <c r="O64" s="678"/>
      <c r="P64" s="419"/>
      <c r="Q64" s="509"/>
      <c r="R64" s="678"/>
      <c r="S64" s="419"/>
      <c r="T64" s="509"/>
      <c r="U64" s="678"/>
      <c r="V64" s="419"/>
      <c r="W64" s="509"/>
      <c r="X64" s="678"/>
      <c r="Y64" s="419"/>
      <c r="Z64" s="509"/>
      <c r="AA64" s="678"/>
      <c r="AB64" s="419"/>
      <c r="AC64" s="509"/>
      <c r="AD64" s="419"/>
      <c r="AE64" s="420"/>
      <c r="AF64" s="419"/>
      <c r="AG64" s="419"/>
      <c r="AH64" s="420"/>
      <c r="AI64" s="419"/>
      <c r="AJ64" s="419"/>
      <c r="AK64" s="420"/>
      <c r="AL64" s="419"/>
      <c r="AM64" s="419"/>
      <c r="AN64" s="419"/>
      <c r="AO64" s="420"/>
      <c r="AP64" s="419"/>
      <c r="AQ64" s="419"/>
      <c r="AR64" s="420"/>
      <c r="AS64" s="419"/>
    </row>
    <row r="65" spans="1:45" s="393" customFormat="1" ht="12.75" customHeight="1">
      <c r="A65" s="419"/>
      <c r="B65" s="419"/>
      <c r="C65" s="678"/>
      <c r="D65" s="419"/>
      <c r="E65" s="509"/>
      <c r="F65" s="678"/>
      <c r="G65" s="419"/>
      <c r="H65" s="509"/>
      <c r="I65" s="678"/>
      <c r="J65" s="419"/>
      <c r="K65" s="509"/>
      <c r="L65" s="678"/>
      <c r="M65" s="419"/>
      <c r="N65" s="509"/>
      <c r="O65" s="678"/>
      <c r="P65" s="419"/>
      <c r="Q65" s="509"/>
      <c r="R65" s="678"/>
      <c r="S65" s="419"/>
      <c r="T65" s="509"/>
      <c r="U65" s="678"/>
      <c r="V65" s="419"/>
      <c r="W65" s="509"/>
      <c r="X65" s="678"/>
      <c r="Y65" s="419"/>
      <c r="Z65" s="509"/>
      <c r="AA65" s="678"/>
      <c r="AB65" s="419"/>
      <c r="AC65" s="509"/>
      <c r="AD65" s="419"/>
      <c r="AE65" s="420"/>
      <c r="AF65" s="419"/>
      <c r="AG65" s="419"/>
      <c r="AH65" s="420"/>
      <c r="AI65" s="419"/>
      <c r="AJ65" s="419"/>
      <c r="AK65" s="420"/>
      <c r="AL65" s="419"/>
      <c r="AM65" s="419"/>
      <c r="AN65" s="419"/>
      <c r="AO65" s="420"/>
      <c r="AP65" s="419"/>
      <c r="AQ65" s="419"/>
      <c r="AR65" s="420"/>
      <c r="AS65" s="419"/>
    </row>
    <row r="66" spans="1:45" s="393" customFormat="1" ht="12.75" customHeight="1">
      <c r="A66" s="419"/>
      <c r="B66" s="419"/>
      <c r="C66" s="678"/>
      <c r="D66" s="419"/>
      <c r="E66" s="509"/>
      <c r="F66" s="678"/>
      <c r="G66" s="419"/>
      <c r="H66" s="509"/>
      <c r="I66" s="678"/>
      <c r="J66" s="419"/>
      <c r="K66" s="509"/>
      <c r="L66" s="678"/>
      <c r="M66" s="419"/>
      <c r="N66" s="509"/>
      <c r="O66" s="678"/>
      <c r="P66" s="419"/>
      <c r="Q66" s="509"/>
      <c r="R66" s="678"/>
      <c r="S66" s="419"/>
      <c r="T66" s="509"/>
      <c r="U66" s="678"/>
      <c r="V66" s="419"/>
      <c r="W66" s="509"/>
      <c r="X66" s="678"/>
      <c r="Y66" s="419"/>
      <c r="Z66" s="509"/>
      <c r="AA66" s="678"/>
      <c r="AB66" s="419"/>
      <c r="AC66" s="509"/>
      <c r="AD66" s="419"/>
      <c r="AE66" s="420"/>
      <c r="AF66" s="419"/>
      <c r="AG66" s="419"/>
      <c r="AH66" s="420"/>
      <c r="AI66" s="419"/>
      <c r="AJ66" s="419"/>
      <c r="AK66" s="420"/>
      <c r="AL66" s="419"/>
      <c r="AM66" s="419"/>
      <c r="AN66" s="419"/>
      <c r="AO66" s="420"/>
      <c r="AP66" s="419"/>
      <c r="AQ66" s="419"/>
      <c r="AR66" s="420"/>
      <c r="AS66" s="419"/>
    </row>
    <row r="67" spans="1:45" s="393" customFormat="1" ht="12.75" customHeight="1">
      <c r="A67" s="419"/>
      <c r="B67" s="419"/>
      <c r="C67" s="678"/>
      <c r="D67" s="419"/>
      <c r="E67" s="509"/>
      <c r="F67" s="678"/>
      <c r="G67" s="419"/>
      <c r="H67" s="509"/>
      <c r="I67" s="678"/>
      <c r="J67" s="419"/>
      <c r="K67" s="509"/>
      <c r="L67" s="678"/>
      <c r="M67" s="419"/>
      <c r="N67" s="509"/>
      <c r="O67" s="678"/>
      <c r="P67" s="419"/>
      <c r="Q67" s="509"/>
      <c r="R67" s="678"/>
      <c r="S67" s="419"/>
      <c r="T67" s="509"/>
      <c r="U67" s="678"/>
      <c r="V67" s="419"/>
      <c r="W67" s="509"/>
      <c r="X67" s="678"/>
      <c r="Y67" s="419"/>
      <c r="Z67" s="509"/>
      <c r="AA67" s="678"/>
      <c r="AB67" s="419"/>
      <c r="AC67" s="509"/>
      <c r="AD67" s="419"/>
      <c r="AE67" s="420"/>
      <c r="AF67" s="419"/>
      <c r="AG67" s="419"/>
      <c r="AH67" s="420"/>
      <c r="AI67" s="419"/>
      <c r="AJ67" s="419"/>
      <c r="AK67" s="420"/>
      <c r="AL67" s="419"/>
      <c r="AM67" s="419"/>
      <c r="AN67" s="419"/>
      <c r="AO67" s="420"/>
      <c r="AP67" s="419"/>
      <c r="AQ67" s="419"/>
      <c r="AR67" s="420"/>
      <c r="AS67" s="419"/>
    </row>
    <row r="68" spans="1:45" s="393" customFormat="1" ht="12.75" customHeight="1">
      <c r="A68" s="419"/>
      <c r="B68" s="419"/>
      <c r="C68" s="678"/>
      <c r="D68" s="419"/>
      <c r="E68" s="509"/>
      <c r="F68" s="678"/>
      <c r="G68" s="419"/>
      <c r="H68" s="509"/>
      <c r="I68" s="678"/>
      <c r="J68" s="419"/>
      <c r="K68" s="509"/>
      <c r="L68" s="678"/>
      <c r="M68" s="419"/>
      <c r="N68" s="509"/>
      <c r="O68" s="678"/>
      <c r="P68" s="419"/>
      <c r="Q68" s="509"/>
      <c r="R68" s="678"/>
      <c r="S68" s="419"/>
      <c r="T68" s="509"/>
      <c r="U68" s="678"/>
      <c r="V68" s="419"/>
      <c r="W68" s="509"/>
      <c r="X68" s="678"/>
      <c r="Y68" s="419"/>
      <c r="Z68" s="509"/>
      <c r="AA68" s="678"/>
      <c r="AB68" s="419"/>
      <c r="AC68" s="509"/>
      <c r="AD68" s="419"/>
      <c r="AE68" s="420"/>
      <c r="AF68" s="419"/>
      <c r="AG68" s="419"/>
      <c r="AH68" s="420"/>
      <c r="AI68" s="419"/>
      <c r="AJ68" s="419"/>
      <c r="AK68" s="420"/>
      <c r="AL68" s="419"/>
      <c r="AM68" s="419"/>
      <c r="AN68" s="419"/>
      <c r="AO68" s="420"/>
      <c r="AP68" s="419"/>
      <c r="AQ68" s="419"/>
      <c r="AR68" s="420"/>
      <c r="AS68" s="419"/>
    </row>
    <row r="69" spans="1:45" s="393" customFormat="1" ht="12.75" customHeight="1">
      <c r="A69" s="419"/>
      <c r="B69" s="419"/>
      <c r="C69" s="678"/>
      <c r="D69" s="419"/>
      <c r="E69" s="509"/>
      <c r="F69" s="678"/>
      <c r="G69" s="419"/>
      <c r="H69" s="509"/>
      <c r="I69" s="678"/>
      <c r="J69" s="419"/>
      <c r="K69" s="509"/>
      <c r="L69" s="678"/>
      <c r="M69" s="419"/>
      <c r="N69" s="509"/>
      <c r="O69" s="678"/>
      <c r="P69" s="419"/>
      <c r="Q69" s="509"/>
      <c r="R69" s="678"/>
      <c r="S69" s="419"/>
      <c r="T69" s="509"/>
      <c r="U69" s="678"/>
      <c r="V69" s="419"/>
      <c r="W69" s="509"/>
      <c r="X69" s="678"/>
      <c r="Y69" s="419"/>
      <c r="Z69" s="509"/>
      <c r="AA69" s="678"/>
      <c r="AB69" s="419"/>
      <c r="AC69" s="509"/>
      <c r="AD69" s="419"/>
      <c r="AE69" s="420"/>
      <c r="AF69" s="419"/>
      <c r="AG69" s="419"/>
      <c r="AH69" s="420"/>
      <c r="AI69" s="419"/>
      <c r="AJ69" s="419"/>
      <c r="AK69" s="420"/>
      <c r="AL69" s="419"/>
      <c r="AM69" s="419"/>
      <c r="AN69" s="419"/>
      <c r="AO69" s="420"/>
      <c r="AP69" s="419"/>
      <c r="AQ69" s="419"/>
      <c r="AR69" s="420"/>
      <c r="AS69" s="419"/>
    </row>
    <row r="70" spans="1:45" s="393" customFormat="1" ht="12.75" customHeight="1">
      <c r="A70" s="419"/>
      <c r="B70" s="419"/>
      <c r="C70" s="678"/>
      <c r="D70" s="419"/>
      <c r="E70" s="509"/>
      <c r="F70" s="678"/>
      <c r="G70" s="419"/>
      <c r="H70" s="509"/>
      <c r="I70" s="678"/>
      <c r="J70" s="419"/>
      <c r="K70" s="509"/>
      <c r="L70" s="678"/>
      <c r="M70" s="419"/>
      <c r="N70" s="509"/>
      <c r="O70" s="678"/>
      <c r="P70" s="419"/>
      <c r="Q70" s="509"/>
      <c r="R70" s="678"/>
      <c r="S70" s="419"/>
      <c r="T70" s="509"/>
      <c r="U70" s="678"/>
      <c r="V70" s="419"/>
      <c r="W70" s="509"/>
      <c r="X70" s="678"/>
      <c r="Y70" s="419"/>
      <c r="Z70" s="509"/>
      <c r="AA70" s="678"/>
      <c r="AB70" s="419"/>
      <c r="AC70" s="509"/>
      <c r="AD70" s="419"/>
      <c r="AE70" s="420"/>
      <c r="AF70" s="419"/>
      <c r="AG70" s="419"/>
      <c r="AH70" s="420"/>
      <c r="AI70" s="419"/>
      <c r="AJ70" s="419"/>
      <c r="AK70" s="420"/>
      <c r="AL70" s="419"/>
      <c r="AM70" s="419"/>
      <c r="AN70" s="419"/>
      <c r="AO70" s="420"/>
      <c r="AP70" s="419"/>
      <c r="AQ70" s="419"/>
      <c r="AR70" s="420"/>
      <c r="AS70" s="419"/>
    </row>
    <row r="71" spans="1:45" s="393" customFormat="1" ht="12.75" customHeight="1">
      <c r="A71" s="419"/>
      <c r="B71" s="419"/>
      <c r="C71" s="678"/>
      <c r="D71" s="419"/>
      <c r="E71" s="509"/>
      <c r="F71" s="678"/>
      <c r="G71" s="419"/>
      <c r="H71" s="509"/>
      <c r="I71" s="678"/>
      <c r="J71" s="419"/>
      <c r="K71" s="509"/>
      <c r="L71" s="678"/>
      <c r="M71" s="419"/>
      <c r="N71" s="509"/>
      <c r="O71" s="678"/>
      <c r="P71" s="419"/>
      <c r="Q71" s="509"/>
      <c r="R71" s="678"/>
      <c r="S71" s="419"/>
      <c r="T71" s="509"/>
      <c r="U71" s="678"/>
      <c r="V71" s="419"/>
      <c r="W71" s="509"/>
      <c r="X71" s="678"/>
      <c r="Y71" s="419"/>
      <c r="Z71" s="509"/>
      <c r="AA71" s="678"/>
      <c r="AB71" s="419"/>
      <c r="AC71" s="509"/>
      <c r="AD71" s="419"/>
      <c r="AE71" s="420"/>
      <c r="AF71" s="419"/>
      <c r="AG71" s="419"/>
      <c r="AH71" s="420"/>
      <c r="AI71" s="419"/>
      <c r="AJ71" s="419"/>
      <c r="AK71" s="420"/>
      <c r="AL71" s="419"/>
      <c r="AM71" s="419"/>
      <c r="AN71" s="419"/>
      <c r="AO71" s="420"/>
      <c r="AP71" s="419"/>
      <c r="AQ71" s="419"/>
      <c r="AR71" s="420"/>
      <c r="AS71" s="419"/>
    </row>
    <row r="72" spans="1:45" s="393" customFormat="1" ht="12.75" customHeight="1">
      <c r="A72" s="419"/>
      <c r="B72" s="419"/>
      <c r="C72" s="678"/>
      <c r="D72" s="419"/>
      <c r="E72" s="509"/>
      <c r="F72" s="678"/>
      <c r="G72" s="419"/>
      <c r="H72" s="509"/>
      <c r="I72" s="678"/>
      <c r="J72" s="419"/>
      <c r="K72" s="509"/>
      <c r="L72" s="678"/>
      <c r="M72" s="419"/>
      <c r="N72" s="509"/>
      <c r="O72" s="678"/>
      <c r="P72" s="419"/>
      <c r="Q72" s="509"/>
      <c r="R72" s="678"/>
      <c r="S72" s="419"/>
      <c r="T72" s="509"/>
      <c r="U72" s="678"/>
      <c r="V72" s="419"/>
      <c r="W72" s="509"/>
      <c r="X72" s="678"/>
      <c r="Y72" s="419"/>
      <c r="Z72" s="509"/>
      <c r="AA72" s="678"/>
      <c r="AB72" s="419"/>
      <c r="AC72" s="509"/>
      <c r="AD72" s="419"/>
      <c r="AE72" s="420"/>
      <c r="AF72" s="419"/>
      <c r="AG72" s="419"/>
      <c r="AH72" s="420"/>
      <c r="AI72" s="419"/>
      <c r="AJ72" s="419"/>
      <c r="AK72" s="420"/>
      <c r="AL72" s="419"/>
      <c r="AM72" s="419"/>
      <c r="AN72" s="419"/>
      <c r="AO72" s="420"/>
      <c r="AP72" s="419"/>
      <c r="AQ72" s="419"/>
      <c r="AR72" s="420"/>
      <c r="AS72" s="419"/>
    </row>
    <row r="73" spans="1:45" s="393" customFormat="1" ht="12.75" customHeight="1">
      <c r="A73" s="419"/>
      <c r="B73" s="419"/>
      <c r="C73" s="678"/>
      <c r="D73" s="419"/>
      <c r="E73" s="509"/>
      <c r="F73" s="678"/>
      <c r="G73" s="419"/>
      <c r="H73" s="509"/>
      <c r="I73" s="678"/>
      <c r="J73" s="419"/>
      <c r="K73" s="509"/>
      <c r="L73" s="678"/>
      <c r="M73" s="419"/>
      <c r="N73" s="509"/>
      <c r="O73" s="678"/>
      <c r="P73" s="419"/>
      <c r="Q73" s="509"/>
      <c r="R73" s="678"/>
      <c r="S73" s="419"/>
      <c r="T73" s="509"/>
      <c r="U73" s="678"/>
      <c r="V73" s="419"/>
      <c r="W73" s="509"/>
      <c r="X73" s="678"/>
      <c r="Y73" s="419"/>
      <c r="Z73" s="509"/>
      <c r="AA73" s="678"/>
      <c r="AB73" s="419"/>
      <c r="AC73" s="509"/>
      <c r="AD73" s="419"/>
      <c r="AE73" s="420"/>
      <c r="AF73" s="419"/>
      <c r="AG73" s="419"/>
      <c r="AH73" s="420"/>
      <c r="AI73" s="419"/>
      <c r="AJ73" s="419"/>
      <c r="AK73" s="420"/>
      <c r="AL73" s="419"/>
      <c r="AM73" s="419"/>
      <c r="AN73" s="419"/>
      <c r="AO73" s="420"/>
      <c r="AP73" s="419"/>
      <c r="AQ73" s="419"/>
      <c r="AR73" s="420"/>
      <c r="AS73" s="419"/>
    </row>
    <row r="74" spans="1:45" s="393" customFormat="1" ht="12.75" customHeight="1" thickBot="1">
      <c r="A74" s="419"/>
      <c r="B74" s="419"/>
      <c r="C74" s="678"/>
      <c r="D74" s="419"/>
      <c r="E74" s="509"/>
      <c r="F74" s="678"/>
      <c r="G74" s="419"/>
      <c r="H74" s="509"/>
      <c r="I74" s="678"/>
      <c r="J74" s="419"/>
      <c r="K74" s="509"/>
      <c r="L74" s="678"/>
      <c r="M74" s="419"/>
      <c r="N74" s="509"/>
      <c r="O74" s="678"/>
      <c r="P74" s="419"/>
      <c r="Q74" s="509"/>
      <c r="R74" s="678"/>
      <c r="S74" s="419"/>
      <c r="T74" s="509"/>
      <c r="U74" s="678"/>
      <c r="V74" s="419"/>
      <c r="W74" s="509"/>
      <c r="X74" s="678"/>
      <c r="Y74" s="419"/>
      <c r="Z74" s="509"/>
      <c r="AA74" s="678"/>
      <c r="AB74" s="419"/>
      <c r="AC74" s="509"/>
      <c r="AD74" s="419"/>
      <c r="AE74" s="420"/>
      <c r="AF74" s="419"/>
      <c r="AG74" s="419"/>
      <c r="AH74" s="420"/>
      <c r="AI74" s="419"/>
      <c r="AJ74" s="419"/>
      <c r="AK74" s="420"/>
      <c r="AL74" s="419"/>
      <c r="AM74" s="419"/>
      <c r="AN74" s="419"/>
      <c r="AO74" s="420"/>
      <c r="AP74" s="419"/>
      <c r="AQ74" s="419"/>
      <c r="AR74" s="420"/>
      <c r="AS74" s="419"/>
    </row>
    <row r="75" spans="1:45" s="393" customFormat="1" ht="12.75" customHeight="1" thickBot="1">
      <c r="A75" s="530" t="s">
        <v>698</v>
      </c>
      <c r="B75" s="274"/>
      <c r="C75" s="679"/>
      <c r="D75" s="274">
        <f>SUM(D55:D74)</f>
        <v>0</v>
      </c>
      <c r="E75" s="680">
        <f>D75/D$77*100</f>
        <v>0</v>
      </c>
      <c r="F75" s="679"/>
      <c r="G75" s="274">
        <f>SUM(G55:G74)</f>
        <v>0</v>
      </c>
      <c r="H75" s="680">
        <f>G75/G$77*100</f>
        <v>0</v>
      </c>
      <c r="I75" s="679"/>
      <c r="J75" s="274">
        <f>SUM(J55:J74)</f>
        <v>0</v>
      </c>
      <c r="K75" s="680">
        <f>J75/J$77*100</f>
        <v>0</v>
      </c>
      <c r="L75" s="679"/>
      <c r="M75" s="274">
        <f>SUM(M55:M74)</f>
        <v>103.5</v>
      </c>
      <c r="N75" s="680">
        <f>M75/M$77*100</f>
        <v>100</v>
      </c>
      <c r="O75" s="679"/>
      <c r="P75" s="274">
        <f>SUM(P55:P74)</f>
        <v>393.6</v>
      </c>
      <c r="Q75" s="680">
        <f>P75/P$77*100</f>
        <v>100</v>
      </c>
      <c r="R75" s="679"/>
      <c r="S75" s="274">
        <f>SUM(S55:S74)</f>
        <v>287.60000000000002</v>
      </c>
      <c r="T75" s="680">
        <f>S75/S$77*100</f>
        <v>100</v>
      </c>
      <c r="U75" s="679"/>
      <c r="V75" s="274">
        <f>SUM(V55:V74)</f>
        <v>1.4700000000000002</v>
      </c>
      <c r="W75" s="680">
        <f>V75/V$77*100</f>
        <v>100</v>
      </c>
      <c r="X75" s="679"/>
      <c r="Y75" s="274">
        <f>SUM(Y55:Y74)</f>
        <v>1.21</v>
      </c>
      <c r="Z75" s="680">
        <f>Y75/Y$77*100</f>
        <v>100</v>
      </c>
      <c r="AA75" s="679"/>
      <c r="AB75" s="274">
        <f>SUM(AB55:AB74)</f>
        <v>1.26</v>
      </c>
      <c r="AC75" s="680">
        <f>AB75/AB$77*100</f>
        <v>100</v>
      </c>
      <c r="AD75" s="419"/>
      <c r="AE75" s="420"/>
      <c r="AF75" s="419"/>
      <c r="AG75" s="419"/>
      <c r="AH75" s="420"/>
      <c r="AI75" s="419"/>
      <c r="AJ75" s="419"/>
      <c r="AK75" s="420"/>
      <c r="AL75" s="419"/>
      <c r="AM75" s="189"/>
      <c r="AN75" s="419"/>
      <c r="AO75" s="420"/>
      <c r="AP75" s="419"/>
      <c r="AQ75" s="419"/>
      <c r="AR75" s="420"/>
      <c r="AS75" s="189"/>
    </row>
    <row r="76" spans="1:45" s="393" customFormat="1" ht="12.75" customHeight="1" thickBot="1">
      <c r="A76" s="530" t="s">
        <v>699</v>
      </c>
      <c r="B76" s="274"/>
      <c r="C76" s="679"/>
      <c r="D76" s="274">
        <f>D51</f>
        <v>1.4</v>
      </c>
      <c r="E76" s="680">
        <f>D76/D$77*100</f>
        <v>100</v>
      </c>
      <c r="F76" s="679"/>
      <c r="G76" s="274">
        <f>G51</f>
        <v>1.7</v>
      </c>
      <c r="H76" s="680">
        <f>G76/G$77*100</f>
        <v>100</v>
      </c>
      <c r="I76" s="679"/>
      <c r="J76" s="274">
        <f>J51</f>
        <v>1</v>
      </c>
      <c r="K76" s="680">
        <f>J76/J$77*100</f>
        <v>100</v>
      </c>
      <c r="L76" s="679"/>
      <c r="M76" s="274">
        <f>M51</f>
        <v>0</v>
      </c>
      <c r="N76" s="680">
        <f>M76/M$77*100</f>
        <v>0</v>
      </c>
      <c r="O76" s="679"/>
      <c r="P76" s="274">
        <f>P51</f>
        <v>0</v>
      </c>
      <c r="Q76" s="680">
        <f>P76/P$77*100</f>
        <v>0</v>
      </c>
      <c r="R76" s="679"/>
      <c r="S76" s="274">
        <f>S51</f>
        <v>0</v>
      </c>
      <c r="T76" s="680">
        <f>S76/S$77*100</f>
        <v>0</v>
      </c>
      <c r="U76" s="679"/>
      <c r="V76" s="274">
        <f>V51</f>
        <v>0</v>
      </c>
      <c r="W76" s="680">
        <f>V76/V$77*100</f>
        <v>0</v>
      </c>
      <c r="X76" s="679"/>
      <c r="Y76" s="274">
        <f>Y51</f>
        <v>0</v>
      </c>
      <c r="Z76" s="680">
        <f>Y76/Y$77*100</f>
        <v>0</v>
      </c>
      <c r="AA76" s="679"/>
      <c r="AB76" s="274">
        <f>AB51</f>
        <v>0</v>
      </c>
      <c r="AC76" s="680">
        <f>AB76/AB$77*100</f>
        <v>0</v>
      </c>
      <c r="AD76" s="419"/>
      <c r="AE76" s="420"/>
      <c r="AF76" s="419"/>
      <c r="AG76" s="419"/>
      <c r="AH76" s="420"/>
      <c r="AI76" s="419"/>
      <c r="AJ76" s="419"/>
      <c r="AK76" s="420"/>
      <c r="AL76" s="419"/>
      <c r="AM76" s="189"/>
      <c r="AN76" s="419"/>
      <c r="AO76" s="420"/>
      <c r="AP76" s="419"/>
      <c r="AQ76" s="419"/>
      <c r="AR76" s="420"/>
      <c r="AS76" s="189"/>
    </row>
    <row r="77" spans="1:45" s="393" customFormat="1" ht="12.75" customHeight="1" thickBot="1">
      <c r="A77" s="530" t="s">
        <v>700</v>
      </c>
      <c r="B77" s="274"/>
      <c r="C77" s="679"/>
      <c r="D77" s="274">
        <f>SUM(D75:D76)</f>
        <v>1.4</v>
      </c>
      <c r="E77" s="680">
        <f>SUM(E75:E76)</f>
        <v>100</v>
      </c>
      <c r="F77" s="679"/>
      <c r="G77" s="274">
        <f>SUM(G75:G76)</f>
        <v>1.7</v>
      </c>
      <c r="H77" s="680">
        <f>SUM(H75:H76)</f>
        <v>100</v>
      </c>
      <c r="I77" s="679"/>
      <c r="J77" s="274">
        <f>SUM(J75:J76)</f>
        <v>1</v>
      </c>
      <c r="K77" s="680">
        <f>SUM(K75:K76)</f>
        <v>100</v>
      </c>
      <c r="L77" s="679"/>
      <c r="M77" s="274">
        <f>SUM(M75:M76)</f>
        <v>103.5</v>
      </c>
      <c r="N77" s="680">
        <f>SUM(N75:N76)</f>
        <v>100</v>
      </c>
      <c r="O77" s="679"/>
      <c r="P77" s="274">
        <f>SUM(P75:P76)</f>
        <v>393.6</v>
      </c>
      <c r="Q77" s="680">
        <f>SUM(Q75:Q76)</f>
        <v>100</v>
      </c>
      <c r="R77" s="679"/>
      <c r="S77" s="274">
        <f>SUM(S75:S76)</f>
        <v>287.60000000000002</v>
      </c>
      <c r="T77" s="680">
        <f>SUM(T75:T76)</f>
        <v>100</v>
      </c>
      <c r="U77" s="679"/>
      <c r="V77" s="274">
        <f>SUM(V75:V76)</f>
        <v>1.4700000000000002</v>
      </c>
      <c r="W77" s="680">
        <f>SUM(W75:W76)</f>
        <v>100</v>
      </c>
      <c r="X77" s="679"/>
      <c r="Y77" s="274">
        <f>SUM(Y75:Y76)</f>
        <v>1.21</v>
      </c>
      <c r="Z77" s="680">
        <f>SUM(Z75:Z76)</f>
        <v>100</v>
      </c>
      <c r="AA77" s="679"/>
      <c r="AB77" s="274">
        <f>SUM(AB75:AB76)</f>
        <v>1.26</v>
      </c>
      <c r="AC77" s="680">
        <f>SUM(AC75:AC76)</f>
        <v>100</v>
      </c>
      <c r="AD77" s="419"/>
      <c r="AE77" s="420"/>
      <c r="AF77" s="419"/>
      <c r="AG77" s="419"/>
      <c r="AH77" s="420"/>
      <c r="AI77" s="419"/>
      <c r="AJ77" s="419"/>
      <c r="AK77" s="420"/>
      <c r="AL77" s="419"/>
      <c r="AM77" s="189"/>
      <c r="AN77" s="419"/>
      <c r="AO77" s="420"/>
      <c r="AP77" s="419"/>
      <c r="AQ77" s="419"/>
      <c r="AR77" s="420"/>
      <c r="AS77" s="189"/>
    </row>
    <row r="78" spans="1:45" s="393" customFormat="1" ht="12.75" customHeight="1" thickBot="1">
      <c r="A78" s="419"/>
      <c r="B78" s="419"/>
      <c r="C78" s="419"/>
      <c r="D78" s="419"/>
      <c r="E78" s="420"/>
      <c r="F78" s="419"/>
      <c r="G78" s="419"/>
      <c r="H78" s="420"/>
      <c r="I78" s="419"/>
      <c r="J78" s="419"/>
      <c r="K78" s="420"/>
      <c r="L78" s="419"/>
      <c r="M78" s="419"/>
      <c r="N78" s="420"/>
      <c r="O78" s="419"/>
      <c r="P78" s="419"/>
      <c r="Q78" s="420"/>
      <c r="R78" s="419"/>
      <c r="S78" s="419"/>
      <c r="T78" s="420"/>
      <c r="U78" s="419"/>
      <c r="V78" s="419"/>
      <c r="W78" s="420"/>
      <c r="X78" s="419"/>
      <c r="Y78" s="419"/>
      <c r="Z78" s="420"/>
      <c r="AA78" s="419"/>
      <c r="AB78" s="419"/>
      <c r="AC78" s="420"/>
      <c r="AD78" s="419"/>
      <c r="AE78" s="420"/>
      <c r="AF78" s="419"/>
      <c r="AG78" s="419"/>
      <c r="AH78" s="420"/>
      <c r="AI78" s="419"/>
      <c r="AJ78" s="419"/>
      <c r="AK78" s="420"/>
      <c r="AL78" s="419"/>
      <c r="AM78" s="419"/>
      <c r="AN78" s="419"/>
      <c r="AO78" s="420"/>
      <c r="AP78" s="419"/>
      <c r="AQ78" s="419"/>
      <c r="AR78" s="420"/>
      <c r="AS78" s="419"/>
    </row>
    <row r="79" spans="1:45" s="393" customFormat="1" ht="12.75" customHeight="1">
      <c r="A79" s="424" t="s">
        <v>190</v>
      </c>
      <c r="B79" s="424"/>
      <c r="C79" s="682"/>
      <c r="D79" s="424">
        <v>4</v>
      </c>
      <c r="E79" s="681"/>
      <c r="F79" s="682"/>
      <c r="G79" s="424">
        <v>4</v>
      </c>
      <c r="H79" s="681"/>
      <c r="I79" s="682"/>
      <c r="J79" s="424">
        <v>4</v>
      </c>
      <c r="K79" s="681"/>
      <c r="L79" s="682"/>
      <c r="M79" s="424">
        <v>6</v>
      </c>
      <c r="N79" s="681"/>
      <c r="O79" s="682"/>
      <c r="P79" s="424">
        <v>1</v>
      </c>
      <c r="Q79" s="681"/>
      <c r="R79" s="682"/>
      <c r="S79" s="424">
        <v>11</v>
      </c>
      <c r="T79" s="681"/>
      <c r="U79" s="682"/>
      <c r="V79" s="424">
        <v>3</v>
      </c>
      <c r="W79" s="681"/>
      <c r="X79" s="682"/>
      <c r="Y79" s="424">
        <v>3</v>
      </c>
      <c r="Z79" s="681"/>
      <c r="AA79" s="682"/>
      <c r="AB79" s="424">
        <v>3</v>
      </c>
      <c r="AC79" s="681"/>
      <c r="AD79" s="542"/>
      <c r="AE79" s="420"/>
      <c r="AF79" s="542"/>
      <c r="AG79" s="542"/>
      <c r="AH79" s="420"/>
      <c r="AI79" s="542"/>
      <c r="AJ79" s="542"/>
      <c r="AK79" s="420"/>
      <c r="AL79" s="542"/>
      <c r="AM79" s="542"/>
      <c r="AN79" s="542"/>
      <c r="AO79" s="420"/>
      <c r="AP79" s="542"/>
      <c r="AQ79" s="542"/>
      <c r="AR79" s="420"/>
      <c r="AS79" s="542"/>
    </row>
    <row r="80" spans="1:45" s="393" customFormat="1" ht="12.75" customHeight="1" thickBot="1">
      <c r="A80" s="426" t="s">
        <v>191</v>
      </c>
      <c r="B80" s="426"/>
      <c r="C80" s="684"/>
      <c r="D80" s="426">
        <f>D53/D79*1000000</f>
        <v>382500</v>
      </c>
      <c r="E80" s="683"/>
      <c r="F80" s="684"/>
      <c r="G80" s="426">
        <f>G53/G79*1000000</f>
        <v>457500</v>
      </c>
      <c r="H80" s="683"/>
      <c r="I80" s="684"/>
      <c r="J80" s="426">
        <f>J53/J79*1000000</f>
        <v>260000</v>
      </c>
      <c r="K80" s="683"/>
      <c r="L80" s="684"/>
      <c r="M80" s="426">
        <f>M53/M79*1000000</f>
        <v>17666666.666666668</v>
      </c>
      <c r="N80" s="683"/>
      <c r="O80" s="684"/>
      <c r="P80" s="426">
        <f>P53/P79*1000000</f>
        <v>405600000</v>
      </c>
      <c r="Q80" s="683"/>
      <c r="R80" s="684"/>
      <c r="S80" s="426">
        <f>S53/S79*1000000</f>
        <v>27136363.636363637</v>
      </c>
      <c r="T80" s="683"/>
      <c r="U80" s="684"/>
      <c r="V80" s="426">
        <f>V53/V79*1000000</f>
        <v>490000</v>
      </c>
      <c r="W80" s="683"/>
      <c r="X80" s="684"/>
      <c r="Y80" s="426">
        <f>Y53/Y79*1000000</f>
        <v>403333.33333333331</v>
      </c>
      <c r="Z80" s="683"/>
      <c r="AA80" s="684"/>
      <c r="AB80" s="426">
        <f>AB53/AB79*1000000</f>
        <v>420000</v>
      </c>
      <c r="AC80" s="683"/>
      <c r="AD80" s="542"/>
      <c r="AE80" s="420"/>
      <c r="AF80" s="542"/>
      <c r="AG80" s="542"/>
      <c r="AH80" s="420"/>
      <c r="AI80" s="542"/>
      <c r="AJ80" s="542"/>
      <c r="AK80" s="420"/>
      <c r="AL80" s="542"/>
      <c r="AM80" s="542"/>
      <c r="AN80" s="542"/>
      <c r="AO80" s="420"/>
      <c r="AP80" s="542"/>
      <c r="AQ80" s="542"/>
      <c r="AR80" s="420"/>
      <c r="AS80" s="542"/>
    </row>
    <row r="81" spans="1:37" s="589" customFormat="1" ht="12.75" customHeight="1">
      <c r="A81" s="393"/>
      <c r="B81" s="532"/>
      <c r="C81" s="532"/>
      <c r="D81" s="532"/>
      <c r="E81" s="419"/>
      <c r="F81" s="419"/>
      <c r="G81" s="394"/>
      <c r="H81" s="419"/>
      <c r="I81" s="419"/>
      <c r="J81" s="394"/>
      <c r="K81" s="419"/>
      <c r="L81" s="419"/>
      <c r="M81" s="394"/>
      <c r="N81" s="419"/>
      <c r="O81" s="419"/>
      <c r="P81" s="394"/>
      <c r="Q81" s="419"/>
      <c r="R81" s="419"/>
      <c r="S81" s="394"/>
      <c r="T81" s="419"/>
      <c r="U81" s="419"/>
      <c r="V81" s="394"/>
      <c r="W81" s="419"/>
      <c r="X81" s="419"/>
      <c r="Y81" s="394"/>
      <c r="Z81" s="419"/>
      <c r="AA81" s="419"/>
      <c r="AB81" s="394"/>
      <c r="AC81" s="419"/>
      <c r="AD81" s="419"/>
      <c r="AE81" s="394"/>
      <c r="AF81" s="419"/>
      <c r="AG81" s="419"/>
      <c r="AH81" s="394"/>
      <c r="AI81" s="419"/>
      <c r="AJ81" s="419"/>
      <c r="AK81" s="394"/>
    </row>
    <row r="82" spans="1:37" s="589" customFormat="1" ht="12.75" customHeight="1">
      <c r="A82" s="393"/>
      <c r="B82" s="532"/>
      <c r="C82" s="532"/>
      <c r="D82" s="532"/>
      <c r="E82" s="419"/>
      <c r="F82" s="419"/>
      <c r="G82" s="394"/>
      <c r="H82" s="419"/>
      <c r="I82" s="419"/>
      <c r="J82" s="394"/>
      <c r="K82" s="419"/>
      <c r="L82" s="419"/>
      <c r="M82" s="394"/>
      <c r="N82" s="419"/>
      <c r="O82" s="419"/>
      <c r="P82" s="394"/>
      <c r="Q82" s="419"/>
      <c r="R82" s="419"/>
      <c r="S82" s="394"/>
      <c r="T82" s="419"/>
      <c r="U82" s="419"/>
      <c r="V82" s="394"/>
      <c r="W82" s="419"/>
      <c r="X82" s="419"/>
      <c r="Y82" s="394"/>
      <c r="Z82" s="419"/>
      <c r="AA82" s="419"/>
      <c r="AB82" s="394"/>
      <c r="AC82" s="419"/>
      <c r="AD82" s="419"/>
      <c r="AE82" s="394"/>
      <c r="AF82" s="419"/>
      <c r="AG82" s="419"/>
      <c r="AH82" s="394"/>
      <c r="AI82" s="419"/>
      <c r="AJ82" s="419"/>
      <c r="AK82" s="394"/>
    </row>
    <row r="83" spans="1:37" s="589" customFormat="1" ht="12.75" customHeight="1">
      <c r="A83" s="393"/>
      <c r="B83" s="1519"/>
      <c r="C83" s="1519"/>
      <c r="D83" s="1519"/>
      <c r="E83" s="1519"/>
      <c r="F83" s="1492"/>
      <c r="G83" s="1519"/>
      <c r="H83" s="1519"/>
      <c r="I83" s="1492"/>
      <c r="J83" s="1519"/>
      <c r="K83" s="1519"/>
      <c r="L83" s="1492"/>
      <c r="M83" s="1519"/>
      <c r="N83" s="1519"/>
      <c r="O83" s="1492"/>
      <c r="P83" s="1519"/>
      <c r="Q83" s="1519"/>
      <c r="R83" s="1492"/>
      <c r="S83" s="1519"/>
      <c r="T83" s="1519"/>
      <c r="U83" s="1492"/>
      <c r="V83" s="1519"/>
      <c r="W83" s="1519"/>
      <c r="X83" s="1492"/>
      <c r="Y83" s="1519"/>
      <c r="Z83" s="1519"/>
      <c r="AA83" s="1492"/>
      <c r="AB83" s="1519"/>
      <c r="AC83" s="1519"/>
      <c r="AD83" s="1492"/>
      <c r="AE83" s="1519"/>
      <c r="AF83" s="1519"/>
      <c r="AG83" s="1492"/>
      <c r="AH83" s="1519"/>
      <c r="AI83" s="1519"/>
      <c r="AJ83" s="1492"/>
      <c r="AK83" s="1519"/>
    </row>
    <row r="84" spans="1:37" s="589" customFormat="1" ht="12.75" customHeight="1">
      <c r="A84" s="393"/>
      <c r="B84" s="1492"/>
      <c r="C84" s="1492"/>
      <c r="D84" s="1492"/>
      <c r="E84" s="1492"/>
      <c r="F84" s="189"/>
      <c r="G84" s="1492"/>
      <c r="H84" s="1492"/>
      <c r="I84" s="189"/>
      <c r="J84" s="1492"/>
      <c r="K84" s="1492"/>
      <c r="L84" s="189"/>
      <c r="M84" s="1492"/>
      <c r="N84" s="1492"/>
      <c r="O84" s="189"/>
      <c r="P84" s="1492"/>
      <c r="Q84" s="1492"/>
      <c r="R84" s="189"/>
      <c r="S84" s="1492"/>
      <c r="T84" s="1492"/>
      <c r="U84" s="189"/>
      <c r="V84" s="1492"/>
      <c r="W84" s="1492"/>
      <c r="X84" s="189"/>
      <c r="Y84" s="1492"/>
      <c r="Z84" s="1492"/>
      <c r="AA84" s="189"/>
      <c r="AB84" s="1492"/>
      <c r="AC84" s="1492"/>
      <c r="AD84" s="189"/>
      <c r="AE84" s="1492"/>
      <c r="AF84" s="1492"/>
      <c r="AG84" s="189"/>
      <c r="AH84" s="1492"/>
      <c r="AI84" s="1492"/>
      <c r="AJ84" s="189"/>
      <c r="AK84" s="1492"/>
    </row>
    <row r="85" spans="1:37" s="589" customFormat="1" ht="12.75" customHeight="1">
      <c r="A85" s="393"/>
      <c r="B85" s="1492"/>
      <c r="C85" s="1492"/>
      <c r="D85" s="1492"/>
      <c r="E85" s="1493"/>
      <c r="F85" s="1492"/>
      <c r="G85" s="1492"/>
      <c r="H85" s="1493"/>
      <c r="I85" s="1492"/>
      <c r="J85" s="1492"/>
      <c r="K85" s="1493"/>
      <c r="L85" s="1492"/>
      <c r="M85" s="1492"/>
      <c r="N85" s="1493"/>
      <c r="O85" s="1492"/>
      <c r="P85" s="1492"/>
      <c r="Q85" s="1493"/>
      <c r="R85" s="1492"/>
      <c r="S85" s="1492"/>
      <c r="T85" s="1493"/>
      <c r="U85" s="1492"/>
      <c r="V85" s="1492"/>
      <c r="W85" s="1493"/>
      <c r="X85" s="1492"/>
      <c r="Y85" s="1492"/>
      <c r="Z85" s="1493"/>
      <c r="AA85" s="1492"/>
      <c r="AB85" s="1492"/>
      <c r="AC85" s="1493"/>
      <c r="AD85" s="1492"/>
      <c r="AE85" s="1492"/>
      <c r="AF85" s="1493"/>
      <c r="AG85" s="1492"/>
      <c r="AH85" s="1492"/>
      <c r="AI85" s="1493"/>
      <c r="AJ85" s="1492"/>
      <c r="AK85" s="1492"/>
    </row>
    <row r="86" spans="1:37" s="589" customFormat="1" ht="12.75" customHeight="1">
      <c r="A86" s="393"/>
      <c r="B86" s="1492"/>
      <c r="C86" s="1492"/>
      <c r="D86" s="1492"/>
      <c r="E86" s="1493"/>
      <c r="F86" s="1492"/>
      <c r="G86" s="1492"/>
      <c r="H86" s="1493"/>
      <c r="I86" s="1492"/>
      <c r="J86" s="1492"/>
      <c r="K86" s="1493"/>
      <c r="L86" s="1492"/>
      <c r="M86" s="1492"/>
      <c r="N86" s="1493"/>
      <c r="O86" s="1492"/>
      <c r="P86" s="1492"/>
      <c r="Q86" s="1493"/>
      <c r="R86" s="1492"/>
      <c r="S86" s="1492"/>
      <c r="T86" s="1493"/>
      <c r="U86" s="1492"/>
      <c r="V86" s="1492"/>
      <c r="W86" s="1493"/>
      <c r="X86" s="1492"/>
      <c r="Y86" s="1492"/>
      <c r="Z86" s="1493"/>
      <c r="AA86" s="1492"/>
      <c r="AB86" s="1492"/>
      <c r="AC86" s="1493"/>
      <c r="AD86" s="1492"/>
      <c r="AE86" s="1492"/>
      <c r="AF86" s="1493"/>
      <c r="AG86" s="1492"/>
      <c r="AH86" s="1492"/>
      <c r="AI86" s="1493"/>
      <c r="AJ86" s="1492"/>
      <c r="AK86" s="1492"/>
    </row>
    <row r="87" spans="1:37" s="589" customFormat="1" ht="12.75" customHeight="1">
      <c r="A87" s="393"/>
      <c r="B87" s="1492"/>
      <c r="C87" s="1492"/>
      <c r="D87" s="1492"/>
      <c r="E87" s="1493"/>
      <c r="F87" s="1492"/>
      <c r="G87" s="1492"/>
      <c r="H87" s="1493"/>
      <c r="I87" s="1492"/>
      <c r="J87" s="1492"/>
      <c r="K87" s="1493"/>
      <c r="L87" s="1492"/>
      <c r="M87" s="1492"/>
      <c r="N87" s="1493"/>
      <c r="O87" s="1492"/>
      <c r="P87" s="1492"/>
      <c r="Q87" s="1493"/>
      <c r="R87" s="1492"/>
      <c r="S87" s="1492"/>
      <c r="T87" s="1493"/>
      <c r="U87" s="1492"/>
      <c r="V87" s="1492"/>
      <c r="W87" s="1493"/>
      <c r="X87" s="1492"/>
      <c r="Y87" s="1492"/>
      <c r="Z87" s="1493"/>
      <c r="AA87" s="1492"/>
      <c r="AB87" s="1492"/>
      <c r="AC87" s="1493"/>
      <c r="AD87" s="1492"/>
      <c r="AE87" s="1492"/>
      <c r="AF87" s="1493"/>
      <c r="AG87" s="1492"/>
      <c r="AH87" s="1492"/>
      <c r="AI87" s="1493"/>
      <c r="AJ87" s="1492"/>
      <c r="AK87" s="1492"/>
    </row>
    <row r="88" spans="1:37" s="589" customFormat="1" ht="12.75" customHeight="1">
      <c r="A88" s="393"/>
      <c r="B88" s="1492"/>
      <c r="C88" s="1492"/>
      <c r="D88" s="1492"/>
      <c r="E88" s="1493"/>
      <c r="F88" s="1492"/>
      <c r="G88" s="1492"/>
      <c r="H88" s="1493"/>
      <c r="I88" s="1492"/>
      <c r="J88" s="1492"/>
      <c r="K88" s="1493"/>
      <c r="L88" s="1492"/>
      <c r="M88" s="1492"/>
      <c r="N88" s="1493"/>
      <c r="O88" s="1492"/>
      <c r="P88" s="1492"/>
      <c r="Q88" s="1493"/>
      <c r="R88" s="1492"/>
      <c r="S88" s="1492"/>
      <c r="T88" s="1493"/>
      <c r="U88" s="1492"/>
      <c r="V88" s="1492"/>
      <c r="W88" s="1493"/>
      <c r="X88" s="1492"/>
      <c r="Y88" s="1492"/>
      <c r="Z88" s="1493"/>
      <c r="AA88" s="1492"/>
      <c r="AB88" s="1492"/>
      <c r="AC88" s="1493"/>
      <c r="AD88" s="1492"/>
      <c r="AE88" s="1492"/>
      <c r="AF88" s="1493"/>
      <c r="AG88" s="1492"/>
      <c r="AH88" s="1492"/>
      <c r="AI88" s="1493"/>
      <c r="AJ88" s="1492"/>
      <c r="AK88" s="1492"/>
    </row>
    <row r="89" spans="1:37" s="589" customFormat="1" ht="12.75" customHeight="1">
      <c r="A89" s="393"/>
      <c r="B89" s="1492"/>
      <c r="C89" s="1492"/>
      <c r="D89" s="1492"/>
      <c r="E89" s="1493"/>
      <c r="F89" s="1505"/>
      <c r="G89" s="1492"/>
      <c r="H89" s="1493"/>
      <c r="I89" s="1505"/>
      <c r="J89" s="1492"/>
      <c r="K89" s="1493"/>
      <c r="L89" s="1505"/>
      <c r="M89" s="1492"/>
      <c r="N89" s="1493"/>
      <c r="O89" s="1505"/>
      <c r="P89" s="1492"/>
      <c r="Q89" s="1493"/>
      <c r="R89" s="1505"/>
      <c r="S89" s="1492"/>
      <c r="T89" s="1493"/>
      <c r="U89" s="1505"/>
      <c r="V89" s="1492"/>
      <c r="W89" s="1493"/>
      <c r="X89" s="1505"/>
      <c r="Y89" s="1492"/>
      <c r="Z89" s="1493"/>
      <c r="AA89" s="1505"/>
      <c r="AB89" s="1492"/>
      <c r="AC89" s="1493"/>
      <c r="AD89" s="1505"/>
      <c r="AE89" s="1492"/>
      <c r="AF89" s="1493"/>
      <c r="AG89" s="1505"/>
      <c r="AH89" s="1492"/>
      <c r="AI89" s="1493"/>
      <c r="AJ89" s="1505"/>
      <c r="AK89" s="1492"/>
    </row>
    <row r="90" spans="1:37" s="589" customFormat="1" ht="12.75" customHeight="1">
      <c r="A90" s="393"/>
      <c r="B90" s="1492"/>
      <c r="C90" s="1492"/>
      <c r="D90" s="1492"/>
      <c r="E90" s="1493"/>
      <c r="F90" s="1505"/>
      <c r="G90" s="1492"/>
      <c r="H90" s="1493"/>
      <c r="I90" s="1505"/>
      <c r="J90" s="1492"/>
      <c r="K90" s="1493"/>
      <c r="L90" s="1505"/>
      <c r="M90" s="1492"/>
      <c r="N90" s="1493"/>
      <c r="O90" s="1505"/>
      <c r="P90" s="1492"/>
      <c r="Q90" s="1493"/>
      <c r="R90" s="1505"/>
      <c r="S90" s="1492"/>
      <c r="T90" s="1493"/>
      <c r="U90" s="1505"/>
      <c r="V90" s="1492"/>
      <c r="W90" s="1493"/>
      <c r="X90" s="1505"/>
      <c r="Y90" s="1492"/>
      <c r="Z90" s="1493"/>
      <c r="AA90" s="1505"/>
      <c r="AB90" s="1492"/>
      <c r="AC90" s="1493"/>
      <c r="AD90" s="1505"/>
      <c r="AE90" s="1492"/>
      <c r="AF90" s="1493"/>
      <c r="AG90" s="1505"/>
      <c r="AH90" s="1492"/>
      <c r="AI90" s="1493"/>
      <c r="AJ90" s="1505"/>
      <c r="AK90" s="1492"/>
    </row>
    <row r="91" spans="1:37" s="589" customFormat="1" ht="12.75" customHeight="1">
      <c r="A91" s="393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  <c r="AJ91" s="1491"/>
      <c r="AK91" s="1491"/>
    </row>
    <row r="92" spans="1:37" s="589" customFormat="1" ht="12.75" customHeight="1">
      <c r="A92" s="393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  <c r="AJ92" s="1491"/>
      <c r="AK92" s="1491"/>
    </row>
    <row r="93" spans="1:37" s="589" customFormat="1" ht="12.75" customHeight="1">
      <c r="A93" s="393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  <c r="AJ93" s="1491"/>
      <c r="AK93" s="1491"/>
    </row>
    <row r="94" spans="1:37" s="589" customFormat="1" ht="12.75" customHeight="1">
      <c r="A94" s="393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  <c r="AJ94" s="1491"/>
      <c r="AK94" s="1491"/>
    </row>
    <row r="95" spans="1:37" s="589" customFormat="1" ht="12.75" customHeight="1">
      <c r="A95" s="393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  <c r="AJ95" s="1491"/>
      <c r="AK95" s="1491"/>
    </row>
    <row r="96" spans="1:37" s="589" customFormat="1" ht="12.75" customHeight="1">
      <c r="A96" s="393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  <c r="AJ96" s="1491"/>
      <c r="AK96" s="1491"/>
    </row>
    <row r="97" spans="1:1" s="589" customFormat="1" ht="12.75" customHeight="1">
      <c r="A97" s="393"/>
    </row>
    <row r="98" spans="1:1" s="589" customFormat="1" ht="12.75" customHeight="1">
      <c r="A98" s="393"/>
    </row>
    <row r="99" spans="1:1" s="589" customFormat="1" ht="12.75" customHeight="1">
      <c r="A99" s="393"/>
    </row>
    <row r="100" spans="1:1" s="589" customFormat="1" ht="12.75" customHeight="1">
      <c r="A100" s="393"/>
    </row>
    <row r="101" spans="1:1" s="589" customFormat="1" ht="12.75" customHeight="1">
      <c r="A101" s="393"/>
    </row>
    <row r="102" spans="1:1" s="589" customFormat="1" ht="12.75" customHeight="1">
      <c r="A102" s="393"/>
    </row>
    <row r="103" spans="1:1" s="589" customFormat="1" ht="12.75" customHeight="1">
      <c r="A103" s="393"/>
    </row>
    <row r="104" spans="1:1" s="589" customFormat="1" ht="12.75" customHeight="1">
      <c r="A104" s="393"/>
    </row>
    <row r="105" spans="1:1" s="589" customFormat="1" ht="12.75" customHeight="1">
      <c r="A105" s="393"/>
    </row>
    <row r="106" spans="1:1" s="589" customFormat="1" ht="12.75" customHeight="1">
      <c r="A106" s="393"/>
    </row>
    <row r="107" spans="1:1" s="589" customFormat="1" ht="12.75" customHeight="1">
      <c r="A107" s="393"/>
    </row>
    <row r="108" spans="1:1" s="589" customFormat="1" ht="12.75" customHeight="1">
      <c r="A108" s="393"/>
    </row>
    <row r="109" spans="1:1" s="589" customFormat="1" ht="12.75" customHeight="1">
      <c r="A109" s="393"/>
    </row>
    <row r="110" spans="1:1" s="589" customFormat="1" ht="12.75" customHeight="1">
      <c r="A110" s="393"/>
    </row>
    <row r="111" spans="1:1" s="589" customFormat="1" ht="12.75" customHeight="1">
      <c r="A111" s="393"/>
    </row>
    <row r="112" spans="1:1" s="589" customFormat="1" ht="12.75" customHeight="1">
      <c r="A112" s="393"/>
    </row>
    <row r="113" spans="1:1" s="589" customFormat="1" ht="12.75" customHeight="1">
      <c r="A113" s="393"/>
    </row>
    <row r="114" spans="1:1" s="589" customFormat="1" ht="12.75" customHeight="1">
      <c r="A114" s="393"/>
    </row>
    <row r="115" spans="1:1" s="589" customFormat="1" ht="12.75" customHeight="1">
      <c r="A115" s="393"/>
    </row>
    <row r="116" spans="1:1" s="589" customFormat="1" ht="12.75" customHeight="1">
      <c r="A116" s="393"/>
    </row>
    <row r="117" spans="1:1" s="589" customFormat="1" ht="12.75" customHeight="1">
      <c r="A117" s="393"/>
    </row>
    <row r="118" spans="1:1" s="589" customFormat="1" ht="12.75" customHeight="1">
      <c r="A118" s="393"/>
    </row>
    <row r="119" spans="1:1" s="589" customFormat="1" ht="12.75" customHeight="1">
      <c r="A119" s="393"/>
    </row>
    <row r="120" spans="1:1" s="589" customFormat="1" ht="12.75" customHeight="1">
      <c r="A120" s="393"/>
    </row>
    <row r="121" spans="1:1" s="589" customFormat="1" ht="12.75" customHeight="1">
      <c r="A121" s="393"/>
    </row>
    <row r="122" spans="1:1" s="589" customFormat="1" ht="12.75" customHeight="1">
      <c r="A122" s="393"/>
    </row>
    <row r="123" spans="1:1" s="589" customFormat="1" ht="12.75" customHeight="1">
      <c r="A123" s="393"/>
    </row>
    <row r="124" spans="1:1" s="589" customFormat="1" ht="12.75" customHeight="1">
      <c r="A124" s="393"/>
    </row>
    <row r="125" spans="1:1" s="589" customFormat="1" ht="12.75" customHeight="1">
      <c r="A125" s="393"/>
    </row>
    <row r="126" spans="1:1" s="589" customFormat="1" ht="12.75" customHeight="1">
      <c r="A126" s="393"/>
    </row>
    <row r="127" spans="1:1" s="589" customFormat="1" ht="12.75" customHeight="1">
      <c r="A127" s="393"/>
    </row>
    <row r="128" spans="1:1" s="589" customFormat="1" ht="12.75" customHeight="1">
      <c r="A128" s="393"/>
    </row>
    <row r="129" spans="1:1" s="589" customFormat="1" ht="12.75" customHeight="1">
      <c r="A129" s="393"/>
    </row>
    <row r="130" spans="1:1" s="589" customFormat="1" ht="12.75" customHeight="1">
      <c r="A130" s="393"/>
    </row>
    <row r="131" spans="1:1" s="589" customFormat="1" ht="12.75" customHeight="1">
      <c r="A131" s="393"/>
    </row>
    <row r="132" spans="1:1" s="589" customFormat="1" ht="12.75" customHeight="1">
      <c r="A132" s="393"/>
    </row>
    <row r="133" spans="1:1" s="589" customFormat="1" ht="12.75" customHeight="1">
      <c r="A133" s="393"/>
    </row>
    <row r="134" spans="1:1" s="589" customFormat="1" ht="12.75" customHeight="1">
      <c r="A134" s="393"/>
    </row>
    <row r="135" spans="1:1" s="589" customFormat="1" ht="12.75" customHeight="1">
      <c r="A135" s="393"/>
    </row>
    <row r="136" spans="1:1" s="589" customFormat="1" ht="12.75" customHeight="1">
      <c r="A136" s="393"/>
    </row>
    <row r="137" spans="1:1" s="589" customFormat="1" ht="12.75" customHeight="1">
      <c r="A137" s="393"/>
    </row>
    <row r="138" spans="1:1" s="589" customFormat="1" ht="12.75" customHeight="1">
      <c r="A138" s="393"/>
    </row>
    <row r="139" spans="1:1" s="589" customFormat="1" ht="12.75" customHeight="1">
      <c r="A139" s="393"/>
    </row>
    <row r="140" spans="1:1" s="589" customFormat="1" ht="12.75" customHeight="1">
      <c r="A140" s="393"/>
    </row>
    <row r="141" spans="1:1" s="589" customFormat="1" ht="12.75" customHeight="1">
      <c r="A141" s="393"/>
    </row>
    <row r="142" spans="1:1" s="589" customFormat="1" ht="12.75" customHeight="1">
      <c r="A142" s="393"/>
    </row>
    <row r="143" spans="1:1" s="589" customFormat="1" ht="12.75" customHeight="1">
      <c r="A143" s="393"/>
    </row>
    <row r="144" spans="1:1" s="589" customFormat="1" ht="12.75" customHeight="1">
      <c r="A144" s="393"/>
    </row>
    <row r="145" spans="1:1" s="589" customFormat="1" ht="12.75" customHeight="1">
      <c r="A145" s="393"/>
    </row>
    <row r="146" spans="1:1" s="589" customFormat="1" ht="12.75" customHeight="1">
      <c r="A146" s="393"/>
    </row>
    <row r="147" spans="1:1" s="589" customFormat="1" ht="12.75" customHeight="1">
      <c r="A147" s="393"/>
    </row>
    <row r="148" spans="1:1" s="589" customFormat="1" ht="12.75" customHeight="1">
      <c r="A148" s="393"/>
    </row>
    <row r="149" spans="1:1" s="589" customFormat="1" ht="12.75" customHeight="1">
      <c r="A149" s="393"/>
    </row>
    <row r="150" spans="1:1" s="589" customFormat="1" ht="12.75" customHeight="1">
      <c r="A150" s="393"/>
    </row>
    <row r="151" spans="1:1" s="589" customFormat="1" ht="12.75" customHeight="1">
      <c r="A151" s="393"/>
    </row>
    <row r="152" spans="1:1" s="589" customFormat="1" ht="12.75" customHeight="1">
      <c r="A152" s="393"/>
    </row>
    <row r="153" spans="1:1" s="589" customFormat="1" ht="12.75" customHeight="1">
      <c r="A153" s="393"/>
    </row>
    <row r="154" spans="1:1" s="589" customFormat="1" ht="12.75" customHeight="1">
      <c r="A154" s="393"/>
    </row>
    <row r="155" spans="1:1" s="589" customFormat="1" ht="12.75" customHeight="1">
      <c r="A155" s="393"/>
    </row>
    <row r="156" spans="1:1" s="589" customFormat="1" ht="12.75" customHeight="1">
      <c r="A156" s="393"/>
    </row>
    <row r="157" spans="1:1" s="589" customFormat="1" ht="12.75" customHeight="1">
      <c r="A157" s="393"/>
    </row>
    <row r="158" spans="1:1" s="589" customFormat="1" ht="12.75" customHeight="1">
      <c r="A158" s="393"/>
    </row>
    <row r="159" spans="1:1" s="589" customFormat="1" ht="12.75" customHeight="1">
      <c r="A159" s="393"/>
    </row>
    <row r="160" spans="1:1" s="589" customFormat="1" ht="12.75" customHeight="1">
      <c r="A160" s="393"/>
    </row>
    <row r="161" spans="1:1" s="589" customFormat="1" ht="12.75" customHeight="1">
      <c r="A161" s="393"/>
    </row>
    <row r="162" spans="1:1" s="589" customFormat="1" ht="12.75" customHeight="1">
      <c r="A162" s="393"/>
    </row>
    <row r="163" spans="1:1" s="589" customFormat="1" ht="12.75" customHeight="1">
      <c r="A163" s="393"/>
    </row>
    <row r="164" spans="1:1" s="589" customFormat="1" ht="12.75" customHeight="1">
      <c r="A164" s="393"/>
    </row>
    <row r="165" spans="1:1" s="589" customFormat="1" ht="12.75" customHeight="1">
      <c r="A165" s="393"/>
    </row>
    <row r="166" spans="1:1" s="589" customFormat="1" ht="12.75" customHeight="1">
      <c r="A166" s="393"/>
    </row>
    <row r="167" spans="1:1" s="589" customFormat="1" ht="12.75" customHeight="1">
      <c r="A167" s="393"/>
    </row>
    <row r="168" spans="1:1" s="589" customFormat="1" ht="12.75" customHeight="1">
      <c r="A168" s="393"/>
    </row>
    <row r="169" spans="1:1" s="589" customFormat="1" ht="12.75" customHeight="1">
      <c r="A169" s="393"/>
    </row>
    <row r="170" spans="1:1" s="589" customFormat="1" ht="12.75" customHeight="1">
      <c r="A170" s="393"/>
    </row>
    <row r="171" spans="1:1" s="589" customFormat="1" ht="12.75" customHeight="1">
      <c r="A171" s="393"/>
    </row>
    <row r="172" spans="1:1" s="589" customFormat="1" ht="12.75" customHeight="1">
      <c r="A172" s="393"/>
    </row>
    <row r="173" spans="1:1" s="589" customFormat="1" ht="12.75" customHeight="1">
      <c r="A173" s="393"/>
    </row>
    <row r="174" spans="1:1" s="589" customFormat="1" ht="12.75" customHeight="1">
      <c r="A174" s="393"/>
    </row>
    <row r="175" spans="1:1" s="589" customFormat="1" ht="12.75" customHeight="1">
      <c r="A175" s="393"/>
    </row>
    <row r="176" spans="1:1" s="589" customFormat="1" ht="12.75" customHeight="1">
      <c r="A176" s="393"/>
    </row>
    <row r="177" spans="1:1" s="589" customFormat="1" ht="12.75" customHeight="1">
      <c r="A177" s="393"/>
    </row>
    <row r="178" spans="1:1" s="589" customFormat="1" ht="12.75" customHeight="1">
      <c r="A178" s="393"/>
    </row>
    <row r="179" spans="1:1" s="589" customFormat="1" ht="12.75" customHeight="1">
      <c r="A179" s="393"/>
    </row>
    <row r="180" spans="1:1" s="589" customFormat="1" ht="12.75" customHeight="1">
      <c r="A180" s="393"/>
    </row>
    <row r="181" spans="1:1" s="589" customFormat="1" ht="12.75" customHeight="1">
      <c r="A181" s="393"/>
    </row>
    <row r="182" spans="1:1" s="589" customFormat="1" ht="12.75" customHeight="1">
      <c r="A182" s="393"/>
    </row>
    <row r="183" spans="1:1" s="589" customFormat="1" ht="12.75" customHeight="1">
      <c r="A183" s="393"/>
    </row>
    <row r="184" spans="1:1" s="589" customFormat="1" ht="12.75" customHeight="1">
      <c r="A184" s="393"/>
    </row>
    <row r="185" spans="1:1" s="589" customFormat="1" ht="12.75" customHeight="1">
      <c r="A185" s="393"/>
    </row>
    <row r="186" spans="1:1" s="589" customFormat="1" ht="12.75" customHeight="1">
      <c r="A186" s="393"/>
    </row>
    <row r="187" spans="1:1" s="589" customFormat="1" ht="12.75" customHeight="1">
      <c r="A187" s="393"/>
    </row>
    <row r="188" spans="1:1" s="589" customFormat="1" ht="12.75" customHeight="1">
      <c r="A188" s="393"/>
    </row>
    <row r="189" spans="1:1" s="589" customFormat="1" ht="12.75" customHeight="1">
      <c r="A189" s="393"/>
    </row>
    <row r="190" spans="1:1" s="589" customFormat="1" ht="12.75" customHeight="1">
      <c r="A190" s="393"/>
    </row>
    <row r="191" spans="1:1" s="589" customFormat="1" ht="12.75" customHeight="1">
      <c r="A191" s="393"/>
    </row>
    <row r="192" spans="1:1" s="589" customFormat="1" ht="12.75" customHeight="1">
      <c r="A192" s="393"/>
    </row>
    <row r="193" spans="1:1" s="589" customFormat="1" ht="12.75" customHeight="1">
      <c r="A193" s="393"/>
    </row>
    <row r="194" spans="1:1" s="589" customFormat="1" ht="12.75" customHeight="1">
      <c r="A194" s="393"/>
    </row>
    <row r="195" spans="1:1" s="589" customFormat="1" ht="12.75" customHeight="1">
      <c r="A195" s="393"/>
    </row>
    <row r="196" spans="1:1" s="589" customFormat="1" ht="12.75" customHeight="1">
      <c r="A196" s="393"/>
    </row>
    <row r="197" spans="1:1" s="589" customFormat="1" ht="12.75" customHeight="1">
      <c r="A197" s="393"/>
    </row>
    <row r="198" spans="1:1" s="589" customFormat="1" ht="12.75" customHeight="1">
      <c r="A198" s="393"/>
    </row>
    <row r="199" spans="1:1" s="589" customFormat="1" ht="12.75" customHeight="1">
      <c r="A199" s="393"/>
    </row>
    <row r="200" spans="1:1" s="589" customFormat="1" ht="12.75" customHeight="1">
      <c r="A200" s="393"/>
    </row>
    <row r="201" spans="1:1" s="589" customFormat="1" ht="12.75" customHeight="1">
      <c r="A201" s="393"/>
    </row>
    <row r="202" spans="1:1" s="589" customFormat="1" ht="12.75" customHeight="1">
      <c r="A202" s="393"/>
    </row>
    <row r="203" spans="1:1" s="589" customFormat="1" ht="12.75" customHeight="1">
      <c r="A203" s="393"/>
    </row>
    <row r="204" spans="1:1" s="589" customFormat="1" ht="12.75" customHeight="1">
      <c r="A204" s="393"/>
    </row>
    <row r="205" spans="1:1" s="589" customFormat="1" ht="12.75" customHeight="1">
      <c r="A205" s="393"/>
    </row>
    <row r="206" spans="1:1" s="589" customFormat="1" ht="12.75" customHeight="1">
      <c r="A206" s="393"/>
    </row>
    <row r="207" spans="1:1" s="589" customFormat="1" ht="12.75" customHeight="1">
      <c r="A207" s="393"/>
    </row>
    <row r="208" spans="1:1" s="589" customFormat="1" ht="12.75" customHeight="1">
      <c r="A208" s="393"/>
    </row>
    <row r="209" spans="1:1" s="589" customFormat="1" ht="12.75" customHeight="1">
      <c r="A209" s="393"/>
    </row>
    <row r="210" spans="1:1" s="589" customFormat="1" ht="12.75" customHeight="1">
      <c r="A210" s="393"/>
    </row>
    <row r="211" spans="1:1" s="589" customFormat="1" ht="12.75" customHeight="1">
      <c r="A211" s="393"/>
    </row>
    <row r="212" spans="1:1" s="589" customFormat="1" ht="12.75" customHeight="1">
      <c r="A212" s="393"/>
    </row>
    <row r="213" spans="1:1" s="589" customFormat="1" ht="12.75" customHeight="1">
      <c r="A213" s="393"/>
    </row>
    <row r="214" spans="1:1" s="589" customFormat="1" ht="12.75" customHeight="1">
      <c r="A214" s="393"/>
    </row>
    <row r="215" spans="1:1" s="589" customFormat="1" ht="12.75" customHeight="1">
      <c r="A215" s="393"/>
    </row>
    <row r="216" spans="1:1" s="589" customFormat="1" ht="12.75" customHeight="1">
      <c r="A216" s="393"/>
    </row>
    <row r="217" spans="1:1" s="589" customFormat="1" ht="12.75" customHeight="1">
      <c r="A217" s="393"/>
    </row>
    <row r="218" spans="1:1" s="589" customFormat="1" ht="12.75" customHeight="1">
      <c r="A218" s="393"/>
    </row>
    <row r="219" spans="1:1" s="589" customFormat="1" ht="12.75" customHeight="1">
      <c r="A219" s="393"/>
    </row>
    <row r="220" spans="1:1" s="589" customFormat="1" ht="12.75" customHeight="1">
      <c r="A220" s="393"/>
    </row>
    <row r="221" spans="1:1" s="589" customFormat="1" ht="12.75" customHeight="1">
      <c r="A221" s="393"/>
    </row>
    <row r="222" spans="1:1" s="589" customFormat="1" ht="12.75" customHeight="1">
      <c r="A222" s="393"/>
    </row>
    <row r="223" spans="1:1" s="589" customFormat="1" ht="12.75" customHeight="1">
      <c r="A223" s="393"/>
    </row>
    <row r="224" spans="1:1" s="589" customFormat="1" ht="12.75" customHeight="1">
      <c r="A224" s="393"/>
    </row>
    <row r="225" spans="1:1" s="589" customFormat="1" ht="12.75" customHeight="1">
      <c r="A225" s="393"/>
    </row>
    <row r="226" spans="1:1" s="589" customFormat="1" ht="12.75" customHeight="1">
      <c r="A226" s="393"/>
    </row>
    <row r="227" spans="1:1" s="589" customFormat="1" ht="12.75" customHeight="1">
      <c r="A227" s="393"/>
    </row>
    <row r="228" spans="1:1" s="589" customFormat="1" ht="12.75" customHeight="1">
      <c r="A228" s="393"/>
    </row>
    <row r="229" spans="1:1" s="589" customFormat="1" ht="12.75" customHeight="1">
      <c r="A229" s="393"/>
    </row>
    <row r="230" spans="1:1" s="589" customFormat="1" ht="12.75" customHeight="1">
      <c r="A230" s="393"/>
    </row>
    <row r="231" spans="1:1" s="589" customFormat="1" ht="12.75" customHeight="1">
      <c r="A231" s="393"/>
    </row>
    <row r="232" spans="1:1" s="589" customFormat="1" ht="12.75" customHeight="1">
      <c r="A232" s="393"/>
    </row>
    <row r="233" spans="1:1" s="589" customFormat="1" ht="12.75" customHeight="1">
      <c r="A233" s="393"/>
    </row>
    <row r="234" spans="1:1" s="589" customFormat="1" ht="12.75" customHeight="1">
      <c r="A234" s="393"/>
    </row>
    <row r="235" spans="1:1" s="589" customFormat="1" ht="12.75" customHeight="1">
      <c r="A235" s="393"/>
    </row>
    <row r="236" spans="1:1" s="589" customFormat="1" ht="12.75" customHeight="1">
      <c r="A236" s="393"/>
    </row>
    <row r="237" spans="1:1" s="589" customFormat="1" ht="12.75" customHeight="1">
      <c r="A237" s="393"/>
    </row>
    <row r="238" spans="1:1" s="589" customFormat="1" ht="12.75" customHeight="1">
      <c r="A238" s="393"/>
    </row>
    <row r="239" spans="1:1" s="589" customFormat="1" ht="12.75" customHeight="1">
      <c r="A239" s="393"/>
    </row>
    <row r="240" spans="1:1" s="589" customFormat="1" ht="12.75" customHeight="1">
      <c r="A240" s="393"/>
    </row>
    <row r="241" spans="1:1" s="589" customFormat="1" ht="12.75" customHeight="1">
      <c r="A241" s="393"/>
    </row>
    <row r="242" spans="1:1" s="589" customFormat="1" ht="12.75" customHeight="1">
      <c r="A242" s="393"/>
    </row>
    <row r="243" spans="1:1" s="589" customFormat="1" ht="12.75" customHeight="1">
      <c r="A243" s="393"/>
    </row>
    <row r="244" spans="1:1" s="589" customFormat="1" ht="12.75" customHeight="1">
      <c r="A244" s="393"/>
    </row>
    <row r="245" spans="1:1" s="589" customFormat="1" ht="12.75" customHeight="1">
      <c r="A245" s="393"/>
    </row>
    <row r="246" spans="1:1" s="589" customFormat="1" ht="12.75" customHeight="1">
      <c r="A246" s="393"/>
    </row>
    <row r="247" spans="1:1" s="589" customFormat="1" ht="12.75" customHeight="1">
      <c r="A247" s="393"/>
    </row>
    <row r="248" spans="1:1" s="589" customFormat="1" ht="12.75" customHeight="1">
      <c r="A248" s="393"/>
    </row>
    <row r="249" spans="1:1" s="589" customFormat="1" ht="12.75" customHeight="1">
      <c r="A249" s="393"/>
    </row>
    <row r="250" spans="1:1" s="589" customFormat="1" ht="12.75" customHeight="1">
      <c r="A250" s="393"/>
    </row>
    <row r="251" spans="1:1" s="589" customFormat="1" ht="12.75" customHeight="1">
      <c r="A251" s="393"/>
    </row>
    <row r="252" spans="1:1" s="589" customFormat="1" ht="12.75" customHeight="1">
      <c r="A252" s="393"/>
    </row>
    <row r="253" spans="1:1" s="589" customFormat="1" ht="12.75" customHeight="1">
      <c r="A253" s="393"/>
    </row>
    <row r="254" spans="1:1" s="589" customFormat="1" ht="12.75" customHeight="1">
      <c r="A254" s="393"/>
    </row>
    <row r="255" spans="1:1" s="589" customFormat="1" ht="12.75" customHeight="1">
      <c r="A255" s="393"/>
    </row>
    <row r="256" spans="1:1" s="589" customFormat="1" ht="12.75" customHeight="1">
      <c r="A256" s="393"/>
    </row>
    <row r="257" spans="1:1" s="589" customFormat="1" ht="12.75" customHeight="1">
      <c r="A257" s="393"/>
    </row>
    <row r="258" spans="1:1" s="589" customFormat="1" ht="12.75" customHeight="1">
      <c r="A258" s="393"/>
    </row>
    <row r="259" spans="1:1" s="589" customFormat="1" ht="12.75" customHeight="1">
      <c r="A259" s="393"/>
    </row>
    <row r="260" spans="1:1" s="589" customFormat="1" ht="12.75" customHeight="1">
      <c r="A260" s="393"/>
    </row>
    <row r="261" spans="1:1" s="589" customFormat="1" ht="12.75" customHeight="1">
      <c r="A261" s="393"/>
    </row>
    <row r="262" spans="1:1" s="589" customFormat="1" ht="12.75" customHeight="1">
      <c r="A262" s="393"/>
    </row>
    <row r="263" spans="1:1" s="589" customFormat="1" ht="12.75" customHeight="1">
      <c r="A263" s="393"/>
    </row>
    <row r="264" spans="1:1" s="589" customFormat="1" ht="12.75" customHeight="1">
      <c r="A264" s="393"/>
    </row>
    <row r="265" spans="1:1" s="589" customFormat="1" ht="12.75" customHeight="1">
      <c r="A265" s="393"/>
    </row>
    <row r="266" spans="1:1" s="589" customFormat="1" ht="12.75" customHeight="1">
      <c r="A266" s="393"/>
    </row>
    <row r="267" spans="1:1" s="589" customFormat="1" ht="12.75" customHeight="1">
      <c r="A267" s="393"/>
    </row>
    <row r="268" spans="1:1" s="589" customFormat="1" ht="12.75" customHeight="1">
      <c r="A268" s="393"/>
    </row>
    <row r="269" spans="1:1" s="589" customFormat="1" ht="12.75" customHeight="1">
      <c r="A269" s="393"/>
    </row>
    <row r="270" spans="1:1" s="589" customFormat="1" ht="12.75" customHeight="1">
      <c r="A270" s="393"/>
    </row>
    <row r="271" spans="1:1" s="589" customFormat="1" ht="12.75" customHeight="1">
      <c r="A271" s="393"/>
    </row>
    <row r="272" spans="1:1" s="589" customFormat="1" ht="12.75" customHeight="1">
      <c r="A272" s="393"/>
    </row>
    <row r="273" spans="1:1" s="589" customFormat="1" ht="12.75" customHeight="1">
      <c r="A273" s="393"/>
    </row>
    <row r="274" spans="1:1" s="589" customFormat="1" ht="12.75" customHeight="1">
      <c r="A274" s="393"/>
    </row>
    <row r="275" spans="1:1" s="589" customFormat="1" ht="12.75" customHeight="1">
      <c r="A275" s="393"/>
    </row>
    <row r="276" spans="1:1" s="589" customFormat="1" ht="12.75" customHeight="1">
      <c r="A276" s="393"/>
    </row>
    <row r="277" spans="1:1" s="589" customFormat="1" ht="12.75" customHeight="1">
      <c r="A277" s="393"/>
    </row>
    <row r="278" spans="1:1" s="589" customFormat="1" ht="12.75" customHeight="1">
      <c r="A278" s="393"/>
    </row>
    <row r="279" spans="1:1" s="589" customFormat="1" ht="12.75" customHeight="1">
      <c r="A279" s="393"/>
    </row>
    <row r="280" spans="1:1" s="589" customFormat="1" ht="12.75" customHeight="1">
      <c r="A280" s="393"/>
    </row>
    <row r="281" spans="1:1" s="589" customFormat="1" ht="12.75" customHeight="1">
      <c r="A281" s="393"/>
    </row>
    <row r="282" spans="1:1" s="589" customFormat="1" ht="12.75" customHeight="1">
      <c r="A282" s="393"/>
    </row>
    <row r="283" spans="1:1" s="589" customFormat="1" ht="12.75" customHeight="1">
      <c r="A283" s="393"/>
    </row>
    <row r="284" spans="1:1" s="589" customFormat="1" ht="12.75" customHeight="1">
      <c r="A284" s="393"/>
    </row>
    <row r="285" spans="1:1" s="589" customFormat="1" ht="12.75" customHeight="1">
      <c r="A285" s="393"/>
    </row>
    <row r="286" spans="1:1" s="589" customFormat="1" ht="12.75" customHeight="1">
      <c r="A286" s="393"/>
    </row>
    <row r="287" spans="1:1" s="589" customFormat="1" ht="12.75" customHeight="1">
      <c r="A287" s="393"/>
    </row>
    <row r="288" spans="1:1" s="589" customFormat="1" ht="12.75" customHeight="1">
      <c r="A288" s="393"/>
    </row>
    <row r="289" spans="1:1" s="589" customFormat="1" ht="12.75" customHeight="1">
      <c r="A289" s="393"/>
    </row>
    <row r="290" spans="1:1" s="589" customFormat="1" ht="12.75" customHeight="1">
      <c r="A290" s="393"/>
    </row>
    <row r="291" spans="1:1" s="589" customFormat="1" ht="12.75" customHeight="1">
      <c r="A291" s="393"/>
    </row>
    <row r="292" spans="1:1" s="589" customFormat="1" ht="12.75" customHeight="1">
      <c r="A292" s="393"/>
    </row>
    <row r="293" spans="1:1" s="589" customFormat="1" ht="12.75" customHeight="1">
      <c r="A293" s="393"/>
    </row>
    <row r="294" spans="1:1" s="589" customFormat="1" ht="12.75" customHeight="1">
      <c r="A294" s="393"/>
    </row>
    <row r="295" spans="1:1" s="589" customFormat="1" ht="12.75" customHeight="1">
      <c r="A295" s="393"/>
    </row>
    <row r="296" spans="1:1" s="589" customFormat="1" ht="12.75" customHeight="1">
      <c r="A296" s="393"/>
    </row>
    <row r="297" spans="1:1" s="589" customFormat="1" ht="12.75" customHeight="1">
      <c r="A297" s="393"/>
    </row>
    <row r="298" spans="1:1" s="589" customFormat="1" ht="12.75" customHeight="1">
      <c r="A298" s="393"/>
    </row>
    <row r="299" spans="1:1" s="589" customFormat="1" ht="12.75" customHeight="1">
      <c r="A299" s="393"/>
    </row>
    <row r="300" spans="1:1" s="589" customFormat="1" ht="12.75" customHeight="1">
      <c r="A300" s="393"/>
    </row>
    <row r="301" spans="1:1" s="589" customFormat="1" ht="12.75" customHeight="1">
      <c r="A301" s="393"/>
    </row>
    <row r="302" spans="1:1" s="589" customFormat="1" ht="12.75" customHeight="1">
      <c r="A302" s="393"/>
    </row>
    <row r="303" spans="1:1" s="589" customFormat="1" ht="12.75" customHeight="1">
      <c r="A303" s="393"/>
    </row>
    <row r="304" spans="1:1" s="589" customFormat="1" ht="12.75" customHeight="1">
      <c r="A304" s="393"/>
    </row>
    <row r="305" spans="1:1" s="589" customFormat="1" ht="12.75" customHeight="1">
      <c r="A305" s="393"/>
    </row>
    <row r="306" spans="1:1" s="589" customFormat="1" ht="12.75" customHeight="1">
      <c r="A306" s="393"/>
    </row>
    <row r="307" spans="1:1" s="589" customFormat="1" ht="12.75" customHeight="1">
      <c r="A307" s="393"/>
    </row>
    <row r="308" spans="1:1" s="589" customFormat="1" ht="12.75" customHeight="1">
      <c r="A308" s="393"/>
    </row>
    <row r="309" spans="1:1" s="589" customFormat="1" ht="12.75" customHeight="1">
      <c r="A309" s="393"/>
    </row>
    <row r="310" spans="1:1" s="589" customFormat="1" ht="12.75" customHeight="1">
      <c r="A310" s="393"/>
    </row>
    <row r="311" spans="1:1" s="589" customFormat="1" ht="12.75" customHeight="1">
      <c r="A311" s="393"/>
    </row>
    <row r="312" spans="1:1" s="589" customFormat="1" ht="12.75" customHeight="1">
      <c r="A312" s="393"/>
    </row>
    <row r="313" spans="1:1" s="589" customFormat="1" ht="12.75" customHeight="1">
      <c r="A313" s="393"/>
    </row>
    <row r="314" spans="1:1" s="589" customFormat="1" ht="12.75" customHeight="1">
      <c r="A314" s="393"/>
    </row>
    <row r="315" spans="1:1" s="589" customFormat="1" ht="12.75" customHeight="1">
      <c r="A315" s="393"/>
    </row>
    <row r="316" spans="1:1" s="589" customFormat="1" ht="12.75" customHeight="1">
      <c r="A316" s="393"/>
    </row>
    <row r="317" spans="1:1" s="589" customFormat="1" ht="12.75" customHeight="1">
      <c r="A317" s="393"/>
    </row>
    <row r="318" spans="1:1" s="589" customFormat="1" ht="12.75" customHeight="1">
      <c r="A318" s="393"/>
    </row>
    <row r="319" spans="1:1" s="589" customFormat="1" ht="12.75" customHeight="1">
      <c r="A319" s="393"/>
    </row>
    <row r="320" spans="1:1" s="589" customFormat="1" ht="12.75" customHeight="1">
      <c r="A320" s="393"/>
    </row>
  </sheetData>
  <phoneticPr fontId="0" type="noConversion"/>
  <pageMargins left="0.75" right="0.75" top="1" bottom="1" header="0.5" footer="0.5"/>
  <pageSetup paperSize="9" scale="33" orientation="landscape" r:id="rId1"/>
  <headerFooter alignWithMargins="0">
    <oddHeader xml:space="preserve">&amp;CASSOCIATION OF COLLECTIVE INVESTMENTS
QUARTERLY REPORT
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IU477"/>
  <sheetViews>
    <sheetView workbookViewId="0" xr3:uid="{22EC4E50-C5E2-5B45-B3E6-2D2467F4FBB9}">
      <pane xSplit="2" ySplit="5" topLeftCell="IR441" activePane="bottomRight" state="frozen"/>
      <selection activeCell="AC38" sqref="AC38"/>
      <selection pane="bottomLeft" activeCell="AC38" sqref="AC38"/>
      <selection pane="topRight" activeCell="AC38" sqref="AC38"/>
      <selection pane="bottomRight" activeCell="AC38" sqref="AC38"/>
    </sheetView>
  </sheetViews>
  <sheetFormatPr defaultRowHeight="12.75" customHeight="1"/>
  <cols>
    <col min="1" max="1" width="31" style="393" customWidth="1"/>
    <col min="2" max="3" width="9.140625" style="696"/>
    <col min="4" max="4" width="10.42578125" style="696" customWidth="1"/>
    <col min="5" max="5" width="7" style="696" bestFit="1" customWidth="1"/>
    <col min="6" max="6" width="19.85546875" style="696" customWidth="1"/>
    <col min="7" max="7" width="9.140625" style="696"/>
    <col min="8" max="8" width="4" style="696" bestFit="1" customWidth="1"/>
    <col min="9" max="9" width="22.85546875" style="696" customWidth="1"/>
    <col min="10" max="10" width="9.140625" style="696"/>
    <col min="11" max="11" width="5.7109375" style="696" customWidth="1"/>
    <col min="12" max="12" width="22.140625" style="696" customWidth="1"/>
    <col min="13" max="13" width="10" style="696" customWidth="1"/>
    <col min="14" max="14" width="5.7109375" style="696" customWidth="1"/>
    <col min="15" max="15" width="22.42578125" style="696" customWidth="1"/>
    <col min="16" max="16" width="9.85546875" style="696" customWidth="1"/>
    <col min="17" max="17" width="5.7109375" style="696" customWidth="1"/>
    <col min="18" max="18" width="21.42578125" style="696" customWidth="1"/>
    <col min="19" max="19" width="9.140625" style="696"/>
    <col min="20" max="20" width="5.7109375" style="696" customWidth="1"/>
    <col min="21" max="21" width="21.42578125" style="589" customWidth="1"/>
    <col min="22" max="22" width="11.140625" style="589" customWidth="1"/>
    <col min="23" max="23" width="6.7109375" style="589" customWidth="1"/>
    <col min="24" max="24" width="16.7109375" style="589" customWidth="1"/>
    <col min="25" max="25" width="11.140625" style="589" customWidth="1"/>
    <col min="26" max="26" width="6.7109375" style="589" customWidth="1"/>
    <col min="27" max="27" width="16.85546875" style="589" customWidth="1"/>
    <col min="28" max="28" width="11.42578125" style="589" customWidth="1"/>
    <col min="29" max="29" width="5" style="589" customWidth="1"/>
    <col min="30" max="30" width="16.85546875" style="589" customWidth="1"/>
    <col min="31" max="31" width="11.42578125" style="589" customWidth="1"/>
    <col min="32" max="32" width="4" style="589" bestFit="1" customWidth="1"/>
    <col min="33" max="33" width="16.85546875" style="589" customWidth="1"/>
    <col min="34" max="34" width="11.42578125" style="589" customWidth="1"/>
    <col min="35" max="35" width="5" style="589" bestFit="1" customWidth="1"/>
    <col min="36" max="36" width="17.140625" style="589" customWidth="1"/>
    <col min="37" max="37" width="10.42578125" style="589" customWidth="1"/>
    <col min="38" max="38" width="5.5703125" style="589" customWidth="1"/>
    <col min="39" max="39" width="15.42578125" style="589" customWidth="1"/>
    <col min="40" max="40" width="9.140625" style="589"/>
    <col min="41" max="41" width="4" style="589" bestFit="1" customWidth="1"/>
    <col min="42" max="42" width="9.140625" style="589"/>
    <col min="43" max="43" width="9.140625" style="696"/>
    <col min="44" max="44" width="4" style="696" bestFit="1" customWidth="1"/>
    <col min="45" max="45" width="13.85546875" style="696" customWidth="1"/>
    <col min="46" max="46" width="9.140625" style="696"/>
    <col min="47" max="47" width="4" style="696" bestFit="1" customWidth="1"/>
    <col min="48" max="49" width="9.140625" style="696"/>
    <col min="50" max="50" width="4" style="696" bestFit="1" customWidth="1"/>
    <col min="51" max="52" width="9.140625" style="696"/>
    <col min="53" max="53" width="4" style="696" bestFit="1" customWidth="1"/>
    <col min="54" max="55" width="9.140625" style="696"/>
    <col min="56" max="56" width="4" style="696" bestFit="1" customWidth="1"/>
    <col min="57" max="58" width="9.140625" style="696"/>
    <col min="59" max="59" width="4" style="696" bestFit="1" customWidth="1"/>
    <col min="60" max="16384" width="9.140625" style="696"/>
  </cols>
  <sheetData>
    <row r="1" spans="1:94" ht="12.75" customHeight="1">
      <c r="A1" s="189"/>
      <c r="B1" s="1520"/>
      <c r="C1" s="1520"/>
      <c r="D1" s="1520"/>
      <c r="E1" s="1520"/>
      <c r="F1" s="1520"/>
      <c r="G1" s="1520"/>
      <c r="H1" s="1520"/>
      <c r="I1" s="1520"/>
      <c r="J1" s="1520"/>
      <c r="K1" s="1520"/>
      <c r="L1" s="1520"/>
      <c r="M1" s="1520"/>
      <c r="N1" s="1520"/>
      <c r="O1" s="1520"/>
      <c r="P1" s="1520"/>
      <c r="Q1" s="1520"/>
      <c r="R1" s="1520"/>
      <c r="S1" s="1520"/>
      <c r="T1" s="1520"/>
      <c r="U1" s="1491"/>
      <c r="V1" s="1491"/>
      <c r="W1" s="1491"/>
      <c r="X1" s="1491"/>
      <c r="Y1" s="1491"/>
      <c r="Z1" s="1491"/>
      <c r="AA1" s="1491"/>
      <c r="AB1" s="1491"/>
      <c r="AC1" s="1491"/>
      <c r="AD1" s="1491"/>
      <c r="AE1" s="1491"/>
      <c r="AF1" s="1491"/>
      <c r="AG1" s="1491" t="str">
        <f>Summary!V1</f>
        <v>QUARTER ENDED 31 MARCH 2006</v>
      </c>
      <c r="AH1" s="1491"/>
      <c r="AI1" s="1491"/>
      <c r="AJ1" s="1491"/>
      <c r="AK1" s="1491"/>
      <c r="AL1" s="1491"/>
      <c r="AM1" s="1491"/>
      <c r="AN1" s="1491"/>
      <c r="AO1" s="1491"/>
      <c r="AP1" s="1491"/>
      <c r="AQ1" s="1520"/>
      <c r="AR1" s="1520"/>
      <c r="AS1" s="1520"/>
      <c r="AT1" s="1520"/>
      <c r="AU1" s="1520"/>
      <c r="AV1" s="1520"/>
      <c r="AW1" s="1520"/>
      <c r="AX1" s="1520"/>
      <c r="AY1" s="1520"/>
      <c r="AZ1" s="1520"/>
      <c r="BA1" s="1520"/>
      <c r="BB1" s="1520"/>
      <c r="BC1" s="1520"/>
      <c r="BD1" s="1520"/>
      <c r="BE1" s="1520"/>
      <c r="BF1" s="1520"/>
      <c r="BG1" s="1520"/>
      <c r="BH1" s="1520"/>
      <c r="BI1" s="1520"/>
      <c r="BJ1" s="1520"/>
      <c r="BK1" s="1520"/>
      <c r="BL1" s="1520"/>
      <c r="BM1" s="1520"/>
      <c r="BN1" s="1520"/>
      <c r="BO1" s="1520"/>
      <c r="BP1" s="1520"/>
      <c r="BQ1" s="1520"/>
      <c r="BR1" s="1520"/>
      <c r="BS1" s="1520"/>
      <c r="BT1" s="1520"/>
      <c r="BU1" s="1520"/>
      <c r="BV1" s="1520"/>
      <c r="BW1" s="1520"/>
      <c r="BX1" s="1520"/>
      <c r="BY1" s="1520"/>
      <c r="BZ1" s="1520"/>
      <c r="CA1" s="1520"/>
      <c r="CB1" s="1520"/>
      <c r="CC1" s="1520"/>
      <c r="CD1" s="1520"/>
      <c r="CE1" s="1520"/>
      <c r="CF1" s="1520"/>
      <c r="CG1" s="1520"/>
      <c r="CH1" s="1520"/>
      <c r="CI1" s="1520"/>
      <c r="CJ1" s="1520"/>
      <c r="CK1" s="1520"/>
      <c r="CL1" s="1520"/>
      <c r="CM1" s="1520"/>
      <c r="CN1" s="1520"/>
      <c r="CO1" s="1520"/>
      <c r="CP1" s="1520"/>
    </row>
    <row r="2" spans="1:94" ht="12.75" customHeight="1">
      <c r="A2" s="419"/>
      <c r="B2" s="1520"/>
      <c r="C2" s="1520"/>
      <c r="D2" s="1520"/>
      <c r="E2" s="1520"/>
      <c r="F2" s="1520"/>
      <c r="G2" s="1520"/>
      <c r="H2" s="1520"/>
      <c r="I2" s="1520"/>
      <c r="J2" s="1520"/>
      <c r="K2" s="1520"/>
      <c r="L2" s="1520"/>
      <c r="M2" s="1520"/>
      <c r="N2" s="1520"/>
      <c r="O2" s="1520"/>
      <c r="P2" s="1520"/>
      <c r="Q2" s="1520"/>
      <c r="R2" s="1520"/>
      <c r="S2" s="1520"/>
      <c r="T2" s="1520"/>
      <c r="U2" s="1491"/>
      <c r="V2" s="1491"/>
      <c r="W2" s="1491"/>
      <c r="X2" s="1491"/>
      <c r="Y2" s="1491"/>
      <c r="Z2" s="1491"/>
      <c r="AA2" s="1491"/>
      <c r="AB2" s="1491"/>
      <c r="AC2" s="1491"/>
      <c r="AD2" s="1491"/>
      <c r="AE2" s="1491"/>
      <c r="AF2" s="1491"/>
      <c r="AG2" s="1491"/>
      <c r="AH2" s="1491"/>
      <c r="AI2" s="1491"/>
      <c r="AJ2" s="1491"/>
      <c r="AK2" s="1491"/>
      <c r="AL2" s="1491"/>
      <c r="AM2" s="1491"/>
      <c r="AN2" s="1491"/>
      <c r="AO2" s="1491"/>
      <c r="AP2" s="1491"/>
      <c r="AQ2" s="1520"/>
      <c r="AR2" s="1520"/>
      <c r="AS2" s="1520"/>
      <c r="AT2" s="1520"/>
      <c r="AU2" s="1520"/>
      <c r="AV2" s="1520"/>
      <c r="AW2" s="1520"/>
      <c r="AX2" s="1520"/>
      <c r="AY2" s="1520"/>
      <c r="AZ2" s="1520"/>
      <c r="BA2" s="1520"/>
      <c r="BB2" s="1520"/>
      <c r="BC2" s="1520"/>
      <c r="BD2" s="1520"/>
      <c r="BE2" s="1520"/>
      <c r="BF2" s="1520"/>
      <c r="BG2" s="1520"/>
      <c r="BH2" s="1520"/>
      <c r="BI2" s="1520"/>
      <c r="BJ2" s="1520"/>
      <c r="BK2" s="1520"/>
      <c r="BL2" s="1520"/>
      <c r="BM2" s="1520"/>
      <c r="BN2" s="1520"/>
      <c r="BO2" s="1520"/>
      <c r="BP2" s="1520"/>
      <c r="BQ2" s="1520"/>
      <c r="BR2" s="1520"/>
      <c r="BS2" s="1520"/>
      <c r="BT2" s="1520"/>
      <c r="BU2" s="1520"/>
      <c r="BV2" s="1520"/>
      <c r="BW2" s="1520"/>
      <c r="BX2" s="1520"/>
      <c r="BY2" s="1520"/>
      <c r="BZ2" s="1520"/>
      <c r="CA2" s="1520"/>
      <c r="CB2" s="1520"/>
      <c r="CC2" s="1520"/>
      <c r="CD2" s="1520"/>
      <c r="CE2" s="1520"/>
      <c r="CF2" s="1520"/>
      <c r="CG2" s="1520"/>
      <c r="CH2" s="1520"/>
      <c r="CI2" s="1520"/>
      <c r="CJ2" s="1520"/>
      <c r="CK2" s="1520"/>
      <c r="CL2" s="1520"/>
      <c r="CM2" s="1520"/>
      <c r="CN2" s="1520"/>
      <c r="CO2" s="1520"/>
      <c r="CP2" s="1520"/>
    </row>
    <row r="3" spans="1:94" s="419" customFormat="1" ht="12.75" customHeight="1">
      <c r="A3" s="306" t="s">
        <v>16</v>
      </c>
      <c r="B3" s="422" t="s">
        <v>59</v>
      </c>
      <c r="C3" s="269" t="s">
        <v>1319</v>
      </c>
      <c r="D3" s="533"/>
      <c r="E3" s="687"/>
      <c r="F3" s="269" t="s">
        <v>1319</v>
      </c>
      <c r="G3" s="533"/>
      <c r="H3" s="687"/>
      <c r="I3" s="269" t="s">
        <v>1319</v>
      </c>
      <c r="J3" s="533"/>
      <c r="K3" s="687"/>
      <c r="L3" s="269" t="s">
        <v>1320</v>
      </c>
      <c r="M3" s="533"/>
      <c r="N3" s="687"/>
      <c r="O3" s="269" t="s">
        <v>1321</v>
      </c>
      <c r="P3" s="533"/>
      <c r="Q3" s="687"/>
      <c r="R3" s="269" t="s">
        <v>1321</v>
      </c>
      <c r="S3" s="533"/>
      <c r="T3" s="687"/>
      <c r="U3" s="269" t="s">
        <v>412</v>
      </c>
      <c r="V3" s="533"/>
      <c r="W3" s="687"/>
      <c r="X3" s="269" t="s">
        <v>531</v>
      </c>
      <c r="Y3" s="533"/>
      <c r="Z3" s="687"/>
      <c r="AA3" s="269" t="s">
        <v>531</v>
      </c>
      <c r="AB3" s="533"/>
      <c r="AC3" s="687"/>
      <c r="AD3" s="269" t="s">
        <v>531</v>
      </c>
      <c r="AE3" s="533"/>
      <c r="AF3" s="687"/>
      <c r="AG3" s="269" t="s">
        <v>1322</v>
      </c>
      <c r="AH3" s="533"/>
      <c r="AI3" s="687"/>
      <c r="AJ3" s="269" t="s">
        <v>1323</v>
      </c>
      <c r="AK3" s="533"/>
      <c r="AL3" s="687"/>
      <c r="AM3" s="269" t="s">
        <v>1323</v>
      </c>
      <c r="AN3" s="533"/>
      <c r="AO3" s="687"/>
      <c r="AP3" s="269" t="s">
        <v>1324</v>
      </c>
      <c r="AQ3" s="533"/>
      <c r="AR3" s="687"/>
      <c r="BG3" s="540"/>
      <c r="BH3" s="532"/>
      <c r="BJ3" s="540"/>
      <c r="BK3" s="532"/>
      <c r="BM3" s="540"/>
      <c r="BN3" s="532"/>
      <c r="BP3" s="532"/>
      <c r="BQ3" s="532"/>
      <c r="BS3" s="532"/>
      <c r="BT3" s="540"/>
      <c r="BV3" s="540"/>
      <c r="BW3" s="532"/>
      <c r="BY3" s="532"/>
      <c r="BZ3" s="540"/>
      <c r="CB3" s="532"/>
      <c r="CE3" s="540"/>
      <c r="CI3" s="393"/>
    </row>
    <row r="4" spans="1:94" s="419" customFormat="1" ht="12.75" customHeight="1">
      <c r="A4" s="479" t="s">
        <v>1325</v>
      </c>
      <c r="B4" s="577"/>
      <c r="C4" s="478" t="s">
        <v>631</v>
      </c>
      <c r="D4" s="536"/>
      <c r="E4" s="688"/>
      <c r="F4" s="478" t="s">
        <v>765</v>
      </c>
      <c r="G4" s="536"/>
      <c r="H4" s="688"/>
      <c r="I4" s="478" t="s">
        <v>1326</v>
      </c>
      <c r="J4" s="536"/>
      <c r="K4" s="688"/>
      <c r="L4" s="478" t="s">
        <v>1327</v>
      </c>
      <c r="M4" s="536"/>
      <c r="N4" s="688"/>
      <c r="O4" s="478" t="s">
        <v>707</v>
      </c>
      <c r="P4" s="536"/>
      <c r="Q4" s="688"/>
      <c r="R4" s="478" t="s">
        <v>765</v>
      </c>
      <c r="S4" s="536"/>
      <c r="T4" s="688"/>
      <c r="U4" s="478" t="s">
        <v>422</v>
      </c>
      <c r="V4" s="536"/>
      <c r="W4" s="688"/>
      <c r="X4" s="478" t="s">
        <v>1328</v>
      </c>
      <c r="Y4" s="536"/>
      <c r="Z4" s="688"/>
      <c r="AA4" s="478" t="s">
        <v>1329</v>
      </c>
      <c r="AB4" s="536"/>
      <c r="AC4" s="688"/>
      <c r="AD4" s="478" t="s">
        <v>1330</v>
      </c>
      <c r="AE4" s="536"/>
      <c r="AF4" s="688"/>
      <c r="AG4" s="478" t="s">
        <v>729</v>
      </c>
      <c r="AH4" s="536"/>
      <c r="AI4" s="688"/>
      <c r="AJ4" s="478" t="s">
        <v>1331</v>
      </c>
      <c r="AK4" s="536"/>
      <c r="AL4" s="688"/>
      <c r="AM4" s="478" t="s">
        <v>1332</v>
      </c>
      <c r="AN4" s="536"/>
      <c r="AO4" s="688"/>
      <c r="AP4" s="478" t="s">
        <v>1333</v>
      </c>
      <c r="AQ4" s="536"/>
      <c r="AR4" s="688"/>
      <c r="BG4" s="532"/>
      <c r="BH4" s="532"/>
      <c r="BJ4" s="532"/>
      <c r="BK4" s="532"/>
      <c r="BM4" s="532"/>
      <c r="BN4" s="532"/>
      <c r="BP4" s="532"/>
      <c r="BQ4" s="532"/>
      <c r="BS4" s="532"/>
      <c r="BT4" s="532"/>
      <c r="BV4" s="540"/>
      <c r="BW4" s="532"/>
      <c r="BY4" s="532"/>
      <c r="BZ4" s="532"/>
      <c r="CB4" s="532"/>
      <c r="CE4" s="540"/>
      <c r="CI4" s="393"/>
    </row>
    <row r="5" spans="1:94" s="419" customFormat="1" ht="12.75" customHeight="1">
      <c r="A5" s="423"/>
      <c r="B5" s="423" t="s">
        <v>116</v>
      </c>
      <c r="C5" s="691"/>
      <c r="D5" s="480" t="s">
        <v>116</v>
      </c>
      <c r="E5" s="692" t="s">
        <v>117</v>
      </c>
      <c r="F5" s="691"/>
      <c r="G5" s="480" t="s">
        <v>116</v>
      </c>
      <c r="H5" s="692" t="s">
        <v>117</v>
      </c>
      <c r="I5" s="691"/>
      <c r="J5" s="480" t="s">
        <v>116</v>
      </c>
      <c r="K5" s="692" t="s">
        <v>117</v>
      </c>
      <c r="L5" s="691"/>
      <c r="M5" s="480" t="s">
        <v>116</v>
      </c>
      <c r="N5" s="692" t="s">
        <v>117</v>
      </c>
      <c r="O5" s="691"/>
      <c r="P5" s="480" t="s">
        <v>116</v>
      </c>
      <c r="Q5" s="692" t="s">
        <v>117</v>
      </c>
      <c r="R5" s="691"/>
      <c r="S5" s="480" t="s">
        <v>116</v>
      </c>
      <c r="T5" s="692" t="s">
        <v>117</v>
      </c>
      <c r="U5" s="691"/>
      <c r="V5" s="480" t="s">
        <v>116</v>
      </c>
      <c r="W5" s="692" t="s">
        <v>117</v>
      </c>
      <c r="X5" s="691"/>
      <c r="Y5" s="480" t="s">
        <v>116</v>
      </c>
      <c r="Z5" s="692" t="s">
        <v>117</v>
      </c>
      <c r="AA5" s="691"/>
      <c r="AB5" s="480" t="s">
        <v>116</v>
      </c>
      <c r="AC5" s="692" t="s">
        <v>117</v>
      </c>
      <c r="AD5" s="691"/>
      <c r="AE5" s="480" t="s">
        <v>116</v>
      </c>
      <c r="AF5" s="692" t="s">
        <v>117</v>
      </c>
      <c r="AG5" s="691"/>
      <c r="AH5" s="480" t="s">
        <v>116</v>
      </c>
      <c r="AI5" s="692" t="s">
        <v>117</v>
      </c>
      <c r="AJ5" s="691"/>
      <c r="AK5" s="480" t="s">
        <v>116</v>
      </c>
      <c r="AL5" s="692" t="s">
        <v>117</v>
      </c>
      <c r="AM5" s="691"/>
      <c r="AN5" s="480" t="s">
        <v>116</v>
      </c>
      <c r="AO5" s="692" t="s">
        <v>117</v>
      </c>
      <c r="AP5" s="691"/>
      <c r="AQ5" s="480" t="s">
        <v>116</v>
      </c>
      <c r="AR5" s="692" t="s">
        <v>117</v>
      </c>
      <c r="AY5" s="393"/>
      <c r="AZ5" s="393"/>
      <c r="BA5" s="393"/>
      <c r="BB5" s="393"/>
      <c r="BC5" s="393"/>
      <c r="BG5" s="540"/>
      <c r="BH5" s="540"/>
      <c r="BI5" s="540"/>
      <c r="BJ5" s="540"/>
      <c r="BK5" s="540"/>
      <c r="BL5" s="540"/>
      <c r="BM5" s="540"/>
      <c r="BN5" s="540"/>
      <c r="BO5" s="540"/>
      <c r="BP5" s="540"/>
      <c r="BQ5" s="540"/>
      <c r="BR5" s="540"/>
      <c r="BS5" s="540"/>
      <c r="BT5" s="540"/>
      <c r="BU5" s="540"/>
      <c r="BV5" s="540"/>
      <c r="BW5" s="540"/>
      <c r="BX5" s="540"/>
      <c r="BY5" s="540"/>
      <c r="BZ5" s="540"/>
      <c r="CA5" s="540"/>
      <c r="CB5" s="540"/>
      <c r="CC5" s="540"/>
      <c r="CD5" s="540"/>
      <c r="CE5" s="540"/>
      <c r="CF5" s="540"/>
      <c r="CG5" s="540"/>
      <c r="CH5" s="540"/>
      <c r="CI5" s="540"/>
      <c r="CJ5" s="540"/>
      <c r="CK5" s="540"/>
      <c r="CL5" s="393"/>
      <c r="CM5" s="393"/>
      <c r="CN5" s="393"/>
      <c r="CO5" s="393"/>
      <c r="CP5" s="393"/>
    </row>
    <row r="6" spans="1:94" ht="12.75" customHeight="1">
      <c r="A6" s="306" t="s">
        <v>118</v>
      </c>
      <c r="B6" s="1521"/>
      <c r="C6" s="678"/>
      <c r="D6" s="419"/>
      <c r="E6" s="509"/>
      <c r="F6" s="678"/>
      <c r="G6" s="419"/>
      <c r="H6" s="509"/>
      <c r="I6" s="678"/>
      <c r="J6" s="419"/>
      <c r="K6" s="509"/>
      <c r="L6" s="678"/>
      <c r="M6" s="419"/>
      <c r="N6" s="509"/>
      <c r="O6" s="678"/>
      <c r="P6" s="419"/>
      <c r="Q6" s="509"/>
      <c r="R6" s="678"/>
      <c r="S6" s="419"/>
      <c r="T6" s="509"/>
      <c r="U6" s="678"/>
      <c r="V6" s="419"/>
      <c r="W6" s="509"/>
      <c r="X6" s="678"/>
      <c r="Y6" s="419"/>
      <c r="Z6" s="509"/>
      <c r="AA6" s="678"/>
      <c r="AB6" s="419"/>
      <c r="AC6" s="509"/>
      <c r="AD6" s="678"/>
      <c r="AE6" s="419"/>
      <c r="AF6" s="509"/>
      <c r="AG6" s="678"/>
      <c r="AH6" s="419"/>
      <c r="AI6" s="509"/>
      <c r="AJ6" s="678"/>
      <c r="AK6" s="419"/>
      <c r="AL6" s="509"/>
      <c r="AM6" s="678"/>
      <c r="AN6" s="419"/>
      <c r="AO6" s="509"/>
      <c r="AP6" s="678"/>
      <c r="AQ6" s="419"/>
      <c r="AR6" s="509"/>
      <c r="AS6" s="189"/>
      <c r="AT6" s="1492"/>
      <c r="AU6" s="1492"/>
      <c r="AV6" s="189"/>
      <c r="AW6" s="1492"/>
      <c r="AX6" s="1492"/>
      <c r="AY6" s="189"/>
      <c r="AZ6" s="1492"/>
      <c r="BA6" s="1492"/>
      <c r="BB6" s="1492"/>
      <c r="BC6" s="1492"/>
      <c r="BD6" s="1492"/>
      <c r="BE6" s="189"/>
      <c r="BF6" s="1520"/>
      <c r="BG6" s="1520"/>
      <c r="BH6" s="1520"/>
      <c r="BI6" s="1520"/>
      <c r="BJ6" s="1520"/>
      <c r="BK6" s="1520"/>
      <c r="BL6" s="1520"/>
      <c r="BM6" s="1520"/>
      <c r="BN6" s="1520"/>
      <c r="BO6" s="1520"/>
      <c r="BP6" s="1520"/>
      <c r="BQ6" s="1520"/>
      <c r="BR6" s="1520"/>
      <c r="BS6" s="1520"/>
      <c r="BT6" s="1520"/>
      <c r="BU6" s="1520"/>
      <c r="BV6" s="1520"/>
      <c r="BW6" s="1520"/>
      <c r="BX6" s="1520"/>
      <c r="BY6" s="1520"/>
      <c r="BZ6" s="1520"/>
      <c r="CA6" s="1520"/>
      <c r="CB6" s="1520"/>
      <c r="CC6" s="1520"/>
      <c r="CD6" s="1520"/>
      <c r="CE6" s="1520"/>
      <c r="CF6" s="1520"/>
      <c r="CG6" s="1520"/>
      <c r="CH6" s="1520"/>
      <c r="CI6" s="1520"/>
      <c r="CJ6" s="1520"/>
      <c r="CK6" s="1520"/>
      <c r="CL6" s="1520"/>
      <c r="CM6" s="1520"/>
      <c r="CN6" s="1520"/>
      <c r="CO6" s="1520"/>
      <c r="CP6" s="1520"/>
    </row>
    <row r="7" spans="1:94" ht="12.75" customHeight="1">
      <c r="A7" s="419" t="s">
        <v>640</v>
      </c>
      <c r="B7" s="1522">
        <f t="shared" ref="B7:B12" si="0">D7+G7+J7+M7+P7+S7+V7+Y7+AB7+AE7+AH7+AK7+AN7+AQ7+D47+G47+J47+M47+P47+S47+V47+Y47+AB47+AE47+AH47+AK47</f>
        <v>3486.8684020000005</v>
      </c>
      <c r="C7" s="678"/>
      <c r="D7" s="419">
        <v>61</v>
      </c>
      <c r="E7" s="509">
        <f t="shared" ref="E7:E12" si="1">D7/$D$13*100</f>
        <v>69.714285714285722</v>
      </c>
      <c r="F7" s="678"/>
      <c r="G7" s="419">
        <v>36</v>
      </c>
      <c r="H7" s="509">
        <f t="shared" ref="H7:H12" si="2">G7/$G$13*100</f>
        <v>80.178173719376403</v>
      </c>
      <c r="I7" s="678"/>
      <c r="J7" s="419">
        <v>55.933619999999998</v>
      </c>
      <c r="K7" s="509">
        <f t="shared" ref="K7:K12" si="3">J7/$J$13*100</f>
        <v>83.646019794335331</v>
      </c>
      <c r="L7" s="678"/>
      <c r="M7" s="419"/>
      <c r="N7" s="509">
        <f t="shared" ref="N7:N12" si="4">M7/$M$13*100</f>
        <v>0</v>
      </c>
      <c r="O7" s="678"/>
      <c r="P7" s="419">
        <v>99</v>
      </c>
      <c r="Q7" s="509">
        <f t="shared" ref="Q7:Q12" si="5">P7/$P$13*100</f>
        <v>99.497487437185924</v>
      </c>
      <c r="R7" s="678"/>
      <c r="S7" s="419">
        <v>181.97104999999999</v>
      </c>
      <c r="T7" s="509">
        <f t="shared" ref="T7:T12" si="6">S7/$S$13*100</f>
        <v>99.667036681896946</v>
      </c>
      <c r="U7" s="678"/>
      <c r="V7" s="419">
        <v>93.7</v>
      </c>
      <c r="W7" s="509">
        <f t="shared" ref="W7:W12" si="7">V7/$V$13*100</f>
        <v>99.363732767762471</v>
      </c>
      <c r="X7" s="678"/>
      <c r="Y7" s="419">
        <v>484.1</v>
      </c>
      <c r="Z7" s="509">
        <f t="shared" ref="Z7:Z12" si="8">Y7/$Y$13*100</f>
        <v>94.219540677306341</v>
      </c>
      <c r="AA7" s="678"/>
      <c r="AB7" s="419">
        <v>61.580793</v>
      </c>
      <c r="AC7" s="509">
        <f t="shared" ref="AC7:AC12" si="9">AB7/$AB$13*100</f>
        <v>93.704838459610286</v>
      </c>
      <c r="AD7" s="678"/>
      <c r="AE7" s="419">
        <v>5.3829390000000004</v>
      </c>
      <c r="AF7" s="509">
        <f t="shared" ref="AF7:AF12" si="10">AE7/$AB$13*100</f>
        <v>8.1909862614620135</v>
      </c>
      <c r="AG7" s="678"/>
      <c r="AH7" s="419">
        <v>61.3</v>
      </c>
      <c r="AI7" s="509">
        <f t="shared" ref="AI7:AI12" si="11">AH7/$AB$13*100</f>
        <v>93.27756785421893</v>
      </c>
      <c r="AJ7" s="678"/>
      <c r="AK7" s="419">
        <v>68.5</v>
      </c>
      <c r="AL7" s="509">
        <f t="shared" ref="AL7:AL12" si="12">AK7/$AB$13*100</f>
        <v>104.23349752061985</v>
      </c>
      <c r="AM7" s="678"/>
      <c r="AN7" s="419">
        <v>39.5</v>
      </c>
      <c r="AO7" s="509">
        <f t="shared" ref="AO7:AO12" si="13">AN7/$AB$13*100</f>
        <v>60.105447475393923</v>
      </c>
      <c r="AP7" s="678"/>
      <c r="AQ7" s="419">
        <v>109.8</v>
      </c>
      <c r="AR7" s="509">
        <f t="shared" ref="AR7:AR12" si="14">AQ7/$AB$13*100</f>
        <v>167.077927412614</v>
      </c>
      <c r="AS7" s="1492"/>
      <c r="AT7" s="1492"/>
      <c r="AU7" s="1493"/>
      <c r="AV7" s="1492"/>
      <c r="AW7" s="1492"/>
      <c r="AX7" s="1493"/>
      <c r="AY7" s="1492"/>
      <c r="AZ7" s="1492"/>
      <c r="BA7" s="1493"/>
      <c r="BB7" s="1492"/>
      <c r="BC7" s="1492"/>
      <c r="BD7" s="1493"/>
      <c r="BE7" s="1492"/>
      <c r="BF7" s="1520"/>
      <c r="BG7" s="1520"/>
      <c r="BH7" s="1520"/>
      <c r="BI7" s="1520"/>
      <c r="BJ7" s="1520"/>
      <c r="BK7" s="1520"/>
      <c r="BL7" s="1520"/>
      <c r="BM7" s="1520"/>
      <c r="BN7" s="1520"/>
      <c r="BO7" s="1520"/>
      <c r="BP7" s="1520"/>
      <c r="BQ7" s="1520"/>
      <c r="BR7" s="1520"/>
      <c r="BS7" s="1520"/>
      <c r="BT7" s="1520"/>
      <c r="BU7" s="1520"/>
      <c r="BV7" s="1520"/>
      <c r="BW7" s="1520"/>
      <c r="BX7" s="1520"/>
      <c r="BY7" s="1520"/>
      <c r="BZ7" s="1520"/>
      <c r="CA7" s="1520"/>
      <c r="CB7" s="1520"/>
      <c r="CC7" s="1520"/>
      <c r="CD7" s="1520"/>
      <c r="CE7" s="1520"/>
      <c r="CF7" s="1520"/>
      <c r="CG7" s="1520"/>
      <c r="CH7" s="1520"/>
      <c r="CI7" s="1520"/>
      <c r="CJ7" s="1520"/>
      <c r="CK7" s="1520"/>
      <c r="CL7" s="1520"/>
      <c r="CM7" s="1520"/>
      <c r="CN7" s="1520"/>
      <c r="CO7" s="1520"/>
      <c r="CP7" s="1520"/>
    </row>
    <row r="8" spans="1:94" ht="12.75" customHeight="1">
      <c r="A8" s="419" t="s">
        <v>641</v>
      </c>
      <c r="B8" s="1522">
        <f t="shared" si="0"/>
        <v>221.13161100000002</v>
      </c>
      <c r="C8" s="678"/>
      <c r="D8" s="419">
        <v>26.5</v>
      </c>
      <c r="E8" s="509">
        <f t="shared" si="1"/>
        <v>30.285714285714288</v>
      </c>
      <c r="F8" s="678"/>
      <c r="G8" s="419">
        <v>8.9</v>
      </c>
      <c r="H8" s="509">
        <f t="shared" si="2"/>
        <v>19.821826280623608</v>
      </c>
      <c r="I8" s="678"/>
      <c r="J8" s="419">
        <v>10.935814000000001</v>
      </c>
      <c r="K8" s="509">
        <f t="shared" si="3"/>
        <v>16.353980205664669</v>
      </c>
      <c r="L8" s="678"/>
      <c r="M8" s="419">
        <v>14</v>
      </c>
      <c r="N8" s="509">
        <f t="shared" si="4"/>
        <v>25.134649910233392</v>
      </c>
      <c r="O8" s="678"/>
      <c r="P8" s="419">
        <v>0.5</v>
      </c>
      <c r="Q8" s="509">
        <f t="shared" si="5"/>
        <v>0.50251256281407031</v>
      </c>
      <c r="R8" s="678"/>
      <c r="S8" s="419">
        <v>0.60792100000000004</v>
      </c>
      <c r="T8" s="509">
        <f t="shared" si="6"/>
        <v>0.33296331810304708</v>
      </c>
      <c r="U8" s="678"/>
      <c r="V8" s="419">
        <v>0.6</v>
      </c>
      <c r="W8" s="509">
        <f t="shared" si="7"/>
        <v>0.63626723223753978</v>
      </c>
      <c r="X8" s="678"/>
      <c r="Y8" s="419">
        <v>29.7</v>
      </c>
      <c r="Z8" s="509">
        <f t="shared" si="8"/>
        <v>5.7804593226936536</v>
      </c>
      <c r="AA8" s="678"/>
      <c r="AB8" s="419">
        <v>4.1370440000000004</v>
      </c>
      <c r="AC8" s="509">
        <f t="shared" si="9"/>
        <v>6.2951615403897128</v>
      </c>
      <c r="AD8" s="678"/>
      <c r="AE8" s="419">
        <v>3.1508319999999999</v>
      </c>
      <c r="AF8" s="509">
        <f t="shared" si="10"/>
        <v>4.7944852475896305</v>
      </c>
      <c r="AG8" s="678"/>
      <c r="AH8" s="419">
        <v>1.4</v>
      </c>
      <c r="AI8" s="509">
        <f t="shared" si="11"/>
        <v>2.1303196573557339</v>
      </c>
      <c r="AJ8" s="678"/>
      <c r="AK8" s="419">
        <v>3.3</v>
      </c>
      <c r="AL8" s="509">
        <f t="shared" si="12"/>
        <v>5.0214677637670873</v>
      </c>
      <c r="AM8" s="678"/>
      <c r="AN8" s="419">
        <v>1.5</v>
      </c>
      <c r="AO8" s="509">
        <f t="shared" si="13"/>
        <v>2.2824853471668582</v>
      </c>
      <c r="AP8" s="678"/>
      <c r="AQ8" s="419">
        <v>1.2</v>
      </c>
      <c r="AR8" s="509">
        <f t="shared" si="14"/>
        <v>1.8259882777334864</v>
      </c>
      <c r="AS8" s="1492"/>
      <c r="AT8" s="1492"/>
      <c r="AU8" s="1493"/>
      <c r="AV8" s="1492"/>
      <c r="AW8" s="1492"/>
      <c r="AX8" s="1493"/>
      <c r="AY8" s="1492"/>
      <c r="AZ8" s="1492"/>
      <c r="BA8" s="1493"/>
      <c r="BB8" s="1492"/>
      <c r="BC8" s="1492"/>
      <c r="BD8" s="1493"/>
      <c r="BE8" s="1492"/>
      <c r="BF8" s="1520"/>
      <c r="BG8" s="1520"/>
      <c r="BH8" s="1520"/>
      <c r="BI8" s="1520"/>
      <c r="BJ8" s="1520"/>
      <c r="BK8" s="1520"/>
      <c r="BL8" s="1520"/>
      <c r="BM8" s="1520"/>
      <c r="BN8" s="1520"/>
      <c r="BO8" s="1520"/>
      <c r="BP8" s="1520"/>
      <c r="BQ8" s="1520"/>
      <c r="BR8" s="1520"/>
      <c r="BS8" s="1520"/>
      <c r="BT8" s="1520"/>
      <c r="BU8" s="1520"/>
      <c r="BV8" s="1520"/>
      <c r="BW8" s="1520"/>
      <c r="BX8" s="1520"/>
      <c r="BY8" s="1520"/>
      <c r="BZ8" s="1520"/>
      <c r="CA8" s="1520"/>
      <c r="CB8" s="1520"/>
      <c r="CC8" s="1520"/>
      <c r="CD8" s="1520"/>
      <c r="CE8" s="1520"/>
      <c r="CF8" s="1520"/>
      <c r="CG8" s="1520"/>
      <c r="CH8" s="1520"/>
      <c r="CI8" s="1520"/>
      <c r="CJ8" s="1520"/>
      <c r="CK8" s="1520"/>
      <c r="CL8" s="1520"/>
      <c r="CM8" s="1520"/>
      <c r="CN8" s="1520"/>
      <c r="CO8" s="1520"/>
      <c r="CP8" s="1520"/>
    </row>
    <row r="9" spans="1:94" ht="12.75" customHeight="1">
      <c r="A9" s="419" t="s">
        <v>642</v>
      </c>
      <c r="B9" s="1522">
        <f t="shared" si="0"/>
        <v>0</v>
      </c>
      <c r="C9" s="678"/>
      <c r="D9" s="419"/>
      <c r="E9" s="509">
        <f t="shared" si="1"/>
        <v>0</v>
      </c>
      <c r="F9" s="678"/>
      <c r="G9" s="419"/>
      <c r="H9" s="509">
        <f t="shared" si="2"/>
        <v>0</v>
      </c>
      <c r="I9" s="678"/>
      <c r="J9" s="419"/>
      <c r="K9" s="509">
        <f t="shared" si="3"/>
        <v>0</v>
      </c>
      <c r="L9" s="678"/>
      <c r="M9" s="419"/>
      <c r="N9" s="509">
        <f t="shared" si="4"/>
        <v>0</v>
      </c>
      <c r="O9" s="678"/>
      <c r="P9" s="419"/>
      <c r="Q9" s="509">
        <f t="shared" si="5"/>
        <v>0</v>
      </c>
      <c r="R9" s="678"/>
      <c r="S9" s="419"/>
      <c r="T9" s="509">
        <f t="shared" si="6"/>
        <v>0</v>
      </c>
      <c r="U9" s="678"/>
      <c r="V9" s="419"/>
      <c r="W9" s="509">
        <f t="shared" si="7"/>
        <v>0</v>
      </c>
      <c r="X9" s="678"/>
      <c r="Y9" s="419"/>
      <c r="Z9" s="509">
        <f t="shared" si="8"/>
        <v>0</v>
      </c>
      <c r="AA9" s="678"/>
      <c r="AB9" s="419"/>
      <c r="AC9" s="509">
        <f t="shared" si="9"/>
        <v>0</v>
      </c>
      <c r="AD9" s="678"/>
      <c r="AE9" s="419"/>
      <c r="AF9" s="509">
        <f t="shared" si="10"/>
        <v>0</v>
      </c>
      <c r="AG9" s="678"/>
      <c r="AH9" s="419"/>
      <c r="AI9" s="509">
        <f t="shared" si="11"/>
        <v>0</v>
      </c>
      <c r="AJ9" s="678"/>
      <c r="AK9" s="419"/>
      <c r="AL9" s="509">
        <f t="shared" si="12"/>
        <v>0</v>
      </c>
      <c r="AM9" s="678"/>
      <c r="AN9" s="419"/>
      <c r="AO9" s="509">
        <f t="shared" si="13"/>
        <v>0</v>
      </c>
      <c r="AP9" s="678"/>
      <c r="AQ9" s="419"/>
      <c r="AR9" s="509">
        <f t="shared" si="14"/>
        <v>0</v>
      </c>
      <c r="AS9" s="1492"/>
      <c r="AT9" s="1492"/>
      <c r="AU9" s="1493"/>
      <c r="AV9" s="1492"/>
      <c r="AW9" s="1492"/>
      <c r="AX9" s="1493"/>
      <c r="AY9" s="1492"/>
      <c r="AZ9" s="1492"/>
      <c r="BA9" s="1493"/>
      <c r="BB9" s="1492"/>
      <c r="BC9" s="1492"/>
      <c r="BD9" s="1493"/>
      <c r="BE9" s="1492"/>
      <c r="BF9" s="1520"/>
      <c r="BG9" s="1520"/>
      <c r="BH9" s="1520"/>
      <c r="BI9" s="1520"/>
      <c r="BJ9" s="1520"/>
      <c r="BK9" s="1520"/>
      <c r="BL9" s="1520"/>
      <c r="BM9" s="1520"/>
      <c r="BN9" s="1520"/>
      <c r="BO9" s="1520"/>
      <c r="BP9" s="1520"/>
      <c r="BQ9" s="1520"/>
      <c r="BR9" s="1520"/>
      <c r="BS9" s="1520"/>
      <c r="BT9" s="1520"/>
      <c r="BU9" s="1520"/>
      <c r="BV9" s="1520"/>
      <c r="BW9" s="1520"/>
      <c r="BX9" s="1520"/>
      <c r="BY9" s="1520"/>
      <c r="BZ9" s="1520"/>
      <c r="CA9" s="1520"/>
      <c r="CB9" s="1520"/>
      <c r="CC9" s="1520"/>
      <c r="CD9" s="1520"/>
      <c r="CE9" s="1520"/>
      <c r="CF9" s="1520"/>
      <c r="CG9" s="1520"/>
      <c r="CH9" s="1520"/>
      <c r="CI9" s="1520"/>
      <c r="CJ9" s="1520"/>
      <c r="CK9" s="1520"/>
      <c r="CL9" s="1520"/>
      <c r="CM9" s="1520"/>
      <c r="CN9" s="1520"/>
      <c r="CO9" s="1520"/>
      <c r="CP9" s="1520"/>
    </row>
    <row r="10" spans="1:94" ht="12.75" customHeight="1">
      <c r="A10" s="419" t="s">
        <v>643</v>
      </c>
      <c r="B10" s="1522">
        <f t="shared" si="0"/>
        <v>0</v>
      </c>
      <c r="C10" s="678"/>
      <c r="D10" s="419"/>
      <c r="E10" s="509">
        <f t="shared" si="1"/>
        <v>0</v>
      </c>
      <c r="F10" s="678"/>
      <c r="G10" s="419"/>
      <c r="H10" s="509">
        <f t="shared" si="2"/>
        <v>0</v>
      </c>
      <c r="I10" s="678"/>
      <c r="J10" s="419"/>
      <c r="K10" s="509">
        <f t="shared" si="3"/>
        <v>0</v>
      </c>
      <c r="L10" s="678"/>
      <c r="M10" s="419"/>
      <c r="N10" s="509">
        <f t="shared" si="4"/>
        <v>0</v>
      </c>
      <c r="O10" s="678"/>
      <c r="P10" s="419"/>
      <c r="Q10" s="509">
        <f t="shared" si="5"/>
        <v>0</v>
      </c>
      <c r="R10" s="678"/>
      <c r="S10" s="419"/>
      <c r="T10" s="509">
        <f t="shared" si="6"/>
        <v>0</v>
      </c>
      <c r="U10" s="678"/>
      <c r="V10" s="419"/>
      <c r="W10" s="509">
        <f t="shared" si="7"/>
        <v>0</v>
      </c>
      <c r="X10" s="678"/>
      <c r="Y10" s="419"/>
      <c r="Z10" s="509">
        <f t="shared" si="8"/>
        <v>0</v>
      </c>
      <c r="AA10" s="678"/>
      <c r="AB10" s="419"/>
      <c r="AC10" s="509">
        <f t="shared" si="9"/>
        <v>0</v>
      </c>
      <c r="AD10" s="678"/>
      <c r="AE10" s="419"/>
      <c r="AF10" s="509">
        <f t="shared" si="10"/>
        <v>0</v>
      </c>
      <c r="AG10" s="678"/>
      <c r="AH10" s="419"/>
      <c r="AI10" s="509">
        <f t="shared" si="11"/>
        <v>0</v>
      </c>
      <c r="AJ10" s="678"/>
      <c r="AK10" s="419"/>
      <c r="AL10" s="509">
        <f t="shared" si="12"/>
        <v>0</v>
      </c>
      <c r="AM10" s="678"/>
      <c r="AN10" s="419"/>
      <c r="AO10" s="509">
        <f t="shared" si="13"/>
        <v>0</v>
      </c>
      <c r="AP10" s="678"/>
      <c r="AQ10" s="419"/>
      <c r="AR10" s="509">
        <f t="shared" si="14"/>
        <v>0</v>
      </c>
      <c r="AS10" s="1492"/>
      <c r="AT10" s="1492"/>
      <c r="AU10" s="1493"/>
      <c r="AV10" s="1492"/>
      <c r="AW10" s="1492"/>
      <c r="AX10" s="1493"/>
      <c r="AY10" s="1492"/>
      <c r="AZ10" s="1492"/>
      <c r="BA10" s="1493"/>
      <c r="BB10" s="1492"/>
      <c r="BC10" s="1492"/>
      <c r="BD10" s="1493"/>
      <c r="BE10" s="1492"/>
      <c r="BF10" s="1520"/>
      <c r="BG10" s="1520"/>
      <c r="BH10" s="1520"/>
      <c r="BI10" s="1520"/>
      <c r="BJ10" s="1520"/>
      <c r="BK10" s="1520"/>
      <c r="BL10" s="1520"/>
      <c r="BM10" s="1520"/>
      <c r="BN10" s="1520"/>
      <c r="BO10" s="1520"/>
      <c r="BP10" s="1520"/>
      <c r="BQ10" s="1520"/>
      <c r="BR10" s="1520"/>
      <c r="BS10" s="1520"/>
      <c r="BT10" s="1520"/>
      <c r="BU10" s="1520"/>
      <c r="BV10" s="1520"/>
      <c r="BW10" s="1520"/>
      <c r="BX10" s="1520"/>
      <c r="BY10" s="1520"/>
      <c r="BZ10" s="1520"/>
      <c r="CA10" s="1520"/>
      <c r="CB10" s="1520"/>
      <c r="CC10" s="1520"/>
      <c r="CD10" s="1520"/>
      <c r="CE10" s="1520"/>
      <c r="CF10" s="1520"/>
      <c r="CG10" s="1520"/>
      <c r="CH10" s="1520"/>
      <c r="CI10" s="1520"/>
      <c r="CJ10" s="1520"/>
      <c r="CK10" s="1520"/>
      <c r="CL10" s="1520"/>
      <c r="CM10" s="1520"/>
      <c r="CN10" s="1520"/>
      <c r="CO10" s="1520"/>
      <c r="CP10" s="1520"/>
    </row>
    <row r="11" spans="1:94" ht="12.75" customHeight="1">
      <c r="A11" s="532" t="s">
        <v>644</v>
      </c>
      <c r="B11" s="1522">
        <f t="shared" si="0"/>
        <v>101.7</v>
      </c>
      <c r="C11" s="678"/>
      <c r="D11" s="419"/>
      <c r="E11" s="509">
        <f t="shared" si="1"/>
        <v>0</v>
      </c>
      <c r="F11" s="678"/>
      <c r="G11" s="419"/>
      <c r="H11" s="509">
        <f t="shared" si="2"/>
        <v>0</v>
      </c>
      <c r="I11" s="678"/>
      <c r="J11" s="419"/>
      <c r="K11" s="509">
        <f t="shared" si="3"/>
        <v>0</v>
      </c>
      <c r="L11" s="678"/>
      <c r="M11" s="419">
        <v>41.7</v>
      </c>
      <c r="N11" s="509">
        <f t="shared" si="4"/>
        <v>74.865350089766608</v>
      </c>
      <c r="O11" s="678"/>
      <c r="P11" s="419"/>
      <c r="Q11" s="509">
        <f t="shared" si="5"/>
        <v>0</v>
      </c>
      <c r="R11" s="678"/>
      <c r="S11" s="419"/>
      <c r="T11" s="509">
        <f t="shared" si="6"/>
        <v>0</v>
      </c>
      <c r="U11" s="678"/>
      <c r="V11" s="419"/>
      <c r="W11" s="509">
        <f t="shared" si="7"/>
        <v>0</v>
      </c>
      <c r="X11" s="678"/>
      <c r="Y11" s="419"/>
      <c r="Z11" s="509">
        <f t="shared" si="8"/>
        <v>0</v>
      </c>
      <c r="AA11" s="678"/>
      <c r="AB11" s="419"/>
      <c r="AC11" s="509">
        <f t="shared" si="9"/>
        <v>0</v>
      </c>
      <c r="AD11" s="678"/>
      <c r="AE11" s="419"/>
      <c r="AF11" s="509">
        <f t="shared" si="10"/>
        <v>0</v>
      </c>
      <c r="AG11" s="678"/>
      <c r="AH11" s="419"/>
      <c r="AI11" s="509">
        <f t="shared" si="11"/>
        <v>0</v>
      </c>
      <c r="AJ11" s="678"/>
      <c r="AK11" s="419"/>
      <c r="AL11" s="509">
        <f t="shared" si="12"/>
        <v>0</v>
      </c>
      <c r="AM11" s="678"/>
      <c r="AN11" s="419"/>
      <c r="AO11" s="509">
        <f t="shared" si="13"/>
        <v>0</v>
      </c>
      <c r="AP11" s="678"/>
      <c r="AQ11" s="419"/>
      <c r="AR11" s="509">
        <f t="shared" si="14"/>
        <v>0</v>
      </c>
      <c r="AS11" s="1505"/>
      <c r="AT11" s="1492"/>
      <c r="AU11" s="1493"/>
      <c r="AV11" s="1505"/>
      <c r="AW11" s="1492"/>
      <c r="AX11" s="1493"/>
      <c r="AY11" s="1505"/>
      <c r="AZ11" s="1492"/>
      <c r="BA11" s="1493"/>
      <c r="BB11" s="1492"/>
      <c r="BC11" s="1492"/>
      <c r="BD11" s="1493"/>
      <c r="BE11" s="1505"/>
      <c r="BF11" s="1520"/>
      <c r="BG11" s="1520"/>
      <c r="BH11" s="1520"/>
      <c r="BI11" s="1520"/>
      <c r="BJ11" s="1520"/>
      <c r="BK11" s="1520"/>
      <c r="BL11" s="1520"/>
      <c r="BM11" s="1520"/>
      <c r="BN11" s="1520"/>
      <c r="BO11" s="1520"/>
      <c r="BP11" s="1520"/>
      <c r="BQ11" s="1520"/>
      <c r="BR11" s="1520"/>
      <c r="BS11" s="1520"/>
      <c r="BT11" s="1520"/>
      <c r="BU11" s="1520"/>
      <c r="BV11" s="1520"/>
      <c r="BW11" s="1520"/>
      <c r="BX11" s="1520"/>
      <c r="BY11" s="1520"/>
      <c r="BZ11" s="1520"/>
      <c r="CA11" s="1520"/>
      <c r="CB11" s="1520"/>
      <c r="CC11" s="1520"/>
      <c r="CD11" s="1520"/>
      <c r="CE11" s="1520"/>
      <c r="CF11" s="1520"/>
      <c r="CG11" s="1520"/>
      <c r="CH11" s="1520"/>
      <c r="CI11" s="1520"/>
      <c r="CJ11" s="1520"/>
      <c r="CK11" s="1520"/>
      <c r="CL11" s="1520"/>
      <c r="CM11" s="1520"/>
      <c r="CN11" s="1520"/>
      <c r="CO11" s="1520"/>
      <c r="CP11" s="1520"/>
    </row>
    <row r="12" spans="1:94" ht="12.75" customHeight="1" thickBot="1">
      <c r="A12" s="685" t="s">
        <v>645</v>
      </c>
      <c r="B12" s="1522">
        <f t="shared" si="0"/>
        <v>0</v>
      </c>
      <c r="C12" s="678"/>
      <c r="D12" s="419"/>
      <c r="E12" s="509">
        <f t="shared" si="1"/>
        <v>0</v>
      </c>
      <c r="F12" s="678"/>
      <c r="G12" s="419"/>
      <c r="H12" s="509">
        <f t="shared" si="2"/>
        <v>0</v>
      </c>
      <c r="I12" s="678"/>
      <c r="J12" s="419"/>
      <c r="K12" s="509">
        <f t="shared" si="3"/>
        <v>0</v>
      </c>
      <c r="L12" s="678"/>
      <c r="M12" s="419"/>
      <c r="N12" s="509">
        <f t="shared" si="4"/>
        <v>0</v>
      </c>
      <c r="O12" s="678"/>
      <c r="P12" s="419"/>
      <c r="Q12" s="509">
        <f t="shared" si="5"/>
        <v>0</v>
      </c>
      <c r="R12" s="678"/>
      <c r="S12" s="419"/>
      <c r="T12" s="509">
        <f t="shared" si="6"/>
        <v>0</v>
      </c>
      <c r="U12" s="678"/>
      <c r="V12" s="419"/>
      <c r="W12" s="509">
        <f t="shared" si="7"/>
        <v>0</v>
      </c>
      <c r="X12" s="678"/>
      <c r="Y12" s="419"/>
      <c r="Z12" s="509">
        <f t="shared" si="8"/>
        <v>0</v>
      </c>
      <c r="AA12" s="678"/>
      <c r="AB12" s="419"/>
      <c r="AC12" s="509">
        <f t="shared" si="9"/>
        <v>0</v>
      </c>
      <c r="AD12" s="678"/>
      <c r="AE12" s="419"/>
      <c r="AF12" s="509">
        <f t="shared" si="10"/>
        <v>0</v>
      </c>
      <c r="AG12" s="678"/>
      <c r="AH12" s="419"/>
      <c r="AI12" s="509">
        <f t="shared" si="11"/>
        <v>0</v>
      </c>
      <c r="AJ12" s="678"/>
      <c r="AK12" s="419"/>
      <c r="AL12" s="509">
        <f t="shared" si="12"/>
        <v>0</v>
      </c>
      <c r="AM12" s="678"/>
      <c r="AN12" s="419"/>
      <c r="AO12" s="509">
        <f t="shared" si="13"/>
        <v>0</v>
      </c>
      <c r="AP12" s="678"/>
      <c r="AQ12" s="419"/>
      <c r="AR12" s="509">
        <f t="shared" si="14"/>
        <v>0</v>
      </c>
      <c r="AS12" s="1505"/>
      <c r="AT12" s="1492"/>
      <c r="AU12" s="1493"/>
      <c r="AV12" s="1505"/>
      <c r="AW12" s="1492"/>
      <c r="AX12" s="1493"/>
      <c r="AY12" s="1505"/>
      <c r="AZ12" s="1492"/>
      <c r="BA12" s="1493"/>
      <c r="BB12" s="1492"/>
      <c r="BC12" s="1492"/>
      <c r="BD12" s="1493"/>
      <c r="BE12" s="1505"/>
      <c r="BF12" s="1520"/>
      <c r="BG12" s="1520"/>
      <c r="BH12" s="1520"/>
      <c r="BI12" s="1520"/>
      <c r="BJ12" s="1520"/>
      <c r="BK12" s="1520"/>
      <c r="BL12" s="1520"/>
      <c r="BM12" s="1520"/>
      <c r="BN12" s="1520"/>
      <c r="BO12" s="1520"/>
      <c r="BP12" s="1520"/>
      <c r="BQ12" s="1520"/>
      <c r="BR12" s="1520"/>
      <c r="BS12" s="1520"/>
      <c r="BT12" s="1520"/>
      <c r="BU12" s="1520"/>
      <c r="BV12" s="1520"/>
      <c r="BW12" s="1520"/>
      <c r="BX12" s="1520"/>
      <c r="BY12" s="1520"/>
      <c r="BZ12" s="1520"/>
      <c r="CA12" s="1520"/>
      <c r="CB12" s="1520"/>
      <c r="CC12" s="1520"/>
      <c r="CD12" s="1520"/>
      <c r="CE12" s="1520"/>
      <c r="CF12" s="1520"/>
      <c r="CG12" s="1520"/>
      <c r="CH12" s="1520"/>
      <c r="CI12" s="1520"/>
      <c r="CJ12" s="1520"/>
      <c r="CK12" s="1520"/>
      <c r="CL12" s="1520"/>
      <c r="CM12" s="1520"/>
      <c r="CN12" s="1520"/>
      <c r="CO12" s="1520"/>
      <c r="CP12" s="1520"/>
    </row>
    <row r="13" spans="1:94" ht="12.75" customHeight="1" thickBot="1">
      <c r="A13" s="530" t="s">
        <v>127</v>
      </c>
      <c r="B13" s="1523">
        <f>SUM(B7:B12)</f>
        <v>3809.7000130000006</v>
      </c>
      <c r="C13" s="679"/>
      <c r="D13" s="274">
        <f>SUM(D7:D12)</f>
        <v>87.5</v>
      </c>
      <c r="E13" s="680">
        <f>SUM(E7:E12)</f>
        <v>100.00000000000001</v>
      </c>
      <c r="F13" s="679"/>
      <c r="G13" s="274">
        <f>SUM(G7:G12)</f>
        <v>44.9</v>
      </c>
      <c r="H13" s="680">
        <f>SUM(H7:H12)</f>
        <v>100.00000000000001</v>
      </c>
      <c r="I13" s="679"/>
      <c r="J13" s="274">
        <f>SUM(J7:J12)</f>
        <v>66.869433999999998</v>
      </c>
      <c r="K13" s="680">
        <f>SUM(K7:K12)</f>
        <v>100</v>
      </c>
      <c r="L13" s="679"/>
      <c r="M13" s="274">
        <f>SUM(M7:M12)</f>
        <v>55.7</v>
      </c>
      <c r="N13" s="680">
        <f>SUM(N7:N12)</f>
        <v>100</v>
      </c>
      <c r="O13" s="679"/>
      <c r="P13" s="274">
        <f>SUM(P7:P12)</f>
        <v>99.5</v>
      </c>
      <c r="Q13" s="680">
        <f>SUM(Q7:Q12)</f>
        <v>100</v>
      </c>
      <c r="R13" s="679"/>
      <c r="S13" s="274">
        <f>SUM(S7:S12)</f>
        <v>182.578971</v>
      </c>
      <c r="T13" s="680">
        <f>SUM(T7:T12)</f>
        <v>99.999999999999986</v>
      </c>
      <c r="U13" s="679"/>
      <c r="V13" s="274">
        <f>SUM(V7:V12)</f>
        <v>94.3</v>
      </c>
      <c r="W13" s="680">
        <f>SUM(W7:W12)</f>
        <v>100.00000000000001</v>
      </c>
      <c r="X13" s="679"/>
      <c r="Y13" s="274">
        <f>SUM(Y7:Y12)</f>
        <v>513.80000000000007</v>
      </c>
      <c r="Z13" s="680">
        <f>SUM(Z7:Z12)</f>
        <v>100</v>
      </c>
      <c r="AA13" s="679"/>
      <c r="AB13" s="274">
        <f>SUM(AB7:AB12)</f>
        <v>65.717837000000003</v>
      </c>
      <c r="AC13" s="680">
        <f>SUM(AC7:AC12)</f>
        <v>100</v>
      </c>
      <c r="AD13" s="679"/>
      <c r="AE13" s="274">
        <f>SUM(AE7:AE12)</f>
        <v>8.5337709999999998</v>
      </c>
      <c r="AF13" s="680">
        <f>SUM(AF7:AF12)</f>
        <v>12.985471509051644</v>
      </c>
      <c r="AG13" s="679"/>
      <c r="AH13" s="274">
        <f>SUM(AH7:AH12)</f>
        <v>62.699999999999996</v>
      </c>
      <c r="AI13" s="680">
        <f>SUM(AI7:AI12)</f>
        <v>95.407887511574657</v>
      </c>
      <c r="AJ13" s="679"/>
      <c r="AK13" s="274">
        <f>SUM(AK7:AK12)</f>
        <v>71.8</v>
      </c>
      <c r="AL13" s="680">
        <f>SUM(AL7:AL12)</f>
        <v>109.25496528438694</v>
      </c>
      <c r="AM13" s="679"/>
      <c r="AN13" s="274">
        <f>SUM(AN7:AN12)</f>
        <v>41</v>
      </c>
      <c r="AO13" s="680">
        <f>SUM(AO7:AO12)</f>
        <v>62.387932822560785</v>
      </c>
      <c r="AP13" s="679"/>
      <c r="AQ13" s="274">
        <f>SUM(AQ7:AQ12)</f>
        <v>111</v>
      </c>
      <c r="AR13" s="680">
        <f>SUM(AR7:AR12)</f>
        <v>168.90391569034747</v>
      </c>
      <c r="AS13" s="189"/>
      <c r="AT13" s="1492"/>
      <c r="AU13" s="1493"/>
      <c r="AV13" s="189"/>
      <c r="AW13" s="1492"/>
      <c r="AX13" s="1493"/>
      <c r="AY13" s="189"/>
      <c r="AZ13" s="1492"/>
      <c r="BA13" s="1493"/>
      <c r="BB13" s="1492"/>
      <c r="BC13" s="1492"/>
      <c r="BD13" s="1493"/>
      <c r="BE13" s="189"/>
      <c r="BF13" s="1520"/>
      <c r="BG13" s="1520"/>
      <c r="BH13" s="1520"/>
      <c r="BI13" s="1520"/>
      <c r="BJ13" s="1520"/>
      <c r="BK13" s="1520"/>
      <c r="BL13" s="1520"/>
      <c r="BM13" s="1520"/>
      <c r="BN13" s="1520"/>
      <c r="BO13" s="1520"/>
      <c r="BP13" s="1520"/>
      <c r="BQ13" s="1520"/>
      <c r="BR13" s="1520"/>
      <c r="BS13" s="1520"/>
      <c r="BT13" s="1520"/>
      <c r="BU13" s="1520"/>
      <c r="BV13" s="1520"/>
      <c r="BW13" s="1520"/>
      <c r="BX13" s="1520"/>
      <c r="BY13" s="1520"/>
      <c r="BZ13" s="1520"/>
      <c r="CA13" s="1520"/>
      <c r="CB13" s="1520"/>
      <c r="CC13" s="1520"/>
      <c r="CD13" s="1520"/>
      <c r="CE13" s="1520"/>
      <c r="CF13" s="1520"/>
      <c r="CG13" s="1520"/>
      <c r="CH13" s="1520"/>
      <c r="CI13" s="1520"/>
      <c r="CJ13" s="1520"/>
      <c r="CK13" s="1520"/>
      <c r="CL13" s="1520"/>
      <c r="CM13" s="1520"/>
      <c r="CN13" s="1520"/>
      <c r="CO13" s="1520"/>
      <c r="CP13" s="1520"/>
    </row>
    <row r="14" spans="1:94" ht="12.75" customHeight="1">
      <c r="A14" s="494" t="s">
        <v>646</v>
      </c>
      <c r="B14" s="1524"/>
      <c r="C14" s="678"/>
      <c r="D14" s="419"/>
      <c r="E14" s="509"/>
      <c r="F14" s="678"/>
      <c r="G14" s="419"/>
      <c r="H14" s="509"/>
      <c r="I14" s="678"/>
      <c r="J14" s="419"/>
      <c r="K14" s="509"/>
      <c r="L14" s="678"/>
      <c r="M14" s="419"/>
      <c r="N14" s="509"/>
      <c r="O14" s="678"/>
      <c r="P14" s="419"/>
      <c r="Q14" s="509"/>
      <c r="R14" s="678"/>
      <c r="S14" s="419"/>
      <c r="T14" s="509"/>
      <c r="U14" s="678"/>
      <c r="V14" s="419"/>
      <c r="W14" s="509"/>
      <c r="X14" s="678"/>
      <c r="Y14" s="419"/>
      <c r="Z14" s="509"/>
      <c r="AA14" s="678"/>
      <c r="AB14" s="419"/>
      <c r="AC14" s="509"/>
      <c r="AD14" s="678"/>
      <c r="AE14" s="419"/>
      <c r="AF14" s="509"/>
      <c r="AG14" s="678"/>
      <c r="AH14" s="419"/>
      <c r="AI14" s="509"/>
      <c r="AJ14" s="678"/>
      <c r="AK14" s="419"/>
      <c r="AL14" s="509"/>
      <c r="AM14" s="678"/>
      <c r="AN14" s="419"/>
      <c r="AO14" s="509"/>
      <c r="AP14" s="678"/>
      <c r="AQ14" s="419"/>
      <c r="AR14" s="509"/>
      <c r="AS14" s="189"/>
      <c r="AT14" s="1492"/>
      <c r="AU14" s="1493"/>
      <c r="AV14" s="189"/>
      <c r="AW14" s="1492"/>
      <c r="AX14" s="1493"/>
      <c r="AY14" s="189"/>
      <c r="AZ14" s="1492"/>
      <c r="BA14" s="1493"/>
      <c r="BB14" s="1492"/>
      <c r="BC14" s="1492"/>
      <c r="BD14" s="1493"/>
      <c r="BE14" s="189"/>
      <c r="BF14" s="1520"/>
      <c r="BG14" s="1520"/>
      <c r="BH14" s="1520"/>
      <c r="BI14" s="1520"/>
      <c r="BJ14" s="1520"/>
      <c r="BK14" s="1520"/>
      <c r="BL14" s="1520"/>
      <c r="BM14" s="1520"/>
      <c r="BN14" s="1520"/>
      <c r="BO14" s="1520"/>
      <c r="BP14" s="1520"/>
      <c r="BQ14" s="1520"/>
      <c r="BR14" s="1520"/>
      <c r="BS14" s="1520"/>
      <c r="BT14" s="1520"/>
      <c r="BU14" s="1520"/>
      <c r="BV14" s="1520"/>
      <c r="BW14" s="1520"/>
      <c r="BX14" s="1520"/>
      <c r="BY14" s="1520"/>
      <c r="BZ14" s="1520"/>
      <c r="CA14" s="1520"/>
      <c r="CB14" s="1520"/>
      <c r="CC14" s="1520"/>
      <c r="CD14" s="1520"/>
      <c r="CE14" s="1520"/>
      <c r="CF14" s="1520"/>
      <c r="CG14" s="1520"/>
      <c r="CH14" s="1520"/>
      <c r="CI14" s="1520"/>
      <c r="CJ14" s="1520"/>
      <c r="CK14" s="1520"/>
      <c r="CL14" s="1520"/>
      <c r="CM14" s="1520"/>
      <c r="CN14" s="1520"/>
      <c r="CO14" s="1520"/>
      <c r="CP14" s="1520"/>
    </row>
    <row r="15" spans="1:94" ht="12.75" customHeight="1">
      <c r="B15" s="1522"/>
      <c r="C15" s="686" t="s">
        <v>1334</v>
      </c>
      <c r="D15" s="575">
        <v>4.1553789999999999</v>
      </c>
      <c r="E15" s="509">
        <f>D15/D$37*100</f>
        <v>6.8120105102932138</v>
      </c>
      <c r="F15" s="686" t="s">
        <v>1334</v>
      </c>
      <c r="G15" s="575">
        <v>1.082114</v>
      </c>
      <c r="H15" s="509">
        <f>G15/G$37*100</f>
        <v>3.0076369532045146</v>
      </c>
      <c r="I15" s="686" t="s">
        <v>783</v>
      </c>
      <c r="J15" s="575">
        <v>5.2800000000000004E-4</v>
      </c>
      <c r="K15" s="509">
        <f>J15/J$37*100</f>
        <v>9.4397615916696684E-4</v>
      </c>
      <c r="L15" s="686" t="s">
        <v>1335</v>
      </c>
      <c r="M15" s="575">
        <v>2.1260219999999999</v>
      </c>
      <c r="N15" s="509">
        <f>M15/M$37*100</f>
        <v>5.0983741007194237</v>
      </c>
      <c r="O15" s="686" t="s">
        <v>801</v>
      </c>
      <c r="P15" s="575">
        <v>1.4403509999999999</v>
      </c>
      <c r="Q15" s="509">
        <f>P15/P$37*100</f>
        <v>1.4547455177815309</v>
      </c>
      <c r="R15" s="686" t="s">
        <v>789</v>
      </c>
      <c r="S15" s="575">
        <v>7.1646570000000001</v>
      </c>
      <c r="T15" s="509">
        <f>S15/S$37*100</f>
        <v>3.9372509212371773</v>
      </c>
      <c r="U15" s="686" t="s">
        <v>1336</v>
      </c>
      <c r="V15" s="575">
        <v>5.4200000000000003E-3</v>
      </c>
      <c r="W15" s="509">
        <f>V15/V$37*100</f>
        <v>5.7852536063050805E-3</v>
      </c>
      <c r="X15" s="686" t="s">
        <v>1033</v>
      </c>
      <c r="Y15" s="575">
        <v>1.0913000000000001E-2</v>
      </c>
      <c r="Z15" s="509">
        <f>Y15/Y$37*100</f>
        <v>2.2543471732532571E-3</v>
      </c>
      <c r="AA15" s="686" t="s">
        <v>782</v>
      </c>
      <c r="AB15" s="575">
        <v>4.0390000000000001E-3</v>
      </c>
      <c r="AC15" s="509">
        <f>AB15/AB$37*100</f>
        <v>6.5588636741890395E-3</v>
      </c>
      <c r="AD15" s="686" t="s">
        <v>1337</v>
      </c>
      <c r="AE15" s="575">
        <v>1.7799999999999999E-4</v>
      </c>
      <c r="AF15" s="509">
        <f>AE15/AE$37*100</f>
        <v>3.3067462267331858E-3</v>
      </c>
      <c r="AG15" s="686" t="s">
        <v>886</v>
      </c>
      <c r="AH15" s="575">
        <v>2.1132000000000001E-2</v>
      </c>
      <c r="AI15" s="509">
        <f t="shared" ref="AI15:AI20" si="15">AH15/AH$37*100</f>
        <v>3.448821018772133E-2</v>
      </c>
      <c r="AJ15" s="686" t="s">
        <v>770</v>
      </c>
      <c r="AK15" s="575">
        <v>0.49912000000000001</v>
      </c>
      <c r="AL15" s="509">
        <f>AK15/AK$37*100</f>
        <v>0.7291342086391418</v>
      </c>
      <c r="AM15" s="686" t="s">
        <v>799</v>
      </c>
      <c r="AN15" s="575">
        <v>1.895033</v>
      </c>
      <c r="AO15" s="509">
        <f>AN15/AN$37*100</f>
        <v>4.7928454458442165</v>
      </c>
      <c r="AP15" s="686" t="s">
        <v>802</v>
      </c>
      <c r="AQ15" s="575">
        <v>3.394034</v>
      </c>
      <c r="AR15" s="509">
        <f>AQ15/AQ$37*100</f>
        <v>3.0911563494770982</v>
      </c>
      <c r="AS15" s="393"/>
      <c r="AT15" s="1492"/>
      <c r="AU15" s="1493"/>
      <c r="AV15" s="393"/>
      <c r="AW15" s="1492"/>
      <c r="AX15" s="1493"/>
      <c r="AY15" s="419"/>
      <c r="AZ15" s="1492"/>
      <c r="BA15" s="1493"/>
      <c r="BB15" s="393"/>
      <c r="BC15" s="1511"/>
      <c r="BD15" s="1493"/>
      <c r="BE15" s="393"/>
      <c r="BF15" s="1520"/>
      <c r="BG15" s="1520"/>
      <c r="BH15" s="1520"/>
      <c r="BI15" s="1520"/>
      <c r="BJ15" s="1520"/>
      <c r="BK15" s="1520"/>
      <c r="BL15" s="1520"/>
      <c r="BM15" s="1520"/>
      <c r="BN15" s="1520"/>
      <c r="BO15" s="1520"/>
      <c r="BP15" s="1520"/>
      <c r="BQ15" s="1520"/>
      <c r="BR15" s="1520"/>
      <c r="BS15" s="1520"/>
      <c r="BT15" s="1520"/>
      <c r="BU15" s="1520"/>
      <c r="BV15" s="1520"/>
      <c r="BW15" s="1520"/>
      <c r="BX15" s="1520"/>
      <c r="BY15" s="1520"/>
      <c r="BZ15" s="1520"/>
      <c r="CA15" s="1520"/>
      <c r="CB15" s="1520"/>
      <c r="CC15" s="1520"/>
      <c r="CD15" s="1520"/>
      <c r="CE15" s="1520"/>
      <c r="CF15" s="1520"/>
      <c r="CG15" s="1520"/>
      <c r="CH15" s="1520"/>
      <c r="CI15" s="1520"/>
      <c r="CJ15" s="1520"/>
      <c r="CK15" s="1520"/>
      <c r="CL15" s="1520"/>
      <c r="CM15" s="1520"/>
      <c r="CN15" s="1520"/>
      <c r="CO15" s="1520"/>
      <c r="CP15" s="1520"/>
    </row>
    <row r="16" spans="1:94" ht="12.75" customHeight="1">
      <c r="B16" s="1522"/>
      <c r="C16" s="686" t="s">
        <v>769</v>
      </c>
      <c r="D16" s="575">
        <v>4.3914939999999998</v>
      </c>
      <c r="E16" s="509">
        <f t="shared" ref="E16:E22" si="16">D16/D$37*100</f>
        <v>7.1990793821429016</v>
      </c>
      <c r="F16" s="686" t="s">
        <v>769</v>
      </c>
      <c r="G16" s="575">
        <v>1.1451690000000001</v>
      </c>
      <c r="H16" s="509">
        <f t="shared" ref="H16:H22" si="17">G16/G$37*100</f>
        <v>3.1828925622108768</v>
      </c>
      <c r="I16" s="686" t="s">
        <v>860</v>
      </c>
      <c r="J16" s="575">
        <v>0.310587</v>
      </c>
      <c r="K16" s="509">
        <f t="shared" ref="K16:K22" si="18">J16/J$37*100</f>
        <v>0.55527788512725507</v>
      </c>
      <c r="L16" s="686" t="s">
        <v>1010</v>
      </c>
      <c r="M16" s="575">
        <v>2.2763420000000001</v>
      </c>
      <c r="N16" s="509">
        <f t="shared" ref="N16:N25" si="19">M16/M$37*100</f>
        <v>5.4588537170263791</v>
      </c>
      <c r="O16" s="686" t="s">
        <v>789</v>
      </c>
      <c r="P16" s="575">
        <v>3.1588229999999999</v>
      </c>
      <c r="Q16" s="509">
        <f t="shared" ref="Q16:Q26" si="20">P16/P$37*100</f>
        <v>3.1903915092329633</v>
      </c>
      <c r="R16" s="686" t="s">
        <v>1338</v>
      </c>
      <c r="S16" s="575">
        <v>9.1633479999999992</v>
      </c>
      <c r="T16" s="509">
        <f t="shared" ref="T16:T25" si="21">S16/S$37*100</f>
        <v>5.035607476340715</v>
      </c>
      <c r="U16" s="686" t="s">
        <v>804</v>
      </c>
      <c r="V16" s="575">
        <v>8.2539999999999992E-3</v>
      </c>
      <c r="W16" s="509">
        <f t="shared" ref="W16:W21" si="22">V16/V$37*100</f>
        <v>8.8102367650262237E-3</v>
      </c>
      <c r="X16" s="686" t="s">
        <v>1339</v>
      </c>
      <c r="Y16" s="575">
        <v>0.14413500000000001</v>
      </c>
      <c r="Z16" s="509">
        <f t="shared" ref="Z16:Z28" si="23">Y16/Y$37*100</f>
        <v>2.9774610997604523E-2</v>
      </c>
      <c r="AA16" s="686" t="s">
        <v>1337</v>
      </c>
      <c r="AB16" s="575">
        <v>5.6820000000000004E-3</v>
      </c>
      <c r="AC16" s="509">
        <f t="shared" ref="AC16:AC24" si="24">AB16/AB$37*100</f>
        <v>9.2269035396737135E-3</v>
      </c>
      <c r="AD16" s="686" t="s">
        <v>809</v>
      </c>
      <c r="AE16" s="575">
        <v>8.8999999999999999E-3</v>
      </c>
      <c r="AF16" s="509">
        <f t="shared" ref="AF16:AF23" si="25">AE16/AE$37*100</f>
        <v>0.1653373113366593</v>
      </c>
      <c r="AG16" s="686" t="s">
        <v>848</v>
      </c>
      <c r="AH16" s="575">
        <v>3.0891769999999998</v>
      </c>
      <c r="AI16" s="509">
        <f t="shared" si="15"/>
        <v>5.0416517926876017</v>
      </c>
      <c r="AJ16" s="686" t="s">
        <v>1340</v>
      </c>
      <c r="AK16" s="575">
        <v>2.1123310000000002</v>
      </c>
      <c r="AL16" s="509">
        <f t="shared" ref="AL16:AL24" si="26">AK16/AK$37*100</f>
        <v>3.0857765508673811</v>
      </c>
      <c r="AM16" s="686" t="s">
        <v>1341</v>
      </c>
      <c r="AN16" s="575">
        <v>2.421605</v>
      </c>
      <c r="AO16" s="509">
        <f t="shared" ref="AO16:AO23" si="27">AN16/AN$37*100</f>
        <v>6.1246313367015688</v>
      </c>
      <c r="AP16" s="686" t="s">
        <v>1285</v>
      </c>
      <c r="AQ16" s="575">
        <v>2.147316</v>
      </c>
      <c r="AR16" s="509">
        <f t="shared" ref="AR16:AR24" si="28">AQ16/AQ$37*100</f>
        <v>1.9556932805427891</v>
      </c>
      <c r="AS16" s="393"/>
      <c r="AT16" s="1492"/>
      <c r="AU16" s="1493"/>
      <c r="AV16" s="393"/>
      <c r="AW16" s="1492"/>
      <c r="AX16" s="1493"/>
      <c r="AY16" s="419"/>
      <c r="AZ16" s="1492"/>
      <c r="BA16" s="1493"/>
      <c r="BB16" s="393"/>
      <c r="BC16" s="1511"/>
      <c r="BD16" s="1493"/>
      <c r="BE16" s="393"/>
      <c r="BF16" s="1520"/>
      <c r="BG16" s="1520"/>
      <c r="BH16" s="1520"/>
      <c r="BI16" s="1520"/>
      <c r="BJ16" s="1520"/>
      <c r="BK16" s="1520"/>
      <c r="BL16" s="1520"/>
      <c r="BM16" s="1520"/>
      <c r="BN16" s="1520"/>
      <c r="BO16" s="1520"/>
      <c r="BP16" s="1520"/>
      <c r="BQ16" s="1520"/>
      <c r="BR16" s="1520"/>
      <c r="BS16" s="1520"/>
      <c r="BT16" s="1520"/>
      <c r="BU16" s="1520"/>
      <c r="BV16" s="1520"/>
      <c r="BW16" s="1520"/>
      <c r="BX16" s="1520"/>
      <c r="BY16" s="1520"/>
      <c r="BZ16" s="1520"/>
      <c r="CA16" s="1520"/>
      <c r="CB16" s="1520"/>
      <c r="CC16" s="1520"/>
      <c r="CD16" s="1520"/>
      <c r="CE16" s="1520"/>
      <c r="CF16" s="1520"/>
      <c r="CG16" s="1520"/>
      <c r="CH16" s="1520"/>
      <c r="CI16" s="1520"/>
      <c r="CJ16" s="1520"/>
      <c r="CK16" s="1520"/>
      <c r="CL16" s="1520"/>
      <c r="CM16" s="1520"/>
      <c r="CN16" s="1520"/>
      <c r="CO16" s="1520"/>
      <c r="CP16" s="1520"/>
    </row>
    <row r="17" spans="1:57" ht="12.75" customHeight="1">
      <c r="B17" s="1522"/>
      <c r="C17" s="686" t="s">
        <v>782</v>
      </c>
      <c r="D17" s="575">
        <v>5.803166</v>
      </c>
      <c r="E17" s="509">
        <f t="shared" si="16"/>
        <v>9.5132664878405144</v>
      </c>
      <c r="F17" s="686" t="s">
        <v>782</v>
      </c>
      <c r="G17" s="575">
        <v>3.8276490000000001</v>
      </c>
      <c r="H17" s="509">
        <f t="shared" si="17"/>
        <v>10.638600532195598</v>
      </c>
      <c r="I17" s="686" t="s">
        <v>1342</v>
      </c>
      <c r="J17" s="575">
        <v>6.186496</v>
      </c>
      <c r="K17" s="509">
        <f t="shared" si="18"/>
        <v>11.060425630268567</v>
      </c>
      <c r="L17" s="686" t="s">
        <v>1343</v>
      </c>
      <c r="M17" s="575">
        <v>2.2800379999999998</v>
      </c>
      <c r="N17" s="509">
        <f t="shared" si="19"/>
        <v>5.4677170263788959</v>
      </c>
      <c r="O17" s="686" t="s">
        <v>1338</v>
      </c>
      <c r="P17" s="575">
        <v>4.0368250000000003</v>
      </c>
      <c r="Q17" s="509">
        <f t="shared" si="20"/>
        <v>4.0771680478011465</v>
      </c>
      <c r="R17" s="686" t="s">
        <v>1344</v>
      </c>
      <c r="S17" s="575">
        <v>10.929871</v>
      </c>
      <c r="T17" s="509">
        <f t="shared" si="21"/>
        <v>6.0063789046361196</v>
      </c>
      <c r="U17" s="686" t="s">
        <v>782</v>
      </c>
      <c r="V17" s="575">
        <v>1.4722000000000001E-2</v>
      </c>
      <c r="W17" s="509">
        <f t="shared" si="22"/>
        <v>1.5714115053878857E-2</v>
      </c>
      <c r="X17" s="686" t="s">
        <v>1294</v>
      </c>
      <c r="Y17" s="575">
        <v>11.721515</v>
      </c>
      <c r="Z17" s="509">
        <f t="shared" si="23"/>
        <v>2.4213657295423485</v>
      </c>
      <c r="AA17" s="686" t="s">
        <v>1345</v>
      </c>
      <c r="AB17" s="575">
        <v>4.785317</v>
      </c>
      <c r="AC17" s="509">
        <f t="shared" si="24"/>
        <v>7.7707952069272777</v>
      </c>
      <c r="AD17" s="686" t="s">
        <v>1346</v>
      </c>
      <c r="AE17" s="575">
        <v>0.29216399999999998</v>
      </c>
      <c r="AF17" s="509">
        <f t="shared" si="25"/>
        <v>5.4275966549846881</v>
      </c>
      <c r="AG17" s="686" t="s">
        <v>1347</v>
      </c>
      <c r="AH17" s="575">
        <v>6.0803719999999997</v>
      </c>
      <c r="AI17" s="509">
        <f t="shared" si="15"/>
        <v>9.9233933160862904</v>
      </c>
      <c r="AJ17" s="686" t="s">
        <v>774</v>
      </c>
      <c r="AK17" s="575">
        <v>2.1458300000000001</v>
      </c>
      <c r="AL17" s="509">
        <f t="shared" si="26"/>
        <v>3.1347132131033213</v>
      </c>
      <c r="AM17" s="686" t="s">
        <v>1348</v>
      </c>
      <c r="AN17" s="575">
        <v>2.429122</v>
      </c>
      <c r="AO17" s="509">
        <f t="shared" si="27"/>
        <v>6.1436430474297783</v>
      </c>
      <c r="AP17" s="686" t="s">
        <v>1349</v>
      </c>
      <c r="AQ17" s="575">
        <v>2.2800420000000003</v>
      </c>
      <c r="AR17" s="509">
        <f t="shared" si="28"/>
        <v>2.0765750447327465</v>
      </c>
      <c r="AS17" s="393"/>
      <c r="AT17" s="1492"/>
      <c r="AU17" s="1493"/>
      <c r="AV17" s="393"/>
      <c r="AW17" s="1492"/>
      <c r="AX17" s="1493"/>
      <c r="AY17" s="419"/>
      <c r="AZ17" s="1492"/>
      <c r="BA17" s="1493"/>
      <c r="BB17" s="393"/>
      <c r="BC17" s="1511"/>
      <c r="BD17" s="1493"/>
      <c r="BE17" s="393"/>
    </row>
    <row r="18" spans="1:57" ht="12.75" customHeight="1">
      <c r="B18" s="1522"/>
      <c r="C18" s="686" t="s">
        <v>1350</v>
      </c>
      <c r="D18" s="575">
        <v>8.0349330000000005</v>
      </c>
      <c r="E18" s="509">
        <f t="shared" si="16"/>
        <v>13.171854611938356</v>
      </c>
      <c r="F18" s="686" t="s">
        <v>1351</v>
      </c>
      <c r="G18" s="575">
        <v>5.564832</v>
      </c>
      <c r="H18" s="509">
        <f t="shared" si="17"/>
        <v>15.466941894823453</v>
      </c>
      <c r="I18" s="686" t="s">
        <v>891</v>
      </c>
      <c r="J18" s="575">
        <v>6.5488540000000004</v>
      </c>
      <c r="K18" s="509">
        <f t="shared" si="18"/>
        <v>11.708261450502325</v>
      </c>
      <c r="L18" s="686" t="s">
        <v>1003</v>
      </c>
      <c r="M18" s="575">
        <v>2.3015430000000001</v>
      </c>
      <c r="N18" s="509">
        <f t="shared" si="19"/>
        <v>5.5192877697841727</v>
      </c>
      <c r="O18" s="686" t="s">
        <v>1344</v>
      </c>
      <c r="P18" s="575">
        <v>4.8202420000000004</v>
      </c>
      <c r="Q18" s="509">
        <f t="shared" si="20"/>
        <v>4.8684143268705213</v>
      </c>
      <c r="R18" s="686" t="s">
        <v>1352</v>
      </c>
      <c r="S18" s="575">
        <v>12.584543</v>
      </c>
      <c r="T18" s="509">
        <f t="shared" si="21"/>
        <v>6.9156839636703982</v>
      </c>
      <c r="U18" s="686" t="s">
        <v>787</v>
      </c>
      <c r="V18" s="575">
        <v>20.827933000000002</v>
      </c>
      <c r="W18" s="509">
        <f t="shared" si="22"/>
        <v>22.231526660540702</v>
      </c>
      <c r="X18" s="686" t="s">
        <v>1353</v>
      </c>
      <c r="Y18" s="575">
        <v>14.944919000000001</v>
      </c>
      <c r="Z18" s="509">
        <f t="shared" si="23"/>
        <v>3.0872386971638313</v>
      </c>
      <c r="AA18" s="686" t="s">
        <v>887</v>
      </c>
      <c r="AB18" s="575">
        <v>4.9003379999999996</v>
      </c>
      <c r="AC18" s="509">
        <f t="shared" si="24"/>
        <v>7.9575758602248499</v>
      </c>
      <c r="AD18" s="686" t="s">
        <v>1345</v>
      </c>
      <c r="AE18" s="575">
        <v>0.44156200000000001</v>
      </c>
      <c r="AF18" s="509">
        <f t="shared" si="25"/>
        <v>8.2029970638694323</v>
      </c>
      <c r="AG18" s="686" t="s">
        <v>808</v>
      </c>
      <c r="AH18" s="575">
        <v>6.1959900000000001</v>
      </c>
      <c r="AI18" s="509">
        <f t="shared" si="15"/>
        <v>10.112086193498932</v>
      </c>
      <c r="AJ18" s="686" t="s">
        <v>1354</v>
      </c>
      <c r="AK18" s="575">
        <v>2.5416840000000001</v>
      </c>
      <c r="AL18" s="509">
        <f t="shared" si="26"/>
        <v>3.7129923704735708</v>
      </c>
      <c r="AM18" s="686" t="s">
        <v>891</v>
      </c>
      <c r="AN18" s="575">
        <v>4.6364669999999997</v>
      </c>
      <c r="AO18" s="509">
        <f t="shared" si="27"/>
        <v>11.726376134746463</v>
      </c>
      <c r="AP18" s="686" t="s">
        <v>776</v>
      </c>
      <c r="AQ18" s="575">
        <v>3.3977940000000002</v>
      </c>
      <c r="AR18" s="509">
        <f t="shared" si="28"/>
        <v>3.0945808136616155</v>
      </c>
      <c r="AS18" s="393"/>
      <c r="AT18" s="1492"/>
      <c r="AU18" s="1493"/>
      <c r="AV18" s="393"/>
      <c r="AW18" s="1492"/>
      <c r="AX18" s="1493"/>
      <c r="AY18" s="419"/>
      <c r="AZ18" s="1492"/>
      <c r="BA18" s="1493"/>
      <c r="BB18" s="393"/>
      <c r="BC18" s="1511"/>
      <c r="BD18" s="1493"/>
      <c r="BE18" s="393"/>
    </row>
    <row r="19" spans="1:57" ht="12.75" customHeight="1">
      <c r="B19" s="1522"/>
      <c r="C19" s="686" t="s">
        <v>1355</v>
      </c>
      <c r="D19" s="575">
        <v>8.3711169999999999</v>
      </c>
      <c r="E19" s="509">
        <f t="shared" si="16"/>
        <v>13.722968948655273</v>
      </c>
      <c r="F19" s="686" t="s">
        <v>1349</v>
      </c>
      <c r="G19" s="575">
        <v>5.7767730000000004</v>
      </c>
      <c r="H19" s="509">
        <f t="shared" si="17"/>
        <v>16.056012532019828</v>
      </c>
      <c r="I19" s="686" t="s">
        <v>1351</v>
      </c>
      <c r="J19" s="575">
        <v>6.8897050000000002</v>
      </c>
      <c r="K19" s="509">
        <f t="shared" si="18"/>
        <v>12.317646332752741</v>
      </c>
      <c r="L19" s="686" t="s">
        <v>1356</v>
      </c>
      <c r="M19" s="575">
        <v>2.3438020000000002</v>
      </c>
      <c r="N19" s="509">
        <f t="shared" si="19"/>
        <v>5.62062829736211</v>
      </c>
      <c r="O19" s="686" t="s">
        <v>1352</v>
      </c>
      <c r="P19" s="575">
        <v>5.5482100000000001</v>
      </c>
      <c r="Q19" s="509">
        <f t="shared" si="20"/>
        <v>5.6036574621121291</v>
      </c>
      <c r="R19" s="686" t="s">
        <v>880</v>
      </c>
      <c r="S19" s="575">
        <v>14.363787</v>
      </c>
      <c r="T19" s="509">
        <f t="shared" si="21"/>
        <v>7.8934460642295354</v>
      </c>
      <c r="U19" s="686" t="s">
        <v>1357</v>
      </c>
      <c r="V19" s="575">
        <v>23.268336999999999</v>
      </c>
      <c r="W19" s="509">
        <f t="shared" si="22"/>
        <v>24.83638939888781</v>
      </c>
      <c r="X19" s="686" t="s">
        <v>806</v>
      </c>
      <c r="Y19" s="575">
        <v>14.999999000000001</v>
      </c>
      <c r="Z19" s="509">
        <f t="shared" si="23"/>
        <v>3.0986168188813048</v>
      </c>
      <c r="AA19" s="686" t="s">
        <v>799</v>
      </c>
      <c r="AB19" s="575">
        <v>6.4807829999999997</v>
      </c>
      <c r="AC19" s="509">
        <f t="shared" si="24"/>
        <v>10.524033720971</v>
      </c>
      <c r="AD19" s="686" t="s">
        <v>1358</v>
      </c>
      <c r="AE19" s="575">
        <v>0.45676699999999998</v>
      </c>
      <c r="AF19" s="509">
        <f t="shared" si="25"/>
        <v>8.485463785091218</v>
      </c>
      <c r="AG19" s="686" t="s">
        <v>794</v>
      </c>
      <c r="AH19" s="575">
        <v>18.499787999999999</v>
      </c>
      <c r="AI19" s="509">
        <f t="shared" si="15"/>
        <v>30.192342275803739</v>
      </c>
      <c r="AJ19" s="686" t="s">
        <v>860</v>
      </c>
      <c r="AK19" s="575">
        <v>6.0383380000000004</v>
      </c>
      <c r="AL19" s="509">
        <f t="shared" si="26"/>
        <v>8.8210426332859004</v>
      </c>
      <c r="AM19" s="686" t="s">
        <v>1359</v>
      </c>
      <c r="AN19" s="575">
        <v>5.2829969999999999</v>
      </c>
      <c r="AO19" s="509">
        <f t="shared" si="27"/>
        <v>13.361555240388245</v>
      </c>
      <c r="AP19" s="686" t="s">
        <v>787</v>
      </c>
      <c r="AQ19" s="575">
        <v>3.4036650000000002</v>
      </c>
      <c r="AR19" s="509">
        <f t="shared" si="28"/>
        <v>3.0999278959029191</v>
      </c>
      <c r="AS19" s="393"/>
      <c r="AT19" s="1492"/>
      <c r="AU19" s="1493"/>
      <c r="AV19" s="393"/>
      <c r="AW19" s="1492"/>
      <c r="AX19" s="1493"/>
      <c r="AY19" s="419"/>
      <c r="AZ19" s="1492"/>
      <c r="BA19" s="1493"/>
      <c r="BB19" s="393"/>
      <c r="BC19" s="1511"/>
      <c r="BD19" s="1493"/>
      <c r="BE19" s="393"/>
    </row>
    <row r="20" spans="1:57" ht="12.75" customHeight="1">
      <c r="B20" s="1522"/>
      <c r="C20" s="686" t="s">
        <v>804</v>
      </c>
      <c r="D20" s="575">
        <v>8.4991160000000008</v>
      </c>
      <c r="E20" s="509">
        <f t="shared" si="16"/>
        <v>13.932800719308929</v>
      </c>
      <c r="F20" s="686" t="s">
        <v>1350</v>
      </c>
      <c r="G20" s="575">
        <v>5.8603750000000003</v>
      </c>
      <c r="H20" s="509">
        <f t="shared" si="17"/>
        <v>16.288376649443503</v>
      </c>
      <c r="I20" s="686" t="s">
        <v>1304</v>
      </c>
      <c r="J20" s="575">
        <v>9.9806050000000006</v>
      </c>
      <c r="K20" s="509">
        <f t="shared" si="18"/>
        <v>17.843661314512545</v>
      </c>
      <c r="L20" s="686" t="s">
        <v>1360</v>
      </c>
      <c r="M20" s="575">
        <v>2.5278830000000001</v>
      </c>
      <c r="N20" s="509">
        <f t="shared" si="19"/>
        <v>6.0620695443645083</v>
      </c>
      <c r="O20" s="686" t="s">
        <v>880</v>
      </c>
      <c r="P20" s="575">
        <v>6.372039</v>
      </c>
      <c r="Q20" s="509">
        <f t="shared" si="20"/>
        <v>6.4357196088863811</v>
      </c>
      <c r="R20" s="686" t="s">
        <v>848</v>
      </c>
      <c r="S20" s="575">
        <v>17.984027000000001</v>
      </c>
      <c r="T20" s="509">
        <f t="shared" si="21"/>
        <v>9.8829053328448619</v>
      </c>
      <c r="U20" s="686" t="s">
        <v>790</v>
      </c>
      <c r="V20" s="575">
        <v>24.162627000000001</v>
      </c>
      <c r="W20" s="509">
        <f t="shared" si="22"/>
        <v>25.790945570028505</v>
      </c>
      <c r="X20" s="686" t="s">
        <v>1334</v>
      </c>
      <c r="Y20" s="575">
        <v>20.457235000000001</v>
      </c>
      <c r="Z20" s="509">
        <f t="shared" si="23"/>
        <v>4.2259424443166482</v>
      </c>
      <c r="AA20" s="686" t="s">
        <v>809</v>
      </c>
      <c r="AB20" s="575">
        <v>6.6151160000000004</v>
      </c>
      <c r="AC20" s="509">
        <f t="shared" si="24"/>
        <v>10.742174803898665</v>
      </c>
      <c r="AD20" s="686" t="s">
        <v>799</v>
      </c>
      <c r="AE20" s="575">
        <v>0.868363</v>
      </c>
      <c r="AF20" s="509">
        <f t="shared" si="25"/>
        <v>16.131775694857918</v>
      </c>
      <c r="AG20" s="686" t="s">
        <v>891</v>
      </c>
      <c r="AH20" s="575">
        <v>27.386654</v>
      </c>
      <c r="AI20" s="509">
        <f t="shared" si="15"/>
        <v>44.696038211735704</v>
      </c>
      <c r="AJ20" s="686" t="s">
        <v>801</v>
      </c>
      <c r="AK20" s="575">
        <v>8.0899319999999992</v>
      </c>
      <c r="AL20" s="509">
        <f t="shared" si="26"/>
        <v>11.818092175758274</v>
      </c>
      <c r="AM20" s="686" t="s">
        <v>783</v>
      </c>
      <c r="AN20" s="575">
        <v>5.3548</v>
      </c>
      <c r="AO20" s="509">
        <f t="shared" si="27"/>
        <v>13.543156659227892</v>
      </c>
      <c r="AP20" s="686" t="s">
        <v>1344</v>
      </c>
      <c r="AQ20" s="575">
        <v>11.041270000000001</v>
      </c>
      <c r="AR20" s="509">
        <f t="shared" si="28"/>
        <v>10.055966400687501</v>
      </c>
      <c r="AS20" s="393"/>
      <c r="AT20" s="1492"/>
      <c r="AU20" s="1493"/>
      <c r="AV20" s="393"/>
      <c r="AW20" s="1492"/>
      <c r="AX20" s="1493"/>
      <c r="AY20" s="419"/>
      <c r="AZ20" s="1492"/>
      <c r="BA20" s="1493"/>
      <c r="BB20" s="393"/>
      <c r="BC20" s="1511"/>
      <c r="BD20" s="1493"/>
      <c r="BE20" s="393"/>
    </row>
    <row r="21" spans="1:57" ht="12.75" customHeight="1">
      <c r="B21" s="1522"/>
      <c r="C21" s="686" t="s">
        <v>1351</v>
      </c>
      <c r="D21" s="575">
        <v>10.671977999999999</v>
      </c>
      <c r="E21" s="509">
        <f t="shared" si="16"/>
        <v>17.494824491729382</v>
      </c>
      <c r="F21" s="686" t="s">
        <v>804</v>
      </c>
      <c r="G21" s="575">
        <v>6.1658220000000004</v>
      </c>
      <c r="H21" s="509">
        <f t="shared" si="17"/>
        <v>17.137338666796076</v>
      </c>
      <c r="I21" s="686" t="s">
        <v>1361</v>
      </c>
      <c r="J21" s="575">
        <v>12.937658000000001</v>
      </c>
      <c r="K21" s="509">
        <f t="shared" si="18"/>
        <v>23.130380127757164</v>
      </c>
      <c r="L21" s="686" t="s">
        <v>1362</v>
      </c>
      <c r="M21" s="575">
        <v>3.2042959999999998</v>
      </c>
      <c r="N21" s="509">
        <f t="shared" si="19"/>
        <v>7.6841630695443639</v>
      </c>
      <c r="O21" s="686" t="s">
        <v>848</v>
      </c>
      <c r="P21" s="575">
        <v>7.9212400000000001</v>
      </c>
      <c r="Q21" s="509">
        <f t="shared" si="20"/>
        <v>8.0004029471092633</v>
      </c>
      <c r="R21" s="686" t="s">
        <v>1363</v>
      </c>
      <c r="S21" s="575">
        <v>18.087489000000001</v>
      </c>
      <c r="T21" s="509">
        <f t="shared" si="21"/>
        <v>9.9397616282422607</v>
      </c>
      <c r="U21" s="686" t="s">
        <v>810</v>
      </c>
      <c r="V21" s="575">
        <v>25.399179</v>
      </c>
      <c r="W21" s="509">
        <f t="shared" si="22"/>
        <v>27.110828765117763</v>
      </c>
      <c r="X21" s="686" t="s">
        <v>1364</v>
      </c>
      <c r="Y21" s="575">
        <v>23.754379</v>
      </c>
      <c r="Z21" s="509">
        <f t="shared" si="23"/>
        <v>4.9070482132352717</v>
      </c>
      <c r="AA21" s="686" t="s">
        <v>1365</v>
      </c>
      <c r="AB21" s="575">
        <v>9.6030660000000001</v>
      </c>
      <c r="AC21" s="509">
        <f t="shared" si="24"/>
        <v>15.594256189215114</v>
      </c>
      <c r="AD21" s="686" t="s">
        <v>1365</v>
      </c>
      <c r="AE21" s="575">
        <v>0.89869699999999997</v>
      </c>
      <c r="AF21" s="509">
        <f t="shared" si="25"/>
        <v>16.69529726812603</v>
      </c>
      <c r="AG21" s="686"/>
      <c r="AH21" s="575"/>
      <c r="AI21" s="509"/>
      <c r="AJ21" s="686" t="s">
        <v>890</v>
      </c>
      <c r="AK21" s="575">
        <v>10.080709000000001</v>
      </c>
      <c r="AL21" s="509">
        <f t="shared" si="26"/>
        <v>14.726297842676061</v>
      </c>
      <c r="AM21" s="686" t="s">
        <v>772</v>
      </c>
      <c r="AN21" s="575">
        <v>5.4762170000000001</v>
      </c>
      <c r="AO21" s="509">
        <f t="shared" si="27"/>
        <v>13.850239921365315</v>
      </c>
      <c r="AP21" s="686" t="s">
        <v>769</v>
      </c>
      <c r="AQ21" s="575">
        <v>11.123294</v>
      </c>
      <c r="AR21" s="509">
        <f t="shared" si="28"/>
        <v>10.130670722568045</v>
      </c>
      <c r="AS21" s="393"/>
      <c r="AT21" s="1492"/>
      <c r="AU21" s="1493"/>
      <c r="AV21" s="393"/>
      <c r="AW21" s="1492"/>
      <c r="AX21" s="1493"/>
      <c r="AY21" s="419"/>
      <c r="AZ21" s="1492"/>
      <c r="BA21" s="1493"/>
      <c r="BB21" s="393"/>
      <c r="BC21" s="1511"/>
      <c r="BD21" s="1493"/>
      <c r="BE21" s="393"/>
    </row>
    <row r="22" spans="1:57" ht="12.75" customHeight="1">
      <c r="B22" s="1522"/>
      <c r="C22" s="678" t="s">
        <v>1349</v>
      </c>
      <c r="D22" s="419">
        <v>11.073589</v>
      </c>
      <c r="E22" s="509">
        <f t="shared" si="16"/>
        <v>18.153194848091431</v>
      </c>
      <c r="F22" s="678" t="s">
        <v>1355</v>
      </c>
      <c r="G22" s="419">
        <v>6.5561429999999996</v>
      </c>
      <c r="H22" s="509">
        <f t="shared" si="17"/>
        <v>18.222200209306141</v>
      </c>
      <c r="I22" s="678" t="s">
        <v>772</v>
      </c>
      <c r="J22" s="419">
        <v>13.079183</v>
      </c>
      <c r="K22" s="509">
        <f t="shared" si="18"/>
        <v>23.383403282920241</v>
      </c>
      <c r="L22" s="678" t="s">
        <v>1017</v>
      </c>
      <c r="M22" s="419">
        <v>5.2715959999999997</v>
      </c>
      <c r="N22" s="509">
        <f t="shared" si="19"/>
        <v>12.641717026378895</v>
      </c>
      <c r="O22" s="678" t="s">
        <v>1363</v>
      </c>
      <c r="P22" s="419">
        <v>7.9692319999999999</v>
      </c>
      <c r="Q22" s="509">
        <f t="shared" si="20"/>
        <v>8.0488745674916355</v>
      </c>
      <c r="R22" s="678" t="s">
        <v>801</v>
      </c>
      <c r="S22" s="419">
        <v>18.19875</v>
      </c>
      <c r="T22" s="509">
        <f t="shared" si="21"/>
        <v>10.000903770112801</v>
      </c>
      <c r="U22" s="678"/>
      <c r="V22" s="419"/>
      <c r="W22" s="509"/>
      <c r="X22" s="678" t="s">
        <v>799</v>
      </c>
      <c r="Y22" s="419">
        <v>32.721102000000002</v>
      </c>
      <c r="Z22" s="509">
        <f t="shared" si="23"/>
        <v>6.7593442499249967</v>
      </c>
      <c r="AA22" s="678" t="s">
        <v>1346</v>
      </c>
      <c r="AB22" s="419">
        <v>9.6588630000000002</v>
      </c>
      <c r="AC22" s="509">
        <f t="shared" si="24"/>
        <v>15.684863992242775</v>
      </c>
      <c r="AD22" s="678" t="s">
        <v>1353</v>
      </c>
      <c r="AE22" s="419">
        <v>1.1979820000000001</v>
      </c>
      <c r="AF22" s="509">
        <f t="shared" si="25"/>
        <v>22.255182349406041</v>
      </c>
      <c r="AG22" s="678"/>
      <c r="AH22" s="419"/>
      <c r="AI22" s="509"/>
      <c r="AJ22" s="678" t="s">
        <v>783</v>
      </c>
      <c r="AK22" s="419">
        <v>10.190556000000001</v>
      </c>
      <c r="AL22" s="509">
        <f t="shared" si="26"/>
        <v>14.886766678660161</v>
      </c>
      <c r="AM22" s="678" t="s">
        <v>809</v>
      </c>
      <c r="AN22" s="419">
        <v>5.6806739999999998</v>
      </c>
      <c r="AO22" s="509">
        <f t="shared" si="27"/>
        <v>14.36734479569783</v>
      </c>
      <c r="AP22" s="678" t="s">
        <v>891</v>
      </c>
      <c r="AQ22" s="419">
        <v>20.450441000000001</v>
      </c>
      <c r="AR22" s="509">
        <f t="shared" si="28"/>
        <v>18.625479458000946</v>
      </c>
      <c r="AS22" s="393"/>
      <c r="AT22" s="1492"/>
      <c r="AU22" s="1493"/>
      <c r="AV22" s="419"/>
      <c r="AW22" s="1492"/>
      <c r="AX22" s="1493"/>
      <c r="AY22" s="419"/>
      <c r="AZ22" s="1492"/>
      <c r="BA22" s="1493"/>
      <c r="BB22" s="419"/>
      <c r="BC22" s="1492"/>
      <c r="BD22" s="1493"/>
      <c r="BE22" s="393"/>
    </row>
    <row r="23" spans="1:57" ht="12.75" customHeight="1">
      <c r="B23" s="1522"/>
      <c r="C23" s="678"/>
      <c r="D23" s="419"/>
      <c r="E23" s="509"/>
      <c r="F23" s="678"/>
      <c r="G23" s="419"/>
      <c r="H23" s="509"/>
      <c r="I23" s="678"/>
      <c r="J23" s="419"/>
      <c r="K23" s="509"/>
      <c r="L23" s="678" t="s">
        <v>1366</v>
      </c>
      <c r="M23" s="419">
        <v>5.6481250000000003</v>
      </c>
      <c r="N23" s="509">
        <f t="shared" si="19"/>
        <v>13.544664268585132</v>
      </c>
      <c r="O23" s="678" t="s">
        <v>810</v>
      </c>
      <c r="P23" s="419">
        <v>8.0520029999999991</v>
      </c>
      <c r="Q23" s="509">
        <f t="shared" si="20"/>
        <v>8.1324727607461238</v>
      </c>
      <c r="R23" s="678" t="s">
        <v>1349</v>
      </c>
      <c r="S23" s="419">
        <v>18.307468</v>
      </c>
      <c r="T23" s="509">
        <f t="shared" si="21"/>
        <v>10.060648436976138</v>
      </c>
      <c r="U23" s="678"/>
      <c r="V23" s="419"/>
      <c r="W23" s="509"/>
      <c r="X23" s="678" t="s">
        <v>1358</v>
      </c>
      <c r="Y23" s="419">
        <v>37.836472999999998</v>
      </c>
      <c r="Z23" s="509">
        <f t="shared" si="23"/>
        <v>7.8160492947331779</v>
      </c>
      <c r="AA23" s="678" t="s">
        <v>1353</v>
      </c>
      <c r="AB23" s="419">
        <v>9.7348169999999996</v>
      </c>
      <c r="AC23" s="509">
        <f t="shared" si="24"/>
        <v>15.808204406085153</v>
      </c>
      <c r="AD23" s="678" t="s">
        <v>806</v>
      </c>
      <c r="AE23" s="419">
        <v>1.2183219999999999</v>
      </c>
      <c r="AF23" s="509">
        <f t="shared" si="25"/>
        <v>22.633043126101278</v>
      </c>
      <c r="AG23" s="678"/>
      <c r="AH23" s="419"/>
      <c r="AI23" s="509"/>
      <c r="AJ23" s="678" t="s">
        <v>809</v>
      </c>
      <c r="AK23" s="419">
        <v>12.666916000000001</v>
      </c>
      <c r="AL23" s="509">
        <f t="shared" si="26"/>
        <v>18.504331169976126</v>
      </c>
      <c r="AM23" s="678" t="s">
        <v>801</v>
      </c>
      <c r="AN23" s="419">
        <v>6.3618730000000001</v>
      </c>
      <c r="AO23" s="509">
        <f t="shared" si="27"/>
        <v>16.090207418598666</v>
      </c>
      <c r="AP23" s="678" t="s">
        <v>1367</v>
      </c>
      <c r="AQ23" s="419">
        <v>22.365679</v>
      </c>
      <c r="AR23" s="509">
        <f t="shared" si="28"/>
        <v>20.369804972848414</v>
      </c>
      <c r="AS23" s="393"/>
      <c r="AT23" s="1492"/>
      <c r="AU23" s="1493"/>
      <c r="AV23" s="1492"/>
      <c r="AW23" s="1492"/>
      <c r="AX23" s="1493"/>
      <c r="AY23" s="1492"/>
      <c r="AZ23" s="1492"/>
      <c r="BA23" s="1493"/>
      <c r="BB23" s="1492"/>
      <c r="BC23" s="1492"/>
      <c r="BD23" s="1493"/>
      <c r="BE23" s="393"/>
    </row>
    <row r="24" spans="1:57" ht="12.75" customHeight="1">
      <c r="B24" s="1522"/>
      <c r="C24" s="678"/>
      <c r="D24" s="419"/>
      <c r="E24" s="509"/>
      <c r="F24" s="678"/>
      <c r="G24" s="419"/>
      <c r="H24" s="509"/>
      <c r="I24" s="678"/>
      <c r="J24" s="419"/>
      <c r="K24" s="509"/>
      <c r="L24" s="678" t="s">
        <v>1368</v>
      </c>
      <c r="M24" s="419">
        <v>5.8190280000000003</v>
      </c>
      <c r="N24" s="509">
        <f t="shared" si="19"/>
        <v>13.954503597122303</v>
      </c>
      <c r="O24" s="678" t="s">
        <v>1349</v>
      </c>
      <c r="P24" s="419">
        <v>8.0572560000000006</v>
      </c>
      <c r="Q24" s="509">
        <f t="shared" si="20"/>
        <v>8.1377782579512541</v>
      </c>
      <c r="R24" s="678" t="s">
        <v>810</v>
      </c>
      <c r="S24" s="419">
        <v>18.496829000000002</v>
      </c>
      <c r="T24" s="509">
        <f t="shared" si="21"/>
        <v>10.164709492752625</v>
      </c>
      <c r="U24" s="678"/>
      <c r="V24" s="419"/>
      <c r="W24" s="509"/>
      <c r="X24" s="678" t="s">
        <v>1345</v>
      </c>
      <c r="Y24" s="419">
        <v>38.064886000000001</v>
      </c>
      <c r="Z24" s="509">
        <f t="shared" si="23"/>
        <v>7.8632335887755405</v>
      </c>
      <c r="AA24" s="678" t="s">
        <v>806</v>
      </c>
      <c r="AB24" s="419">
        <v>9.7927680000000006</v>
      </c>
      <c r="AC24" s="509">
        <f t="shared" si="24"/>
        <v>15.902310053221308</v>
      </c>
      <c r="AD24" s="678"/>
      <c r="AE24" s="419"/>
      <c r="AF24" s="509"/>
      <c r="AG24" s="678"/>
      <c r="AH24" s="419"/>
      <c r="AI24" s="509"/>
      <c r="AJ24" s="678" t="s">
        <v>891</v>
      </c>
      <c r="AK24" s="419">
        <v>14.088374</v>
      </c>
      <c r="AL24" s="509">
        <f t="shared" si="26"/>
        <v>20.580853156560071</v>
      </c>
      <c r="AM24" s="678"/>
      <c r="AN24" s="419"/>
      <c r="AO24" s="509"/>
      <c r="AP24" s="678" t="s">
        <v>772</v>
      </c>
      <c r="AQ24" s="419">
        <v>30.194664</v>
      </c>
      <c r="AR24" s="509">
        <f t="shared" si="28"/>
        <v>27.500145061577918</v>
      </c>
      <c r="AS24" s="393"/>
      <c r="AT24" s="1492"/>
      <c r="AU24" s="1493"/>
      <c r="AV24" s="1492"/>
      <c r="AW24" s="1492"/>
      <c r="AX24" s="1493"/>
      <c r="AY24" s="1492"/>
      <c r="AZ24" s="1492"/>
      <c r="BA24" s="1493"/>
      <c r="BB24" s="1492"/>
      <c r="BC24" s="1492"/>
      <c r="BD24" s="1493"/>
      <c r="BE24" s="1492"/>
    </row>
    <row r="25" spans="1:57" ht="12.75" customHeight="1">
      <c r="A25" s="419"/>
      <c r="B25" s="1522"/>
      <c r="C25" s="678"/>
      <c r="D25" s="419"/>
      <c r="E25" s="509"/>
      <c r="F25" s="678"/>
      <c r="G25" s="419"/>
      <c r="H25" s="509"/>
      <c r="I25" s="678"/>
      <c r="J25" s="419"/>
      <c r="K25" s="509"/>
      <c r="L25" s="678" t="s">
        <v>1009</v>
      </c>
      <c r="M25" s="419">
        <v>7.8626360000000002</v>
      </c>
      <c r="N25" s="509">
        <f t="shared" si="19"/>
        <v>18.855242206235012</v>
      </c>
      <c r="O25" s="678" t="s">
        <v>799</v>
      </c>
      <c r="P25" s="419">
        <v>16.135497999999998</v>
      </c>
      <c r="Q25" s="509">
        <f t="shared" si="20"/>
        <v>16.296752244885347</v>
      </c>
      <c r="R25" s="678" t="s">
        <v>799</v>
      </c>
      <c r="S25" s="419">
        <v>36.690285000000003</v>
      </c>
      <c r="T25" s="509">
        <f t="shared" si="21"/>
        <v>20.162704008957384</v>
      </c>
      <c r="U25" s="678"/>
      <c r="V25" s="419"/>
      <c r="W25" s="509"/>
      <c r="X25" s="678" t="s">
        <v>772</v>
      </c>
      <c r="Y25" s="419">
        <v>51.640549</v>
      </c>
      <c r="Z25" s="509">
        <f t="shared" si="23"/>
        <v>10.667618955685541</v>
      </c>
      <c r="AA25" s="678"/>
      <c r="AB25" s="419"/>
      <c r="AC25" s="509"/>
      <c r="AD25" s="678"/>
      <c r="AE25" s="419"/>
      <c r="AF25" s="509"/>
      <c r="AG25" s="678"/>
      <c r="AH25" s="419"/>
      <c r="AI25" s="509"/>
      <c r="AJ25" s="678"/>
      <c r="AK25" s="419"/>
      <c r="AL25" s="509"/>
      <c r="AM25" s="678"/>
      <c r="AN25" s="419"/>
      <c r="AO25" s="509"/>
      <c r="AP25" s="678"/>
      <c r="AQ25" s="419"/>
      <c r="AR25" s="509"/>
      <c r="AS25" s="1492"/>
      <c r="AT25" s="1492"/>
      <c r="AU25" s="1493"/>
      <c r="AV25" s="1492"/>
      <c r="AW25" s="1492"/>
      <c r="AX25" s="1493"/>
      <c r="AY25" s="1492"/>
      <c r="AZ25" s="1492"/>
      <c r="BA25" s="1493"/>
      <c r="BB25" s="1492"/>
      <c r="BC25" s="1492"/>
      <c r="BD25" s="1493"/>
      <c r="BE25" s="1492"/>
    </row>
    <row r="26" spans="1:57" ht="12.75" customHeight="1">
      <c r="A26" s="419"/>
      <c r="B26" s="1522"/>
      <c r="C26" s="678"/>
      <c r="D26" s="419"/>
      <c r="E26" s="509"/>
      <c r="F26" s="678"/>
      <c r="G26" s="419"/>
      <c r="H26" s="509"/>
      <c r="I26" s="678"/>
      <c r="J26" s="419"/>
      <c r="K26" s="509"/>
      <c r="L26" s="678"/>
      <c r="M26" s="419"/>
      <c r="N26" s="509"/>
      <c r="O26" s="678" t="s">
        <v>1364</v>
      </c>
      <c r="P26" s="419">
        <v>25.498794</v>
      </c>
      <c r="Q26" s="509">
        <f t="shared" si="20"/>
        <v>25.753622749131701</v>
      </c>
      <c r="R26" s="678"/>
      <c r="S26" s="419"/>
      <c r="T26" s="509"/>
      <c r="U26" s="678"/>
      <c r="V26" s="419"/>
      <c r="W26" s="509"/>
      <c r="X26" s="678" t="s">
        <v>1369</v>
      </c>
      <c r="Y26" s="419">
        <v>76.725696999999997</v>
      </c>
      <c r="Z26" s="509">
        <f t="shared" si="23"/>
        <v>15.849570067610728</v>
      </c>
      <c r="AA26" s="678"/>
      <c r="AB26" s="419"/>
      <c r="AC26" s="509"/>
      <c r="AD26" s="678"/>
      <c r="AE26" s="419"/>
      <c r="AF26" s="509"/>
      <c r="AG26" s="678"/>
      <c r="AH26" s="419"/>
      <c r="AI26" s="509"/>
      <c r="AJ26" s="678"/>
      <c r="AK26" s="419"/>
      <c r="AL26" s="509"/>
      <c r="AM26" s="678"/>
      <c r="AN26" s="419"/>
      <c r="AO26" s="509"/>
      <c r="AP26" s="678"/>
      <c r="AQ26" s="419"/>
      <c r="AR26" s="509"/>
      <c r="AS26" s="1492"/>
      <c r="AT26" s="1492"/>
      <c r="AU26" s="1493"/>
      <c r="AV26" s="1492"/>
      <c r="AW26" s="1492"/>
      <c r="AX26" s="1493"/>
      <c r="AY26" s="1492"/>
      <c r="AZ26" s="1492"/>
      <c r="BA26" s="1493"/>
      <c r="BB26" s="1492"/>
      <c r="BC26" s="1492"/>
      <c r="BD26" s="1493"/>
      <c r="BE26" s="1492"/>
    </row>
    <row r="27" spans="1:57" ht="12.75" customHeight="1">
      <c r="A27" s="419"/>
      <c r="B27" s="1522"/>
      <c r="C27" s="678"/>
      <c r="D27" s="419"/>
      <c r="E27" s="509"/>
      <c r="F27" s="678"/>
      <c r="G27" s="419"/>
      <c r="H27" s="509"/>
      <c r="I27" s="678"/>
      <c r="J27" s="419"/>
      <c r="K27" s="509"/>
      <c r="L27" s="678"/>
      <c r="M27" s="419"/>
      <c r="N27" s="509"/>
      <c r="O27" s="678"/>
      <c r="P27" s="419"/>
      <c r="Q27" s="509"/>
      <c r="R27" s="678"/>
      <c r="S27" s="419"/>
      <c r="T27" s="509"/>
      <c r="U27" s="678"/>
      <c r="V27" s="419"/>
      <c r="W27" s="509"/>
      <c r="X27" s="678" t="s">
        <v>1365</v>
      </c>
      <c r="Y27" s="419">
        <v>79.025508000000002</v>
      </c>
      <c r="Z27" s="509">
        <f t="shared" si="23"/>
        <v>16.32465230227276</v>
      </c>
      <c r="AA27" s="678"/>
      <c r="AB27" s="419"/>
      <c r="AC27" s="509"/>
      <c r="AD27" s="678"/>
      <c r="AE27" s="419"/>
      <c r="AF27" s="509"/>
      <c r="AG27" s="678"/>
      <c r="AH27" s="419"/>
      <c r="AI27" s="509"/>
      <c r="AJ27" s="678"/>
      <c r="AK27" s="419"/>
      <c r="AL27" s="509"/>
      <c r="AM27" s="678"/>
      <c r="AN27" s="419"/>
      <c r="AO27" s="509"/>
      <c r="AP27" s="678"/>
      <c r="AQ27" s="419"/>
      <c r="AR27" s="509"/>
      <c r="AS27" s="1492"/>
      <c r="AT27" s="1492"/>
      <c r="AU27" s="1493"/>
      <c r="AV27" s="1492"/>
      <c r="AW27" s="1492"/>
      <c r="AX27" s="1493"/>
      <c r="AY27" s="1492"/>
      <c r="AZ27" s="1492"/>
      <c r="BA27" s="1493"/>
      <c r="BB27" s="1492"/>
      <c r="BC27" s="1492"/>
      <c r="BD27" s="1493"/>
      <c r="BE27" s="1492"/>
    </row>
    <row r="28" spans="1:57" ht="12.75" customHeight="1">
      <c r="A28" s="419"/>
      <c r="B28" s="1522"/>
      <c r="C28" s="678"/>
      <c r="D28" s="419"/>
      <c r="E28" s="509"/>
      <c r="F28" s="678"/>
      <c r="G28" s="419"/>
      <c r="H28" s="509"/>
      <c r="I28" s="678"/>
      <c r="J28" s="419"/>
      <c r="K28" s="509"/>
      <c r="L28" s="678"/>
      <c r="M28" s="419"/>
      <c r="N28" s="509"/>
      <c r="O28" s="678"/>
      <c r="P28" s="419"/>
      <c r="Q28" s="509"/>
      <c r="R28" s="678"/>
      <c r="S28" s="419"/>
      <c r="T28" s="509"/>
      <c r="U28" s="678"/>
      <c r="V28" s="419"/>
      <c r="W28" s="509"/>
      <c r="X28" s="678" t="s">
        <v>809</v>
      </c>
      <c r="Y28" s="419">
        <v>82.039619000000002</v>
      </c>
      <c r="Z28" s="509">
        <f t="shared" si="23"/>
        <v>16.947290679686997</v>
      </c>
      <c r="AA28" s="678"/>
      <c r="AB28" s="419"/>
      <c r="AC28" s="509"/>
      <c r="AD28" s="678"/>
      <c r="AE28" s="419"/>
      <c r="AF28" s="509"/>
      <c r="AG28" s="678"/>
      <c r="AH28" s="419"/>
      <c r="AI28" s="509"/>
      <c r="AJ28" s="678"/>
      <c r="AK28" s="419"/>
      <c r="AL28" s="509"/>
      <c r="AM28" s="678"/>
      <c r="AN28" s="419"/>
      <c r="AO28" s="509"/>
      <c r="AP28" s="678"/>
      <c r="AQ28" s="419"/>
      <c r="AR28" s="509"/>
      <c r="AS28" s="1492"/>
      <c r="AT28" s="1492"/>
      <c r="AU28" s="1493"/>
      <c r="AV28" s="1492"/>
      <c r="AW28" s="1492"/>
      <c r="AX28" s="1493"/>
      <c r="AY28" s="1492"/>
      <c r="AZ28" s="1492"/>
      <c r="BA28" s="1493"/>
      <c r="BB28" s="1492"/>
      <c r="BC28" s="1492"/>
      <c r="BD28" s="1493"/>
      <c r="BE28" s="1492"/>
    </row>
    <row r="29" spans="1:57" ht="12.75" customHeight="1">
      <c r="A29" s="419"/>
      <c r="B29" s="1522"/>
      <c r="C29" s="678"/>
      <c r="D29" s="419"/>
      <c r="E29" s="509"/>
      <c r="F29" s="678"/>
      <c r="G29" s="419"/>
      <c r="H29" s="509"/>
      <c r="I29" s="678"/>
      <c r="J29" s="419"/>
      <c r="K29" s="509"/>
      <c r="L29" s="678"/>
      <c r="M29" s="419"/>
      <c r="N29" s="509"/>
      <c r="O29" s="678"/>
      <c r="P29" s="419"/>
      <c r="Q29" s="509"/>
      <c r="R29" s="678"/>
      <c r="S29" s="419"/>
      <c r="T29" s="509"/>
      <c r="U29" s="678"/>
      <c r="V29" s="419"/>
      <c r="W29" s="509"/>
      <c r="X29" s="678"/>
      <c r="Y29" s="419"/>
      <c r="Z29" s="509"/>
      <c r="AA29" s="678"/>
      <c r="AB29" s="419"/>
      <c r="AC29" s="509"/>
      <c r="AD29" s="678"/>
      <c r="AE29" s="419"/>
      <c r="AF29" s="509"/>
      <c r="AG29" s="678"/>
      <c r="AH29" s="419"/>
      <c r="AI29" s="509"/>
      <c r="AJ29" s="678"/>
      <c r="AK29" s="419"/>
      <c r="AL29" s="509"/>
      <c r="AM29" s="678"/>
      <c r="AN29" s="419"/>
      <c r="AO29" s="509"/>
      <c r="AP29" s="678"/>
      <c r="AQ29" s="419"/>
      <c r="AR29" s="509"/>
      <c r="AS29" s="1492"/>
      <c r="AT29" s="1492"/>
      <c r="AU29" s="1493"/>
      <c r="AV29" s="1492"/>
      <c r="AW29" s="1492"/>
      <c r="AX29" s="1493"/>
      <c r="AY29" s="1492"/>
      <c r="AZ29" s="1492"/>
      <c r="BA29" s="1493"/>
      <c r="BB29" s="1492"/>
      <c r="BC29" s="1492"/>
      <c r="BD29" s="1493"/>
      <c r="BE29" s="1492"/>
    </row>
    <row r="30" spans="1:57" ht="12.75" customHeight="1">
      <c r="A30" s="419"/>
      <c r="B30" s="1522"/>
      <c r="C30" s="678"/>
      <c r="D30" s="419"/>
      <c r="E30" s="509"/>
      <c r="F30" s="678"/>
      <c r="G30" s="419"/>
      <c r="H30" s="509"/>
      <c r="I30" s="678"/>
      <c r="J30" s="419"/>
      <c r="K30" s="509"/>
      <c r="L30" s="678"/>
      <c r="M30" s="419"/>
      <c r="N30" s="509"/>
      <c r="O30" s="678"/>
      <c r="P30" s="419"/>
      <c r="Q30" s="509"/>
      <c r="R30" s="678"/>
      <c r="S30" s="419"/>
      <c r="T30" s="509"/>
      <c r="U30" s="678"/>
      <c r="V30" s="419"/>
      <c r="W30" s="509"/>
      <c r="X30" s="678"/>
      <c r="Y30" s="419"/>
      <c r="Z30" s="509"/>
      <c r="AA30" s="678"/>
      <c r="AB30" s="419"/>
      <c r="AC30" s="509"/>
      <c r="AD30" s="678"/>
      <c r="AE30" s="419"/>
      <c r="AF30" s="509"/>
      <c r="AG30" s="678"/>
      <c r="AH30" s="419"/>
      <c r="AI30" s="509"/>
      <c r="AJ30" s="678"/>
      <c r="AK30" s="419"/>
      <c r="AL30" s="509"/>
      <c r="AM30" s="678"/>
      <c r="AN30" s="419"/>
      <c r="AO30" s="509"/>
      <c r="AP30" s="678"/>
      <c r="AQ30" s="419"/>
      <c r="AR30" s="509"/>
      <c r="AS30" s="1492"/>
      <c r="AT30" s="1492"/>
      <c r="AU30" s="1493"/>
      <c r="AV30" s="1492"/>
      <c r="AW30" s="1492"/>
      <c r="AX30" s="1493"/>
      <c r="AY30" s="1492"/>
      <c r="AZ30" s="1492"/>
      <c r="BA30" s="1493"/>
      <c r="BB30" s="1492"/>
      <c r="BC30" s="1492"/>
      <c r="BD30" s="1493"/>
      <c r="BE30" s="1492"/>
    </row>
    <row r="31" spans="1:57" ht="12.75" customHeight="1">
      <c r="A31" s="419"/>
      <c r="B31" s="1522"/>
      <c r="C31" s="678"/>
      <c r="D31" s="419"/>
      <c r="E31" s="509"/>
      <c r="F31" s="678"/>
      <c r="G31" s="419"/>
      <c r="H31" s="509"/>
      <c r="I31" s="678"/>
      <c r="J31" s="419"/>
      <c r="K31" s="509"/>
      <c r="L31" s="678"/>
      <c r="M31" s="419"/>
      <c r="N31" s="509"/>
      <c r="O31" s="678"/>
      <c r="P31" s="419"/>
      <c r="Q31" s="509"/>
      <c r="R31" s="678"/>
      <c r="S31" s="419"/>
      <c r="T31" s="509"/>
      <c r="U31" s="678"/>
      <c r="V31" s="419"/>
      <c r="W31" s="509"/>
      <c r="X31" s="678"/>
      <c r="Y31" s="419"/>
      <c r="Z31" s="509"/>
      <c r="AA31" s="678"/>
      <c r="AB31" s="419"/>
      <c r="AC31" s="509"/>
      <c r="AD31" s="678"/>
      <c r="AE31" s="419"/>
      <c r="AF31" s="509"/>
      <c r="AG31" s="678"/>
      <c r="AH31" s="419"/>
      <c r="AI31" s="509"/>
      <c r="AJ31" s="678"/>
      <c r="AK31" s="419"/>
      <c r="AL31" s="509"/>
      <c r="AM31" s="678"/>
      <c r="AN31" s="419"/>
      <c r="AO31" s="509"/>
      <c r="AP31" s="678"/>
      <c r="AQ31" s="419"/>
      <c r="AR31" s="509"/>
      <c r="AS31" s="1492"/>
      <c r="AT31" s="1492"/>
      <c r="AU31" s="1493"/>
      <c r="AV31" s="1492"/>
      <c r="AW31" s="1492"/>
      <c r="AX31" s="1493"/>
      <c r="AY31" s="1492"/>
      <c r="AZ31" s="1492"/>
      <c r="BA31" s="1493"/>
      <c r="BB31" s="1492"/>
      <c r="BC31" s="1492"/>
      <c r="BD31" s="1493"/>
      <c r="BE31" s="1492"/>
    </row>
    <row r="32" spans="1:57" ht="12.75" customHeight="1">
      <c r="A32" s="419"/>
      <c r="B32" s="1524"/>
      <c r="C32" s="678"/>
      <c r="D32" s="419"/>
      <c r="E32" s="509"/>
      <c r="F32" s="678"/>
      <c r="G32" s="419"/>
      <c r="H32" s="509"/>
      <c r="I32" s="678"/>
      <c r="J32" s="419"/>
      <c r="K32" s="509"/>
      <c r="L32" s="678"/>
      <c r="M32" s="419"/>
      <c r="N32" s="509"/>
      <c r="O32" s="678"/>
      <c r="P32" s="419"/>
      <c r="Q32" s="509"/>
      <c r="R32" s="678"/>
      <c r="S32" s="419"/>
      <c r="T32" s="509"/>
      <c r="U32" s="678"/>
      <c r="V32" s="419"/>
      <c r="W32" s="509"/>
      <c r="X32" s="678"/>
      <c r="Y32" s="419"/>
      <c r="Z32" s="509"/>
      <c r="AA32" s="678"/>
      <c r="AB32" s="419"/>
      <c r="AC32" s="509"/>
      <c r="AD32" s="678"/>
      <c r="AE32" s="419"/>
      <c r="AF32" s="509"/>
      <c r="AG32" s="678"/>
      <c r="AH32" s="419"/>
      <c r="AI32" s="509"/>
      <c r="AJ32" s="678"/>
      <c r="AK32" s="419"/>
      <c r="AL32" s="509"/>
      <c r="AM32" s="678"/>
      <c r="AN32" s="419"/>
      <c r="AO32" s="509"/>
      <c r="AP32" s="678"/>
      <c r="AQ32" s="419"/>
      <c r="AR32" s="509"/>
      <c r="AS32" s="1492"/>
      <c r="AT32" s="1492"/>
      <c r="AU32" s="1493"/>
      <c r="AV32" s="1492"/>
      <c r="AW32" s="1492"/>
      <c r="AX32" s="1493"/>
      <c r="AY32" s="1492"/>
      <c r="AZ32" s="1492"/>
      <c r="BA32" s="1493"/>
      <c r="BB32" s="1492"/>
      <c r="BC32" s="1492"/>
      <c r="BD32" s="1493"/>
      <c r="BE32" s="1492"/>
    </row>
    <row r="33" spans="1:255" ht="12.75" customHeight="1">
      <c r="A33" s="419"/>
      <c r="B33" s="1524"/>
      <c r="C33" s="678"/>
      <c r="D33" s="419"/>
      <c r="E33" s="509"/>
      <c r="F33" s="678"/>
      <c r="G33" s="419"/>
      <c r="H33" s="509"/>
      <c r="I33" s="678"/>
      <c r="J33" s="419"/>
      <c r="K33" s="509"/>
      <c r="L33" s="678"/>
      <c r="M33" s="419"/>
      <c r="N33" s="509"/>
      <c r="O33" s="678"/>
      <c r="P33" s="419"/>
      <c r="Q33" s="509"/>
      <c r="R33" s="678"/>
      <c r="S33" s="419"/>
      <c r="T33" s="509"/>
      <c r="U33" s="678"/>
      <c r="V33" s="419"/>
      <c r="W33" s="509"/>
      <c r="X33" s="678"/>
      <c r="Y33" s="419"/>
      <c r="Z33" s="509"/>
      <c r="AA33" s="678"/>
      <c r="AB33" s="419"/>
      <c r="AC33" s="509"/>
      <c r="AD33" s="678"/>
      <c r="AE33" s="419"/>
      <c r="AF33" s="509"/>
      <c r="AG33" s="678"/>
      <c r="AH33" s="419"/>
      <c r="AI33" s="509"/>
      <c r="AJ33" s="678"/>
      <c r="AK33" s="419"/>
      <c r="AL33" s="509"/>
      <c r="AM33" s="678"/>
      <c r="AN33" s="419"/>
      <c r="AO33" s="509"/>
      <c r="AP33" s="678"/>
      <c r="AQ33" s="419"/>
      <c r="AR33" s="509"/>
      <c r="AS33" s="1492"/>
      <c r="AT33" s="1492"/>
      <c r="AU33" s="1493"/>
      <c r="AV33" s="1492"/>
      <c r="AW33" s="1492"/>
      <c r="AX33" s="1493"/>
      <c r="AY33" s="1492"/>
      <c r="AZ33" s="1492"/>
      <c r="BA33" s="1493"/>
      <c r="BB33" s="1492"/>
      <c r="BC33" s="1492"/>
      <c r="BD33" s="1493"/>
      <c r="BE33" s="1492"/>
      <c r="BF33" s="1520"/>
      <c r="BG33" s="1520"/>
      <c r="BH33" s="1520"/>
      <c r="BI33" s="1520"/>
      <c r="BJ33" s="1520"/>
      <c r="BK33" s="1520"/>
      <c r="BL33" s="1520"/>
      <c r="BM33" s="1520"/>
      <c r="BN33" s="1520"/>
      <c r="BO33" s="1520"/>
      <c r="BP33" s="1520"/>
      <c r="BQ33" s="1520"/>
      <c r="BR33" s="1520"/>
      <c r="BS33" s="1520"/>
      <c r="BT33" s="1520"/>
      <c r="BU33" s="1520"/>
      <c r="BV33" s="1520"/>
      <c r="BW33" s="1520"/>
      <c r="BX33" s="1520"/>
      <c r="BY33" s="1520"/>
      <c r="BZ33" s="1520"/>
      <c r="CA33" s="1520"/>
      <c r="CB33" s="1520"/>
      <c r="CC33" s="1520"/>
      <c r="CD33" s="1520"/>
      <c r="CE33" s="1520"/>
      <c r="CF33" s="1520"/>
      <c r="CG33" s="1520"/>
      <c r="CH33" s="1520"/>
      <c r="CI33" s="1520"/>
      <c r="CJ33" s="1520"/>
      <c r="CK33" s="1520"/>
      <c r="CL33" s="1520"/>
      <c r="CM33" s="1520"/>
      <c r="CN33" s="1520"/>
      <c r="CO33" s="1520"/>
      <c r="CP33" s="1520"/>
      <c r="CQ33" s="1520"/>
      <c r="CR33" s="1520"/>
      <c r="CS33" s="1520"/>
      <c r="CT33" s="1520"/>
      <c r="CU33" s="1520"/>
      <c r="CV33" s="1520"/>
      <c r="CW33" s="1520"/>
      <c r="CX33" s="1520"/>
      <c r="CY33" s="1520"/>
      <c r="CZ33" s="1520"/>
      <c r="DA33" s="1520"/>
      <c r="DB33" s="1520"/>
      <c r="DC33" s="1520"/>
      <c r="DD33" s="1520"/>
      <c r="DE33" s="1520"/>
      <c r="DF33" s="1520"/>
      <c r="DG33" s="1520"/>
      <c r="DH33" s="1520"/>
      <c r="DI33" s="1520"/>
      <c r="DJ33" s="1520"/>
      <c r="DK33" s="1520"/>
      <c r="DL33" s="1520"/>
      <c r="DM33" s="1520"/>
      <c r="DN33" s="1520"/>
      <c r="DO33" s="1520"/>
      <c r="DP33" s="1520"/>
      <c r="DQ33" s="1520"/>
      <c r="DR33" s="1520"/>
      <c r="DS33" s="1520"/>
      <c r="DT33" s="1520"/>
      <c r="DU33" s="1520"/>
      <c r="DV33" s="1520"/>
      <c r="DW33" s="1520"/>
      <c r="DX33" s="1520"/>
      <c r="DY33" s="1520"/>
      <c r="DZ33" s="1520"/>
      <c r="EA33" s="1520"/>
      <c r="EB33" s="1520"/>
      <c r="EC33" s="1520"/>
      <c r="ED33" s="1520"/>
      <c r="EE33" s="1520"/>
      <c r="EF33" s="1520"/>
      <c r="EG33" s="1520"/>
      <c r="EH33" s="1520"/>
      <c r="EI33" s="1520"/>
      <c r="EJ33" s="1520"/>
      <c r="EK33" s="1520"/>
      <c r="EL33" s="1520"/>
      <c r="EM33" s="1520"/>
      <c r="EN33" s="1520"/>
      <c r="EO33" s="1520"/>
      <c r="EP33" s="1520"/>
      <c r="EQ33" s="1520"/>
      <c r="ER33" s="1520"/>
      <c r="ES33" s="1520"/>
      <c r="ET33" s="1520"/>
      <c r="EU33" s="1520"/>
      <c r="EV33" s="1520"/>
      <c r="EW33" s="1520"/>
      <c r="EX33" s="1520"/>
      <c r="EY33" s="1520"/>
      <c r="EZ33" s="1520"/>
      <c r="FA33" s="1520"/>
      <c r="FB33" s="1520"/>
      <c r="FC33" s="1520"/>
      <c r="FD33" s="1520"/>
      <c r="FE33" s="1520"/>
      <c r="FF33" s="1520"/>
      <c r="FG33" s="1520"/>
      <c r="FH33" s="1520"/>
      <c r="FI33" s="1520"/>
      <c r="FJ33" s="1520"/>
      <c r="FK33" s="1520"/>
      <c r="FL33" s="1520"/>
      <c r="FM33" s="1520"/>
      <c r="FN33" s="1520"/>
      <c r="FO33" s="1520"/>
      <c r="FP33" s="1520"/>
      <c r="FQ33" s="1520"/>
      <c r="FR33" s="1520"/>
      <c r="FS33" s="1520"/>
      <c r="FT33" s="1520"/>
      <c r="FU33" s="1520"/>
      <c r="FV33" s="1520"/>
      <c r="FW33" s="1520"/>
      <c r="FX33" s="1520"/>
      <c r="FY33" s="1520"/>
      <c r="FZ33" s="1520"/>
      <c r="GA33" s="1520"/>
      <c r="GB33" s="1520"/>
      <c r="GC33" s="1520"/>
      <c r="GD33" s="1520"/>
      <c r="GE33" s="1520"/>
      <c r="GF33" s="1520"/>
      <c r="GG33" s="1520"/>
      <c r="GH33" s="1520"/>
      <c r="GI33" s="1520"/>
      <c r="GJ33" s="1520"/>
      <c r="GK33" s="1520"/>
      <c r="GL33" s="1520"/>
      <c r="GM33" s="1520"/>
      <c r="GN33" s="1520"/>
      <c r="GO33" s="1520"/>
      <c r="GP33" s="1520"/>
      <c r="GQ33" s="1520"/>
      <c r="GR33" s="1520"/>
      <c r="GS33" s="1520"/>
      <c r="GT33" s="1520"/>
      <c r="GU33" s="1520"/>
      <c r="GV33" s="1520"/>
      <c r="GW33" s="1520"/>
      <c r="GX33" s="1520"/>
      <c r="GY33" s="1520"/>
      <c r="GZ33" s="1520"/>
      <c r="HA33" s="1520"/>
      <c r="HB33" s="1520"/>
      <c r="HC33" s="1520"/>
      <c r="HD33" s="1520"/>
      <c r="HE33" s="1520"/>
      <c r="HF33" s="1520"/>
      <c r="HG33" s="1520"/>
      <c r="HH33" s="1520"/>
      <c r="HI33" s="1520"/>
      <c r="HJ33" s="1520"/>
      <c r="HK33" s="1520"/>
      <c r="HL33" s="1520"/>
      <c r="HM33" s="1520"/>
      <c r="HN33" s="1520"/>
      <c r="HO33" s="1520"/>
      <c r="HP33" s="1520"/>
      <c r="HQ33" s="1520"/>
      <c r="HR33" s="1520"/>
      <c r="HS33" s="1520"/>
      <c r="HT33" s="1520"/>
      <c r="HU33" s="1520"/>
      <c r="HV33" s="1520"/>
      <c r="HW33" s="1520"/>
      <c r="HX33" s="1520"/>
      <c r="HY33" s="1520"/>
      <c r="HZ33" s="1520"/>
      <c r="IA33" s="1520"/>
      <c r="IB33" s="1520"/>
      <c r="IC33" s="1520"/>
      <c r="ID33" s="1520"/>
      <c r="IE33" s="1520"/>
      <c r="IF33" s="1520"/>
      <c r="IG33" s="1520"/>
      <c r="IH33" s="1520"/>
      <c r="II33" s="1520"/>
      <c r="IJ33" s="1520"/>
      <c r="IK33" s="1520"/>
      <c r="IL33" s="1520"/>
      <c r="IM33" s="1520"/>
      <c r="IN33" s="1520"/>
      <c r="IO33" s="1520"/>
      <c r="IP33" s="1520"/>
      <c r="IQ33" s="1520"/>
      <c r="IR33" s="1520"/>
      <c r="IS33" s="1520"/>
      <c r="IT33" s="1520"/>
      <c r="IU33" s="1520"/>
    </row>
    <row r="34" spans="1:255" ht="12.75" customHeight="1" thickBot="1">
      <c r="A34" s="419"/>
      <c r="B34" s="1524"/>
      <c r="C34" s="678"/>
      <c r="D34" s="419"/>
      <c r="E34" s="509"/>
      <c r="F34" s="678"/>
      <c r="G34" s="419"/>
      <c r="H34" s="509"/>
      <c r="I34" s="678"/>
      <c r="J34" s="419"/>
      <c r="K34" s="509"/>
      <c r="L34" s="678"/>
      <c r="M34" s="419"/>
      <c r="N34" s="509"/>
      <c r="O34" s="678"/>
      <c r="P34" s="419"/>
      <c r="Q34" s="509"/>
      <c r="R34" s="678"/>
      <c r="S34" s="419"/>
      <c r="T34" s="509"/>
      <c r="U34" s="678"/>
      <c r="V34" s="419"/>
      <c r="W34" s="509"/>
      <c r="X34" s="678"/>
      <c r="Y34" s="419"/>
      <c r="Z34" s="509"/>
      <c r="AA34" s="678"/>
      <c r="AB34" s="419"/>
      <c r="AC34" s="509"/>
      <c r="AD34" s="678"/>
      <c r="AE34" s="419"/>
      <c r="AF34" s="509"/>
      <c r="AG34" s="678"/>
      <c r="AH34" s="419"/>
      <c r="AI34" s="509"/>
      <c r="AJ34" s="678"/>
      <c r="AK34" s="419"/>
      <c r="AL34" s="509"/>
      <c r="AM34" s="678"/>
      <c r="AN34" s="419"/>
      <c r="AO34" s="509"/>
      <c r="AP34" s="678"/>
      <c r="AQ34" s="419"/>
      <c r="AR34" s="509"/>
      <c r="AS34" s="1492"/>
      <c r="AT34" s="1492"/>
      <c r="AU34" s="1493"/>
      <c r="AV34" s="1492"/>
      <c r="AW34" s="1492"/>
      <c r="AX34" s="1493"/>
      <c r="AY34" s="1492"/>
      <c r="AZ34" s="1492"/>
      <c r="BA34" s="1493"/>
      <c r="BB34" s="1492"/>
      <c r="BC34" s="1492"/>
      <c r="BD34" s="1493"/>
      <c r="BE34" s="1492"/>
      <c r="BF34" s="1520"/>
      <c r="BG34" s="1520"/>
      <c r="BH34" s="1520"/>
      <c r="BI34" s="1520"/>
      <c r="BJ34" s="1520"/>
      <c r="BK34" s="1520"/>
      <c r="BL34" s="1520"/>
      <c r="BM34" s="1520"/>
      <c r="BN34" s="1520"/>
      <c r="BO34" s="1520"/>
      <c r="BP34" s="1520"/>
      <c r="BQ34" s="1520"/>
      <c r="BR34" s="1520"/>
      <c r="BS34" s="1520"/>
      <c r="BT34" s="1520"/>
      <c r="BU34" s="1520"/>
      <c r="BV34" s="1520"/>
      <c r="BW34" s="1520"/>
      <c r="BX34" s="1520"/>
      <c r="BY34" s="1520"/>
      <c r="BZ34" s="1520"/>
      <c r="CA34" s="1520"/>
      <c r="CB34" s="1520"/>
      <c r="CC34" s="1520"/>
      <c r="CD34" s="1520"/>
      <c r="CE34" s="1520"/>
      <c r="CF34" s="1520"/>
      <c r="CG34" s="1520"/>
      <c r="CH34" s="1520"/>
      <c r="CI34" s="1520"/>
      <c r="CJ34" s="1520"/>
      <c r="CK34" s="1520"/>
      <c r="CL34" s="1520"/>
      <c r="CM34" s="1520"/>
      <c r="CN34" s="1520"/>
      <c r="CO34" s="1520"/>
      <c r="CP34" s="1520"/>
      <c r="CQ34" s="1520"/>
      <c r="CR34" s="1520"/>
      <c r="CS34" s="1520"/>
      <c r="CT34" s="1520"/>
      <c r="CU34" s="1520"/>
      <c r="CV34" s="1520"/>
      <c r="CW34" s="1520"/>
      <c r="CX34" s="1520"/>
      <c r="CY34" s="1520"/>
      <c r="CZ34" s="1520"/>
      <c r="DA34" s="1520"/>
      <c r="DB34" s="1520"/>
      <c r="DC34" s="1520"/>
      <c r="DD34" s="1520"/>
      <c r="DE34" s="1520"/>
      <c r="DF34" s="1520"/>
      <c r="DG34" s="1520"/>
      <c r="DH34" s="1520"/>
      <c r="DI34" s="1520"/>
      <c r="DJ34" s="1520"/>
      <c r="DK34" s="1520"/>
      <c r="DL34" s="1520"/>
      <c r="DM34" s="1520"/>
      <c r="DN34" s="1520"/>
      <c r="DO34" s="1520"/>
      <c r="DP34" s="1520"/>
      <c r="DQ34" s="1520"/>
      <c r="DR34" s="1520"/>
      <c r="DS34" s="1520"/>
      <c r="DT34" s="1520"/>
      <c r="DU34" s="1520"/>
      <c r="DV34" s="1520"/>
      <c r="DW34" s="1520"/>
      <c r="DX34" s="1520"/>
      <c r="DY34" s="1520"/>
      <c r="DZ34" s="1520"/>
      <c r="EA34" s="1520"/>
      <c r="EB34" s="1520"/>
      <c r="EC34" s="1520"/>
      <c r="ED34" s="1520"/>
      <c r="EE34" s="1520"/>
      <c r="EF34" s="1520"/>
      <c r="EG34" s="1520"/>
      <c r="EH34" s="1520"/>
      <c r="EI34" s="1520"/>
      <c r="EJ34" s="1520"/>
      <c r="EK34" s="1520"/>
      <c r="EL34" s="1520"/>
      <c r="EM34" s="1520"/>
      <c r="EN34" s="1520"/>
      <c r="EO34" s="1520"/>
      <c r="EP34" s="1520"/>
      <c r="EQ34" s="1520"/>
      <c r="ER34" s="1520"/>
      <c r="ES34" s="1520"/>
      <c r="ET34" s="1520"/>
      <c r="EU34" s="1520"/>
      <c r="EV34" s="1520"/>
      <c r="EW34" s="1520"/>
      <c r="EX34" s="1520"/>
      <c r="EY34" s="1520"/>
      <c r="EZ34" s="1520"/>
      <c r="FA34" s="1520"/>
      <c r="FB34" s="1520"/>
      <c r="FC34" s="1520"/>
      <c r="FD34" s="1520"/>
      <c r="FE34" s="1520"/>
      <c r="FF34" s="1520"/>
      <c r="FG34" s="1520"/>
      <c r="FH34" s="1520"/>
      <c r="FI34" s="1520"/>
      <c r="FJ34" s="1520"/>
      <c r="FK34" s="1520"/>
      <c r="FL34" s="1520"/>
      <c r="FM34" s="1520"/>
      <c r="FN34" s="1520"/>
      <c r="FO34" s="1520"/>
      <c r="FP34" s="1520"/>
      <c r="FQ34" s="1520"/>
      <c r="FR34" s="1520"/>
      <c r="FS34" s="1520"/>
      <c r="FT34" s="1520"/>
      <c r="FU34" s="1520"/>
      <c r="FV34" s="1520"/>
      <c r="FW34" s="1520"/>
      <c r="FX34" s="1520"/>
      <c r="FY34" s="1520"/>
      <c r="FZ34" s="1520"/>
      <c r="GA34" s="1520"/>
      <c r="GB34" s="1520"/>
      <c r="GC34" s="1520"/>
      <c r="GD34" s="1520"/>
      <c r="GE34" s="1520"/>
      <c r="GF34" s="1520"/>
      <c r="GG34" s="1520"/>
      <c r="GH34" s="1520"/>
      <c r="GI34" s="1520"/>
      <c r="GJ34" s="1520"/>
      <c r="GK34" s="1520"/>
      <c r="GL34" s="1520"/>
      <c r="GM34" s="1520"/>
      <c r="GN34" s="1520"/>
      <c r="GO34" s="1520"/>
      <c r="GP34" s="1520"/>
      <c r="GQ34" s="1520"/>
      <c r="GR34" s="1520"/>
      <c r="GS34" s="1520"/>
      <c r="GT34" s="1520"/>
      <c r="GU34" s="1520"/>
      <c r="GV34" s="1520"/>
      <c r="GW34" s="1520"/>
      <c r="GX34" s="1520"/>
      <c r="GY34" s="1520"/>
      <c r="GZ34" s="1520"/>
      <c r="HA34" s="1520"/>
      <c r="HB34" s="1520"/>
      <c r="HC34" s="1520"/>
      <c r="HD34" s="1520"/>
      <c r="HE34" s="1520"/>
      <c r="HF34" s="1520"/>
      <c r="HG34" s="1520"/>
      <c r="HH34" s="1520"/>
      <c r="HI34" s="1520"/>
      <c r="HJ34" s="1520"/>
      <c r="HK34" s="1520"/>
      <c r="HL34" s="1520"/>
      <c r="HM34" s="1520"/>
      <c r="HN34" s="1520"/>
      <c r="HO34" s="1520"/>
      <c r="HP34" s="1520"/>
      <c r="HQ34" s="1520"/>
      <c r="HR34" s="1520"/>
      <c r="HS34" s="1520"/>
      <c r="HT34" s="1520"/>
      <c r="HU34" s="1520"/>
      <c r="HV34" s="1520"/>
      <c r="HW34" s="1520"/>
      <c r="HX34" s="1520"/>
      <c r="HY34" s="1520"/>
      <c r="HZ34" s="1520"/>
      <c r="IA34" s="1520"/>
      <c r="IB34" s="1520"/>
      <c r="IC34" s="1520"/>
      <c r="ID34" s="1520"/>
      <c r="IE34" s="1520"/>
      <c r="IF34" s="1520"/>
      <c r="IG34" s="1520"/>
      <c r="IH34" s="1520"/>
      <c r="II34" s="1520"/>
      <c r="IJ34" s="1520"/>
      <c r="IK34" s="1520"/>
      <c r="IL34" s="1520"/>
      <c r="IM34" s="1520"/>
      <c r="IN34" s="1520"/>
      <c r="IO34" s="1520"/>
      <c r="IP34" s="1520"/>
      <c r="IQ34" s="1520"/>
      <c r="IR34" s="1520"/>
      <c r="IS34" s="1520"/>
      <c r="IT34" s="1520"/>
      <c r="IU34" s="1520"/>
    </row>
    <row r="35" spans="1:255" ht="12.75" customHeight="1" thickBot="1">
      <c r="A35" s="530" t="s">
        <v>698</v>
      </c>
      <c r="B35" s="693">
        <f>D35+G35+J35+M35+P35+S35+V35+Y35+AB35+AE35+AH35+AK35+AN35+AQ35+D75+G75+J75+M75+P75+S75+V75+Y75+AB75+AE75+AH75+AK75</f>
        <v>3486.7764370000004</v>
      </c>
      <c r="C35" s="679"/>
      <c r="D35" s="274">
        <f>SUM(D15:D34)</f>
        <v>61.000771999999998</v>
      </c>
      <c r="E35" s="680">
        <f>D35/D$37*100</f>
        <v>100</v>
      </c>
      <c r="F35" s="679"/>
      <c r="G35" s="274">
        <f>SUM(G15:G34)</f>
        <v>35.978877000000004</v>
      </c>
      <c r="H35" s="680">
        <f>G35/G$37*100</f>
        <v>100</v>
      </c>
      <c r="I35" s="679"/>
      <c r="J35" s="274">
        <f>SUM(J15:J34)</f>
        <v>55.933616000000001</v>
      </c>
      <c r="K35" s="680">
        <f>J35/J$37*100</f>
        <v>100</v>
      </c>
      <c r="L35" s="679"/>
      <c r="M35" s="274"/>
      <c r="N35" s="680">
        <f>M35/M$37*100</f>
        <v>0</v>
      </c>
      <c r="O35" s="679"/>
      <c r="P35" s="274">
        <f>SUM(P15:P34)</f>
        <v>99.010513000000003</v>
      </c>
      <c r="Q35" s="680">
        <f>P35/P$37*100</f>
        <v>100</v>
      </c>
      <c r="R35" s="679"/>
      <c r="S35" s="274">
        <f>SUM(S15:S34)</f>
        <v>181.97105399999998</v>
      </c>
      <c r="T35" s="680">
        <f>S35/S$37*100</f>
        <v>100</v>
      </c>
      <c r="U35" s="679"/>
      <c r="V35" s="274">
        <f>SUM(V15:V34)</f>
        <v>93.686472000000009</v>
      </c>
      <c r="W35" s="680">
        <f>V35/V$37*100</f>
        <v>100</v>
      </c>
      <c r="X35" s="679"/>
      <c r="Y35" s="274">
        <f>SUM(Y15:Y34)</f>
        <v>484.086929</v>
      </c>
      <c r="Z35" s="680">
        <f>Y35/Y$37*100</f>
        <v>100</v>
      </c>
      <c r="AA35" s="679"/>
      <c r="AB35" s="274">
        <f>SUM(AB15:AB34)</f>
        <v>61.580788999999996</v>
      </c>
      <c r="AC35" s="680">
        <f>AB35/AB$37*100</f>
        <v>100</v>
      </c>
      <c r="AD35" s="679"/>
      <c r="AE35" s="274">
        <f>SUM(AE15:AE34)</f>
        <v>5.3829349999999998</v>
      </c>
      <c r="AF35" s="680">
        <f>AE35/AE$37*100</f>
        <v>100</v>
      </c>
      <c r="AG35" s="679"/>
      <c r="AH35" s="274">
        <f>SUM(AH15:AH34)</f>
        <v>61.273113000000002</v>
      </c>
      <c r="AI35" s="680">
        <f>AH35/AH$37*100</f>
        <v>100</v>
      </c>
      <c r="AJ35" s="679"/>
      <c r="AK35" s="274">
        <f>SUM(AK15:AK34)</f>
        <v>68.453789999999998</v>
      </c>
      <c r="AL35" s="680">
        <f>AK35/AK$37*100</f>
        <v>100</v>
      </c>
      <c r="AM35" s="679"/>
      <c r="AN35" s="274">
        <f>SUM(AN15:AN34)</f>
        <v>39.538788000000011</v>
      </c>
      <c r="AO35" s="680">
        <f>AN35/AN$37*100</f>
        <v>100</v>
      </c>
      <c r="AP35" s="679"/>
      <c r="AQ35" s="274">
        <f>SUM(AQ15:AQ34)</f>
        <v>109.79819900000001</v>
      </c>
      <c r="AR35" s="680">
        <f>AQ35/AQ$37*100</f>
        <v>100</v>
      </c>
      <c r="AS35" s="189"/>
      <c r="AT35" s="1492"/>
      <c r="AU35" s="1493"/>
      <c r="AV35" s="189"/>
      <c r="AW35" s="1492"/>
      <c r="AX35" s="1493"/>
      <c r="AY35" s="189"/>
      <c r="AZ35" s="1492"/>
      <c r="BA35" s="1493"/>
      <c r="BB35" s="1492"/>
      <c r="BC35" s="1492"/>
      <c r="BD35" s="1493"/>
      <c r="BE35" s="189"/>
      <c r="BF35" s="1520"/>
      <c r="BG35" s="1520"/>
      <c r="BH35" s="1520"/>
      <c r="BI35" s="1520"/>
      <c r="BJ35" s="1520"/>
      <c r="BK35" s="1520"/>
      <c r="BL35" s="1520"/>
      <c r="BM35" s="1520"/>
      <c r="BN35" s="1520"/>
      <c r="BO35" s="1520"/>
      <c r="BP35" s="1520"/>
      <c r="BQ35" s="1520"/>
      <c r="BR35" s="1520"/>
      <c r="BS35" s="1520"/>
      <c r="BT35" s="1520"/>
      <c r="BU35" s="1520"/>
      <c r="BV35" s="1520"/>
      <c r="BW35" s="1520"/>
      <c r="BX35" s="1520"/>
      <c r="BY35" s="1520"/>
      <c r="BZ35" s="1520"/>
      <c r="CA35" s="1520"/>
      <c r="CB35" s="1520"/>
      <c r="CC35" s="1520"/>
      <c r="CD35" s="1520"/>
      <c r="CE35" s="1520"/>
      <c r="CF35" s="1520"/>
      <c r="CG35" s="1520"/>
      <c r="CH35" s="1520"/>
      <c r="CI35" s="1520"/>
      <c r="CJ35" s="1520"/>
      <c r="CK35" s="1520"/>
      <c r="CL35" s="1520"/>
      <c r="CM35" s="1520"/>
      <c r="CN35" s="1520"/>
      <c r="CO35" s="1520"/>
      <c r="CP35" s="1520"/>
      <c r="CQ35" s="1520"/>
      <c r="CR35" s="1520"/>
      <c r="CS35" s="1520"/>
      <c r="CT35" s="1520"/>
      <c r="CU35" s="1520"/>
      <c r="CV35" s="1520"/>
      <c r="CW35" s="1520"/>
      <c r="CX35" s="1520"/>
      <c r="CY35" s="1520"/>
      <c r="CZ35" s="1520"/>
      <c r="DA35" s="1520"/>
      <c r="DB35" s="1520"/>
      <c r="DC35" s="1520"/>
      <c r="DD35" s="1520"/>
      <c r="DE35" s="1520"/>
      <c r="DF35" s="1520"/>
      <c r="DG35" s="1520"/>
      <c r="DH35" s="1520"/>
      <c r="DI35" s="1520"/>
      <c r="DJ35" s="1520"/>
      <c r="DK35" s="1520"/>
      <c r="DL35" s="1520"/>
      <c r="DM35" s="1520"/>
      <c r="DN35" s="1520"/>
      <c r="DO35" s="1520"/>
      <c r="DP35" s="1520"/>
      <c r="DQ35" s="1520"/>
      <c r="DR35" s="1520"/>
      <c r="DS35" s="1520"/>
      <c r="DT35" s="1520"/>
      <c r="DU35" s="1520"/>
      <c r="DV35" s="1520"/>
      <c r="DW35" s="1520"/>
      <c r="DX35" s="1520"/>
      <c r="DY35" s="1520"/>
      <c r="DZ35" s="1520"/>
      <c r="EA35" s="1520"/>
      <c r="EB35" s="1520"/>
      <c r="EC35" s="1520"/>
      <c r="ED35" s="1520"/>
      <c r="EE35" s="1520"/>
      <c r="EF35" s="1520"/>
      <c r="EG35" s="1520"/>
      <c r="EH35" s="1520"/>
      <c r="EI35" s="1520"/>
      <c r="EJ35" s="1520"/>
      <c r="EK35" s="1520"/>
      <c r="EL35" s="1520"/>
      <c r="EM35" s="1520"/>
      <c r="EN35" s="1520"/>
      <c r="EO35" s="1520"/>
      <c r="EP35" s="1520"/>
      <c r="EQ35" s="1520"/>
      <c r="ER35" s="1520"/>
      <c r="ES35" s="1520"/>
      <c r="ET35" s="1520"/>
      <c r="EU35" s="1520"/>
      <c r="EV35" s="1520"/>
      <c r="EW35" s="1520"/>
      <c r="EX35" s="1520"/>
      <c r="EY35" s="1520"/>
      <c r="EZ35" s="1520"/>
      <c r="FA35" s="1520"/>
      <c r="FB35" s="1520"/>
      <c r="FC35" s="1520"/>
      <c r="FD35" s="1520"/>
      <c r="FE35" s="1520"/>
      <c r="FF35" s="1520"/>
      <c r="FG35" s="1520"/>
      <c r="FH35" s="1520"/>
      <c r="FI35" s="1520"/>
      <c r="FJ35" s="1520"/>
      <c r="FK35" s="1520"/>
      <c r="FL35" s="1520"/>
      <c r="FM35" s="1520"/>
      <c r="FN35" s="1520"/>
      <c r="FO35" s="1520"/>
      <c r="FP35" s="1520"/>
      <c r="FQ35" s="1520"/>
      <c r="FR35" s="1520"/>
      <c r="FS35" s="1520"/>
      <c r="FT35" s="1520"/>
      <c r="FU35" s="1520"/>
      <c r="FV35" s="1520"/>
      <c r="FW35" s="1520"/>
      <c r="FX35" s="1520"/>
      <c r="FY35" s="1520"/>
      <c r="FZ35" s="1520"/>
      <c r="GA35" s="1520"/>
      <c r="GB35" s="1520"/>
      <c r="GC35" s="1520"/>
      <c r="GD35" s="1520"/>
      <c r="GE35" s="1520"/>
      <c r="GF35" s="1520"/>
      <c r="GG35" s="1520"/>
      <c r="GH35" s="1520"/>
      <c r="GI35" s="1520"/>
      <c r="GJ35" s="1520"/>
      <c r="GK35" s="1520"/>
      <c r="GL35" s="1520"/>
      <c r="GM35" s="1520"/>
      <c r="GN35" s="1520"/>
      <c r="GO35" s="1520"/>
      <c r="GP35" s="1520"/>
      <c r="GQ35" s="1520"/>
      <c r="GR35" s="1520"/>
      <c r="GS35" s="1520"/>
      <c r="GT35" s="1520"/>
      <c r="GU35" s="1520"/>
      <c r="GV35" s="1520"/>
      <c r="GW35" s="1520"/>
      <c r="GX35" s="1520"/>
      <c r="GY35" s="1520"/>
      <c r="GZ35" s="1520"/>
      <c r="HA35" s="1520"/>
      <c r="HB35" s="1520"/>
      <c r="HC35" s="1520"/>
      <c r="HD35" s="1520"/>
      <c r="HE35" s="1520"/>
      <c r="HF35" s="1520"/>
      <c r="HG35" s="1520"/>
      <c r="HH35" s="1520"/>
      <c r="HI35" s="1520"/>
      <c r="HJ35" s="1520"/>
      <c r="HK35" s="1520"/>
      <c r="HL35" s="1520"/>
      <c r="HM35" s="1520"/>
      <c r="HN35" s="1520"/>
      <c r="HO35" s="1520"/>
      <c r="HP35" s="1520"/>
      <c r="HQ35" s="1520"/>
      <c r="HR35" s="1520"/>
      <c r="HS35" s="1520"/>
      <c r="HT35" s="1520"/>
      <c r="HU35" s="1520"/>
      <c r="HV35" s="1520"/>
      <c r="HW35" s="1520"/>
      <c r="HX35" s="1520"/>
      <c r="HY35" s="1520"/>
      <c r="HZ35" s="1520"/>
      <c r="IA35" s="1520"/>
      <c r="IB35" s="1520"/>
      <c r="IC35" s="1520"/>
      <c r="ID35" s="1520"/>
      <c r="IE35" s="1520"/>
      <c r="IF35" s="1520"/>
      <c r="IG35" s="1520"/>
      <c r="IH35" s="1520"/>
      <c r="II35" s="1520"/>
      <c r="IJ35" s="1520"/>
      <c r="IK35" s="1520"/>
      <c r="IL35" s="1520"/>
      <c r="IM35" s="1520"/>
      <c r="IN35" s="1520"/>
      <c r="IO35" s="1520"/>
      <c r="IP35" s="1520"/>
      <c r="IQ35" s="1520"/>
      <c r="IR35" s="1520"/>
      <c r="IS35" s="1520"/>
      <c r="IT35" s="1520"/>
      <c r="IU35" s="1520"/>
    </row>
    <row r="36" spans="1:255" ht="12.75" customHeight="1" thickBot="1">
      <c r="A36" s="530" t="s">
        <v>699</v>
      </c>
      <c r="B36" s="693">
        <f>D36+G36+J36+M36+P36+S36+V36+Y36+AB36+AE36+AH36+AK36+AN36+AQ36+D76+G76+J76+M76+P76+S76+V76+Y76+AB76+AE76+AH76+AK76</f>
        <v>101.7</v>
      </c>
      <c r="C36" s="679"/>
      <c r="D36" s="274">
        <f>D11</f>
        <v>0</v>
      </c>
      <c r="E36" s="680">
        <f>D36/D$37*100</f>
        <v>0</v>
      </c>
      <c r="F36" s="679"/>
      <c r="G36" s="274">
        <f>G11</f>
        <v>0</v>
      </c>
      <c r="H36" s="680">
        <f>G36/G$37*100</f>
        <v>0</v>
      </c>
      <c r="I36" s="679"/>
      <c r="J36" s="274">
        <f>J11</f>
        <v>0</v>
      </c>
      <c r="K36" s="680">
        <f>J36/J$37*100</f>
        <v>0</v>
      </c>
      <c r="L36" s="679"/>
      <c r="M36" s="274">
        <f>M11</f>
        <v>41.7</v>
      </c>
      <c r="N36" s="680">
        <f>M36/M$37*100</f>
        <v>100</v>
      </c>
      <c r="O36" s="679"/>
      <c r="P36" s="274">
        <f>P11</f>
        <v>0</v>
      </c>
      <c r="Q36" s="680">
        <f>P36/P$37*100</f>
        <v>0</v>
      </c>
      <c r="R36" s="679"/>
      <c r="S36" s="274">
        <f>S11</f>
        <v>0</v>
      </c>
      <c r="T36" s="680">
        <f>S36/S$37*100</f>
        <v>0</v>
      </c>
      <c r="U36" s="679"/>
      <c r="V36" s="274">
        <f>V11</f>
        <v>0</v>
      </c>
      <c r="W36" s="680">
        <f>V36/V$37*100</f>
        <v>0</v>
      </c>
      <c r="X36" s="679"/>
      <c r="Y36" s="274">
        <f>Y11</f>
        <v>0</v>
      </c>
      <c r="Z36" s="680">
        <f>Y36/Y$37*100</f>
        <v>0</v>
      </c>
      <c r="AA36" s="679"/>
      <c r="AB36" s="274">
        <f>AB11</f>
        <v>0</v>
      </c>
      <c r="AC36" s="680">
        <f>AB36/AB$37*100</f>
        <v>0</v>
      </c>
      <c r="AD36" s="679"/>
      <c r="AE36" s="274">
        <f>AE11</f>
        <v>0</v>
      </c>
      <c r="AF36" s="680">
        <f>AE36/AE$37*100</f>
        <v>0</v>
      </c>
      <c r="AG36" s="679"/>
      <c r="AH36" s="274">
        <f>AH11</f>
        <v>0</v>
      </c>
      <c r="AI36" s="680">
        <f>AH36/AH$37*100</f>
        <v>0</v>
      </c>
      <c r="AJ36" s="679"/>
      <c r="AK36" s="274">
        <f>AK11</f>
        <v>0</v>
      </c>
      <c r="AL36" s="680">
        <f>AK36/AK$37*100</f>
        <v>0</v>
      </c>
      <c r="AM36" s="679"/>
      <c r="AN36" s="274">
        <f>AN11</f>
        <v>0</v>
      </c>
      <c r="AO36" s="680">
        <f>AN36/AN$37*100</f>
        <v>0</v>
      </c>
      <c r="AP36" s="679"/>
      <c r="AQ36" s="274">
        <f>AQ11</f>
        <v>0</v>
      </c>
      <c r="AR36" s="680">
        <f>AQ36/AQ$37*100</f>
        <v>0</v>
      </c>
      <c r="AS36" s="189"/>
      <c r="AT36" s="1492"/>
      <c r="AU36" s="1493"/>
      <c r="AV36" s="189"/>
      <c r="AW36" s="1492"/>
      <c r="AX36" s="1493"/>
      <c r="AY36" s="189"/>
      <c r="AZ36" s="1492"/>
      <c r="BA36" s="1493"/>
      <c r="BB36" s="1492"/>
      <c r="BC36" s="1492"/>
      <c r="BD36" s="1493"/>
      <c r="BE36" s="189"/>
      <c r="BF36" s="1520"/>
      <c r="BG36" s="1520"/>
      <c r="BH36" s="1520"/>
      <c r="BI36" s="1520"/>
      <c r="BJ36" s="1520"/>
      <c r="BK36" s="1520"/>
      <c r="BL36" s="1520"/>
      <c r="BM36" s="1520"/>
      <c r="BN36" s="1520"/>
      <c r="BO36" s="1520"/>
      <c r="BP36" s="1520"/>
      <c r="BQ36" s="1520"/>
      <c r="BR36" s="1520"/>
      <c r="BS36" s="1520"/>
      <c r="BT36" s="1520"/>
      <c r="BU36" s="1520"/>
      <c r="BV36" s="1520"/>
      <c r="BW36" s="1520"/>
      <c r="BX36" s="1520"/>
      <c r="BY36" s="1520"/>
      <c r="BZ36" s="1520"/>
      <c r="CA36" s="1520"/>
      <c r="CB36" s="1520"/>
      <c r="CC36" s="1520"/>
      <c r="CD36" s="1520"/>
      <c r="CE36" s="1520"/>
      <c r="CF36" s="1520"/>
      <c r="CG36" s="1520"/>
      <c r="CH36" s="1520"/>
      <c r="CI36" s="1520"/>
      <c r="CJ36" s="1520"/>
      <c r="CK36" s="1520"/>
      <c r="CL36" s="1520"/>
      <c r="CM36" s="1520"/>
      <c r="CN36" s="1520"/>
      <c r="CO36" s="1520"/>
      <c r="CP36" s="1520"/>
      <c r="CQ36" s="1520"/>
      <c r="CR36" s="1520"/>
      <c r="CS36" s="1520"/>
      <c r="CT36" s="1520"/>
      <c r="CU36" s="1520"/>
      <c r="CV36" s="1520"/>
      <c r="CW36" s="1520"/>
      <c r="CX36" s="1520"/>
      <c r="CY36" s="1520"/>
      <c r="CZ36" s="1520"/>
      <c r="DA36" s="1520"/>
      <c r="DB36" s="1520"/>
      <c r="DC36" s="1520"/>
      <c r="DD36" s="1520"/>
      <c r="DE36" s="1520"/>
      <c r="DF36" s="1520"/>
      <c r="DG36" s="1520"/>
      <c r="DH36" s="1520"/>
      <c r="DI36" s="1520"/>
      <c r="DJ36" s="1520"/>
      <c r="DK36" s="1520"/>
      <c r="DL36" s="1520"/>
      <c r="DM36" s="1520"/>
      <c r="DN36" s="1520"/>
      <c r="DO36" s="1520"/>
      <c r="DP36" s="1520"/>
      <c r="DQ36" s="1520"/>
      <c r="DR36" s="1520"/>
      <c r="DS36" s="1520"/>
      <c r="DT36" s="1520"/>
      <c r="DU36" s="1520"/>
      <c r="DV36" s="1520"/>
      <c r="DW36" s="1520"/>
      <c r="DX36" s="1520"/>
      <c r="DY36" s="1520"/>
      <c r="DZ36" s="1520"/>
      <c r="EA36" s="1520"/>
      <c r="EB36" s="1520"/>
      <c r="EC36" s="1520"/>
      <c r="ED36" s="1520"/>
      <c r="EE36" s="1520"/>
      <c r="EF36" s="1520"/>
      <c r="EG36" s="1520"/>
      <c r="EH36" s="1520"/>
      <c r="EI36" s="1520"/>
      <c r="EJ36" s="1520"/>
      <c r="EK36" s="1520"/>
      <c r="EL36" s="1520"/>
      <c r="EM36" s="1520"/>
      <c r="EN36" s="1520"/>
      <c r="EO36" s="1520"/>
      <c r="EP36" s="1520"/>
      <c r="EQ36" s="1520"/>
      <c r="ER36" s="1520"/>
      <c r="ES36" s="1520"/>
      <c r="ET36" s="1520"/>
      <c r="EU36" s="1520"/>
      <c r="EV36" s="1520"/>
      <c r="EW36" s="1520"/>
      <c r="EX36" s="1520"/>
      <c r="EY36" s="1520"/>
      <c r="EZ36" s="1520"/>
      <c r="FA36" s="1520"/>
      <c r="FB36" s="1520"/>
      <c r="FC36" s="1520"/>
      <c r="FD36" s="1520"/>
      <c r="FE36" s="1520"/>
      <c r="FF36" s="1520"/>
      <c r="FG36" s="1520"/>
      <c r="FH36" s="1520"/>
      <c r="FI36" s="1520"/>
      <c r="FJ36" s="1520"/>
      <c r="FK36" s="1520"/>
      <c r="FL36" s="1520"/>
      <c r="FM36" s="1520"/>
      <c r="FN36" s="1520"/>
      <c r="FO36" s="1520"/>
      <c r="FP36" s="1520"/>
      <c r="FQ36" s="1520"/>
      <c r="FR36" s="1520"/>
      <c r="FS36" s="1520"/>
      <c r="FT36" s="1520"/>
      <c r="FU36" s="1520"/>
      <c r="FV36" s="1520"/>
      <c r="FW36" s="1520"/>
      <c r="FX36" s="1520"/>
      <c r="FY36" s="1520"/>
      <c r="FZ36" s="1520"/>
      <c r="GA36" s="1520"/>
      <c r="GB36" s="1520"/>
      <c r="GC36" s="1520"/>
      <c r="GD36" s="1520"/>
      <c r="GE36" s="1520"/>
      <c r="GF36" s="1520"/>
      <c r="GG36" s="1520"/>
      <c r="GH36" s="1520"/>
      <c r="GI36" s="1520"/>
      <c r="GJ36" s="1520"/>
      <c r="GK36" s="1520"/>
      <c r="GL36" s="1520"/>
      <c r="GM36" s="1520"/>
      <c r="GN36" s="1520"/>
      <c r="GO36" s="1520"/>
      <c r="GP36" s="1520"/>
      <c r="GQ36" s="1520"/>
      <c r="GR36" s="1520"/>
      <c r="GS36" s="1520"/>
      <c r="GT36" s="1520"/>
      <c r="GU36" s="1520"/>
      <c r="GV36" s="1520"/>
      <c r="GW36" s="1520"/>
      <c r="GX36" s="1520"/>
      <c r="GY36" s="1520"/>
      <c r="GZ36" s="1520"/>
      <c r="HA36" s="1520"/>
      <c r="HB36" s="1520"/>
      <c r="HC36" s="1520"/>
      <c r="HD36" s="1520"/>
      <c r="HE36" s="1520"/>
      <c r="HF36" s="1520"/>
      <c r="HG36" s="1520"/>
      <c r="HH36" s="1520"/>
      <c r="HI36" s="1520"/>
      <c r="HJ36" s="1520"/>
      <c r="HK36" s="1520"/>
      <c r="HL36" s="1520"/>
      <c r="HM36" s="1520"/>
      <c r="HN36" s="1520"/>
      <c r="HO36" s="1520"/>
      <c r="HP36" s="1520"/>
      <c r="HQ36" s="1520"/>
      <c r="HR36" s="1520"/>
      <c r="HS36" s="1520"/>
      <c r="HT36" s="1520"/>
      <c r="HU36" s="1520"/>
      <c r="HV36" s="1520"/>
      <c r="HW36" s="1520"/>
      <c r="HX36" s="1520"/>
      <c r="HY36" s="1520"/>
      <c r="HZ36" s="1520"/>
      <c r="IA36" s="1520"/>
      <c r="IB36" s="1520"/>
      <c r="IC36" s="1520"/>
      <c r="ID36" s="1520"/>
      <c r="IE36" s="1520"/>
      <c r="IF36" s="1520"/>
      <c r="IG36" s="1520"/>
      <c r="IH36" s="1520"/>
      <c r="II36" s="1520"/>
      <c r="IJ36" s="1520"/>
      <c r="IK36" s="1520"/>
      <c r="IL36" s="1520"/>
      <c r="IM36" s="1520"/>
      <c r="IN36" s="1520"/>
      <c r="IO36" s="1520"/>
      <c r="IP36" s="1520"/>
      <c r="IQ36" s="1520"/>
      <c r="IR36" s="1520"/>
      <c r="IS36" s="1520"/>
      <c r="IT36" s="1520"/>
      <c r="IU36" s="1520"/>
    </row>
    <row r="37" spans="1:255" ht="12.75" customHeight="1" thickBot="1">
      <c r="A37" s="530" t="s">
        <v>700</v>
      </c>
      <c r="B37" s="693">
        <f>D37+G37+J37+M37+P37+S37+V37+Y37+AB37+AE37+AH37+AK37+AN37+AQ37+D77+G77+J77+M77+P77+S77+V77+Y77+AB77+AE77+AH77+AK77</f>
        <v>3588.4764369999998</v>
      </c>
      <c r="C37" s="679"/>
      <c r="D37" s="274">
        <f>SUM(D35:D36)</f>
        <v>61.000771999999998</v>
      </c>
      <c r="E37" s="680">
        <f>SUM(E35:E36)</f>
        <v>100</v>
      </c>
      <c r="F37" s="679"/>
      <c r="G37" s="274">
        <f>SUM(G35:G36)</f>
        <v>35.978877000000004</v>
      </c>
      <c r="H37" s="680">
        <f>SUM(H35:H36)</f>
        <v>100</v>
      </c>
      <c r="I37" s="679"/>
      <c r="J37" s="274">
        <f>SUM(J35:J36)</f>
        <v>55.933616000000001</v>
      </c>
      <c r="K37" s="680">
        <f>SUM(K35:K36)</f>
        <v>100</v>
      </c>
      <c r="L37" s="679"/>
      <c r="M37" s="274">
        <f>SUM(M35:M36)</f>
        <v>41.7</v>
      </c>
      <c r="N37" s="680">
        <f>SUM(N35:N36)</f>
        <v>100</v>
      </c>
      <c r="O37" s="679"/>
      <c r="P37" s="274">
        <f>SUM(P35:P36)</f>
        <v>99.010513000000003</v>
      </c>
      <c r="Q37" s="680">
        <f>SUM(Q35:Q36)</f>
        <v>100</v>
      </c>
      <c r="R37" s="679"/>
      <c r="S37" s="274">
        <f>SUM(S35:S36)</f>
        <v>181.97105399999998</v>
      </c>
      <c r="T37" s="680">
        <f>SUM(T35:T36)</f>
        <v>100</v>
      </c>
      <c r="U37" s="679"/>
      <c r="V37" s="274">
        <f>SUM(V35:V36)</f>
        <v>93.686472000000009</v>
      </c>
      <c r="W37" s="680">
        <f>SUM(W35:W36)</f>
        <v>100</v>
      </c>
      <c r="X37" s="679"/>
      <c r="Y37" s="274">
        <f>SUM(Y35:Y36)</f>
        <v>484.086929</v>
      </c>
      <c r="Z37" s="680">
        <f>SUM(Z35:Z36)</f>
        <v>100</v>
      </c>
      <c r="AA37" s="679"/>
      <c r="AB37" s="274">
        <f>SUM(AB35:AB36)</f>
        <v>61.580788999999996</v>
      </c>
      <c r="AC37" s="680">
        <f>SUM(AC35:AC36)</f>
        <v>100</v>
      </c>
      <c r="AD37" s="679"/>
      <c r="AE37" s="274">
        <f>SUM(AE35:AE36)</f>
        <v>5.3829349999999998</v>
      </c>
      <c r="AF37" s="680">
        <f>SUM(AF35:AF36)</f>
        <v>100</v>
      </c>
      <c r="AG37" s="679"/>
      <c r="AH37" s="274">
        <f>SUM(AH35:AH36)</f>
        <v>61.273113000000002</v>
      </c>
      <c r="AI37" s="680">
        <f>SUM(AI35:AI36)</f>
        <v>100</v>
      </c>
      <c r="AJ37" s="679"/>
      <c r="AK37" s="274">
        <f>SUM(AK35:AK36)</f>
        <v>68.453789999999998</v>
      </c>
      <c r="AL37" s="680">
        <f>SUM(AL35:AL36)</f>
        <v>100</v>
      </c>
      <c r="AM37" s="679"/>
      <c r="AN37" s="274">
        <f>SUM(AN35:AN36)</f>
        <v>39.538788000000011</v>
      </c>
      <c r="AO37" s="680">
        <f>SUM(AO35:AO36)</f>
        <v>100</v>
      </c>
      <c r="AP37" s="679"/>
      <c r="AQ37" s="274">
        <f>SUM(AQ35:AQ36)</f>
        <v>109.79819900000001</v>
      </c>
      <c r="AR37" s="680">
        <f>SUM(AR35:AR36)</f>
        <v>100</v>
      </c>
      <c r="AS37" s="189"/>
      <c r="AT37" s="1492"/>
      <c r="AU37" s="1493"/>
      <c r="AV37" s="189"/>
      <c r="AW37" s="1492"/>
      <c r="AX37" s="1493"/>
      <c r="AY37" s="189"/>
      <c r="AZ37" s="1492"/>
      <c r="BA37" s="1493"/>
      <c r="BB37" s="1492"/>
      <c r="BC37" s="1492"/>
      <c r="BD37" s="1493"/>
      <c r="BE37" s="189"/>
      <c r="BF37" s="1520"/>
      <c r="BG37" s="1520"/>
      <c r="BH37" s="1520"/>
      <c r="BI37" s="1520"/>
      <c r="BJ37" s="1520"/>
      <c r="BK37" s="1520"/>
      <c r="BL37" s="1520"/>
      <c r="BM37" s="1520"/>
      <c r="BN37" s="1520"/>
      <c r="BO37" s="1520"/>
      <c r="BP37" s="1520"/>
      <c r="BQ37" s="1520"/>
      <c r="BR37" s="1520"/>
      <c r="BS37" s="1520"/>
      <c r="BT37" s="1520"/>
      <c r="BU37" s="1520"/>
      <c r="BV37" s="1520"/>
      <c r="BW37" s="1520"/>
      <c r="BX37" s="1520"/>
      <c r="BY37" s="1520"/>
      <c r="BZ37" s="1520"/>
      <c r="CA37" s="1520"/>
      <c r="CB37" s="1520"/>
      <c r="CC37" s="1520"/>
      <c r="CD37" s="1520"/>
      <c r="CE37" s="1520"/>
      <c r="CF37" s="1520"/>
      <c r="CG37" s="1520"/>
      <c r="CH37" s="1520"/>
      <c r="CI37" s="1520"/>
      <c r="CJ37" s="1520"/>
      <c r="CK37" s="1520"/>
      <c r="CL37" s="1520"/>
      <c r="CM37" s="1520"/>
      <c r="CN37" s="1520"/>
      <c r="CO37" s="1520"/>
      <c r="CP37" s="1520"/>
      <c r="CQ37" s="1520"/>
      <c r="CR37" s="1520"/>
      <c r="CS37" s="1520"/>
      <c r="CT37" s="1520"/>
      <c r="CU37" s="1520"/>
      <c r="CV37" s="1520"/>
      <c r="CW37" s="1520"/>
      <c r="CX37" s="1520"/>
      <c r="CY37" s="1520"/>
      <c r="CZ37" s="1520"/>
      <c r="DA37" s="1520"/>
      <c r="DB37" s="1520"/>
      <c r="DC37" s="1520"/>
      <c r="DD37" s="1520"/>
      <c r="DE37" s="1520"/>
      <c r="DF37" s="1520"/>
      <c r="DG37" s="1520"/>
      <c r="DH37" s="1520"/>
      <c r="DI37" s="1520"/>
      <c r="DJ37" s="1520"/>
      <c r="DK37" s="1520"/>
      <c r="DL37" s="1520"/>
      <c r="DM37" s="1520"/>
      <c r="DN37" s="1520"/>
      <c r="DO37" s="1520"/>
      <c r="DP37" s="1520"/>
      <c r="DQ37" s="1520"/>
      <c r="DR37" s="1520"/>
      <c r="DS37" s="1520"/>
      <c r="DT37" s="1520"/>
      <c r="DU37" s="1520"/>
      <c r="DV37" s="1520"/>
      <c r="DW37" s="1520"/>
      <c r="DX37" s="1520"/>
      <c r="DY37" s="1520"/>
      <c r="DZ37" s="1520"/>
      <c r="EA37" s="1520"/>
      <c r="EB37" s="1520"/>
      <c r="EC37" s="1520"/>
      <c r="ED37" s="1520"/>
      <c r="EE37" s="1520"/>
      <c r="EF37" s="1520"/>
      <c r="EG37" s="1520"/>
      <c r="EH37" s="1520"/>
      <c r="EI37" s="1520"/>
      <c r="EJ37" s="1520"/>
      <c r="EK37" s="1520"/>
      <c r="EL37" s="1520"/>
      <c r="EM37" s="1520"/>
      <c r="EN37" s="1520"/>
      <c r="EO37" s="1520"/>
      <c r="EP37" s="1520"/>
      <c r="EQ37" s="1520"/>
      <c r="ER37" s="1520"/>
      <c r="ES37" s="1520"/>
      <c r="ET37" s="1520"/>
      <c r="EU37" s="1520"/>
      <c r="EV37" s="1520"/>
      <c r="EW37" s="1520"/>
      <c r="EX37" s="1520"/>
      <c r="EY37" s="1520"/>
      <c r="EZ37" s="1520"/>
      <c r="FA37" s="1520"/>
      <c r="FB37" s="1520"/>
      <c r="FC37" s="1520"/>
      <c r="FD37" s="1520"/>
      <c r="FE37" s="1520"/>
      <c r="FF37" s="1520"/>
      <c r="FG37" s="1520"/>
      <c r="FH37" s="1520"/>
      <c r="FI37" s="1520"/>
      <c r="FJ37" s="1520"/>
      <c r="FK37" s="1520"/>
      <c r="FL37" s="1520"/>
      <c r="FM37" s="1520"/>
      <c r="FN37" s="1520"/>
      <c r="FO37" s="1520"/>
      <c r="FP37" s="1520"/>
      <c r="FQ37" s="1520"/>
      <c r="FR37" s="1520"/>
      <c r="FS37" s="1520"/>
      <c r="FT37" s="1520"/>
      <c r="FU37" s="1520"/>
      <c r="FV37" s="1520"/>
      <c r="FW37" s="1520"/>
      <c r="FX37" s="1520"/>
      <c r="FY37" s="1520"/>
      <c r="FZ37" s="1520"/>
      <c r="GA37" s="1520"/>
      <c r="GB37" s="1520"/>
      <c r="GC37" s="1520"/>
      <c r="GD37" s="1520"/>
      <c r="GE37" s="1520"/>
      <c r="GF37" s="1520"/>
      <c r="GG37" s="1520"/>
      <c r="GH37" s="1520"/>
      <c r="GI37" s="1520"/>
      <c r="GJ37" s="1520"/>
      <c r="GK37" s="1520"/>
      <c r="GL37" s="1520"/>
      <c r="GM37" s="1520"/>
      <c r="GN37" s="1520"/>
      <c r="GO37" s="1520"/>
      <c r="GP37" s="1520"/>
      <c r="GQ37" s="1520"/>
      <c r="GR37" s="1520"/>
      <c r="GS37" s="1520"/>
      <c r="GT37" s="1520"/>
      <c r="GU37" s="1520"/>
      <c r="GV37" s="1520"/>
      <c r="GW37" s="1520"/>
      <c r="GX37" s="1520"/>
      <c r="GY37" s="1520"/>
      <c r="GZ37" s="1520"/>
      <c r="HA37" s="1520"/>
      <c r="HB37" s="1520"/>
      <c r="HC37" s="1520"/>
      <c r="HD37" s="1520"/>
      <c r="HE37" s="1520"/>
      <c r="HF37" s="1520"/>
      <c r="HG37" s="1520"/>
      <c r="HH37" s="1520"/>
      <c r="HI37" s="1520"/>
      <c r="HJ37" s="1520"/>
      <c r="HK37" s="1520"/>
      <c r="HL37" s="1520"/>
      <c r="HM37" s="1520"/>
      <c r="HN37" s="1520"/>
      <c r="HO37" s="1520"/>
      <c r="HP37" s="1520"/>
      <c r="HQ37" s="1520"/>
      <c r="HR37" s="1520"/>
      <c r="HS37" s="1520"/>
      <c r="HT37" s="1520"/>
      <c r="HU37" s="1520"/>
      <c r="HV37" s="1520"/>
      <c r="HW37" s="1520"/>
      <c r="HX37" s="1520"/>
      <c r="HY37" s="1520"/>
      <c r="HZ37" s="1520"/>
      <c r="IA37" s="1520"/>
      <c r="IB37" s="1520"/>
      <c r="IC37" s="1520"/>
      <c r="ID37" s="1520"/>
      <c r="IE37" s="1520"/>
      <c r="IF37" s="1520"/>
      <c r="IG37" s="1520"/>
      <c r="IH37" s="1520"/>
      <c r="II37" s="1520"/>
      <c r="IJ37" s="1520"/>
      <c r="IK37" s="1520"/>
      <c r="IL37" s="1520"/>
      <c r="IM37" s="1520"/>
      <c r="IN37" s="1520"/>
      <c r="IO37" s="1520"/>
      <c r="IP37" s="1520"/>
      <c r="IQ37" s="1520"/>
      <c r="IR37" s="1520"/>
      <c r="IS37" s="1520"/>
      <c r="IT37" s="1520"/>
      <c r="IU37" s="1520"/>
    </row>
    <row r="38" spans="1:255" ht="12.75" customHeight="1" thickBot="1">
      <c r="A38" s="419"/>
      <c r="B38" s="419"/>
      <c r="C38" s="419"/>
      <c r="D38" s="419"/>
      <c r="E38" s="420"/>
      <c r="F38" s="419"/>
      <c r="G38" s="419"/>
      <c r="H38" s="420"/>
      <c r="I38" s="419"/>
      <c r="J38" s="419"/>
      <c r="K38" s="420"/>
      <c r="L38" s="419"/>
      <c r="M38" s="419"/>
      <c r="N38" s="420"/>
      <c r="O38" s="419"/>
      <c r="P38" s="419"/>
      <c r="Q38" s="420"/>
      <c r="R38" s="419"/>
      <c r="S38" s="419"/>
      <c r="T38" s="420"/>
      <c r="U38" s="419"/>
      <c r="V38" s="419"/>
      <c r="W38" s="420"/>
      <c r="X38" s="419"/>
      <c r="Y38" s="419"/>
      <c r="Z38" s="420"/>
      <c r="AA38" s="419"/>
      <c r="AB38" s="419"/>
      <c r="AC38" s="420"/>
      <c r="AD38" s="419"/>
      <c r="AE38" s="419"/>
      <c r="AF38" s="420"/>
      <c r="AG38" s="419"/>
      <c r="AH38" s="419"/>
      <c r="AI38" s="420"/>
      <c r="AJ38" s="419"/>
      <c r="AK38" s="419"/>
      <c r="AL38" s="420"/>
      <c r="AM38" s="419"/>
      <c r="AN38" s="419"/>
      <c r="AO38" s="420"/>
      <c r="AP38" s="419"/>
      <c r="AQ38" s="419"/>
      <c r="AR38" s="420"/>
      <c r="AS38" s="1492"/>
      <c r="AT38" s="1492"/>
      <c r="AU38" s="1493"/>
      <c r="AV38" s="1492"/>
      <c r="AW38" s="1492"/>
      <c r="AX38" s="1493"/>
      <c r="AY38" s="1492"/>
      <c r="AZ38" s="1492"/>
      <c r="BA38" s="1493"/>
      <c r="BB38" s="1492"/>
      <c r="BC38" s="1492"/>
      <c r="BD38" s="1493"/>
      <c r="BE38" s="1492"/>
      <c r="BF38" s="1520"/>
      <c r="BG38" s="1520"/>
      <c r="BH38" s="1520"/>
      <c r="BI38" s="1520"/>
      <c r="BJ38" s="1520"/>
      <c r="BK38" s="1520"/>
      <c r="BL38" s="1520"/>
      <c r="BM38" s="1520"/>
      <c r="BN38" s="1520"/>
      <c r="BO38" s="1520"/>
      <c r="BP38" s="1520"/>
      <c r="BQ38" s="1520"/>
      <c r="BR38" s="1520"/>
      <c r="BS38" s="1520"/>
      <c r="BT38" s="1520"/>
      <c r="BU38" s="1520"/>
      <c r="BV38" s="1520"/>
      <c r="BW38" s="1520"/>
      <c r="BX38" s="1520"/>
      <c r="BY38" s="1520"/>
      <c r="BZ38" s="1520"/>
      <c r="CA38" s="1520"/>
      <c r="CB38" s="1520"/>
      <c r="CC38" s="1520"/>
      <c r="CD38" s="1520"/>
      <c r="CE38" s="1520"/>
      <c r="CF38" s="1520"/>
      <c r="CG38" s="1520"/>
      <c r="CH38" s="1520"/>
      <c r="CI38" s="1520"/>
      <c r="CJ38" s="1520"/>
      <c r="CK38" s="1520"/>
      <c r="CL38" s="1520"/>
      <c r="CM38" s="1520"/>
      <c r="CN38" s="1520"/>
      <c r="CO38" s="1520"/>
      <c r="CP38" s="1520"/>
      <c r="CQ38" s="1520"/>
      <c r="CR38" s="1520"/>
      <c r="CS38" s="1520"/>
      <c r="CT38" s="1520"/>
      <c r="CU38" s="1520"/>
      <c r="CV38" s="1520"/>
      <c r="CW38" s="1520"/>
      <c r="CX38" s="1520"/>
      <c r="CY38" s="1520"/>
      <c r="CZ38" s="1520"/>
      <c r="DA38" s="1520"/>
      <c r="DB38" s="1520"/>
      <c r="DC38" s="1520"/>
      <c r="DD38" s="1520"/>
      <c r="DE38" s="1520"/>
      <c r="DF38" s="1520"/>
      <c r="DG38" s="1520"/>
      <c r="DH38" s="1520"/>
      <c r="DI38" s="1520"/>
      <c r="DJ38" s="1520"/>
      <c r="DK38" s="1520"/>
      <c r="DL38" s="1520"/>
      <c r="DM38" s="1520"/>
      <c r="DN38" s="1520"/>
      <c r="DO38" s="1520"/>
      <c r="DP38" s="1520"/>
      <c r="DQ38" s="1520"/>
      <c r="DR38" s="1520"/>
      <c r="DS38" s="1520"/>
      <c r="DT38" s="1520"/>
      <c r="DU38" s="1520"/>
      <c r="DV38" s="1520"/>
      <c r="DW38" s="1520"/>
      <c r="DX38" s="1520"/>
      <c r="DY38" s="1520"/>
      <c r="DZ38" s="1520"/>
      <c r="EA38" s="1520"/>
      <c r="EB38" s="1520"/>
      <c r="EC38" s="1520"/>
      <c r="ED38" s="1520"/>
      <c r="EE38" s="1520"/>
      <c r="EF38" s="1520"/>
      <c r="EG38" s="1520"/>
      <c r="EH38" s="1520"/>
      <c r="EI38" s="1520"/>
      <c r="EJ38" s="1520"/>
      <c r="EK38" s="1520"/>
      <c r="EL38" s="1520"/>
      <c r="EM38" s="1520"/>
      <c r="EN38" s="1520"/>
      <c r="EO38" s="1520"/>
      <c r="EP38" s="1520"/>
      <c r="EQ38" s="1520"/>
      <c r="ER38" s="1520"/>
      <c r="ES38" s="1520"/>
      <c r="ET38" s="1520"/>
      <c r="EU38" s="1520"/>
      <c r="EV38" s="1520"/>
      <c r="EW38" s="1520"/>
      <c r="EX38" s="1520"/>
      <c r="EY38" s="1520"/>
      <c r="EZ38" s="1520"/>
      <c r="FA38" s="1520"/>
      <c r="FB38" s="1520"/>
      <c r="FC38" s="1520"/>
      <c r="FD38" s="1520"/>
      <c r="FE38" s="1520"/>
      <c r="FF38" s="1520"/>
      <c r="FG38" s="1520"/>
      <c r="FH38" s="1520"/>
      <c r="FI38" s="1520"/>
      <c r="FJ38" s="1520"/>
      <c r="FK38" s="1520"/>
      <c r="FL38" s="1520"/>
      <c r="FM38" s="1520"/>
      <c r="FN38" s="1520"/>
      <c r="FO38" s="1520"/>
      <c r="FP38" s="1520"/>
      <c r="FQ38" s="1520"/>
      <c r="FR38" s="1520"/>
      <c r="FS38" s="1520"/>
      <c r="FT38" s="1520"/>
      <c r="FU38" s="1520"/>
      <c r="FV38" s="1520"/>
      <c r="FW38" s="1520"/>
      <c r="FX38" s="1520"/>
      <c r="FY38" s="1520"/>
      <c r="FZ38" s="1520"/>
      <c r="GA38" s="1520"/>
      <c r="GB38" s="1520"/>
      <c r="GC38" s="1520"/>
      <c r="GD38" s="1520"/>
      <c r="GE38" s="1520"/>
      <c r="GF38" s="1520"/>
      <c r="GG38" s="1520"/>
      <c r="GH38" s="1520"/>
      <c r="GI38" s="1520"/>
      <c r="GJ38" s="1520"/>
      <c r="GK38" s="1520"/>
      <c r="GL38" s="1520"/>
      <c r="GM38" s="1520"/>
      <c r="GN38" s="1520"/>
      <c r="GO38" s="1520"/>
      <c r="GP38" s="1520"/>
      <c r="GQ38" s="1520"/>
      <c r="GR38" s="1520"/>
      <c r="GS38" s="1520"/>
      <c r="GT38" s="1520"/>
      <c r="GU38" s="1520"/>
      <c r="GV38" s="1520"/>
      <c r="GW38" s="1520"/>
      <c r="GX38" s="1520"/>
      <c r="GY38" s="1520"/>
      <c r="GZ38" s="1520"/>
      <c r="HA38" s="1520"/>
      <c r="HB38" s="1520"/>
      <c r="HC38" s="1520"/>
      <c r="HD38" s="1520"/>
      <c r="HE38" s="1520"/>
      <c r="HF38" s="1520"/>
      <c r="HG38" s="1520"/>
      <c r="HH38" s="1520"/>
      <c r="HI38" s="1520"/>
      <c r="HJ38" s="1520"/>
      <c r="HK38" s="1520"/>
      <c r="HL38" s="1520"/>
      <c r="HM38" s="1520"/>
      <c r="HN38" s="1520"/>
      <c r="HO38" s="1520"/>
      <c r="HP38" s="1520"/>
      <c r="HQ38" s="1520"/>
      <c r="HR38" s="1520"/>
      <c r="HS38" s="1520"/>
      <c r="HT38" s="1520"/>
      <c r="HU38" s="1520"/>
      <c r="HV38" s="1520"/>
      <c r="HW38" s="1520"/>
      <c r="HX38" s="1520"/>
      <c r="HY38" s="1520"/>
      <c r="HZ38" s="1520"/>
      <c r="IA38" s="1520"/>
      <c r="IB38" s="1520"/>
      <c r="IC38" s="1520"/>
      <c r="ID38" s="1520"/>
      <c r="IE38" s="1520"/>
      <c r="IF38" s="1520"/>
      <c r="IG38" s="1520"/>
      <c r="IH38" s="1520"/>
      <c r="II38" s="1520"/>
      <c r="IJ38" s="1520"/>
      <c r="IK38" s="1520"/>
      <c r="IL38" s="1520"/>
      <c r="IM38" s="1520"/>
      <c r="IN38" s="1520"/>
      <c r="IO38" s="1520"/>
      <c r="IP38" s="1520"/>
      <c r="IQ38" s="1520"/>
      <c r="IR38" s="1520"/>
      <c r="IS38" s="1520"/>
      <c r="IT38" s="1520"/>
      <c r="IU38" s="1520"/>
    </row>
    <row r="39" spans="1:255" ht="12.75" customHeight="1">
      <c r="A39" s="424" t="s">
        <v>190</v>
      </c>
      <c r="B39" s="424">
        <f>D39+G39+J39+M39+P39+S39+V39+Y39+AB39+AE39+AH39+AK39+AN39+AQ39+D79+G79+J79+M79+P79+S79+V79+Y79+AB79+AE79+AH79+AK79</f>
        <v>732</v>
      </c>
      <c r="C39" s="682"/>
      <c r="D39" s="424">
        <v>30</v>
      </c>
      <c r="E39" s="681"/>
      <c r="F39" s="682"/>
      <c r="G39" s="424">
        <v>23</v>
      </c>
      <c r="H39" s="681"/>
      <c r="I39" s="682"/>
      <c r="J39" s="424">
        <v>19</v>
      </c>
      <c r="K39" s="681"/>
      <c r="L39" s="682"/>
      <c r="M39" s="424">
        <v>17</v>
      </c>
      <c r="N39" s="681"/>
      <c r="O39" s="682"/>
      <c r="P39" s="424">
        <v>2</v>
      </c>
      <c r="Q39" s="681"/>
      <c r="R39" s="682"/>
      <c r="S39" s="424">
        <v>14</v>
      </c>
      <c r="T39" s="681"/>
      <c r="U39" s="682"/>
      <c r="V39" s="424">
        <v>22</v>
      </c>
      <c r="W39" s="681"/>
      <c r="X39" s="682"/>
      <c r="Y39" s="424">
        <v>23</v>
      </c>
      <c r="Z39" s="681"/>
      <c r="AA39" s="682"/>
      <c r="AB39" s="424">
        <v>17</v>
      </c>
      <c r="AC39" s="681"/>
      <c r="AD39" s="682"/>
      <c r="AE39" s="424">
        <v>14</v>
      </c>
      <c r="AF39" s="681"/>
      <c r="AG39" s="682"/>
      <c r="AH39" s="424">
        <v>1</v>
      </c>
      <c r="AI39" s="681"/>
      <c r="AJ39" s="682"/>
      <c r="AK39" s="424">
        <v>3</v>
      </c>
      <c r="AL39" s="681"/>
      <c r="AM39" s="682"/>
      <c r="AN39" s="424">
        <v>17</v>
      </c>
      <c r="AO39" s="681"/>
      <c r="AP39" s="682"/>
      <c r="AQ39" s="424">
        <v>22</v>
      </c>
      <c r="AR39" s="681"/>
      <c r="AS39" s="1497"/>
      <c r="AT39" s="1497"/>
      <c r="AU39" s="1493"/>
      <c r="AV39" s="1497"/>
      <c r="AW39" s="1497"/>
      <c r="AX39" s="1493"/>
      <c r="AY39" s="1497"/>
      <c r="AZ39" s="1497"/>
      <c r="BA39" s="1493"/>
      <c r="BB39" s="1497"/>
      <c r="BC39" s="1497"/>
      <c r="BD39" s="1493"/>
      <c r="BE39" s="1497"/>
      <c r="BF39" s="1520"/>
      <c r="BG39" s="1520"/>
      <c r="BH39" s="1520"/>
      <c r="BI39" s="1520"/>
      <c r="BJ39" s="1520"/>
      <c r="BK39" s="1520"/>
      <c r="BL39" s="1520"/>
      <c r="BM39" s="1520"/>
      <c r="BN39" s="1520"/>
      <c r="BO39" s="1520"/>
      <c r="BP39" s="1520"/>
      <c r="BQ39" s="1520"/>
      <c r="BR39" s="1520"/>
      <c r="BS39" s="1520"/>
      <c r="BT39" s="1520"/>
      <c r="BU39" s="1520"/>
      <c r="BV39" s="1520"/>
      <c r="BW39" s="1520"/>
      <c r="BX39" s="1520"/>
      <c r="BY39" s="1520"/>
      <c r="BZ39" s="1520"/>
      <c r="CA39" s="1520"/>
      <c r="CB39" s="1520"/>
      <c r="CC39" s="1520"/>
      <c r="CD39" s="1520"/>
      <c r="CE39" s="1520"/>
      <c r="CF39" s="1520"/>
      <c r="CG39" s="1520"/>
      <c r="CH39" s="1520"/>
      <c r="CI39" s="1520"/>
      <c r="CJ39" s="1520"/>
      <c r="CK39" s="1520"/>
      <c r="CL39" s="1520"/>
      <c r="CM39" s="1520"/>
      <c r="CN39" s="1520"/>
      <c r="CO39" s="1520"/>
      <c r="CP39" s="1520"/>
      <c r="CQ39" s="1520"/>
      <c r="CR39" s="1520"/>
      <c r="CS39" s="1520"/>
      <c r="CT39" s="1520"/>
      <c r="CU39" s="1520"/>
      <c r="CV39" s="1520"/>
      <c r="CW39" s="1520"/>
      <c r="CX39" s="1520"/>
      <c r="CY39" s="1520"/>
      <c r="CZ39" s="1520"/>
      <c r="DA39" s="1520"/>
      <c r="DB39" s="1520"/>
      <c r="DC39" s="1520"/>
      <c r="DD39" s="1520"/>
      <c r="DE39" s="1520"/>
      <c r="DF39" s="1520"/>
      <c r="DG39" s="1520"/>
      <c r="DH39" s="1520"/>
      <c r="DI39" s="1520"/>
      <c r="DJ39" s="1520"/>
      <c r="DK39" s="1520"/>
      <c r="DL39" s="1520"/>
      <c r="DM39" s="1520"/>
      <c r="DN39" s="1520"/>
      <c r="DO39" s="1520"/>
      <c r="DP39" s="1520"/>
      <c r="DQ39" s="1520"/>
      <c r="DR39" s="1520"/>
      <c r="DS39" s="1520"/>
      <c r="DT39" s="1520"/>
      <c r="DU39" s="1520"/>
      <c r="DV39" s="1520"/>
      <c r="DW39" s="1520"/>
      <c r="DX39" s="1520"/>
      <c r="DY39" s="1520"/>
      <c r="DZ39" s="1520"/>
      <c r="EA39" s="1520"/>
      <c r="EB39" s="1520"/>
      <c r="EC39" s="1520"/>
      <c r="ED39" s="1520"/>
      <c r="EE39" s="1520"/>
      <c r="EF39" s="1520"/>
      <c r="EG39" s="1520"/>
      <c r="EH39" s="1520"/>
      <c r="EI39" s="1520"/>
      <c r="EJ39" s="1520"/>
      <c r="EK39" s="1520"/>
      <c r="EL39" s="1520"/>
      <c r="EM39" s="1520"/>
      <c r="EN39" s="1520"/>
      <c r="EO39" s="1520"/>
      <c r="EP39" s="1520"/>
      <c r="EQ39" s="1520"/>
      <c r="ER39" s="1520"/>
      <c r="ES39" s="1520"/>
      <c r="ET39" s="1520"/>
      <c r="EU39" s="1520"/>
      <c r="EV39" s="1520"/>
      <c r="EW39" s="1520"/>
      <c r="EX39" s="1520"/>
      <c r="EY39" s="1520"/>
      <c r="EZ39" s="1520"/>
      <c r="FA39" s="1520"/>
      <c r="FB39" s="1520"/>
      <c r="FC39" s="1520"/>
      <c r="FD39" s="1520"/>
      <c r="FE39" s="1520"/>
      <c r="FF39" s="1520"/>
      <c r="FG39" s="1520"/>
      <c r="FH39" s="1520"/>
      <c r="FI39" s="1520"/>
      <c r="FJ39" s="1520"/>
      <c r="FK39" s="1520"/>
      <c r="FL39" s="1520"/>
      <c r="FM39" s="1520"/>
      <c r="FN39" s="1520"/>
      <c r="FO39" s="1520"/>
      <c r="FP39" s="1520"/>
      <c r="FQ39" s="1520"/>
      <c r="FR39" s="1520"/>
      <c r="FS39" s="1520"/>
      <c r="FT39" s="1520"/>
      <c r="FU39" s="1520"/>
      <c r="FV39" s="1520"/>
      <c r="FW39" s="1520"/>
      <c r="FX39" s="1520"/>
      <c r="FY39" s="1520"/>
      <c r="FZ39" s="1520"/>
      <c r="GA39" s="1520"/>
      <c r="GB39" s="1520"/>
      <c r="GC39" s="1520"/>
      <c r="GD39" s="1520"/>
      <c r="GE39" s="1520"/>
      <c r="GF39" s="1520"/>
      <c r="GG39" s="1520"/>
      <c r="GH39" s="1520"/>
      <c r="GI39" s="1520"/>
      <c r="GJ39" s="1520"/>
      <c r="GK39" s="1520"/>
      <c r="GL39" s="1520"/>
      <c r="GM39" s="1520"/>
      <c r="GN39" s="1520"/>
      <c r="GO39" s="1520"/>
      <c r="GP39" s="1520"/>
      <c r="GQ39" s="1520"/>
      <c r="GR39" s="1520"/>
      <c r="GS39" s="1520"/>
      <c r="GT39" s="1520"/>
      <c r="GU39" s="1520"/>
      <c r="GV39" s="1520"/>
      <c r="GW39" s="1520"/>
      <c r="GX39" s="1520"/>
      <c r="GY39" s="1520"/>
      <c r="GZ39" s="1520"/>
      <c r="HA39" s="1520"/>
      <c r="HB39" s="1520"/>
      <c r="HC39" s="1520"/>
      <c r="HD39" s="1520"/>
      <c r="HE39" s="1520"/>
      <c r="HF39" s="1520"/>
      <c r="HG39" s="1520"/>
      <c r="HH39" s="1520"/>
      <c r="HI39" s="1520"/>
      <c r="HJ39" s="1520"/>
      <c r="HK39" s="1520"/>
      <c r="HL39" s="1520"/>
      <c r="HM39" s="1520"/>
      <c r="HN39" s="1520"/>
      <c r="HO39" s="1520"/>
      <c r="HP39" s="1520"/>
      <c r="HQ39" s="1520"/>
      <c r="HR39" s="1520"/>
      <c r="HS39" s="1520"/>
      <c r="HT39" s="1520"/>
      <c r="HU39" s="1520"/>
      <c r="HV39" s="1520"/>
      <c r="HW39" s="1520"/>
      <c r="HX39" s="1520"/>
      <c r="HY39" s="1520"/>
      <c r="HZ39" s="1520"/>
      <c r="IA39" s="1520"/>
      <c r="IB39" s="1520"/>
      <c r="IC39" s="1520"/>
      <c r="ID39" s="1520"/>
      <c r="IE39" s="1520"/>
      <c r="IF39" s="1520"/>
      <c r="IG39" s="1520"/>
      <c r="IH39" s="1520"/>
      <c r="II39" s="1520"/>
      <c r="IJ39" s="1520"/>
      <c r="IK39" s="1520"/>
      <c r="IL39" s="1520"/>
      <c r="IM39" s="1520"/>
      <c r="IN39" s="1520"/>
      <c r="IO39" s="1520"/>
      <c r="IP39" s="1520"/>
      <c r="IQ39" s="1520"/>
      <c r="IR39" s="1520"/>
      <c r="IS39" s="1520"/>
      <c r="IT39" s="1520"/>
      <c r="IU39" s="1520"/>
    </row>
    <row r="40" spans="1:255" ht="12.75" customHeight="1" thickBot="1">
      <c r="A40" s="426" t="s">
        <v>191</v>
      </c>
      <c r="B40" s="426">
        <f>B13/B39*1000000</f>
        <v>5204508.2144808751</v>
      </c>
      <c r="C40" s="684"/>
      <c r="D40" s="426">
        <f>D13/D39*1000000</f>
        <v>2916666.6666666665</v>
      </c>
      <c r="E40" s="683"/>
      <c r="F40" s="684"/>
      <c r="G40" s="426">
        <f>G13/G39*1000000</f>
        <v>1952173.913043478</v>
      </c>
      <c r="H40" s="683"/>
      <c r="I40" s="684"/>
      <c r="J40" s="426">
        <f>J13/J39*1000000</f>
        <v>3519443.8947368418</v>
      </c>
      <c r="K40" s="683"/>
      <c r="L40" s="684"/>
      <c r="M40" s="426">
        <f>M13/M39*1000000</f>
        <v>3276470.5882352944</v>
      </c>
      <c r="N40" s="683"/>
      <c r="O40" s="684"/>
      <c r="P40" s="426">
        <f>P13/P39*1000000</f>
        <v>49750000</v>
      </c>
      <c r="Q40" s="683"/>
      <c r="R40" s="684"/>
      <c r="S40" s="426">
        <f>S13/S39*1000000</f>
        <v>13041355.071428571</v>
      </c>
      <c r="T40" s="683"/>
      <c r="U40" s="684"/>
      <c r="V40" s="426">
        <f>V13/V39*1000000</f>
        <v>4286363.6363636358</v>
      </c>
      <c r="W40" s="683"/>
      <c r="X40" s="684"/>
      <c r="Y40" s="426">
        <f>Y13/Y39*1000000</f>
        <v>22339130.434782609</v>
      </c>
      <c r="Z40" s="683"/>
      <c r="AA40" s="684"/>
      <c r="AB40" s="426">
        <f>AB13/AB39*1000000</f>
        <v>3865755.1176470588</v>
      </c>
      <c r="AC40" s="683"/>
      <c r="AD40" s="684"/>
      <c r="AE40" s="426">
        <f>AE13/AE39*1000000</f>
        <v>609555.07142857148</v>
      </c>
      <c r="AF40" s="683"/>
      <c r="AG40" s="684"/>
      <c r="AH40" s="426">
        <f>AH13/AH39*1000000</f>
        <v>62699999.999999993</v>
      </c>
      <c r="AI40" s="683"/>
      <c r="AJ40" s="684"/>
      <c r="AK40" s="426">
        <f>AK13/AK39*1000000</f>
        <v>23933333.333333332</v>
      </c>
      <c r="AL40" s="683"/>
      <c r="AM40" s="684"/>
      <c r="AN40" s="426">
        <f>AN13/AN39*1000000</f>
        <v>2411764.7058823528</v>
      </c>
      <c r="AO40" s="683"/>
      <c r="AP40" s="684"/>
      <c r="AQ40" s="426">
        <f>AQ13/AQ39*1000000</f>
        <v>5045454.5454545459</v>
      </c>
      <c r="AR40" s="683"/>
      <c r="AS40" s="1497"/>
      <c r="AT40" s="1497"/>
      <c r="AU40" s="1493"/>
      <c r="AV40" s="1497"/>
      <c r="AW40" s="1497"/>
      <c r="AX40" s="1493"/>
      <c r="AY40" s="1497"/>
      <c r="AZ40" s="1497"/>
      <c r="BA40" s="1493"/>
      <c r="BB40" s="1497"/>
      <c r="BC40" s="1497"/>
      <c r="BD40" s="1493"/>
      <c r="BE40" s="1497"/>
      <c r="BF40" s="1520"/>
      <c r="BG40" s="1520"/>
      <c r="BH40" s="1520"/>
      <c r="BI40" s="1520"/>
      <c r="BJ40" s="1520"/>
      <c r="BK40" s="1520"/>
      <c r="BL40" s="1520"/>
      <c r="BM40" s="1520"/>
      <c r="BN40" s="1520"/>
      <c r="BO40" s="1520"/>
      <c r="BP40" s="1520"/>
      <c r="BQ40" s="1520"/>
      <c r="BR40" s="1520"/>
      <c r="BS40" s="1520"/>
      <c r="BT40" s="1520"/>
      <c r="BU40" s="1520"/>
      <c r="BV40" s="1520"/>
      <c r="BW40" s="1520"/>
      <c r="BX40" s="1520"/>
      <c r="BY40" s="1520"/>
      <c r="BZ40" s="1520"/>
      <c r="CA40" s="1520"/>
      <c r="CB40" s="1520"/>
      <c r="CC40" s="1520"/>
      <c r="CD40" s="1520"/>
      <c r="CE40" s="1520"/>
      <c r="CF40" s="1520"/>
      <c r="CG40" s="1520"/>
      <c r="CH40" s="1520"/>
      <c r="CI40" s="1520"/>
      <c r="CJ40" s="1520"/>
      <c r="CK40" s="1520"/>
      <c r="CL40" s="1520"/>
      <c r="CM40" s="1520"/>
      <c r="CN40" s="1520"/>
      <c r="CO40" s="1520"/>
      <c r="CP40" s="1520"/>
      <c r="CQ40" s="1520"/>
      <c r="CR40" s="1520"/>
      <c r="CS40" s="1520"/>
      <c r="CT40" s="1520"/>
      <c r="CU40" s="1520"/>
      <c r="CV40" s="1520"/>
      <c r="CW40" s="1520"/>
      <c r="CX40" s="1520"/>
      <c r="CY40" s="1520"/>
      <c r="CZ40" s="1520"/>
      <c r="DA40" s="1520"/>
      <c r="DB40" s="1520"/>
      <c r="DC40" s="1520"/>
      <c r="DD40" s="1520"/>
      <c r="DE40" s="1520"/>
      <c r="DF40" s="1520"/>
      <c r="DG40" s="1520"/>
      <c r="DH40" s="1520"/>
      <c r="DI40" s="1520"/>
      <c r="DJ40" s="1520"/>
      <c r="DK40" s="1520"/>
      <c r="DL40" s="1520"/>
      <c r="DM40" s="1520"/>
      <c r="DN40" s="1520"/>
      <c r="DO40" s="1520"/>
      <c r="DP40" s="1520"/>
      <c r="DQ40" s="1520"/>
      <c r="DR40" s="1520"/>
      <c r="DS40" s="1520"/>
      <c r="DT40" s="1520"/>
      <c r="DU40" s="1520"/>
      <c r="DV40" s="1520"/>
      <c r="DW40" s="1520"/>
      <c r="DX40" s="1520"/>
      <c r="DY40" s="1520"/>
      <c r="DZ40" s="1520"/>
      <c r="EA40" s="1520"/>
      <c r="EB40" s="1520"/>
      <c r="EC40" s="1520"/>
      <c r="ED40" s="1520"/>
      <c r="EE40" s="1520"/>
      <c r="EF40" s="1520"/>
      <c r="EG40" s="1520"/>
      <c r="EH40" s="1520"/>
      <c r="EI40" s="1520"/>
      <c r="EJ40" s="1520"/>
      <c r="EK40" s="1520"/>
      <c r="EL40" s="1520"/>
      <c r="EM40" s="1520"/>
      <c r="EN40" s="1520"/>
      <c r="EO40" s="1520"/>
      <c r="EP40" s="1520"/>
      <c r="EQ40" s="1520"/>
      <c r="ER40" s="1520"/>
      <c r="ES40" s="1520"/>
      <c r="ET40" s="1520"/>
      <c r="EU40" s="1520"/>
      <c r="EV40" s="1520"/>
      <c r="EW40" s="1520"/>
      <c r="EX40" s="1520"/>
      <c r="EY40" s="1520"/>
      <c r="EZ40" s="1520"/>
      <c r="FA40" s="1520"/>
      <c r="FB40" s="1520"/>
      <c r="FC40" s="1520"/>
      <c r="FD40" s="1520"/>
      <c r="FE40" s="1520"/>
      <c r="FF40" s="1520"/>
      <c r="FG40" s="1520"/>
      <c r="FH40" s="1520"/>
      <c r="FI40" s="1520"/>
      <c r="FJ40" s="1520"/>
      <c r="FK40" s="1520"/>
      <c r="FL40" s="1520"/>
      <c r="FM40" s="1520"/>
      <c r="FN40" s="1520"/>
      <c r="FO40" s="1520"/>
      <c r="FP40" s="1520"/>
      <c r="FQ40" s="1520"/>
      <c r="FR40" s="1520"/>
      <c r="FS40" s="1520"/>
      <c r="FT40" s="1520"/>
      <c r="FU40" s="1520"/>
      <c r="FV40" s="1520"/>
      <c r="FW40" s="1520"/>
      <c r="FX40" s="1520"/>
      <c r="FY40" s="1520"/>
      <c r="FZ40" s="1520"/>
      <c r="GA40" s="1520"/>
      <c r="GB40" s="1520"/>
      <c r="GC40" s="1520"/>
      <c r="GD40" s="1520"/>
      <c r="GE40" s="1520"/>
      <c r="GF40" s="1520"/>
      <c r="GG40" s="1520"/>
      <c r="GH40" s="1520"/>
      <c r="GI40" s="1520"/>
      <c r="GJ40" s="1520"/>
      <c r="GK40" s="1520"/>
      <c r="GL40" s="1520"/>
      <c r="GM40" s="1520"/>
      <c r="GN40" s="1520"/>
      <c r="GO40" s="1520"/>
      <c r="GP40" s="1520"/>
      <c r="GQ40" s="1520"/>
      <c r="GR40" s="1520"/>
      <c r="GS40" s="1520"/>
      <c r="GT40" s="1520"/>
      <c r="GU40" s="1520"/>
      <c r="GV40" s="1520"/>
      <c r="GW40" s="1520"/>
      <c r="GX40" s="1520"/>
      <c r="GY40" s="1520"/>
      <c r="GZ40" s="1520"/>
      <c r="HA40" s="1520"/>
      <c r="HB40" s="1520"/>
      <c r="HC40" s="1520"/>
      <c r="HD40" s="1520"/>
      <c r="HE40" s="1520"/>
      <c r="HF40" s="1520"/>
      <c r="HG40" s="1520"/>
      <c r="HH40" s="1520"/>
      <c r="HI40" s="1520"/>
      <c r="HJ40" s="1520"/>
      <c r="HK40" s="1520"/>
      <c r="HL40" s="1520"/>
      <c r="HM40" s="1520"/>
      <c r="HN40" s="1520"/>
      <c r="HO40" s="1520"/>
      <c r="HP40" s="1520"/>
      <c r="HQ40" s="1520"/>
      <c r="HR40" s="1520"/>
      <c r="HS40" s="1520"/>
      <c r="HT40" s="1520"/>
      <c r="HU40" s="1520"/>
      <c r="HV40" s="1520"/>
      <c r="HW40" s="1520"/>
      <c r="HX40" s="1520"/>
      <c r="HY40" s="1520"/>
      <c r="HZ40" s="1520"/>
      <c r="IA40" s="1520"/>
      <c r="IB40" s="1520"/>
      <c r="IC40" s="1520"/>
      <c r="ID40" s="1520"/>
      <c r="IE40" s="1520"/>
      <c r="IF40" s="1520"/>
      <c r="IG40" s="1520"/>
      <c r="IH40" s="1520"/>
      <c r="II40" s="1520"/>
      <c r="IJ40" s="1520"/>
      <c r="IK40" s="1520"/>
      <c r="IL40" s="1520"/>
      <c r="IM40" s="1520"/>
      <c r="IN40" s="1520"/>
      <c r="IO40" s="1520"/>
      <c r="IP40" s="1520"/>
      <c r="IQ40" s="1520"/>
      <c r="IR40" s="1520"/>
      <c r="IS40" s="1520"/>
      <c r="IT40" s="1520"/>
      <c r="IU40" s="1520"/>
    </row>
    <row r="41" spans="1:255" ht="12.75" customHeight="1">
      <c r="A41" s="542"/>
      <c r="B41" s="542"/>
      <c r="C41" s="542"/>
      <c r="D41" s="542"/>
      <c r="E41" s="420"/>
      <c r="F41" s="542"/>
      <c r="G41" s="542"/>
      <c r="H41" s="420"/>
      <c r="I41" s="542"/>
      <c r="J41" s="542"/>
      <c r="K41" s="420"/>
      <c r="L41" s="542"/>
      <c r="M41" s="542"/>
      <c r="N41" s="420"/>
      <c r="O41" s="542"/>
      <c r="P41" s="542"/>
      <c r="Q41" s="420"/>
      <c r="R41" s="542"/>
      <c r="S41" s="542"/>
      <c r="T41" s="420"/>
      <c r="U41" s="542"/>
      <c r="V41" s="542"/>
      <c r="W41" s="420"/>
      <c r="X41" s="542"/>
      <c r="Y41" s="542"/>
      <c r="Z41" s="420"/>
      <c r="AA41" s="542"/>
      <c r="AB41" s="542"/>
      <c r="AC41" s="420"/>
      <c r="AD41" s="399"/>
      <c r="AE41" s="399"/>
      <c r="AF41" s="399"/>
      <c r="AG41" s="399"/>
      <c r="AH41" s="399"/>
      <c r="AI41" s="399"/>
      <c r="AJ41" s="399"/>
      <c r="AK41" s="399"/>
      <c r="AL41" s="399"/>
      <c r="AM41" s="399"/>
      <c r="AN41" s="399"/>
      <c r="AO41" s="399"/>
      <c r="AP41" s="1497"/>
      <c r="AQ41" s="1497"/>
      <c r="AR41" s="1493"/>
      <c r="AS41" s="1497"/>
      <c r="AT41" s="1497"/>
      <c r="AU41" s="1493"/>
      <c r="AV41" s="1497"/>
      <c r="AW41" s="1497"/>
      <c r="AX41" s="1493"/>
      <c r="AY41" s="1497"/>
      <c r="AZ41" s="1497"/>
      <c r="BA41" s="1493"/>
      <c r="BB41" s="1497"/>
      <c r="BC41" s="1497"/>
      <c r="BD41" s="1493"/>
      <c r="BE41" s="1497"/>
      <c r="BF41" s="1520"/>
      <c r="BG41" s="1520"/>
      <c r="BH41" s="1520"/>
      <c r="BI41" s="1520"/>
      <c r="BJ41" s="1520"/>
      <c r="BK41" s="1520"/>
      <c r="BL41" s="1520"/>
      <c r="BM41" s="1520"/>
      <c r="BN41" s="1520"/>
      <c r="BO41" s="1520"/>
      <c r="BP41" s="1520"/>
      <c r="BQ41" s="1520"/>
      <c r="BR41" s="1520"/>
      <c r="BS41" s="1520"/>
      <c r="BT41" s="1520"/>
      <c r="BU41" s="1520"/>
      <c r="BV41" s="1520"/>
      <c r="BW41" s="1520"/>
      <c r="BX41" s="1520"/>
      <c r="BY41" s="1520"/>
      <c r="BZ41" s="1520"/>
      <c r="CA41" s="1520"/>
      <c r="CB41" s="1520"/>
      <c r="CC41" s="1520"/>
      <c r="CD41" s="1520"/>
      <c r="CE41" s="1520"/>
      <c r="CF41" s="1520"/>
      <c r="CG41" s="1520"/>
      <c r="CH41" s="1520"/>
      <c r="CI41" s="1520"/>
      <c r="CJ41" s="1520"/>
      <c r="CK41" s="1520"/>
      <c r="CL41" s="1520"/>
      <c r="CM41" s="1520"/>
      <c r="CN41" s="1520"/>
      <c r="CO41" s="1520"/>
      <c r="CP41" s="1520"/>
      <c r="CQ41" s="1520"/>
      <c r="CR41" s="1520"/>
      <c r="CS41" s="1520"/>
      <c r="CT41" s="1520"/>
      <c r="CU41" s="1520"/>
      <c r="CV41" s="1520"/>
      <c r="CW41" s="1520"/>
      <c r="CX41" s="1520"/>
      <c r="CY41" s="1520"/>
      <c r="CZ41" s="1520"/>
      <c r="DA41" s="1520"/>
      <c r="DB41" s="1520"/>
      <c r="DC41" s="1520"/>
      <c r="DD41" s="1520"/>
      <c r="DE41" s="1520"/>
      <c r="DF41" s="1520"/>
      <c r="DG41" s="1520"/>
      <c r="DH41" s="1520"/>
      <c r="DI41" s="1520"/>
      <c r="DJ41" s="1520"/>
      <c r="DK41" s="1520"/>
      <c r="DL41" s="1520"/>
      <c r="DM41" s="1520"/>
      <c r="DN41" s="1520"/>
      <c r="DO41" s="1520"/>
      <c r="DP41" s="1520"/>
      <c r="DQ41" s="1520"/>
      <c r="DR41" s="1520"/>
      <c r="DS41" s="1520"/>
      <c r="DT41" s="1520"/>
      <c r="DU41" s="1520"/>
      <c r="DV41" s="1520"/>
      <c r="DW41" s="1520"/>
      <c r="DX41" s="1520"/>
      <c r="DY41" s="1520"/>
      <c r="DZ41" s="1520"/>
      <c r="EA41" s="1520"/>
      <c r="EB41" s="1520"/>
      <c r="EC41" s="1520"/>
      <c r="ED41" s="1520"/>
      <c r="EE41" s="1520"/>
      <c r="EF41" s="1520"/>
      <c r="EG41" s="1520"/>
      <c r="EH41" s="1520"/>
      <c r="EI41" s="1520"/>
      <c r="EJ41" s="1520"/>
      <c r="EK41" s="1520"/>
      <c r="EL41" s="1520"/>
      <c r="EM41" s="1520"/>
      <c r="EN41" s="1520"/>
      <c r="EO41" s="1520"/>
      <c r="EP41" s="1520"/>
      <c r="EQ41" s="1520"/>
      <c r="ER41" s="1520"/>
      <c r="ES41" s="1520"/>
      <c r="ET41" s="1520"/>
      <c r="EU41" s="1520"/>
      <c r="EV41" s="1520"/>
      <c r="EW41" s="1520"/>
      <c r="EX41" s="1520"/>
      <c r="EY41" s="1520"/>
      <c r="EZ41" s="1520"/>
      <c r="FA41" s="1520"/>
      <c r="FB41" s="1520"/>
      <c r="FC41" s="1520"/>
      <c r="FD41" s="1520"/>
      <c r="FE41" s="1520"/>
      <c r="FF41" s="1520"/>
      <c r="FG41" s="1520"/>
      <c r="FH41" s="1520"/>
      <c r="FI41" s="1520"/>
      <c r="FJ41" s="1520"/>
      <c r="FK41" s="1520"/>
      <c r="FL41" s="1520"/>
      <c r="FM41" s="1520"/>
      <c r="FN41" s="1520"/>
      <c r="FO41" s="1520"/>
      <c r="FP41" s="1520"/>
      <c r="FQ41" s="1520"/>
      <c r="FR41" s="1520"/>
      <c r="FS41" s="1520"/>
      <c r="FT41" s="1520"/>
      <c r="FU41" s="1520"/>
      <c r="FV41" s="1520"/>
      <c r="FW41" s="1520"/>
      <c r="FX41" s="1520"/>
      <c r="FY41" s="1520"/>
      <c r="FZ41" s="1520"/>
      <c r="GA41" s="1520"/>
      <c r="GB41" s="1520"/>
      <c r="GC41" s="1520"/>
      <c r="GD41" s="1520"/>
      <c r="GE41" s="1520"/>
      <c r="GF41" s="1520"/>
      <c r="GG41" s="1520"/>
      <c r="GH41" s="1520"/>
      <c r="GI41" s="1520"/>
      <c r="GJ41" s="1520"/>
      <c r="GK41" s="1520"/>
      <c r="GL41" s="1520"/>
      <c r="GM41" s="1520"/>
      <c r="GN41" s="1520"/>
      <c r="GO41" s="1520"/>
      <c r="GP41" s="1520"/>
      <c r="GQ41" s="1520"/>
      <c r="GR41" s="1520"/>
      <c r="GS41" s="1520"/>
      <c r="GT41" s="1520"/>
      <c r="GU41" s="1520"/>
      <c r="GV41" s="1520"/>
      <c r="GW41" s="1520"/>
      <c r="GX41" s="1520"/>
      <c r="GY41" s="1520"/>
      <c r="GZ41" s="1520"/>
      <c r="HA41" s="1520"/>
      <c r="HB41" s="1520"/>
      <c r="HC41" s="1520"/>
      <c r="HD41" s="1520"/>
      <c r="HE41" s="1520"/>
      <c r="HF41" s="1520"/>
      <c r="HG41" s="1520"/>
      <c r="HH41" s="1520"/>
      <c r="HI41" s="1520"/>
      <c r="HJ41" s="1520"/>
      <c r="HK41" s="1520"/>
      <c r="HL41" s="1520"/>
      <c r="HM41" s="1520"/>
      <c r="HN41" s="1520"/>
      <c r="HO41" s="1520"/>
      <c r="HP41" s="1520"/>
      <c r="HQ41" s="1520"/>
      <c r="HR41" s="1520"/>
      <c r="HS41" s="1520"/>
      <c r="HT41" s="1520"/>
      <c r="HU41" s="1520"/>
      <c r="HV41" s="1520"/>
      <c r="HW41" s="1520"/>
      <c r="HX41" s="1520"/>
      <c r="HY41" s="1520"/>
      <c r="HZ41" s="1520"/>
      <c r="IA41" s="1520"/>
      <c r="IB41" s="1520"/>
      <c r="IC41" s="1520"/>
      <c r="ID41" s="1520"/>
      <c r="IE41" s="1520"/>
      <c r="IF41" s="1520"/>
      <c r="IG41" s="1520"/>
      <c r="IH41" s="1520"/>
      <c r="II41" s="1520"/>
      <c r="IJ41" s="1520"/>
      <c r="IK41" s="1520"/>
      <c r="IL41" s="1520"/>
      <c r="IM41" s="1520"/>
      <c r="IN41" s="1520"/>
      <c r="IO41" s="1520"/>
      <c r="IP41" s="1520"/>
      <c r="IQ41" s="1520"/>
      <c r="IR41" s="1520"/>
      <c r="IS41" s="1520"/>
      <c r="IT41" s="1520"/>
      <c r="IU41" s="1520"/>
    </row>
    <row r="42" spans="1:255" s="589" customFormat="1" ht="12.75" customHeight="1">
      <c r="A42" s="708"/>
      <c r="B42" s="1525"/>
      <c r="C42" s="1491"/>
      <c r="D42" s="1491"/>
      <c r="E42" s="1491"/>
      <c r="F42" s="1491"/>
      <c r="G42" s="1491"/>
      <c r="H42" s="1491"/>
      <c r="I42" s="1491"/>
      <c r="J42" s="1491"/>
      <c r="K42" s="1491"/>
      <c r="L42" s="1491"/>
      <c r="M42" s="1491"/>
      <c r="N42" s="1491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  <c r="AJ42" s="1491"/>
      <c r="AK42" s="1491"/>
      <c r="AL42" s="1491"/>
      <c r="AM42" s="1491"/>
      <c r="AN42" s="1491"/>
      <c r="AO42" s="1491"/>
      <c r="AP42" s="1491"/>
      <c r="AQ42" s="1491"/>
      <c r="AR42" s="1491"/>
      <c r="AS42" s="1491"/>
      <c r="AT42" s="1491"/>
      <c r="AU42" s="1491"/>
      <c r="AV42" s="1491"/>
      <c r="AW42" s="1491"/>
      <c r="AX42" s="1491"/>
      <c r="AY42" s="1491"/>
      <c r="AZ42" s="1491"/>
      <c r="BA42" s="1491"/>
      <c r="BB42" s="1491"/>
      <c r="BC42" s="1491"/>
      <c r="BD42" s="1491"/>
      <c r="BE42" s="1491"/>
      <c r="BF42" s="1491"/>
      <c r="BG42" s="1491"/>
      <c r="BH42" s="1491"/>
      <c r="BI42" s="1491"/>
      <c r="BJ42" s="1491"/>
      <c r="BK42" s="1491"/>
      <c r="BL42" s="1491"/>
      <c r="BM42" s="1491"/>
      <c r="BN42" s="1491"/>
      <c r="BO42" s="1491"/>
      <c r="BP42" s="1491"/>
      <c r="BQ42" s="1491"/>
      <c r="BR42" s="1491"/>
      <c r="BS42" s="1491"/>
      <c r="BT42" s="1491"/>
      <c r="BU42" s="1491"/>
      <c r="BV42" s="1491"/>
      <c r="BW42" s="1491"/>
      <c r="BX42" s="1491"/>
      <c r="BY42" s="1491"/>
      <c r="BZ42" s="1491"/>
      <c r="CA42" s="1491"/>
      <c r="CB42" s="1491"/>
      <c r="CC42" s="1491"/>
      <c r="CD42" s="1491"/>
      <c r="CE42" s="1491"/>
      <c r="CF42" s="1491"/>
      <c r="CG42" s="1491"/>
      <c r="CH42" s="1491"/>
      <c r="CI42" s="1491"/>
      <c r="CJ42" s="1491"/>
      <c r="CK42" s="1491"/>
      <c r="CL42" s="1491"/>
      <c r="CM42" s="1491"/>
      <c r="CN42" s="1491"/>
      <c r="CO42" s="1491"/>
      <c r="CP42" s="1491"/>
      <c r="CQ42" s="1491"/>
      <c r="CR42" s="1491"/>
      <c r="CS42" s="1491"/>
      <c r="CT42" s="1491"/>
      <c r="CU42" s="1491"/>
      <c r="CV42" s="1491"/>
      <c r="CW42" s="1491"/>
      <c r="CX42" s="1491"/>
      <c r="CY42" s="1491"/>
      <c r="CZ42" s="1491"/>
      <c r="DA42" s="1491"/>
      <c r="DB42" s="1491"/>
      <c r="DC42" s="1491"/>
      <c r="DD42" s="1491"/>
      <c r="DE42" s="1491"/>
      <c r="DF42" s="1491"/>
      <c r="DG42" s="1491"/>
      <c r="DH42" s="1491"/>
      <c r="DI42" s="1491"/>
      <c r="DJ42" s="1491"/>
      <c r="DK42" s="1491"/>
      <c r="DL42" s="1491"/>
      <c r="DM42" s="1491"/>
      <c r="DN42" s="1491"/>
      <c r="DO42" s="1491"/>
      <c r="DP42" s="1491"/>
      <c r="DQ42" s="1491"/>
      <c r="DR42" s="1491"/>
      <c r="DS42" s="1491"/>
      <c r="DT42" s="1491"/>
      <c r="DU42" s="1491"/>
      <c r="DV42" s="1491"/>
      <c r="DW42" s="1491"/>
      <c r="DX42" s="1491"/>
      <c r="DY42" s="1491"/>
      <c r="DZ42" s="1491"/>
      <c r="EA42" s="1491"/>
      <c r="EB42" s="1491"/>
      <c r="EC42" s="1491"/>
      <c r="ED42" s="1491"/>
      <c r="EE42" s="1491"/>
      <c r="EF42" s="1491"/>
      <c r="EG42" s="1491"/>
      <c r="EH42" s="1491"/>
      <c r="EI42" s="1491"/>
      <c r="EJ42" s="1491"/>
      <c r="EK42" s="1491"/>
      <c r="EL42" s="1491"/>
      <c r="EM42" s="1491"/>
      <c r="EN42" s="1491"/>
      <c r="EO42" s="1491"/>
      <c r="EP42" s="1491"/>
      <c r="EQ42" s="1491"/>
      <c r="ER42" s="1491"/>
      <c r="ES42" s="1491"/>
      <c r="ET42" s="1491"/>
      <c r="EU42" s="1491"/>
      <c r="EV42" s="1491"/>
      <c r="EW42" s="1491"/>
      <c r="EX42" s="1491"/>
      <c r="EY42" s="1491"/>
      <c r="EZ42" s="1491"/>
      <c r="FA42" s="1491"/>
      <c r="FB42" s="1491"/>
      <c r="FC42" s="1491"/>
      <c r="FD42" s="1491"/>
      <c r="FE42" s="1491"/>
      <c r="FF42" s="1491"/>
      <c r="FG42" s="1491"/>
      <c r="FH42" s="1491"/>
      <c r="FI42" s="1491"/>
      <c r="FJ42" s="1491"/>
      <c r="FK42" s="1491"/>
      <c r="FL42" s="1491"/>
      <c r="FM42" s="1491"/>
      <c r="FN42" s="1491"/>
      <c r="FO42" s="1491"/>
      <c r="FP42" s="1491"/>
      <c r="FQ42" s="1491"/>
      <c r="FR42" s="1491"/>
      <c r="FS42" s="1491"/>
      <c r="FT42" s="1491"/>
      <c r="FU42" s="1491"/>
      <c r="FV42" s="1491"/>
      <c r="FW42" s="1491"/>
      <c r="FX42" s="1491"/>
      <c r="FY42" s="1491"/>
      <c r="FZ42" s="1491"/>
      <c r="GA42" s="1491"/>
      <c r="GB42" s="1491"/>
      <c r="GC42" s="1491"/>
      <c r="GD42" s="1491"/>
      <c r="GE42" s="1491"/>
      <c r="GF42" s="1491"/>
      <c r="GG42" s="1491"/>
      <c r="GH42" s="1491"/>
      <c r="GI42" s="1491"/>
      <c r="GJ42" s="1491"/>
      <c r="GK42" s="1491"/>
      <c r="GL42" s="1491"/>
      <c r="GM42" s="1491"/>
      <c r="GN42" s="1491"/>
      <c r="GO42" s="1491"/>
      <c r="GP42" s="1491"/>
      <c r="GQ42" s="1491"/>
      <c r="GR42" s="1491"/>
      <c r="GS42" s="1491"/>
      <c r="GT42" s="1491"/>
      <c r="GU42" s="1491"/>
      <c r="GV42" s="1491"/>
      <c r="GW42" s="1491"/>
      <c r="GX42" s="1491"/>
      <c r="GY42" s="1491"/>
      <c r="GZ42" s="1491"/>
      <c r="HA42" s="1491"/>
      <c r="HB42" s="1491"/>
      <c r="HC42" s="1491"/>
      <c r="HD42" s="1491"/>
      <c r="HE42" s="1491"/>
      <c r="HF42" s="1491"/>
      <c r="HG42" s="1491"/>
      <c r="HH42" s="1491"/>
      <c r="HI42" s="1491"/>
      <c r="HJ42" s="1491"/>
      <c r="HK42" s="1491"/>
      <c r="HL42" s="1491"/>
      <c r="HM42" s="1491"/>
      <c r="HN42" s="1491"/>
      <c r="HO42" s="1491"/>
      <c r="HP42" s="1491"/>
      <c r="HQ42" s="1491"/>
      <c r="HR42" s="1491"/>
      <c r="HS42" s="1491"/>
      <c r="HT42" s="1491"/>
      <c r="HU42" s="1491"/>
      <c r="HV42" s="1491"/>
      <c r="HW42" s="1491"/>
      <c r="HX42" s="1491"/>
      <c r="HY42" s="1491"/>
      <c r="HZ42" s="1491"/>
      <c r="IA42" s="1491"/>
      <c r="IB42" s="1491"/>
      <c r="IC42" s="1491"/>
      <c r="ID42" s="1491"/>
      <c r="IE42" s="1491"/>
      <c r="IF42" s="1491"/>
      <c r="IG42" s="1491"/>
      <c r="IH42" s="1491"/>
      <c r="II42" s="1491"/>
      <c r="IJ42" s="1491"/>
      <c r="IK42" s="1491"/>
      <c r="IL42" s="1491"/>
      <c r="IM42" s="1491"/>
      <c r="IN42" s="1491"/>
      <c r="IO42" s="1491"/>
      <c r="IP42" s="1491"/>
      <c r="IQ42" s="1491"/>
      <c r="IR42" s="1491"/>
      <c r="IS42" s="1491"/>
      <c r="IT42" s="1491"/>
      <c r="IU42" s="1491"/>
    </row>
    <row r="43" spans="1:255" s="419" customFormat="1" ht="12.75" customHeight="1">
      <c r="A43" s="306"/>
      <c r="B43" s="422"/>
      <c r="C43" s="269" t="s">
        <v>1370</v>
      </c>
      <c r="D43" s="533"/>
      <c r="E43" s="687"/>
      <c r="F43" s="269" t="s">
        <v>1370</v>
      </c>
      <c r="G43" s="533"/>
      <c r="H43" s="687"/>
      <c r="I43" s="269" t="s">
        <v>1371</v>
      </c>
      <c r="J43" s="533"/>
      <c r="K43" s="687"/>
      <c r="L43" s="269" t="s">
        <v>1371</v>
      </c>
      <c r="M43" s="533"/>
      <c r="N43" s="687"/>
      <c r="O43" s="269" t="s">
        <v>1371</v>
      </c>
      <c r="P43" s="533"/>
      <c r="Q43" s="687"/>
      <c r="R43" s="269" t="s">
        <v>1372</v>
      </c>
      <c r="S43" s="533"/>
      <c r="T43" s="687"/>
      <c r="U43" s="269" t="s">
        <v>1372</v>
      </c>
      <c r="V43" s="533"/>
      <c r="W43" s="687"/>
      <c r="X43" s="269" t="s">
        <v>1372</v>
      </c>
      <c r="Y43" s="533"/>
      <c r="Z43" s="687"/>
      <c r="AA43" s="269" t="s">
        <v>1372</v>
      </c>
      <c r="AB43" s="533"/>
      <c r="AC43" s="687"/>
      <c r="AD43" s="269" t="s">
        <v>1372</v>
      </c>
      <c r="AE43" s="533"/>
      <c r="AF43" s="687"/>
      <c r="AG43" s="269" t="s">
        <v>1373</v>
      </c>
      <c r="AH43" s="533"/>
      <c r="AI43" s="687"/>
      <c r="AJ43" s="269" t="s">
        <v>1373</v>
      </c>
      <c r="AK43" s="533"/>
      <c r="AL43" s="687"/>
      <c r="BG43" s="540"/>
      <c r="BH43" s="532"/>
      <c r="BJ43" s="540"/>
      <c r="BK43" s="532"/>
      <c r="BM43" s="540"/>
      <c r="BN43" s="532"/>
      <c r="BP43" s="532"/>
      <c r="BQ43" s="532"/>
      <c r="BS43" s="532"/>
      <c r="BT43" s="540"/>
      <c r="BV43" s="540"/>
      <c r="BW43" s="532"/>
      <c r="BY43" s="532"/>
      <c r="BZ43" s="540"/>
      <c r="CB43" s="532"/>
      <c r="CE43" s="540"/>
      <c r="CI43" s="393"/>
    </row>
    <row r="44" spans="1:255" s="419" customFormat="1" ht="12.75" customHeight="1">
      <c r="A44" s="479"/>
      <c r="B44" s="577"/>
      <c r="C44" s="478" t="s">
        <v>730</v>
      </c>
      <c r="D44" s="536"/>
      <c r="E44" s="688"/>
      <c r="F44" s="478" t="s">
        <v>821</v>
      </c>
      <c r="G44" s="536"/>
      <c r="H44" s="688"/>
      <c r="I44" s="478" t="s">
        <v>1374</v>
      </c>
      <c r="J44" s="536"/>
      <c r="K44" s="688"/>
      <c r="L44" s="478" t="s">
        <v>707</v>
      </c>
      <c r="M44" s="536"/>
      <c r="N44" s="688"/>
      <c r="O44" s="478" t="s">
        <v>1375</v>
      </c>
      <c r="P44" s="536"/>
      <c r="Q44" s="688"/>
      <c r="R44" s="478" t="s">
        <v>1376</v>
      </c>
      <c r="S44" s="536"/>
      <c r="T44" s="688"/>
      <c r="U44" s="478" t="s">
        <v>737</v>
      </c>
      <c r="V44" s="536"/>
      <c r="W44" s="688"/>
      <c r="X44" s="478" t="s">
        <v>1377</v>
      </c>
      <c r="Y44" s="536"/>
      <c r="Z44" s="688"/>
      <c r="AA44" s="478" t="s">
        <v>1378</v>
      </c>
      <c r="AB44" s="536"/>
      <c r="AC44" s="688"/>
      <c r="AD44" s="478" t="s">
        <v>1379</v>
      </c>
      <c r="AE44" s="536"/>
      <c r="AF44" s="688"/>
      <c r="AG44" s="478" t="s">
        <v>1376</v>
      </c>
      <c r="AH44" s="536"/>
      <c r="AI44" s="688"/>
      <c r="AJ44" s="478" t="s">
        <v>707</v>
      </c>
      <c r="AK44" s="536"/>
      <c r="AL44" s="688"/>
      <c r="BG44" s="532"/>
      <c r="BH44" s="532"/>
      <c r="BJ44" s="532"/>
      <c r="BK44" s="532"/>
      <c r="BM44" s="532"/>
      <c r="BN44" s="532"/>
      <c r="BP44" s="532"/>
      <c r="BQ44" s="532"/>
      <c r="BS44" s="532"/>
      <c r="BT44" s="532"/>
      <c r="BV44" s="540"/>
      <c r="BW44" s="532"/>
      <c r="BY44" s="532"/>
      <c r="BZ44" s="532"/>
      <c r="CB44" s="532"/>
      <c r="CE44" s="540"/>
      <c r="CI44" s="393"/>
    </row>
    <row r="45" spans="1:255" s="419" customFormat="1" ht="12.75" customHeight="1">
      <c r="A45" s="423"/>
      <c r="B45" s="423"/>
      <c r="C45" s="691"/>
      <c r="D45" s="480" t="s">
        <v>116</v>
      </c>
      <c r="E45" s="692" t="s">
        <v>117</v>
      </c>
      <c r="F45" s="691"/>
      <c r="G45" s="480"/>
      <c r="H45" s="692"/>
      <c r="I45" s="691"/>
      <c r="J45" s="480" t="s">
        <v>116</v>
      </c>
      <c r="K45" s="692" t="s">
        <v>117</v>
      </c>
      <c r="L45" s="691"/>
      <c r="M45" s="480" t="s">
        <v>116</v>
      </c>
      <c r="N45" s="692" t="s">
        <v>117</v>
      </c>
      <c r="O45" s="691"/>
      <c r="P45" s="480" t="s">
        <v>116</v>
      </c>
      <c r="Q45" s="692" t="s">
        <v>117</v>
      </c>
      <c r="R45" s="691"/>
      <c r="S45" s="480" t="s">
        <v>116</v>
      </c>
      <c r="T45" s="692" t="s">
        <v>117</v>
      </c>
      <c r="U45" s="691"/>
      <c r="V45" s="480" t="s">
        <v>116</v>
      </c>
      <c r="W45" s="692" t="s">
        <v>117</v>
      </c>
      <c r="X45" s="691"/>
      <c r="Y45" s="480" t="s">
        <v>116</v>
      </c>
      <c r="Z45" s="692" t="s">
        <v>117</v>
      </c>
      <c r="AA45" s="691"/>
      <c r="AB45" s="480" t="s">
        <v>116</v>
      </c>
      <c r="AC45" s="692" t="s">
        <v>117</v>
      </c>
      <c r="AD45" s="691"/>
      <c r="AE45" s="480" t="s">
        <v>116</v>
      </c>
      <c r="AF45" s="692" t="s">
        <v>117</v>
      </c>
      <c r="AG45" s="691"/>
      <c r="AH45" s="480" t="s">
        <v>116</v>
      </c>
      <c r="AI45" s="692" t="s">
        <v>117</v>
      </c>
      <c r="AJ45" s="691"/>
      <c r="AK45" s="480" t="s">
        <v>116</v>
      </c>
      <c r="AL45" s="692" t="s">
        <v>117</v>
      </c>
      <c r="AY45" s="393"/>
      <c r="AZ45" s="393"/>
      <c r="BA45" s="393"/>
      <c r="BB45" s="393"/>
      <c r="BC45" s="393"/>
      <c r="BG45" s="540"/>
      <c r="BH45" s="540"/>
      <c r="BI45" s="540"/>
      <c r="BJ45" s="540"/>
      <c r="BK45" s="540"/>
      <c r="BL45" s="540"/>
      <c r="BM45" s="540"/>
      <c r="BN45" s="540"/>
      <c r="BO45" s="540"/>
      <c r="BP45" s="540"/>
      <c r="BQ45" s="540"/>
      <c r="BR45" s="540"/>
      <c r="BS45" s="540"/>
      <c r="BT45" s="540"/>
      <c r="BU45" s="540"/>
      <c r="BV45" s="540"/>
      <c r="BW45" s="540"/>
      <c r="BX45" s="540"/>
      <c r="BY45" s="540"/>
      <c r="BZ45" s="540"/>
      <c r="CA45" s="540"/>
      <c r="CB45" s="540"/>
      <c r="CC45" s="540"/>
      <c r="CD45" s="540"/>
      <c r="CE45" s="540"/>
      <c r="CF45" s="540"/>
      <c r="CG45" s="540"/>
      <c r="CH45" s="540"/>
      <c r="CI45" s="540"/>
      <c r="CJ45" s="540"/>
      <c r="CK45" s="540"/>
      <c r="CL45" s="393"/>
      <c r="CM45" s="393"/>
      <c r="CN45" s="393"/>
      <c r="CO45" s="393"/>
      <c r="CP45" s="393"/>
    </row>
    <row r="46" spans="1:255" customFormat="1">
      <c r="A46" s="189" t="s">
        <v>118</v>
      </c>
      <c r="B46" s="419"/>
      <c r="C46" s="678"/>
      <c r="D46" s="419"/>
      <c r="E46" s="509"/>
      <c r="F46" s="678"/>
      <c r="G46" s="419"/>
      <c r="H46" s="509"/>
      <c r="I46" s="678"/>
      <c r="J46" s="419"/>
      <c r="K46" s="509"/>
      <c r="L46" s="678"/>
      <c r="M46" s="419"/>
      <c r="N46" s="509"/>
      <c r="O46" s="678"/>
      <c r="P46" s="419"/>
      <c r="Q46" s="509"/>
      <c r="R46" s="678"/>
      <c r="S46" s="419"/>
      <c r="T46" s="509"/>
      <c r="U46" s="678"/>
      <c r="V46" s="419"/>
      <c r="W46" s="509"/>
      <c r="X46" s="678"/>
      <c r="Y46" s="419"/>
      <c r="Z46" s="509"/>
      <c r="AA46" s="678"/>
      <c r="AB46" s="419"/>
      <c r="AC46" s="509"/>
      <c r="AD46" s="678"/>
      <c r="AE46" s="419"/>
      <c r="AF46" s="509"/>
      <c r="AG46" s="678"/>
      <c r="AH46" s="419"/>
      <c r="AI46" s="509"/>
      <c r="AJ46" s="678"/>
      <c r="AK46" s="419"/>
      <c r="AL46" s="509"/>
      <c r="AM46" s="540"/>
      <c r="AN46" s="540"/>
      <c r="AO46" s="540"/>
      <c r="AP46" s="540"/>
      <c r="AQ46" s="540"/>
      <c r="AR46" s="540"/>
      <c r="AS46" s="419"/>
      <c r="AT46" s="393"/>
      <c r="AU46" s="393"/>
      <c r="AV46" s="393"/>
      <c r="AW46" s="393"/>
      <c r="AX46" s="393"/>
      <c r="AY46" s="393"/>
      <c r="AZ46" s="393"/>
      <c r="BA46" s="393"/>
      <c r="BB46" s="393"/>
      <c r="BC46" s="393"/>
      <c r="BD46" s="393"/>
      <c r="BE46" s="393"/>
      <c r="BF46" s="393"/>
      <c r="BG46" s="393"/>
      <c r="BH46" s="393"/>
      <c r="BI46" s="393"/>
      <c r="BJ46" s="393"/>
      <c r="BK46" s="393"/>
      <c r="BL46" s="393"/>
      <c r="BM46" s="393"/>
      <c r="BN46" s="393"/>
      <c r="BO46" s="393"/>
      <c r="BP46" s="393"/>
      <c r="BQ46" s="393"/>
      <c r="BR46" s="393"/>
      <c r="BS46" s="393"/>
      <c r="BT46" s="393"/>
      <c r="BU46" s="393"/>
      <c r="BV46" s="393"/>
      <c r="BW46" s="393"/>
      <c r="BX46" s="393"/>
      <c r="BY46" s="393"/>
      <c r="BZ46" s="393"/>
      <c r="CA46" s="393"/>
      <c r="CB46" s="393"/>
      <c r="CC46" s="393"/>
      <c r="CD46" s="393"/>
      <c r="CE46" s="393"/>
      <c r="CF46" s="393"/>
      <c r="CG46" s="393"/>
      <c r="CH46" s="393"/>
      <c r="CI46" s="393"/>
      <c r="CJ46" s="393"/>
      <c r="CK46" s="393"/>
      <c r="CL46" s="393"/>
      <c r="CM46" s="393"/>
      <c r="CN46" s="393"/>
      <c r="CO46" s="393"/>
      <c r="CP46" s="393"/>
      <c r="CQ46" s="393"/>
      <c r="CR46" s="393"/>
      <c r="CS46" s="393"/>
      <c r="CT46" s="393"/>
      <c r="CU46" s="393"/>
      <c r="CV46" s="393"/>
      <c r="CW46" s="393"/>
      <c r="CX46" s="393"/>
      <c r="CY46" s="393"/>
      <c r="CZ46" s="393"/>
      <c r="DA46" s="393"/>
      <c r="DB46" s="393"/>
      <c r="DC46" s="393"/>
      <c r="DD46" s="393"/>
      <c r="DE46" s="393"/>
      <c r="DF46" s="393"/>
      <c r="DG46" s="393"/>
      <c r="DH46" s="393"/>
      <c r="DI46" s="393"/>
      <c r="DJ46" s="393"/>
      <c r="DK46" s="393"/>
      <c r="DL46" s="393"/>
      <c r="DM46" s="393"/>
      <c r="DN46" s="393"/>
      <c r="DO46" s="393"/>
      <c r="DP46" s="393"/>
      <c r="DQ46" s="393"/>
      <c r="DR46" s="393"/>
      <c r="DS46" s="393"/>
      <c r="DT46" s="393"/>
      <c r="DU46" s="393"/>
      <c r="DV46" s="393"/>
      <c r="DW46" s="393"/>
      <c r="DX46" s="393"/>
      <c r="DY46" s="393"/>
      <c r="DZ46" s="393"/>
      <c r="EA46" s="393"/>
      <c r="EB46" s="393"/>
      <c r="EC46" s="393"/>
      <c r="ED46" s="393"/>
      <c r="EE46" s="393"/>
      <c r="EF46" s="393"/>
      <c r="EG46" s="393"/>
      <c r="EH46" s="393"/>
      <c r="EI46" s="393"/>
      <c r="EJ46" s="393"/>
      <c r="EK46" s="393"/>
      <c r="EL46" s="393"/>
      <c r="EM46" s="393"/>
      <c r="EN46" s="393"/>
      <c r="EO46" s="393"/>
      <c r="EP46" s="393"/>
      <c r="EQ46" s="393"/>
      <c r="ER46" s="393"/>
      <c r="ES46" s="393"/>
      <c r="ET46" s="393"/>
      <c r="EU46" s="393"/>
      <c r="EV46" s="393"/>
      <c r="EW46" s="393"/>
      <c r="EX46" s="393"/>
      <c r="EY46" s="393"/>
      <c r="EZ46" s="393"/>
      <c r="FA46" s="393"/>
      <c r="FB46" s="393"/>
      <c r="FC46" s="393"/>
      <c r="FD46" s="393"/>
      <c r="FE46" s="393"/>
      <c r="FF46" s="393"/>
      <c r="FG46" s="393"/>
      <c r="FH46" s="393"/>
      <c r="FI46" s="393"/>
      <c r="FJ46" s="393"/>
      <c r="FK46" s="393"/>
      <c r="FL46" s="393"/>
      <c r="FM46" s="393"/>
      <c r="FN46" s="393"/>
      <c r="FO46" s="393"/>
      <c r="FP46" s="393"/>
      <c r="FQ46" s="393"/>
      <c r="FR46" s="393"/>
      <c r="FS46" s="393"/>
      <c r="FT46" s="393"/>
      <c r="FU46" s="393"/>
      <c r="FV46" s="393"/>
      <c r="FW46" s="393"/>
      <c r="FX46" s="393"/>
      <c r="FY46" s="393"/>
      <c r="FZ46" s="393"/>
      <c r="GA46" s="393"/>
      <c r="GB46" s="393"/>
      <c r="GC46" s="393"/>
      <c r="GD46" s="393"/>
      <c r="GE46" s="393"/>
      <c r="GF46" s="393"/>
      <c r="GG46" s="393"/>
      <c r="GH46" s="393"/>
      <c r="GI46" s="393"/>
      <c r="GJ46" s="393"/>
      <c r="GK46" s="393"/>
      <c r="GL46" s="393"/>
      <c r="GM46" s="393"/>
      <c r="GN46" s="393"/>
      <c r="GO46" s="393"/>
      <c r="GP46" s="393"/>
      <c r="GQ46" s="393"/>
      <c r="GR46" s="393"/>
      <c r="GS46" s="393"/>
      <c r="GT46" s="393"/>
      <c r="GU46" s="393"/>
      <c r="GV46" s="393"/>
      <c r="GW46" s="393"/>
      <c r="GX46" s="393"/>
      <c r="GY46" s="393"/>
      <c r="GZ46" s="393"/>
      <c r="HA46" s="393"/>
      <c r="HB46" s="393"/>
      <c r="HC46" s="393"/>
      <c r="HD46" s="393"/>
      <c r="HE46" s="393"/>
      <c r="HF46" s="393"/>
      <c r="HG46" s="393"/>
      <c r="HH46" s="393"/>
      <c r="HI46" s="393"/>
      <c r="HJ46" s="393"/>
      <c r="HK46" s="393"/>
      <c r="HL46" s="393"/>
      <c r="HM46" s="393"/>
      <c r="HN46" s="393"/>
      <c r="HO46" s="393"/>
      <c r="HP46" s="393"/>
      <c r="HQ46" s="393"/>
      <c r="HR46" s="393"/>
      <c r="HS46" s="393"/>
      <c r="HT46" s="393"/>
      <c r="HU46" s="393"/>
      <c r="HV46" s="393"/>
      <c r="HW46" s="393"/>
      <c r="HX46" s="393"/>
      <c r="HY46" s="393"/>
      <c r="HZ46" s="393"/>
      <c r="IA46" s="393"/>
      <c r="IB46" s="393"/>
      <c r="IC46" s="393"/>
      <c r="ID46" s="393"/>
      <c r="IE46" s="393"/>
      <c r="IF46" s="393"/>
      <c r="IG46" s="393"/>
      <c r="IH46" s="393"/>
      <c r="II46" s="393"/>
      <c r="IJ46" s="393"/>
      <c r="IK46" s="393"/>
      <c r="IL46" s="393"/>
      <c r="IM46" s="393"/>
      <c r="IN46" s="393"/>
      <c r="IO46" s="393"/>
      <c r="IP46" s="393"/>
      <c r="IQ46" s="393"/>
      <c r="IR46" s="393"/>
      <c r="IS46" s="393"/>
      <c r="IT46" s="393"/>
      <c r="IU46" s="393"/>
    </row>
    <row r="47" spans="1:255" customFormat="1">
      <c r="A47" s="419" t="s">
        <v>640</v>
      </c>
      <c r="B47" s="419"/>
      <c r="C47" s="678"/>
      <c r="D47" s="419">
        <v>15.3</v>
      </c>
      <c r="E47" s="509">
        <f t="shared" ref="E47:E52" si="29">D47/$D$53*100</f>
        <v>86.440677966101703</v>
      </c>
      <c r="F47" s="678"/>
      <c r="G47" s="419">
        <v>15.2</v>
      </c>
      <c r="H47" s="509">
        <f t="shared" ref="H47:H52" si="30">G47/$G$53*100</f>
        <v>91.566265060240966</v>
      </c>
      <c r="I47" s="678"/>
      <c r="J47" s="419">
        <v>88</v>
      </c>
      <c r="K47" s="509">
        <f t="shared" ref="K47:K52" si="31">J47/$J$53*100</f>
        <v>89.613034623217928</v>
      </c>
      <c r="L47" s="678"/>
      <c r="M47" s="419">
        <v>298.89999999999998</v>
      </c>
      <c r="N47" s="509">
        <f t="shared" ref="N47:N52" si="32">M47/$M$53*100</f>
        <v>93.934632306725334</v>
      </c>
      <c r="O47" s="678"/>
      <c r="P47" s="419">
        <v>105.4</v>
      </c>
      <c r="Q47" s="509">
        <f t="shared" ref="Q47:Q52" si="33">P47/$P$53*100</f>
        <v>83.984063745019924</v>
      </c>
      <c r="R47" s="678"/>
      <c r="S47" s="419">
        <v>261.2</v>
      </c>
      <c r="T47" s="509">
        <f t="shared" ref="T47:T52" si="34">S47/$S$53*100</f>
        <v>96.669133974833457</v>
      </c>
      <c r="U47" s="678"/>
      <c r="V47" s="419">
        <v>390.7</v>
      </c>
      <c r="W47" s="509">
        <f t="shared" ref="W47:W52" si="35">V47/$V$53*100</f>
        <v>96.113161131611307</v>
      </c>
      <c r="X47" s="678"/>
      <c r="Y47" s="419">
        <v>189.9</v>
      </c>
      <c r="Z47" s="509">
        <f t="shared" ref="Z47:Z52" si="36">Y47/$V$53*100</f>
        <v>46.715867158671585</v>
      </c>
      <c r="AA47" s="678"/>
      <c r="AB47" s="419">
        <v>117.8</v>
      </c>
      <c r="AC47" s="509">
        <f t="shared" ref="AC47:AC52" si="37">AB47/$V$53*100</f>
        <v>28.979089790897909</v>
      </c>
      <c r="AD47" s="678"/>
      <c r="AE47" s="419">
        <v>78.8</v>
      </c>
      <c r="AF47" s="509">
        <f t="shared" ref="AF47:AF52" si="38">AE47/$V$53*100</f>
        <v>19.384993849938496</v>
      </c>
      <c r="AG47" s="678"/>
      <c r="AH47" s="419">
        <v>255.1</v>
      </c>
      <c r="AI47" s="509">
        <f t="shared" ref="AI47:AI52" si="39">AH47/$V$53*100</f>
        <v>62.755227552275514</v>
      </c>
      <c r="AJ47" s="678"/>
      <c r="AK47" s="419">
        <v>312.8</v>
      </c>
      <c r="AL47" s="509">
        <f t="shared" ref="AL47:AL52" si="40">AK47/$V$53*100</f>
        <v>76.949569495694959</v>
      </c>
      <c r="AM47" s="419"/>
      <c r="AN47" s="419"/>
      <c r="AO47" s="420"/>
      <c r="AP47" s="419"/>
      <c r="AQ47" s="419"/>
      <c r="AR47" s="420"/>
      <c r="AS47" s="419"/>
      <c r="AT47" s="393"/>
      <c r="AU47" s="393"/>
      <c r="AV47" s="393"/>
      <c r="AW47" s="393"/>
      <c r="AX47" s="393"/>
      <c r="AY47" s="393"/>
      <c r="AZ47" s="393"/>
      <c r="BA47" s="393"/>
      <c r="BB47" s="393"/>
      <c r="BC47" s="393"/>
      <c r="BD47" s="393"/>
      <c r="BE47" s="393"/>
      <c r="BF47" s="393"/>
      <c r="BG47" s="393"/>
      <c r="BH47" s="393"/>
      <c r="BI47" s="393"/>
      <c r="BJ47" s="393"/>
      <c r="BK47" s="393"/>
      <c r="BL47" s="393"/>
      <c r="BM47" s="393"/>
      <c r="BN47" s="393"/>
      <c r="BO47" s="393"/>
      <c r="BP47" s="393"/>
      <c r="BQ47" s="393"/>
      <c r="BR47" s="393"/>
      <c r="BS47" s="393"/>
      <c r="BT47" s="393"/>
      <c r="BU47" s="393"/>
      <c r="BV47" s="393"/>
      <c r="BW47" s="393"/>
      <c r="BX47" s="393"/>
      <c r="BY47" s="393"/>
      <c r="BZ47" s="393"/>
      <c r="CA47" s="393"/>
      <c r="CB47" s="393"/>
      <c r="CC47" s="393"/>
      <c r="CD47" s="393"/>
      <c r="CE47" s="393"/>
      <c r="CF47" s="393"/>
      <c r="CG47" s="393"/>
      <c r="CH47" s="393"/>
      <c r="CI47" s="393"/>
      <c r="CJ47" s="393"/>
      <c r="CK47" s="393"/>
      <c r="CL47" s="393"/>
      <c r="CM47" s="393"/>
      <c r="CN47" s="393"/>
      <c r="CO47" s="393"/>
      <c r="CP47" s="393"/>
      <c r="CQ47" s="393"/>
      <c r="CR47" s="393"/>
      <c r="CS47" s="393"/>
      <c r="CT47" s="393"/>
      <c r="CU47" s="393"/>
      <c r="CV47" s="393"/>
      <c r="CW47" s="393"/>
      <c r="CX47" s="393"/>
      <c r="CY47" s="393"/>
      <c r="CZ47" s="393"/>
      <c r="DA47" s="393"/>
      <c r="DB47" s="393"/>
      <c r="DC47" s="393"/>
      <c r="DD47" s="393"/>
      <c r="DE47" s="393"/>
      <c r="DF47" s="393"/>
      <c r="DG47" s="393"/>
      <c r="DH47" s="393"/>
      <c r="DI47" s="393"/>
      <c r="DJ47" s="393"/>
      <c r="DK47" s="393"/>
      <c r="DL47" s="393"/>
      <c r="DM47" s="393"/>
      <c r="DN47" s="393"/>
      <c r="DO47" s="393"/>
      <c r="DP47" s="393"/>
      <c r="DQ47" s="393"/>
      <c r="DR47" s="393"/>
      <c r="DS47" s="393"/>
      <c r="DT47" s="393"/>
      <c r="DU47" s="393"/>
      <c r="DV47" s="393"/>
      <c r="DW47" s="393"/>
      <c r="DX47" s="393"/>
      <c r="DY47" s="393"/>
      <c r="DZ47" s="393"/>
      <c r="EA47" s="393"/>
      <c r="EB47" s="393"/>
      <c r="EC47" s="393"/>
      <c r="ED47" s="393"/>
      <c r="EE47" s="393"/>
      <c r="EF47" s="393"/>
      <c r="EG47" s="393"/>
      <c r="EH47" s="393"/>
      <c r="EI47" s="393"/>
      <c r="EJ47" s="393"/>
      <c r="EK47" s="393"/>
      <c r="EL47" s="393"/>
      <c r="EM47" s="393"/>
      <c r="EN47" s="393"/>
      <c r="EO47" s="393"/>
      <c r="EP47" s="393"/>
      <c r="EQ47" s="393"/>
      <c r="ER47" s="393"/>
      <c r="ES47" s="393"/>
      <c r="ET47" s="393"/>
      <c r="EU47" s="393"/>
      <c r="EV47" s="393"/>
      <c r="EW47" s="393"/>
      <c r="EX47" s="393"/>
      <c r="EY47" s="393"/>
      <c r="EZ47" s="393"/>
      <c r="FA47" s="393"/>
      <c r="FB47" s="393"/>
      <c r="FC47" s="393"/>
      <c r="FD47" s="393"/>
      <c r="FE47" s="393"/>
      <c r="FF47" s="393"/>
      <c r="FG47" s="393"/>
      <c r="FH47" s="393"/>
      <c r="FI47" s="393"/>
      <c r="FJ47" s="393"/>
      <c r="FK47" s="393"/>
      <c r="FL47" s="393"/>
      <c r="FM47" s="393"/>
      <c r="FN47" s="393"/>
      <c r="FO47" s="393"/>
      <c r="FP47" s="393"/>
      <c r="FQ47" s="393"/>
      <c r="FR47" s="393"/>
      <c r="FS47" s="393"/>
      <c r="FT47" s="393"/>
      <c r="FU47" s="393"/>
      <c r="FV47" s="393"/>
      <c r="FW47" s="393"/>
      <c r="FX47" s="393"/>
      <c r="FY47" s="393"/>
      <c r="FZ47" s="393"/>
      <c r="GA47" s="393"/>
      <c r="GB47" s="393"/>
      <c r="GC47" s="393"/>
      <c r="GD47" s="393"/>
      <c r="GE47" s="393"/>
      <c r="GF47" s="393"/>
      <c r="GG47" s="393"/>
      <c r="GH47" s="393"/>
      <c r="GI47" s="393"/>
      <c r="GJ47" s="393"/>
      <c r="GK47" s="393"/>
      <c r="GL47" s="393"/>
      <c r="GM47" s="393"/>
      <c r="GN47" s="393"/>
      <c r="GO47" s="393"/>
      <c r="GP47" s="393"/>
      <c r="GQ47" s="393"/>
      <c r="GR47" s="393"/>
      <c r="GS47" s="393"/>
      <c r="GT47" s="393"/>
      <c r="GU47" s="393"/>
      <c r="GV47" s="393"/>
      <c r="GW47" s="393"/>
      <c r="GX47" s="393"/>
      <c r="GY47" s="393"/>
      <c r="GZ47" s="393"/>
      <c r="HA47" s="393"/>
      <c r="HB47" s="393"/>
      <c r="HC47" s="393"/>
      <c r="HD47" s="393"/>
      <c r="HE47" s="393"/>
      <c r="HF47" s="393"/>
      <c r="HG47" s="393"/>
      <c r="HH47" s="393"/>
      <c r="HI47" s="393"/>
      <c r="HJ47" s="393"/>
      <c r="HK47" s="393"/>
      <c r="HL47" s="393"/>
      <c r="HM47" s="393"/>
      <c r="HN47" s="393"/>
      <c r="HO47" s="393"/>
      <c r="HP47" s="393"/>
      <c r="HQ47" s="393"/>
      <c r="HR47" s="393"/>
      <c r="HS47" s="393"/>
      <c r="HT47" s="393"/>
      <c r="HU47" s="393"/>
      <c r="HV47" s="393"/>
      <c r="HW47" s="393"/>
      <c r="HX47" s="393"/>
      <c r="HY47" s="393"/>
      <c r="HZ47" s="393"/>
      <c r="IA47" s="393"/>
      <c r="IB47" s="393"/>
      <c r="IC47" s="393"/>
      <c r="ID47" s="393"/>
      <c r="IE47" s="393"/>
      <c r="IF47" s="393"/>
      <c r="IG47" s="393"/>
      <c r="IH47" s="393"/>
      <c r="II47" s="393"/>
      <c r="IJ47" s="393"/>
      <c r="IK47" s="393"/>
      <c r="IL47" s="393"/>
      <c r="IM47" s="393"/>
      <c r="IN47" s="393"/>
      <c r="IO47" s="393"/>
      <c r="IP47" s="393"/>
      <c r="IQ47" s="393"/>
      <c r="IR47" s="393"/>
      <c r="IS47" s="393"/>
      <c r="IT47" s="393"/>
      <c r="IU47" s="393"/>
    </row>
    <row r="48" spans="1:255" customFormat="1">
      <c r="A48" s="419" t="s">
        <v>641</v>
      </c>
      <c r="B48" s="419"/>
      <c r="C48" s="678"/>
      <c r="D48" s="419">
        <v>2.4</v>
      </c>
      <c r="E48" s="509">
        <f t="shared" si="29"/>
        <v>13.559322033898304</v>
      </c>
      <c r="F48" s="678"/>
      <c r="G48" s="419">
        <v>1.4</v>
      </c>
      <c r="H48" s="509">
        <f t="shared" si="30"/>
        <v>8.4337349397590362</v>
      </c>
      <c r="I48" s="678"/>
      <c r="J48" s="419">
        <v>10.199999999999999</v>
      </c>
      <c r="K48" s="509">
        <f t="shared" si="31"/>
        <v>10.386965376782076</v>
      </c>
      <c r="L48" s="678"/>
      <c r="M48" s="419">
        <v>19.3</v>
      </c>
      <c r="N48" s="509">
        <f t="shared" si="32"/>
        <v>6.0653676932746698</v>
      </c>
      <c r="O48" s="678"/>
      <c r="P48" s="419">
        <v>20.100000000000001</v>
      </c>
      <c r="Q48" s="509">
        <f t="shared" si="33"/>
        <v>16.015936254980083</v>
      </c>
      <c r="R48" s="678"/>
      <c r="S48" s="419">
        <v>9</v>
      </c>
      <c r="T48" s="509">
        <f t="shared" si="34"/>
        <v>3.3308660251665434</v>
      </c>
      <c r="U48" s="678"/>
      <c r="V48" s="419">
        <v>15.8</v>
      </c>
      <c r="W48" s="509">
        <f t="shared" si="35"/>
        <v>3.8868388683886841</v>
      </c>
      <c r="X48" s="678"/>
      <c r="Y48" s="419">
        <v>7.5</v>
      </c>
      <c r="Z48" s="509">
        <f t="shared" si="36"/>
        <v>1.8450184501845017</v>
      </c>
      <c r="AA48" s="678"/>
      <c r="AB48" s="419">
        <v>3.5</v>
      </c>
      <c r="AC48" s="509">
        <f t="shared" si="37"/>
        <v>0.86100861008610086</v>
      </c>
      <c r="AD48" s="678"/>
      <c r="AE48" s="419">
        <v>0.7</v>
      </c>
      <c r="AF48" s="509">
        <f t="shared" si="38"/>
        <v>0.17220172201722017</v>
      </c>
      <c r="AG48" s="678"/>
      <c r="AH48" s="419">
        <v>13.3</v>
      </c>
      <c r="AI48" s="509">
        <f t="shared" si="39"/>
        <v>3.2718327183271834</v>
      </c>
      <c r="AJ48" s="678"/>
      <c r="AK48" s="419">
        <v>11.5</v>
      </c>
      <c r="AL48" s="509">
        <f t="shared" si="40"/>
        <v>2.8290282902829027</v>
      </c>
      <c r="AM48" s="419"/>
      <c r="AN48" s="419"/>
      <c r="AO48" s="420"/>
      <c r="AP48" s="419"/>
      <c r="AQ48" s="419"/>
      <c r="AR48" s="420"/>
      <c r="AS48" s="419"/>
      <c r="AT48" s="393"/>
      <c r="AU48" s="393"/>
      <c r="AV48" s="393"/>
      <c r="AW48" s="393"/>
      <c r="AX48" s="393"/>
      <c r="AY48" s="393"/>
      <c r="AZ48" s="393"/>
      <c r="BA48" s="393"/>
      <c r="BB48" s="393"/>
      <c r="BC48" s="393"/>
      <c r="BD48" s="393"/>
      <c r="BE48" s="393"/>
      <c r="BF48" s="393"/>
      <c r="BG48" s="393"/>
      <c r="BH48" s="393"/>
      <c r="BI48" s="393"/>
      <c r="BJ48" s="393"/>
      <c r="BK48" s="393"/>
      <c r="BL48" s="393"/>
      <c r="BM48" s="393"/>
      <c r="BN48" s="393"/>
      <c r="BO48" s="393"/>
      <c r="BP48" s="393"/>
      <c r="BQ48" s="393"/>
      <c r="BR48" s="393"/>
      <c r="BS48" s="393"/>
      <c r="BT48" s="393"/>
      <c r="BU48" s="393"/>
      <c r="BV48" s="393"/>
      <c r="BW48" s="393"/>
      <c r="BX48" s="393"/>
      <c r="BY48" s="393"/>
      <c r="BZ48" s="393"/>
      <c r="CA48" s="393"/>
      <c r="CB48" s="393"/>
      <c r="CC48" s="393"/>
      <c r="CD48" s="393"/>
      <c r="CE48" s="393"/>
      <c r="CF48" s="393"/>
      <c r="CG48" s="393"/>
      <c r="CH48" s="393"/>
      <c r="CI48" s="393"/>
      <c r="CJ48" s="393"/>
      <c r="CK48" s="393"/>
      <c r="CL48" s="393"/>
      <c r="CM48" s="393"/>
      <c r="CN48" s="393"/>
      <c r="CO48" s="393"/>
      <c r="CP48" s="393"/>
      <c r="CQ48" s="393"/>
      <c r="CR48" s="393"/>
      <c r="CS48" s="393"/>
      <c r="CT48" s="393"/>
      <c r="CU48" s="393"/>
      <c r="CV48" s="393"/>
      <c r="CW48" s="393"/>
      <c r="CX48" s="393"/>
      <c r="CY48" s="393"/>
      <c r="CZ48" s="393"/>
      <c r="DA48" s="393"/>
      <c r="DB48" s="393"/>
      <c r="DC48" s="393"/>
      <c r="DD48" s="393"/>
      <c r="DE48" s="393"/>
      <c r="DF48" s="393"/>
      <c r="DG48" s="393"/>
      <c r="DH48" s="393"/>
      <c r="DI48" s="393"/>
      <c r="DJ48" s="393"/>
      <c r="DK48" s="393"/>
      <c r="DL48" s="393"/>
      <c r="DM48" s="393"/>
      <c r="DN48" s="393"/>
      <c r="DO48" s="393"/>
      <c r="DP48" s="393"/>
      <c r="DQ48" s="393"/>
      <c r="DR48" s="393"/>
      <c r="DS48" s="393"/>
      <c r="DT48" s="393"/>
      <c r="DU48" s="393"/>
      <c r="DV48" s="393"/>
      <c r="DW48" s="393"/>
      <c r="DX48" s="393"/>
      <c r="DY48" s="393"/>
      <c r="DZ48" s="393"/>
      <c r="EA48" s="393"/>
      <c r="EB48" s="393"/>
      <c r="EC48" s="393"/>
      <c r="ED48" s="393"/>
      <c r="EE48" s="393"/>
      <c r="EF48" s="393"/>
      <c r="EG48" s="393"/>
      <c r="EH48" s="393"/>
      <c r="EI48" s="393"/>
      <c r="EJ48" s="393"/>
      <c r="EK48" s="393"/>
      <c r="EL48" s="393"/>
      <c r="EM48" s="393"/>
      <c r="EN48" s="393"/>
      <c r="EO48" s="393"/>
      <c r="EP48" s="393"/>
      <c r="EQ48" s="393"/>
      <c r="ER48" s="393"/>
      <c r="ES48" s="393"/>
      <c r="ET48" s="393"/>
      <c r="EU48" s="393"/>
      <c r="EV48" s="393"/>
      <c r="EW48" s="393"/>
      <c r="EX48" s="393"/>
      <c r="EY48" s="393"/>
      <c r="EZ48" s="393"/>
      <c r="FA48" s="393"/>
      <c r="FB48" s="393"/>
      <c r="FC48" s="393"/>
      <c r="FD48" s="393"/>
      <c r="FE48" s="393"/>
      <c r="FF48" s="393"/>
      <c r="FG48" s="393"/>
      <c r="FH48" s="393"/>
      <c r="FI48" s="393"/>
      <c r="FJ48" s="393"/>
      <c r="FK48" s="393"/>
      <c r="FL48" s="393"/>
      <c r="FM48" s="393"/>
      <c r="FN48" s="393"/>
      <c r="FO48" s="393"/>
      <c r="FP48" s="393"/>
      <c r="FQ48" s="393"/>
      <c r="FR48" s="393"/>
      <c r="FS48" s="393"/>
      <c r="FT48" s="393"/>
      <c r="FU48" s="393"/>
      <c r="FV48" s="393"/>
      <c r="FW48" s="393"/>
      <c r="FX48" s="393"/>
      <c r="FY48" s="393"/>
      <c r="FZ48" s="393"/>
      <c r="GA48" s="393"/>
      <c r="GB48" s="393"/>
      <c r="GC48" s="393"/>
      <c r="GD48" s="393"/>
      <c r="GE48" s="393"/>
      <c r="GF48" s="393"/>
      <c r="GG48" s="393"/>
      <c r="GH48" s="393"/>
      <c r="GI48" s="393"/>
      <c r="GJ48" s="393"/>
      <c r="GK48" s="393"/>
      <c r="GL48" s="393"/>
      <c r="GM48" s="393"/>
      <c r="GN48" s="393"/>
      <c r="GO48" s="393"/>
      <c r="GP48" s="393"/>
      <c r="GQ48" s="393"/>
      <c r="GR48" s="393"/>
      <c r="GS48" s="393"/>
      <c r="GT48" s="393"/>
      <c r="GU48" s="393"/>
      <c r="GV48" s="393"/>
      <c r="GW48" s="393"/>
      <c r="GX48" s="393"/>
      <c r="GY48" s="393"/>
      <c r="GZ48" s="393"/>
      <c r="HA48" s="393"/>
      <c r="HB48" s="393"/>
      <c r="HC48" s="393"/>
      <c r="HD48" s="393"/>
      <c r="HE48" s="393"/>
      <c r="HF48" s="393"/>
      <c r="HG48" s="393"/>
      <c r="HH48" s="393"/>
      <c r="HI48" s="393"/>
      <c r="HJ48" s="393"/>
      <c r="HK48" s="393"/>
      <c r="HL48" s="393"/>
      <c r="HM48" s="393"/>
      <c r="HN48" s="393"/>
      <c r="HO48" s="393"/>
      <c r="HP48" s="393"/>
      <c r="HQ48" s="393"/>
      <c r="HR48" s="393"/>
      <c r="HS48" s="393"/>
      <c r="HT48" s="393"/>
      <c r="HU48" s="393"/>
      <c r="HV48" s="393"/>
      <c r="HW48" s="393"/>
      <c r="HX48" s="393"/>
      <c r="HY48" s="393"/>
      <c r="HZ48" s="393"/>
      <c r="IA48" s="393"/>
      <c r="IB48" s="393"/>
      <c r="IC48" s="393"/>
      <c r="ID48" s="393"/>
      <c r="IE48" s="393"/>
      <c r="IF48" s="393"/>
      <c r="IG48" s="393"/>
      <c r="IH48" s="393"/>
      <c r="II48" s="393"/>
      <c r="IJ48" s="393"/>
      <c r="IK48" s="393"/>
      <c r="IL48" s="393"/>
      <c r="IM48" s="393"/>
      <c r="IN48" s="393"/>
      <c r="IO48" s="393"/>
      <c r="IP48" s="393"/>
      <c r="IQ48" s="393"/>
      <c r="IR48" s="393"/>
      <c r="IS48" s="393"/>
      <c r="IT48" s="393"/>
      <c r="IU48" s="393"/>
    </row>
    <row r="49" spans="1:255" customFormat="1">
      <c r="A49" s="419" t="s">
        <v>642</v>
      </c>
      <c r="B49" s="419"/>
      <c r="C49" s="678"/>
      <c r="D49" s="419"/>
      <c r="E49" s="509">
        <f t="shared" si="29"/>
        <v>0</v>
      </c>
      <c r="F49" s="678"/>
      <c r="G49" s="419"/>
      <c r="H49" s="509">
        <f t="shared" si="30"/>
        <v>0</v>
      </c>
      <c r="I49" s="678"/>
      <c r="J49" s="419"/>
      <c r="K49" s="509">
        <f t="shared" si="31"/>
        <v>0</v>
      </c>
      <c r="L49" s="678"/>
      <c r="M49" s="419"/>
      <c r="N49" s="509">
        <f t="shared" si="32"/>
        <v>0</v>
      </c>
      <c r="O49" s="678"/>
      <c r="P49" s="419"/>
      <c r="Q49" s="509">
        <f t="shared" si="33"/>
        <v>0</v>
      </c>
      <c r="R49" s="678"/>
      <c r="S49" s="419"/>
      <c r="T49" s="509">
        <f t="shared" si="34"/>
        <v>0</v>
      </c>
      <c r="U49" s="678"/>
      <c r="V49" s="419"/>
      <c r="W49" s="509">
        <f t="shared" si="35"/>
        <v>0</v>
      </c>
      <c r="X49" s="678"/>
      <c r="Y49" s="419"/>
      <c r="Z49" s="509">
        <f t="shared" si="36"/>
        <v>0</v>
      </c>
      <c r="AA49" s="678"/>
      <c r="AB49" s="419"/>
      <c r="AC49" s="509">
        <f t="shared" si="37"/>
        <v>0</v>
      </c>
      <c r="AD49" s="678"/>
      <c r="AE49" s="419"/>
      <c r="AF49" s="509">
        <f t="shared" si="38"/>
        <v>0</v>
      </c>
      <c r="AG49" s="678"/>
      <c r="AH49" s="419"/>
      <c r="AI49" s="509">
        <f t="shared" si="39"/>
        <v>0</v>
      </c>
      <c r="AJ49" s="678"/>
      <c r="AK49" s="419"/>
      <c r="AL49" s="509">
        <f t="shared" si="40"/>
        <v>0</v>
      </c>
      <c r="AM49" s="419"/>
      <c r="AN49" s="419"/>
      <c r="AO49" s="420"/>
      <c r="AP49" s="419"/>
      <c r="AQ49" s="419"/>
      <c r="AR49" s="420"/>
      <c r="AS49" s="419"/>
      <c r="AT49" s="393"/>
      <c r="AU49" s="393"/>
      <c r="AV49" s="393"/>
      <c r="AW49" s="393"/>
      <c r="AX49" s="393"/>
      <c r="AY49" s="393"/>
      <c r="AZ49" s="393"/>
      <c r="BA49" s="393"/>
      <c r="BB49" s="393"/>
      <c r="BC49" s="393"/>
      <c r="BD49" s="393"/>
      <c r="BE49" s="393"/>
      <c r="BF49" s="393"/>
      <c r="BG49" s="393"/>
      <c r="BH49" s="393"/>
      <c r="BI49" s="393"/>
      <c r="BJ49" s="393"/>
      <c r="BK49" s="393"/>
      <c r="BL49" s="393"/>
      <c r="BM49" s="393"/>
      <c r="BN49" s="393"/>
      <c r="BO49" s="393"/>
      <c r="BP49" s="393"/>
      <c r="BQ49" s="393"/>
      <c r="BR49" s="393"/>
      <c r="BS49" s="393"/>
      <c r="BT49" s="393"/>
      <c r="BU49" s="393"/>
      <c r="BV49" s="393"/>
      <c r="BW49" s="393"/>
      <c r="BX49" s="393"/>
      <c r="BY49" s="393"/>
      <c r="BZ49" s="393"/>
      <c r="CA49" s="393"/>
      <c r="CB49" s="393"/>
      <c r="CC49" s="393"/>
      <c r="CD49" s="393"/>
      <c r="CE49" s="393"/>
      <c r="CF49" s="393"/>
      <c r="CG49" s="393"/>
      <c r="CH49" s="393"/>
      <c r="CI49" s="393"/>
      <c r="CJ49" s="393"/>
      <c r="CK49" s="393"/>
      <c r="CL49" s="393"/>
      <c r="CM49" s="393"/>
      <c r="CN49" s="393"/>
      <c r="CO49" s="393"/>
      <c r="CP49" s="393"/>
      <c r="CQ49" s="393"/>
      <c r="CR49" s="393"/>
      <c r="CS49" s="393"/>
      <c r="CT49" s="393"/>
      <c r="CU49" s="393"/>
      <c r="CV49" s="393"/>
      <c r="CW49" s="393"/>
      <c r="CX49" s="393"/>
      <c r="CY49" s="393"/>
      <c r="CZ49" s="393"/>
      <c r="DA49" s="393"/>
      <c r="DB49" s="393"/>
      <c r="DC49" s="393"/>
      <c r="DD49" s="393"/>
      <c r="DE49" s="393"/>
      <c r="DF49" s="393"/>
      <c r="DG49" s="393"/>
      <c r="DH49" s="393"/>
      <c r="DI49" s="393"/>
      <c r="DJ49" s="393"/>
      <c r="DK49" s="393"/>
      <c r="DL49" s="393"/>
      <c r="DM49" s="393"/>
      <c r="DN49" s="393"/>
      <c r="DO49" s="393"/>
      <c r="DP49" s="393"/>
      <c r="DQ49" s="393"/>
      <c r="DR49" s="393"/>
      <c r="DS49" s="393"/>
      <c r="DT49" s="393"/>
      <c r="DU49" s="393"/>
      <c r="DV49" s="393"/>
      <c r="DW49" s="393"/>
      <c r="DX49" s="393"/>
      <c r="DY49" s="393"/>
      <c r="DZ49" s="393"/>
      <c r="EA49" s="393"/>
      <c r="EB49" s="393"/>
      <c r="EC49" s="393"/>
      <c r="ED49" s="393"/>
      <c r="EE49" s="393"/>
      <c r="EF49" s="393"/>
      <c r="EG49" s="393"/>
      <c r="EH49" s="393"/>
      <c r="EI49" s="393"/>
      <c r="EJ49" s="393"/>
      <c r="EK49" s="393"/>
      <c r="EL49" s="393"/>
      <c r="EM49" s="393"/>
      <c r="EN49" s="393"/>
      <c r="EO49" s="393"/>
      <c r="EP49" s="393"/>
      <c r="EQ49" s="393"/>
      <c r="ER49" s="393"/>
      <c r="ES49" s="393"/>
      <c r="ET49" s="393"/>
      <c r="EU49" s="393"/>
      <c r="EV49" s="393"/>
      <c r="EW49" s="393"/>
      <c r="EX49" s="393"/>
      <c r="EY49" s="393"/>
      <c r="EZ49" s="393"/>
      <c r="FA49" s="393"/>
      <c r="FB49" s="393"/>
      <c r="FC49" s="393"/>
      <c r="FD49" s="393"/>
      <c r="FE49" s="393"/>
      <c r="FF49" s="393"/>
      <c r="FG49" s="393"/>
      <c r="FH49" s="393"/>
      <c r="FI49" s="393"/>
      <c r="FJ49" s="393"/>
      <c r="FK49" s="393"/>
      <c r="FL49" s="393"/>
      <c r="FM49" s="393"/>
      <c r="FN49" s="393"/>
      <c r="FO49" s="393"/>
      <c r="FP49" s="393"/>
      <c r="FQ49" s="393"/>
      <c r="FR49" s="393"/>
      <c r="FS49" s="393"/>
      <c r="FT49" s="393"/>
      <c r="FU49" s="393"/>
      <c r="FV49" s="393"/>
      <c r="FW49" s="393"/>
      <c r="FX49" s="393"/>
      <c r="FY49" s="393"/>
      <c r="FZ49" s="393"/>
      <c r="GA49" s="393"/>
      <c r="GB49" s="393"/>
      <c r="GC49" s="393"/>
      <c r="GD49" s="393"/>
      <c r="GE49" s="393"/>
      <c r="GF49" s="393"/>
      <c r="GG49" s="393"/>
      <c r="GH49" s="393"/>
      <c r="GI49" s="393"/>
      <c r="GJ49" s="393"/>
      <c r="GK49" s="393"/>
      <c r="GL49" s="393"/>
      <c r="GM49" s="393"/>
      <c r="GN49" s="393"/>
      <c r="GO49" s="393"/>
      <c r="GP49" s="393"/>
      <c r="GQ49" s="393"/>
      <c r="GR49" s="393"/>
      <c r="GS49" s="393"/>
      <c r="GT49" s="393"/>
      <c r="GU49" s="393"/>
      <c r="GV49" s="393"/>
      <c r="GW49" s="393"/>
      <c r="GX49" s="393"/>
      <c r="GY49" s="393"/>
      <c r="GZ49" s="393"/>
      <c r="HA49" s="393"/>
      <c r="HB49" s="393"/>
      <c r="HC49" s="393"/>
      <c r="HD49" s="393"/>
      <c r="HE49" s="393"/>
      <c r="HF49" s="393"/>
      <c r="HG49" s="393"/>
      <c r="HH49" s="393"/>
      <c r="HI49" s="393"/>
      <c r="HJ49" s="393"/>
      <c r="HK49" s="393"/>
      <c r="HL49" s="393"/>
      <c r="HM49" s="393"/>
      <c r="HN49" s="393"/>
      <c r="HO49" s="393"/>
      <c r="HP49" s="393"/>
      <c r="HQ49" s="393"/>
      <c r="HR49" s="393"/>
      <c r="HS49" s="393"/>
      <c r="HT49" s="393"/>
      <c r="HU49" s="393"/>
      <c r="HV49" s="393"/>
      <c r="HW49" s="393"/>
      <c r="HX49" s="393"/>
      <c r="HY49" s="393"/>
      <c r="HZ49" s="393"/>
      <c r="IA49" s="393"/>
      <c r="IB49" s="393"/>
      <c r="IC49" s="393"/>
      <c r="ID49" s="393"/>
      <c r="IE49" s="393"/>
      <c r="IF49" s="393"/>
      <c r="IG49" s="393"/>
      <c r="IH49" s="393"/>
      <c r="II49" s="393"/>
      <c r="IJ49" s="393"/>
      <c r="IK49" s="393"/>
      <c r="IL49" s="393"/>
      <c r="IM49" s="393"/>
      <c r="IN49" s="393"/>
      <c r="IO49" s="393"/>
      <c r="IP49" s="393"/>
      <c r="IQ49" s="393"/>
      <c r="IR49" s="393"/>
      <c r="IS49" s="393"/>
      <c r="IT49" s="393"/>
      <c r="IU49" s="393"/>
    </row>
    <row r="50" spans="1:255" customFormat="1">
      <c r="A50" s="419" t="s">
        <v>643</v>
      </c>
      <c r="B50" s="419"/>
      <c r="C50" s="678"/>
      <c r="D50" s="419"/>
      <c r="E50" s="509">
        <f t="shared" si="29"/>
        <v>0</v>
      </c>
      <c r="F50" s="678"/>
      <c r="G50" s="419"/>
      <c r="H50" s="509">
        <f t="shared" si="30"/>
        <v>0</v>
      </c>
      <c r="I50" s="678"/>
      <c r="J50" s="419"/>
      <c r="K50" s="509">
        <f t="shared" si="31"/>
        <v>0</v>
      </c>
      <c r="L50" s="678"/>
      <c r="M50" s="419"/>
      <c r="N50" s="509">
        <f t="shared" si="32"/>
        <v>0</v>
      </c>
      <c r="O50" s="678"/>
      <c r="P50" s="419"/>
      <c r="Q50" s="509">
        <f t="shared" si="33"/>
        <v>0</v>
      </c>
      <c r="R50" s="678"/>
      <c r="S50" s="419"/>
      <c r="T50" s="509">
        <f t="shared" si="34"/>
        <v>0</v>
      </c>
      <c r="U50" s="678"/>
      <c r="V50" s="419"/>
      <c r="W50" s="509">
        <f t="shared" si="35"/>
        <v>0</v>
      </c>
      <c r="X50" s="678"/>
      <c r="Y50" s="419"/>
      <c r="Z50" s="509">
        <f t="shared" si="36"/>
        <v>0</v>
      </c>
      <c r="AA50" s="678"/>
      <c r="AB50" s="419"/>
      <c r="AC50" s="509">
        <f t="shared" si="37"/>
        <v>0</v>
      </c>
      <c r="AD50" s="678"/>
      <c r="AE50" s="419"/>
      <c r="AF50" s="509">
        <f t="shared" si="38"/>
        <v>0</v>
      </c>
      <c r="AG50" s="678"/>
      <c r="AH50" s="419"/>
      <c r="AI50" s="509">
        <f t="shared" si="39"/>
        <v>0</v>
      </c>
      <c r="AJ50" s="678"/>
      <c r="AK50" s="419"/>
      <c r="AL50" s="509">
        <f t="shared" si="40"/>
        <v>0</v>
      </c>
      <c r="AM50" s="419"/>
      <c r="AN50" s="419"/>
      <c r="AO50" s="420"/>
      <c r="AP50" s="419"/>
      <c r="AQ50" s="419"/>
      <c r="AR50" s="420"/>
      <c r="AS50" s="419"/>
      <c r="AT50" s="393"/>
      <c r="AU50" s="393"/>
      <c r="AV50" s="393"/>
      <c r="AW50" s="393"/>
      <c r="AX50" s="393"/>
      <c r="AY50" s="393"/>
      <c r="AZ50" s="393"/>
      <c r="BA50" s="393"/>
      <c r="BB50" s="393"/>
      <c r="BC50" s="393"/>
      <c r="BD50" s="393"/>
      <c r="BE50" s="393"/>
      <c r="BF50" s="393"/>
      <c r="BG50" s="393"/>
      <c r="BH50" s="393"/>
      <c r="BI50" s="393"/>
      <c r="BJ50" s="393"/>
      <c r="BK50" s="393"/>
      <c r="BL50" s="393"/>
      <c r="BM50" s="393"/>
      <c r="BN50" s="393"/>
      <c r="BO50" s="393"/>
      <c r="BP50" s="393"/>
      <c r="BQ50" s="393"/>
      <c r="BR50" s="393"/>
      <c r="BS50" s="393"/>
      <c r="BT50" s="393"/>
      <c r="BU50" s="393"/>
      <c r="BV50" s="393"/>
      <c r="BW50" s="393"/>
      <c r="BX50" s="393"/>
      <c r="BY50" s="393"/>
      <c r="BZ50" s="393"/>
      <c r="CA50" s="393"/>
      <c r="CB50" s="393"/>
      <c r="CC50" s="393"/>
      <c r="CD50" s="393"/>
      <c r="CE50" s="393"/>
      <c r="CF50" s="393"/>
      <c r="CG50" s="393"/>
      <c r="CH50" s="393"/>
      <c r="CI50" s="393"/>
      <c r="CJ50" s="393"/>
      <c r="CK50" s="393"/>
      <c r="CL50" s="393"/>
      <c r="CM50" s="393"/>
      <c r="CN50" s="393"/>
      <c r="CO50" s="393"/>
      <c r="CP50" s="393"/>
      <c r="CQ50" s="393"/>
      <c r="CR50" s="393"/>
      <c r="CS50" s="393"/>
      <c r="CT50" s="393"/>
      <c r="CU50" s="393"/>
      <c r="CV50" s="393"/>
      <c r="CW50" s="393"/>
      <c r="CX50" s="393"/>
      <c r="CY50" s="393"/>
      <c r="CZ50" s="393"/>
      <c r="DA50" s="393"/>
      <c r="DB50" s="393"/>
      <c r="DC50" s="393"/>
      <c r="DD50" s="393"/>
      <c r="DE50" s="393"/>
      <c r="DF50" s="393"/>
      <c r="DG50" s="393"/>
      <c r="DH50" s="393"/>
      <c r="DI50" s="393"/>
      <c r="DJ50" s="393"/>
      <c r="DK50" s="393"/>
      <c r="DL50" s="393"/>
      <c r="DM50" s="393"/>
      <c r="DN50" s="393"/>
      <c r="DO50" s="393"/>
      <c r="DP50" s="393"/>
      <c r="DQ50" s="393"/>
      <c r="DR50" s="393"/>
      <c r="DS50" s="393"/>
      <c r="DT50" s="393"/>
      <c r="DU50" s="393"/>
      <c r="DV50" s="393"/>
      <c r="DW50" s="393"/>
      <c r="DX50" s="393"/>
      <c r="DY50" s="393"/>
      <c r="DZ50" s="393"/>
      <c r="EA50" s="393"/>
      <c r="EB50" s="393"/>
      <c r="EC50" s="393"/>
      <c r="ED50" s="393"/>
      <c r="EE50" s="393"/>
      <c r="EF50" s="393"/>
      <c r="EG50" s="393"/>
      <c r="EH50" s="393"/>
      <c r="EI50" s="393"/>
      <c r="EJ50" s="393"/>
      <c r="EK50" s="393"/>
      <c r="EL50" s="393"/>
      <c r="EM50" s="393"/>
      <c r="EN50" s="393"/>
      <c r="EO50" s="393"/>
      <c r="EP50" s="393"/>
      <c r="EQ50" s="393"/>
      <c r="ER50" s="393"/>
      <c r="ES50" s="393"/>
      <c r="ET50" s="393"/>
      <c r="EU50" s="393"/>
      <c r="EV50" s="393"/>
      <c r="EW50" s="393"/>
      <c r="EX50" s="393"/>
      <c r="EY50" s="393"/>
      <c r="EZ50" s="393"/>
      <c r="FA50" s="393"/>
      <c r="FB50" s="393"/>
      <c r="FC50" s="393"/>
      <c r="FD50" s="393"/>
      <c r="FE50" s="393"/>
      <c r="FF50" s="393"/>
      <c r="FG50" s="393"/>
      <c r="FH50" s="393"/>
      <c r="FI50" s="393"/>
      <c r="FJ50" s="393"/>
      <c r="FK50" s="393"/>
      <c r="FL50" s="393"/>
      <c r="FM50" s="393"/>
      <c r="FN50" s="393"/>
      <c r="FO50" s="393"/>
      <c r="FP50" s="393"/>
      <c r="FQ50" s="393"/>
      <c r="FR50" s="393"/>
      <c r="FS50" s="393"/>
      <c r="FT50" s="393"/>
      <c r="FU50" s="393"/>
      <c r="FV50" s="393"/>
      <c r="FW50" s="393"/>
      <c r="FX50" s="393"/>
      <c r="FY50" s="393"/>
      <c r="FZ50" s="393"/>
      <c r="GA50" s="393"/>
      <c r="GB50" s="393"/>
      <c r="GC50" s="393"/>
      <c r="GD50" s="393"/>
      <c r="GE50" s="393"/>
      <c r="GF50" s="393"/>
      <c r="GG50" s="393"/>
      <c r="GH50" s="393"/>
      <c r="GI50" s="393"/>
      <c r="GJ50" s="393"/>
      <c r="GK50" s="393"/>
      <c r="GL50" s="393"/>
      <c r="GM50" s="393"/>
      <c r="GN50" s="393"/>
      <c r="GO50" s="393"/>
      <c r="GP50" s="393"/>
      <c r="GQ50" s="393"/>
      <c r="GR50" s="393"/>
      <c r="GS50" s="393"/>
      <c r="GT50" s="393"/>
      <c r="GU50" s="393"/>
      <c r="GV50" s="393"/>
      <c r="GW50" s="393"/>
      <c r="GX50" s="393"/>
      <c r="GY50" s="393"/>
      <c r="GZ50" s="393"/>
      <c r="HA50" s="393"/>
      <c r="HB50" s="393"/>
      <c r="HC50" s="393"/>
      <c r="HD50" s="393"/>
      <c r="HE50" s="393"/>
      <c r="HF50" s="393"/>
      <c r="HG50" s="393"/>
      <c r="HH50" s="393"/>
      <c r="HI50" s="393"/>
      <c r="HJ50" s="393"/>
      <c r="HK50" s="393"/>
      <c r="HL50" s="393"/>
      <c r="HM50" s="393"/>
      <c r="HN50" s="393"/>
      <c r="HO50" s="393"/>
      <c r="HP50" s="393"/>
      <c r="HQ50" s="393"/>
      <c r="HR50" s="393"/>
      <c r="HS50" s="393"/>
      <c r="HT50" s="393"/>
      <c r="HU50" s="393"/>
      <c r="HV50" s="393"/>
      <c r="HW50" s="393"/>
      <c r="HX50" s="393"/>
      <c r="HY50" s="393"/>
      <c r="HZ50" s="393"/>
      <c r="IA50" s="393"/>
      <c r="IB50" s="393"/>
      <c r="IC50" s="393"/>
      <c r="ID50" s="393"/>
      <c r="IE50" s="393"/>
      <c r="IF50" s="393"/>
      <c r="IG50" s="393"/>
      <c r="IH50" s="393"/>
      <c r="II50" s="393"/>
      <c r="IJ50" s="393"/>
      <c r="IK50" s="393"/>
      <c r="IL50" s="393"/>
      <c r="IM50" s="393"/>
      <c r="IN50" s="393"/>
      <c r="IO50" s="393"/>
      <c r="IP50" s="393"/>
      <c r="IQ50" s="393"/>
      <c r="IR50" s="393"/>
      <c r="IS50" s="393"/>
      <c r="IT50" s="393"/>
      <c r="IU50" s="393"/>
    </row>
    <row r="51" spans="1:255" customFormat="1">
      <c r="A51" s="532" t="s">
        <v>644</v>
      </c>
      <c r="B51" s="419"/>
      <c r="C51" s="678"/>
      <c r="D51" s="419"/>
      <c r="E51" s="509">
        <f t="shared" si="29"/>
        <v>0</v>
      </c>
      <c r="F51" s="678"/>
      <c r="G51" s="419"/>
      <c r="H51" s="509">
        <f t="shared" si="30"/>
        <v>0</v>
      </c>
      <c r="I51" s="678"/>
      <c r="J51" s="419"/>
      <c r="K51" s="509">
        <f t="shared" si="31"/>
        <v>0</v>
      </c>
      <c r="L51" s="678"/>
      <c r="M51" s="419"/>
      <c r="N51" s="509">
        <f t="shared" si="32"/>
        <v>0</v>
      </c>
      <c r="O51" s="678"/>
      <c r="P51" s="419"/>
      <c r="Q51" s="509">
        <f t="shared" si="33"/>
        <v>0</v>
      </c>
      <c r="R51" s="678"/>
      <c r="S51" s="419"/>
      <c r="T51" s="509">
        <f t="shared" si="34"/>
        <v>0</v>
      </c>
      <c r="U51" s="678"/>
      <c r="V51" s="419"/>
      <c r="W51" s="509">
        <f t="shared" si="35"/>
        <v>0</v>
      </c>
      <c r="X51" s="678"/>
      <c r="Y51" s="419"/>
      <c r="Z51" s="509">
        <f t="shared" si="36"/>
        <v>0</v>
      </c>
      <c r="AA51" s="678"/>
      <c r="AB51" s="419"/>
      <c r="AC51" s="509">
        <f t="shared" si="37"/>
        <v>0</v>
      </c>
      <c r="AD51" s="678"/>
      <c r="AE51" s="419">
        <v>12.8</v>
      </c>
      <c r="AF51" s="509">
        <f t="shared" si="38"/>
        <v>3.1488314883148836</v>
      </c>
      <c r="AG51" s="678"/>
      <c r="AH51" s="419">
        <v>18.5</v>
      </c>
      <c r="AI51" s="509">
        <f t="shared" si="39"/>
        <v>4.5510455104551051</v>
      </c>
      <c r="AJ51" s="678"/>
      <c r="AK51" s="419">
        <v>28.7</v>
      </c>
      <c r="AL51" s="509">
        <f t="shared" si="40"/>
        <v>7.0602706027060274</v>
      </c>
      <c r="AM51" s="419"/>
      <c r="AN51" s="419"/>
      <c r="AO51" s="420"/>
      <c r="AP51" s="419"/>
      <c r="AQ51" s="419"/>
      <c r="AR51" s="420"/>
      <c r="AS51" s="532"/>
      <c r="AT51" s="393"/>
      <c r="AU51" s="393"/>
      <c r="AV51" s="393"/>
      <c r="AW51" s="393"/>
      <c r="AX51" s="393"/>
      <c r="AY51" s="393"/>
      <c r="AZ51" s="393"/>
      <c r="BA51" s="393"/>
      <c r="BB51" s="393"/>
      <c r="BC51" s="393"/>
      <c r="BD51" s="393"/>
      <c r="BE51" s="393"/>
      <c r="BF51" s="393"/>
      <c r="BG51" s="393"/>
      <c r="BH51" s="393"/>
      <c r="BI51" s="393"/>
      <c r="BJ51" s="393"/>
      <c r="BK51" s="393"/>
      <c r="BL51" s="393"/>
      <c r="BM51" s="393"/>
      <c r="BN51" s="393"/>
      <c r="BO51" s="393"/>
      <c r="BP51" s="393"/>
      <c r="BQ51" s="393"/>
      <c r="BR51" s="393"/>
      <c r="BS51" s="393"/>
      <c r="BT51" s="393"/>
      <c r="BU51" s="393"/>
      <c r="BV51" s="393"/>
      <c r="BW51" s="393"/>
      <c r="BX51" s="393"/>
      <c r="BY51" s="393"/>
      <c r="BZ51" s="393"/>
      <c r="CA51" s="393"/>
      <c r="CB51" s="393"/>
      <c r="CC51" s="393"/>
      <c r="CD51" s="393"/>
      <c r="CE51" s="393"/>
      <c r="CF51" s="393"/>
      <c r="CG51" s="393"/>
      <c r="CH51" s="393"/>
      <c r="CI51" s="393"/>
      <c r="CJ51" s="393"/>
      <c r="CK51" s="393"/>
      <c r="CL51" s="393"/>
      <c r="CM51" s="393"/>
      <c r="CN51" s="393"/>
      <c r="CO51" s="393"/>
      <c r="CP51" s="393"/>
      <c r="CQ51" s="393"/>
      <c r="CR51" s="393"/>
      <c r="CS51" s="393"/>
      <c r="CT51" s="393"/>
      <c r="CU51" s="393"/>
      <c r="CV51" s="393"/>
      <c r="CW51" s="393"/>
      <c r="CX51" s="393"/>
      <c r="CY51" s="393"/>
      <c r="CZ51" s="393"/>
      <c r="DA51" s="393"/>
      <c r="DB51" s="393"/>
      <c r="DC51" s="393"/>
      <c r="DD51" s="393"/>
      <c r="DE51" s="393"/>
      <c r="DF51" s="393"/>
      <c r="DG51" s="393"/>
      <c r="DH51" s="393"/>
      <c r="DI51" s="393"/>
      <c r="DJ51" s="393"/>
      <c r="DK51" s="393"/>
      <c r="DL51" s="393"/>
      <c r="DM51" s="393"/>
      <c r="DN51" s="393"/>
      <c r="DO51" s="393"/>
      <c r="DP51" s="393"/>
      <c r="DQ51" s="393"/>
      <c r="DR51" s="393"/>
      <c r="DS51" s="393"/>
      <c r="DT51" s="393"/>
      <c r="DU51" s="393"/>
      <c r="DV51" s="393"/>
      <c r="DW51" s="393"/>
      <c r="DX51" s="393"/>
      <c r="DY51" s="393"/>
      <c r="DZ51" s="393"/>
      <c r="EA51" s="393"/>
      <c r="EB51" s="393"/>
      <c r="EC51" s="393"/>
      <c r="ED51" s="393"/>
      <c r="EE51" s="393"/>
      <c r="EF51" s="393"/>
      <c r="EG51" s="393"/>
      <c r="EH51" s="393"/>
      <c r="EI51" s="393"/>
      <c r="EJ51" s="393"/>
      <c r="EK51" s="393"/>
      <c r="EL51" s="393"/>
      <c r="EM51" s="393"/>
      <c r="EN51" s="393"/>
      <c r="EO51" s="393"/>
      <c r="EP51" s="393"/>
      <c r="EQ51" s="393"/>
      <c r="ER51" s="393"/>
      <c r="ES51" s="393"/>
      <c r="ET51" s="393"/>
      <c r="EU51" s="393"/>
      <c r="EV51" s="393"/>
      <c r="EW51" s="393"/>
      <c r="EX51" s="393"/>
      <c r="EY51" s="393"/>
      <c r="EZ51" s="393"/>
      <c r="FA51" s="393"/>
      <c r="FB51" s="393"/>
      <c r="FC51" s="393"/>
      <c r="FD51" s="393"/>
      <c r="FE51" s="393"/>
      <c r="FF51" s="393"/>
      <c r="FG51" s="393"/>
      <c r="FH51" s="393"/>
      <c r="FI51" s="393"/>
      <c r="FJ51" s="393"/>
      <c r="FK51" s="393"/>
      <c r="FL51" s="393"/>
      <c r="FM51" s="393"/>
      <c r="FN51" s="393"/>
      <c r="FO51" s="393"/>
      <c r="FP51" s="393"/>
      <c r="FQ51" s="393"/>
      <c r="FR51" s="393"/>
      <c r="FS51" s="393"/>
      <c r="FT51" s="393"/>
      <c r="FU51" s="393"/>
      <c r="FV51" s="393"/>
      <c r="FW51" s="393"/>
      <c r="FX51" s="393"/>
      <c r="FY51" s="393"/>
      <c r="FZ51" s="393"/>
      <c r="GA51" s="393"/>
      <c r="GB51" s="393"/>
      <c r="GC51" s="393"/>
      <c r="GD51" s="393"/>
      <c r="GE51" s="393"/>
      <c r="GF51" s="393"/>
      <c r="GG51" s="393"/>
      <c r="GH51" s="393"/>
      <c r="GI51" s="393"/>
      <c r="GJ51" s="393"/>
      <c r="GK51" s="393"/>
      <c r="GL51" s="393"/>
      <c r="GM51" s="393"/>
      <c r="GN51" s="393"/>
      <c r="GO51" s="393"/>
      <c r="GP51" s="393"/>
      <c r="GQ51" s="393"/>
      <c r="GR51" s="393"/>
      <c r="GS51" s="393"/>
      <c r="GT51" s="393"/>
      <c r="GU51" s="393"/>
      <c r="GV51" s="393"/>
      <c r="GW51" s="393"/>
      <c r="GX51" s="393"/>
      <c r="GY51" s="393"/>
      <c r="GZ51" s="393"/>
      <c r="HA51" s="393"/>
      <c r="HB51" s="393"/>
      <c r="HC51" s="393"/>
      <c r="HD51" s="393"/>
      <c r="HE51" s="393"/>
      <c r="HF51" s="393"/>
      <c r="HG51" s="393"/>
      <c r="HH51" s="393"/>
      <c r="HI51" s="393"/>
      <c r="HJ51" s="393"/>
      <c r="HK51" s="393"/>
      <c r="HL51" s="393"/>
      <c r="HM51" s="393"/>
      <c r="HN51" s="393"/>
      <c r="HO51" s="393"/>
      <c r="HP51" s="393"/>
      <c r="HQ51" s="393"/>
      <c r="HR51" s="393"/>
      <c r="HS51" s="393"/>
      <c r="HT51" s="393"/>
      <c r="HU51" s="393"/>
      <c r="HV51" s="393"/>
      <c r="HW51" s="393"/>
      <c r="HX51" s="393"/>
      <c r="HY51" s="393"/>
      <c r="HZ51" s="393"/>
      <c r="IA51" s="393"/>
      <c r="IB51" s="393"/>
      <c r="IC51" s="393"/>
      <c r="ID51" s="393"/>
      <c r="IE51" s="393"/>
      <c r="IF51" s="393"/>
      <c r="IG51" s="393"/>
      <c r="IH51" s="393"/>
      <c r="II51" s="393"/>
      <c r="IJ51" s="393"/>
      <c r="IK51" s="393"/>
      <c r="IL51" s="393"/>
      <c r="IM51" s="393"/>
      <c r="IN51" s="393"/>
      <c r="IO51" s="393"/>
      <c r="IP51" s="393"/>
      <c r="IQ51" s="393"/>
      <c r="IR51" s="393"/>
      <c r="IS51" s="393"/>
      <c r="IT51" s="393"/>
      <c r="IU51" s="393"/>
    </row>
    <row r="52" spans="1:255" customFormat="1" ht="13.5" thickBot="1">
      <c r="A52" s="685" t="s">
        <v>645</v>
      </c>
      <c r="B52" s="419"/>
      <c r="C52" s="678"/>
      <c r="D52" s="419"/>
      <c r="E52" s="509">
        <f t="shared" si="29"/>
        <v>0</v>
      </c>
      <c r="F52" s="678"/>
      <c r="G52" s="419"/>
      <c r="H52" s="509">
        <f t="shared" si="30"/>
        <v>0</v>
      </c>
      <c r="I52" s="678"/>
      <c r="J52" s="419"/>
      <c r="K52" s="509">
        <f t="shared" si="31"/>
        <v>0</v>
      </c>
      <c r="L52" s="678"/>
      <c r="M52" s="419"/>
      <c r="N52" s="509">
        <f t="shared" si="32"/>
        <v>0</v>
      </c>
      <c r="O52" s="678"/>
      <c r="P52" s="419"/>
      <c r="Q52" s="509">
        <f t="shared" si="33"/>
        <v>0</v>
      </c>
      <c r="R52" s="678"/>
      <c r="S52" s="419"/>
      <c r="T52" s="509">
        <f t="shared" si="34"/>
        <v>0</v>
      </c>
      <c r="U52" s="678"/>
      <c r="V52" s="419"/>
      <c r="W52" s="509">
        <f t="shared" si="35"/>
        <v>0</v>
      </c>
      <c r="X52" s="678"/>
      <c r="Y52" s="419"/>
      <c r="Z52" s="509">
        <f t="shared" si="36"/>
        <v>0</v>
      </c>
      <c r="AA52" s="678"/>
      <c r="AB52" s="419"/>
      <c r="AC52" s="509">
        <f t="shared" si="37"/>
        <v>0</v>
      </c>
      <c r="AD52" s="678"/>
      <c r="AE52" s="419"/>
      <c r="AF52" s="509">
        <f t="shared" si="38"/>
        <v>0</v>
      </c>
      <c r="AG52" s="678"/>
      <c r="AH52" s="419"/>
      <c r="AI52" s="509">
        <f t="shared" si="39"/>
        <v>0</v>
      </c>
      <c r="AJ52" s="678"/>
      <c r="AK52" s="419"/>
      <c r="AL52" s="509">
        <f t="shared" si="40"/>
        <v>0</v>
      </c>
      <c r="AM52" s="419"/>
      <c r="AN52" s="419"/>
      <c r="AO52" s="420"/>
      <c r="AP52" s="419"/>
      <c r="AQ52" s="419"/>
      <c r="AR52" s="420"/>
      <c r="AS52" s="532"/>
      <c r="AT52" s="393"/>
      <c r="AU52" s="393"/>
      <c r="AV52" s="393"/>
      <c r="AW52" s="393"/>
      <c r="AX52" s="393"/>
      <c r="AY52" s="393"/>
      <c r="AZ52" s="393"/>
      <c r="BA52" s="393"/>
      <c r="BB52" s="393"/>
      <c r="BC52" s="393"/>
      <c r="BD52" s="393"/>
      <c r="BE52" s="393"/>
      <c r="BF52" s="393"/>
      <c r="BG52" s="393"/>
      <c r="BH52" s="393"/>
      <c r="BI52" s="393"/>
      <c r="BJ52" s="393"/>
      <c r="BK52" s="393"/>
      <c r="BL52" s="393"/>
      <c r="BM52" s="393"/>
      <c r="BN52" s="393"/>
      <c r="BO52" s="393"/>
      <c r="BP52" s="393"/>
      <c r="BQ52" s="393"/>
      <c r="BR52" s="393"/>
      <c r="BS52" s="393"/>
      <c r="BT52" s="393"/>
      <c r="BU52" s="393"/>
      <c r="BV52" s="393"/>
      <c r="BW52" s="393"/>
      <c r="BX52" s="393"/>
      <c r="BY52" s="393"/>
      <c r="BZ52" s="393"/>
      <c r="CA52" s="393"/>
      <c r="CB52" s="393"/>
      <c r="CC52" s="393"/>
      <c r="CD52" s="393"/>
      <c r="CE52" s="393"/>
      <c r="CF52" s="393"/>
      <c r="CG52" s="393"/>
      <c r="CH52" s="393"/>
      <c r="CI52" s="393"/>
      <c r="CJ52" s="393"/>
      <c r="CK52" s="393"/>
      <c r="CL52" s="393"/>
      <c r="CM52" s="393"/>
      <c r="CN52" s="393"/>
      <c r="CO52" s="393"/>
      <c r="CP52" s="393"/>
      <c r="CQ52" s="393"/>
      <c r="CR52" s="393"/>
      <c r="CS52" s="393"/>
      <c r="CT52" s="393"/>
      <c r="CU52" s="393"/>
      <c r="CV52" s="393"/>
      <c r="CW52" s="393"/>
      <c r="CX52" s="393"/>
      <c r="CY52" s="393"/>
      <c r="CZ52" s="393"/>
      <c r="DA52" s="393"/>
      <c r="DB52" s="393"/>
      <c r="DC52" s="393"/>
      <c r="DD52" s="393"/>
      <c r="DE52" s="393"/>
      <c r="DF52" s="393"/>
      <c r="DG52" s="393"/>
      <c r="DH52" s="393"/>
      <c r="DI52" s="393"/>
      <c r="DJ52" s="393"/>
      <c r="DK52" s="393"/>
      <c r="DL52" s="393"/>
      <c r="DM52" s="393"/>
      <c r="DN52" s="393"/>
      <c r="DO52" s="393"/>
      <c r="DP52" s="393"/>
      <c r="DQ52" s="393"/>
      <c r="DR52" s="393"/>
      <c r="DS52" s="393"/>
      <c r="DT52" s="393"/>
      <c r="DU52" s="393"/>
      <c r="DV52" s="393"/>
      <c r="DW52" s="393"/>
      <c r="DX52" s="393"/>
      <c r="DY52" s="393"/>
      <c r="DZ52" s="393"/>
      <c r="EA52" s="393"/>
      <c r="EB52" s="393"/>
      <c r="EC52" s="393"/>
      <c r="ED52" s="393"/>
      <c r="EE52" s="393"/>
      <c r="EF52" s="393"/>
      <c r="EG52" s="393"/>
      <c r="EH52" s="393"/>
      <c r="EI52" s="393"/>
      <c r="EJ52" s="393"/>
      <c r="EK52" s="393"/>
      <c r="EL52" s="393"/>
      <c r="EM52" s="393"/>
      <c r="EN52" s="393"/>
      <c r="EO52" s="393"/>
      <c r="EP52" s="393"/>
      <c r="EQ52" s="393"/>
      <c r="ER52" s="393"/>
      <c r="ES52" s="393"/>
      <c r="ET52" s="393"/>
      <c r="EU52" s="393"/>
      <c r="EV52" s="393"/>
      <c r="EW52" s="393"/>
      <c r="EX52" s="393"/>
      <c r="EY52" s="393"/>
      <c r="EZ52" s="393"/>
      <c r="FA52" s="393"/>
      <c r="FB52" s="393"/>
      <c r="FC52" s="393"/>
      <c r="FD52" s="393"/>
      <c r="FE52" s="393"/>
      <c r="FF52" s="393"/>
      <c r="FG52" s="393"/>
      <c r="FH52" s="393"/>
      <c r="FI52" s="393"/>
      <c r="FJ52" s="393"/>
      <c r="FK52" s="393"/>
      <c r="FL52" s="393"/>
      <c r="FM52" s="393"/>
      <c r="FN52" s="393"/>
      <c r="FO52" s="393"/>
      <c r="FP52" s="393"/>
      <c r="FQ52" s="393"/>
      <c r="FR52" s="393"/>
      <c r="FS52" s="393"/>
      <c r="FT52" s="393"/>
      <c r="FU52" s="393"/>
      <c r="FV52" s="393"/>
      <c r="FW52" s="393"/>
      <c r="FX52" s="393"/>
      <c r="FY52" s="393"/>
      <c r="FZ52" s="393"/>
      <c r="GA52" s="393"/>
      <c r="GB52" s="393"/>
      <c r="GC52" s="393"/>
      <c r="GD52" s="393"/>
      <c r="GE52" s="393"/>
      <c r="GF52" s="393"/>
      <c r="GG52" s="393"/>
      <c r="GH52" s="393"/>
      <c r="GI52" s="393"/>
      <c r="GJ52" s="393"/>
      <c r="GK52" s="393"/>
      <c r="GL52" s="393"/>
      <c r="GM52" s="393"/>
      <c r="GN52" s="393"/>
      <c r="GO52" s="393"/>
      <c r="GP52" s="393"/>
      <c r="GQ52" s="393"/>
      <c r="GR52" s="393"/>
      <c r="GS52" s="393"/>
      <c r="GT52" s="393"/>
      <c r="GU52" s="393"/>
      <c r="GV52" s="393"/>
      <c r="GW52" s="393"/>
      <c r="GX52" s="393"/>
      <c r="GY52" s="393"/>
      <c r="GZ52" s="393"/>
      <c r="HA52" s="393"/>
      <c r="HB52" s="393"/>
      <c r="HC52" s="393"/>
      <c r="HD52" s="393"/>
      <c r="HE52" s="393"/>
      <c r="HF52" s="393"/>
      <c r="HG52" s="393"/>
      <c r="HH52" s="393"/>
      <c r="HI52" s="393"/>
      <c r="HJ52" s="393"/>
      <c r="HK52" s="393"/>
      <c r="HL52" s="393"/>
      <c r="HM52" s="393"/>
      <c r="HN52" s="393"/>
      <c r="HO52" s="393"/>
      <c r="HP52" s="393"/>
      <c r="HQ52" s="393"/>
      <c r="HR52" s="393"/>
      <c r="HS52" s="393"/>
      <c r="HT52" s="393"/>
      <c r="HU52" s="393"/>
      <c r="HV52" s="393"/>
      <c r="HW52" s="393"/>
      <c r="HX52" s="393"/>
      <c r="HY52" s="393"/>
      <c r="HZ52" s="393"/>
      <c r="IA52" s="393"/>
      <c r="IB52" s="393"/>
      <c r="IC52" s="393"/>
      <c r="ID52" s="393"/>
      <c r="IE52" s="393"/>
      <c r="IF52" s="393"/>
      <c r="IG52" s="393"/>
      <c r="IH52" s="393"/>
      <c r="II52" s="393"/>
      <c r="IJ52" s="393"/>
      <c r="IK52" s="393"/>
      <c r="IL52" s="393"/>
      <c r="IM52" s="393"/>
      <c r="IN52" s="393"/>
      <c r="IO52" s="393"/>
      <c r="IP52" s="393"/>
      <c r="IQ52" s="393"/>
      <c r="IR52" s="393"/>
      <c r="IS52" s="393"/>
      <c r="IT52" s="393"/>
      <c r="IU52" s="393"/>
    </row>
    <row r="53" spans="1:255" customFormat="1" ht="13.5" thickBot="1">
      <c r="A53" s="530" t="s">
        <v>127</v>
      </c>
      <c r="B53" s="274"/>
      <c r="C53" s="679"/>
      <c r="D53" s="274">
        <f>SUM(D47:D52)</f>
        <v>17.7</v>
      </c>
      <c r="E53" s="680">
        <v>100</v>
      </c>
      <c r="F53" s="679"/>
      <c r="G53" s="274">
        <f>SUM(G47:G52)</f>
        <v>16.599999999999998</v>
      </c>
      <c r="H53" s="680">
        <f>SUM(H47:H52)</f>
        <v>100</v>
      </c>
      <c r="I53" s="679"/>
      <c r="J53" s="274">
        <f>SUM(J47:J52)</f>
        <v>98.2</v>
      </c>
      <c r="K53" s="680">
        <f>SUM(K47:K52)</f>
        <v>100</v>
      </c>
      <c r="L53" s="679"/>
      <c r="M53" s="274">
        <f>SUM(M47:M52)</f>
        <v>318.2</v>
      </c>
      <c r="N53" s="680">
        <f>SUM(N47:N52)</f>
        <v>100</v>
      </c>
      <c r="O53" s="679"/>
      <c r="P53" s="274">
        <f>SUM(P47:P52)</f>
        <v>125.5</v>
      </c>
      <c r="Q53" s="680">
        <f>SUM(Q47:Q52)</f>
        <v>100</v>
      </c>
      <c r="R53" s="679"/>
      <c r="S53" s="274">
        <f>SUM(S47:S52)</f>
        <v>270.2</v>
      </c>
      <c r="T53" s="680">
        <f>SUM(T47:T52)</f>
        <v>100</v>
      </c>
      <c r="U53" s="679"/>
      <c r="V53" s="274">
        <f>SUM(V47:V52)</f>
        <v>406.5</v>
      </c>
      <c r="W53" s="680">
        <f>SUM(W47:W52)</f>
        <v>99.999999999999986</v>
      </c>
      <c r="X53" s="679"/>
      <c r="Y53" s="274">
        <f>SUM(Y47:Y52)</f>
        <v>197.4</v>
      </c>
      <c r="Z53" s="680">
        <f>SUM(Z47:Z52)</f>
        <v>48.56088560885609</v>
      </c>
      <c r="AA53" s="679"/>
      <c r="AB53" s="274">
        <f>SUM(AB47:AB52)</f>
        <v>121.3</v>
      </c>
      <c r="AC53" s="680">
        <f>SUM(AC47:AC52)</f>
        <v>29.840098400984012</v>
      </c>
      <c r="AD53" s="679"/>
      <c r="AE53" s="274">
        <f>SUM(AE47:AE52)</f>
        <v>92.3</v>
      </c>
      <c r="AF53" s="680">
        <f>SUM(AF47:AF52)</f>
        <v>22.7060270602706</v>
      </c>
      <c r="AG53" s="679"/>
      <c r="AH53" s="274">
        <f>SUM(AH47:AH52)</f>
        <v>286.89999999999998</v>
      </c>
      <c r="AI53" s="680">
        <f>SUM(AI47:AI52)</f>
        <v>70.578105781057815</v>
      </c>
      <c r="AJ53" s="679"/>
      <c r="AK53" s="274">
        <f>SUM(AK47:AK52)</f>
        <v>353</v>
      </c>
      <c r="AL53" s="680">
        <f>SUM(AL47:AL52)</f>
        <v>86.838868388683892</v>
      </c>
      <c r="AM53" s="419"/>
      <c r="AN53" s="419"/>
      <c r="AO53" s="420"/>
      <c r="AP53" s="419"/>
      <c r="AQ53" s="419"/>
      <c r="AR53" s="420"/>
      <c r="AS53" s="189"/>
      <c r="AT53" s="393"/>
      <c r="AU53" s="393"/>
      <c r="AV53" s="393"/>
      <c r="AW53" s="393"/>
      <c r="AX53" s="393"/>
      <c r="AY53" s="393"/>
      <c r="AZ53" s="393"/>
      <c r="BA53" s="393"/>
      <c r="BB53" s="393"/>
      <c r="BC53" s="393"/>
      <c r="BD53" s="393"/>
      <c r="BE53" s="393"/>
      <c r="BF53" s="393"/>
      <c r="BG53" s="393"/>
      <c r="BH53" s="393"/>
      <c r="BI53" s="393"/>
      <c r="BJ53" s="393"/>
      <c r="BK53" s="393"/>
      <c r="BL53" s="393"/>
      <c r="BM53" s="393"/>
      <c r="BN53" s="393"/>
      <c r="BO53" s="393"/>
      <c r="BP53" s="393"/>
      <c r="BQ53" s="393"/>
      <c r="BR53" s="393"/>
      <c r="BS53" s="393"/>
      <c r="BT53" s="393"/>
      <c r="BU53" s="393"/>
      <c r="BV53" s="393"/>
      <c r="BW53" s="393"/>
      <c r="BX53" s="393"/>
      <c r="BY53" s="393"/>
      <c r="BZ53" s="393"/>
      <c r="CA53" s="393"/>
      <c r="CB53" s="393"/>
      <c r="CC53" s="393"/>
      <c r="CD53" s="393"/>
      <c r="CE53" s="393"/>
      <c r="CF53" s="393"/>
      <c r="CG53" s="393"/>
      <c r="CH53" s="393"/>
      <c r="CI53" s="393"/>
      <c r="CJ53" s="393"/>
      <c r="CK53" s="393"/>
      <c r="CL53" s="393"/>
      <c r="CM53" s="393"/>
      <c r="CN53" s="393"/>
      <c r="CO53" s="393"/>
      <c r="CP53" s="393"/>
      <c r="CQ53" s="393"/>
      <c r="CR53" s="393"/>
      <c r="CS53" s="393"/>
      <c r="CT53" s="393"/>
      <c r="CU53" s="393"/>
      <c r="CV53" s="393"/>
      <c r="CW53" s="393"/>
      <c r="CX53" s="393"/>
      <c r="CY53" s="393"/>
      <c r="CZ53" s="393"/>
      <c r="DA53" s="393"/>
      <c r="DB53" s="393"/>
      <c r="DC53" s="393"/>
      <c r="DD53" s="393"/>
      <c r="DE53" s="393"/>
      <c r="DF53" s="393"/>
      <c r="DG53" s="393"/>
      <c r="DH53" s="393"/>
      <c r="DI53" s="393"/>
      <c r="DJ53" s="393"/>
      <c r="DK53" s="393"/>
      <c r="DL53" s="393"/>
      <c r="DM53" s="393"/>
      <c r="DN53" s="393"/>
      <c r="DO53" s="393"/>
      <c r="DP53" s="393"/>
      <c r="DQ53" s="393"/>
      <c r="DR53" s="393"/>
      <c r="DS53" s="393"/>
      <c r="DT53" s="393"/>
      <c r="DU53" s="393"/>
      <c r="DV53" s="393"/>
      <c r="DW53" s="393"/>
      <c r="DX53" s="393"/>
      <c r="DY53" s="393"/>
      <c r="DZ53" s="393"/>
      <c r="EA53" s="393"/>
      <c r="EB53" s="393"/>
      <c r="EC53" s="393"/>
      <c r="ED53" s="393"/>
      <c r="EE53" s="393"/>
      <c r="EF53" s="393"/>
      <c r="EG53" s="393"/>
      <c r="EH53" s="393"/>
      <c r="EI53" s="393"/>
      <c r="EJ53" s="393"/>
      <c r="EK53" s="393"/>
      <c r="EL53" s="393"/>
      <c r="EM53" s="393"/>
      <c r="EN53" s="393"/>
      <c r="EO53" s="393"/>
      <c r="EP53" s="393"/>
      <c r="EQ53" s="393"/>
      <c r="ER53" s="393"/>
      <c r="ES53" s="393"/>
      <c r="ET53" s="393"/>
      <c r="EU53" s="393"/>
      <c r="EV53" s="393"/>
      <c r="EW53" s="393"/>
      <c r="EX53" s="393"/>
      <c r="EY53" s="393"/>
      <c r="EZ53" s="393"/>
      <c r="FA53" s="393"/>
      <c r="FB53" s="393"/>
      <c r="FC53" s="393"/>
      <c r="FD53" s="393"/>
      <c r="FE53" s="393"/>
      <c r="FF53" s="393"/>
      <c r="FG53" s="393"/>
      <c r="FH53" s="393"/>
      <c r="FI53" s="393"/>
      <c r="FJ53" s="393"/>
      <c r="FK53" s="393"/>
      <c r="FL53" s="393"/>
      <c r="FM53" s="393"/>
      <c r="FN53" s="393"/>
      <c r="FO53" s="393"/>
      <c r="FP53" s="393"/>
      <c r="FQ53" s="393"/>
      <c r="FR53" s="393"/>
      <c r="FS53" s="393"/>
      <c r="FT53" s="393"/>
      <c r="FU53" s="393"/>
      <c r="FV53" s="393"/>
      <c r="FW53" s="393"/>
      <c r="FX53" s="393"/>
      <c r="FY53" s="393"/>
      <c r="FZ53" s="393"/>
      <c r="GA53" s="393"/>
      <c r="GB53" s="393"/>
      <c r="GC53" s="393"/>
      <c r="GD53" s="393"/>
      <c r="GE53" s="393"/>
      <c r="GF53" s="393"/>
      <c r="GG53" s="393"/>
      <c r="GH53" s="393"/>
      <c r="GI53" s="393"/>
      <c r="GJ53" s="393"/>
      <c r="GK53" s="393"/>
      <c r="GL53" s="393"/>
      <c r="GM53" s="393"/>
      <c r="GN53" s="393"/>
      <c r="GO53" s="393"/>
      <c r="GP53" s="393"/>
      <c r="GQ53" s="393"/>
      <c r="GR53" s="393"/>
      <c r="GS53" s="393"/>
      <c r="GT53" s="393"/>
      <c r="GU53" s="393"/>
      <c r="GV53" s="393"/>
      <c r="GW53" s="393"/>
      <c r="GX53" s="393"/>
      <c r="GY53" s="393"/>
      <c r="GZ53" s="393"/>
      <c r="HA53" s="393"/>
      <c r="HB53" s="393"/>
      <c r="HC53" s="393"/>
      <c r="HD53" s="393"/>
      <c r="HE53" s="393"/>
      <c r="HF53" s="393"/>
      <c r="HG53" s="393"/>
      <c r="HH53" s="393"/>
      <c r="HI53" s="393"/>
      <c r="HJ53" s="393"/>
      <c r="HK53" s="393"/>
      <c r="HL53" s="393"/>
      <c r="HM53" s="393"/>
      <c r="HN53" s="393"/>
      <c r="HO53" s="393"/>
      <c r="HP53" s="393"/>
      <c r="HQ53" s="393"/>
      <c r="HR53" s="393"/>
      <c r="HS53" s="393"/>
      <c r="HT53" s="393"/>
      <c r="HU53" s="393"/>
      <c r="HV53" s="393"/>
      <c r="HW53" s="393"/>
      <c r="HX53" s="393"/>
      <c r="HY53" s="393"/>
      <c r="HZ53" s="393"/>
      <c r="IA53" s="393"/>
      <c r="IB53" s="393"/>
      <c r="IC53" s="393"/>
      <c r="ID53" s="393"/>
      <c r="IE53" s="393"/>
      <c r="IF53" s="393"/>
      <c r="IG53" s="393"/>
      <c r="IH53" s="393"/>
      <c r="II53" s="393"/>
      <c r="IJ53" s="393"/>
      <c r="IK53" s="393"/>
      <c r="IL53" s="393"/>
      <c r="IM53" s="393"/>
      <c r="IN53" s="393"/>
      <c r="IO53" s="393"/>
      <c r="IP53" s="393"/>
      <c r="IQ53" s="393"/>
      <c r="IR53" s="393"/>
      <c r="IS53" s="393"/>
      <c r="IT53" s="393"/>
      <c r="IU53" s="393"/>
    </row>
    <row r="54" spans="1:255" customFormat="1">
      <c r="A54" s="189" t="s">
        <v>646</v>
      </c>
      <c r="B54" s="419"/>
      <c r="C54" s="678"/>
      <c r="D54" s="419"/>
      <c r="E54" s="509"/>
      <c r="F54" s="678"/>
      <c r="G54" s="419"/>
      <c r="H54" s="509"/>
      <c r="I54" s="678"/>
      <c r="J54" s="419"/>
      <c r="K54" s="509"/>
      <c r="L54" s="678"/>
      <c r="M54" s="419"/>
      <c r="N54" s="509"/>
      <c r="O54" s="678"/>
      <c r="P54" s="419"/>
      <c r="Q54" s="509"/>
      <c r="R54" s="678"/>
      <c r="S54" s="419"/>
      <c r="T54" s="509"/>
      <c r="U54" s="678"/>
      <c r="V54" s="419"/>
      <c r="W54" s="509"/>
      <c r="X54" s="678"/>
      <c r="Y54" s="419"/>
      <c r="Z54" s="509"/>
      <c r="AA54" s="678"/>
      <c r="AB54" s="419"/>
      <c r="AC54" s="509"/>
      <c r="AD54" s="678"/>
      <c r="AE54" s="419"/>
      <c r="AF54" s="509"/>
      <c r="AG54" s="678"/>
      <c r="AH54" s="419"/>
      <c r="AI54" s="509"/>
      <c r="AJ54" s="678"/>
      <c r="AK54" s="419"/>
      <c r="AL54" s="509"/>
      <c r="AM54" s="419"/>
      <c r="AN54" s="419"/>
      <c r="AO54" s="420"/>
      <c r="AP54" s="419"/>
      <c r="AQ54" s="419"/>
      <c r="AR54" s="420"/>
      <c r="AS54" s="189"/>
      <c r="AT54" s="393"/>
      <c r="AU54" s="393"/>
      <c r="AV54" s="393"/>
      <c r="AW54" s="393"/>
      <c r="AX54" s="393"/>
      <c r="AY54" s="393"/>
      <c r="AZ54" s="393"/>
      <c r="BA54" s="393"/>
      <c r="BB54" s="393"/>
      <c r="BC54" s="393"/>
      <c r="BD54" s="393"/>
      <c r="BE54" s="393"/>
      <c r="BF54" s="393"/>
      <c r="BG54" s="393"/>
      <c r="BH54" s="393"/>
      <c r="BI54" s="393"/>
      <c r="BJ54" s="393"/>
      <c r="BK54" s="393"/>
      <c r="BL54" s="393"/>
      <c r="BM54" s="393"/>
      <c r="BN54" s="393"/>
      <c r="BO54" s="393"/>
      <c r="BP54" s="393"/>
      <c r="BQ54" s="393"/>
      <c r="BR54" s="393"/>
      <c r="BS54" s="393"/>
      <c r="BT54" s="393"/>
      <c r="BU54" s="393"/>
      <c r="BV54" s="393"/>
      <c r="BW54" s="393"/>
      <c r="BX54" s="393"/>
      <c r="BY54" s="393"/>
      <c r="BZ54" s="393"/>
      <c r="CA54" s="393"/>
      <c r="CB54" s="393"/>
      <c r="CC54" s="393"/>
      <c r="CD54" s="393"/>
      <c r="CE54" s="393"/>
      <c r="CF54" s="393"/>
      <c r="CG54" s="393"/>
      <c r="CH54" s="393"/>
      <c r="CI54" s="393"/>
      <c r="CJ54" s="393"/>
      <c r="CK54" s="393"/>
      <c r="CL54" s="393"/>
      <c r="CM54" s="393"/>
      <c r="CN54" s="393"/>
      <c r="CO54" s="393"/>
      <c r="CP54" s="393"/>
      <c r="CQ54" s="393"/>
      <c r="CR54" s="393"/>
      <c r="CS54" s="393"/>
      <c r="CT54" s="393"/>
      <c r="CU54" s="393"/>
      <c r="CV54" s="393"/>
      <c r="CW54" s="393"/>
      <c r="CX54" s="393"/>
      <c r="CY54" s="393"/>
      <c r="CZ54" s="393"/>
      <c r="DA54" s="393"/>
      <c r="DB54" s="393"/>
      <c r="DC54" s="393"/>
      <c r="DD54" s="393"/>
      <c r="DE54" s="393"/>
      <c r="DF54" s="393"/>
      <c r="DG54" s="393"/>
      <c r="DH54" s="393"/>
      <c r="DI54" s="393"/>
      <c r="DJ54" s="393"/>
      <c r="DK54" s="393"/>
      <c r="DL54" s="393"/>
      <c r="DM54" s="393"/>
      <c r="DN54" s="393"/>
      <c r="DO54" s="393"/>
      <c r="DP54" s="393"/>
      <c r="DQ54" s="393"/>
      <c r="DR54" s="393"/>
      <c r="DS54" s="393"/>
      <c r="DT54" s="393"/>
      <c r="DU54" s="393"/>
      <c r="DV54" s="393"/>
      <c r="DW54" s="393"/>
      <c r="DX54" s="393"/>
      <c r="DY54" s="393"/>
      <c r="DZ54" s="393"/>
      <c r="EA54" s="393"/>
      <c r="EB54" s="393"/>
      <c r="EC54" s="393"/>
      <c r="ED54" s="393"/>
      <c r="EE54" s="393"/>
      <c r="EF54" s="393"/>
      <c r="EG54" s="393"/>
      <c r="EH54" s="393"/>
      <c r="EI54" s="393"/>
      <c r="EJ54" s="393"/>
      <c r="EK54" s="393"/>
      <c r="EL54" s="393"/>
      <c r="EM54" s="393"/>
      <c r="EN54" s="393"/>
      <c r="EO54" s="393"/>
      <c r="EP54" s="393"/>
      <c r="EQ54" s="393"/>
      <c r="ER54" s="393"/>
      <c r="ES54" s="393"/>
      <c r="ET54" s="393"/>
      <c r="EU54" s="393"/>
      <c r="EV54" s="393"/>
      <c r="EW54" s="393"/>
      <c r="EX54" s="393"/>
      <c r="EY54" s="393"/>
      <c r="EZ54" s="393"/>
      <c r="FA54" s="393"/>
      <c r="FB54" s="393"/>
      <c r="FC54" s="393"/>
      <c r="FD54" s="393"/>
      <c r="FE54" s="393"/>
      <c r="FF54" s="393"/>
      <c r="FG54" s="393"/>
      <c r="FH54" s="393"/>
      <c r="FI54" s="393"/>
      <c r="FJ54" s="393"/>
      <c r="FK54" s="393"/>
      <c r="FL54" s="393"/>
      <c r="FM54" s="393"/>
      <c r="FN54" s="393"/>
      <c r="FO54" s="393"/>
      <c r="FP54" s="393"/>
      <c r="FQ54" s="393"/>
      <c r="FR54" s="393"/>
      <c r="FS54" s="393"/>
      <c r="FT54" s="393"/>
      <c r="FU54" s="393"/>
      <c r="FV54" s="393"/>
      <c r="FW54" s="393"/>
      <c r="FX54" s="393"/>
      <c r="FY54" s="393"/>
      <c r="FZ54" s="393"/>
      <c r="GA54" s="393"/>
      <c r="GB54" s="393"/>
      <c r="GC54" s="393"/>
      <c r="GD54" s="393"/>
      <c r="GE54" s="393"/>
      <c r="GF54" s="393"/>
      <c r="GG54" s="393"/>
      <c r="GH54" s="393"/>
      <c r="GI54" s="393"/>
      <c r="GJ54" s="393"/>
      <c r="GK54" s="393"/>
      <c r="GL54" s="393"/>
      <c r="GM54" s="393"/>
      <c r="GN54" s="393"/>
      <c r="GO54" s="393"/>
      <c r="GP54" s="393"/>
      <c r="GQ54" s="393"/>
      <c r="GR54" s="393"/>
      <c r="GS54" s="393"/>
      <c r="GT54" s="393"/>
      <c r="GU54" s="393"/>
      <c r="GV54" s="393"/>
      <c r="GW54" s="393"/>
      <c r="GX54" s="393"/>
      <c r="GY54" s="393"/>
      <c r="GZ54" s="393"/>
      <c r="HA54" s="393"/>
      <c r="HB54" s="393"/>
      <c r="HC54" s="393"/>
      <c r="HD54" s="393"/>
      <c r="HE54" s="393"/>
      <c r="HF54" s="393"/>
      <c r="HG54" s="393"/>
      <c r="HH54" s="393"/>
      <c r="HI54" s="393"/>
      <c r="HJ54" s="393"/>
      <c r="HK54" s="393"/>
      <c r="HL54" s="393"/>
      <c r="HM54" s="393"/>
      <c r="HN54" s="393"/>
      <c r="HO54" s="393"/>
      <c r="HP54" s="393"/>
      <c r="HQ54" s="393"/>
      <c r="HR54" s="393"/>
      <c r="HS54" s="393"/>
      <c r="HT54" s="393"/>
      <c r="HU54" s="393"/>
      <c r="HV54" s="393"/>
      <c r="HW54" s="393"/>
      <c r="HX54" s="393"/>
      <c r="HY54" s="393"/>
      <c r="HZ54" s="393"/>
      <c r="IA54" s="393"/>
      <c r="IB54" s="393"/>
      <c r="IC54" s="393"/>
      <c r="ID54" s="393"/>
      <c r="IE54" s="393"/>
      <c r="IF54" s="393"/>
      <c r="IG54" s="393"/>
      <c r="IH54" s="393"/>
      <c r="II54" s="393"/>
      <c r="IJ54" s="393"/>
      <c r="IK54" s="393"/>
      <c r="IL54" s="393"/>
      <c r="IM54" s="393"/>
      <c r="IN54" s="393"/>
      <c r="IO54" s="393"/>
      <c r="IP54" s="393"/>
      <c r="IQ54" s="393"/>
      <c r="IR54" s="393"/>
      <c r="IS54" s="393"/>
      <c r="IT54" s="393"/>
      <c r="IU54" s="393"/>
    </row>
    <row r="55" spans="1:255" customFormat="1">
      <c r="A55" s="419"/>
      <c r="B55" s="419"/>
      <c r="C55" s="686" t="s">
        <v>1380</v>
      </c>
      <c r="D55" s="575">
        <v>2.22E-4</v>
      </c>
      <c r="E55" s="509">
        <f>D55/D$77*100</f>
        <v>1.4528237691392354E-3</v>
      </c>
      <c r="F55" s="686" t="s">
        <v>1381</v>
      </c>
      <c r="G55" s="575">
        <v>1.2999999999999999E-4</v>
      </c>
      <c r="H55" s="509">
        <f>G55/G$77*100</f>
        <v>8.5529382467989796E-4</v>
      </c>
      <c r="I55" s="686" t="s">
        <v>772</v>
      </c>
      <c r="J55" s="575">
        <v>4.7848759999999997</v>
      </c>
      <c r="K55" s="509">
        <f>J55/J$77*100</f>
        <v>5.4389741572011561</v>
      </c>
      <c r="L55" s="686" t="s">
        <v>1342</v>
      </c>
      <c r="M55" s="575">
        <v>12.554133</v>
      </c>
      <c r="N55" s="509">
        <f>M55/M$77*100</f>
        <v>4.2001359291977129</v>
      </c>
      <c r="O55" s="686" t="s">
        <v>890</v>
      </c>
      <c r="P55" s="575">
        <v>11.333327000000001</v>
      </c>
      <c r="Q55" s="509">
        <f>P55/P$77*100</f>
        <v>10.749783189398716</v>
      </c>
      <c r="R55" s="686" t="s">
        <v>891</v>
      </c>
      <c r="S55" s="575">
        <v>96.3</v>
      </c>
      <c r="T55" s="509">
        <f t="shared" ref="T55:T60" si="41">S55/S$77*100</f>
        <v>36.868300153139359</v>
      </c>
      <c r="U55" s="686" t="s">
        <v>891</v>
      </c>
      <c r="V55" s="575">
        <v>84.4</v>
      </c>
      <c r="W55" s="509">
        <f t="shared" ref="W55:W60" si="42">V55/V$77*100</f>
        <v>21.602252367545432</v>
      </c>
      <c r="X55" s="686" t="s">
        <v>1382</v>
      </c>
      <c r="Y55" s="575">
        <v>31</v>
      </c>
      <c r="Z55" s="509">
        <f t="shared" ref="Z55:Z60" si="43">Y55/Y$77*100</f>
        <v>16.324381253291207</v>
      </c>
      <c r="AA55" s="686" t="s">
        <v>891</v>
      </c>
      <c r="AB55" s="575">
        <v>35.700000000000003</v>
      </c>
      <c r="AC55" s="509">
        <f>AB55/AB$77*100</f>
        <v>30.305602716468595</v>
      </c>
      <c r="AD55" s="686" t="s">
        <v>891</v>
      </c>
      <c r="AE55" s="575">
        <v>5.3</v>
      </c>
      <c r="AF55" s="509">
        <f>AE55/AE$77*100</f>
        <v>5.7860262008733629</v>
      </c>
      <c r="AG55" s="686" t="s">
        <v>1313</v>
      </c>
      <c r="AH55" s="575">
        <v>142.80000000000001</v>
      </c>
      <c r="AI55" s="509">
        <f>AH55/AH$77*100</f>
        <v>52.192982456140349</v>
      </c>
      <c r="AJ55" s="686" t="s">
        <v>935</v>
      </c>
      <c r="AK55" s="575">
        <v>95.6</v>
      </c>
      <c r="AL55" s="509">
        <f>AK55/AK$77*100</f>
        <v>27.994143484626644</v>
      </c>
      <c r="AM55" s="393"/>
      <c r="AN55" s="575"/>
      <c r="AO55" s="420"/>
      <c r="AP55" s="393"/>
      <c r="AQ55" s="575"/>
      <c r="AR55" s="420"/>
      <c r="AS55" s="393"/>
      <c r="AT55" s="393"/>
      <c r="AU55" s="393"/>
      <c r="AV55" s="393"/>
      <c r="AW55" s="393"/>
      <c r="AX55" s="393"/>
      <c r="AY55" s="393"/>
      <c r="AZ55" s="393"/>
      <c r="BA55" s="393"/>
      <c r="BB55" s="393"/>
      <c r="BC55" s="393"/>
      <c r="BD55" s="393"/>
      <c r="BE55" s="393"/>
      <c r="BF55" s="393"/>
      <c r="BG55" s="393"/>
      <c r="BH55" s="393"/>
      <c r="BI55" s="393"/>
      <c r="BJ55" s="393"/>
      <c r="BK55" s="393"/>
      <c r="BL55" s="393"/>
      <c r="BM55" s="393"/>
      <c r="BN55" s="393"/>
      <c r="BO55" s="393"/>
      <c r="BP55" s="393"/>
      <c r="BQ55" s="393"/>
      <c r="BR55" s="393"/>
      <c r="BS55" s="393"/>
      <c r="BT55" s="393"/>
      <c r="BU55" s="393"/>
      <c r="BV55" s="393"/>
      <c r="BW55" s="393"/>
      <c r="BX55" s="393"/>
      <c r="BY55" s="393"/>
      <c r="BZ55" s="393"/>
      <c r="CA55" s="393"/>
      <c r="CB55" s="393"/>
      <c r="CC55" s="393"/>
      <c r="CD55" s="393"/>
      <c r="CE55" s="393"/>
      <c r="CF55" s="393"/>
      <c r="CG55" s="393"/>
      <c r="CH55" s="393"/>
      <c r="CI55" s="393"/>
      <c r="CJ55" s="393"/>
      <c r="CK55" s="393"/>
      <c r="CL55" s="393"/>
      <c r="CM55" s="393"/>
      <c r="CN55" s="393"/>
      <c r="CO55" s="393"/>
      <c r="CP55" s="393"/>
      <c r="CQ55" s="393"/>
      <c r="CR55" s="393"/>
      <c r="CS55" s="393"/>
      <c r="CT55" s="393"/>
      <c r="CU55" s="393"/>
      <c r="CV55" s="393"/>
      <c r="CW55" s="393"/>
      <c r="CX55" s="393"/>
      <c r="CY55" s="393"/>
      <c r="CZ55" s="393"/>
      <c r="DA55" s="393"/>
      <c r="DB55" s="393"/>
      <c r="DC55" s="393"/>
      <c r="DD55" s="393"/>
      <c r="DE55" s="393"/>
      <c r="DF55" s="393"/>
      <c r="DG55" s="393"/>
      <c r="DH55" s="393"/>
      <c r="DI55" s="393"/>
      <c r="DJ55" s="393"/>
      <c r="DK55" s="393"/>
      <c r="DL55" s="393"/>
      <c r="DM55" s="393"/>
      <c r="DN55" s="393"/>
      <c r="DO55" s="393"/>
      <c r="DP55" s="393"/>
      <c r="DQ55" s="393"/>
      <c r="DR55" s="393"/>
      <c r="DS55" s="393"/>
      <c r="DT55" s="393"/>
      <c r="DU55" s="393"/>
      <c r="DV55" s="393"/>
      <c r="DW55" s="393"/>
      <c r="DX55" s="393"/>
      <c r="DY55" s="393"/>
      <c r="DZ55" s="393"/>
      <c r="EA55" s="393"/>
      <c r="EB55" s="393"/>
      <c r="EC55" s="393"/>
      <c r="ED55" s="393"/>
      <c r="EE55" s="393"/>
      <c r="EF55" s="393"/>
      <c r="EG55" s="393"/>
      <c r="EH55" s="393"/>
      <c r="EI55" s="393"/>
      <c r="EJ55" s="393"/>
      <c r="EK55" s="393"/>
      <c r="EL55" s="393"/>
      <c r="EM55" s="393"/>
      <c r="EN55" s="393"/>
      <c r="EO55" s="393"/>
      <c r="EP55" s="393"/>
      <c r="EQ55" s="393"/>
      <c r="ER55" s="393"/>
      <c r="ES55" s="393"/>
      <c r="ET55" s="393"/>
      <c r="EU55" s="393"/>
      <c r="EV55" s="393"/>
      <c r="EW55" s="393"/>
      <c r="EX55" s="393"/>
      <c r="EY55" s="393"/>
      <c r="EZ55" s="393"/>
      <c r="FA55" s="393"/>
      <c r="FB55" s="393"/>
      <c r="FC55" s="393"/>
      <c r="FD55" s="393"/>
      <c r="FE55" s="393"/>
      <c r="FF55" s="393"/>
      <c r="FG55" s="393"/>
      <c r="FH55" s="393"/>
      <c r="FI55" s="393"/>
      <c r="FJ55" s="393"/>
      <c r="FK55" s="393"/>
      <c r="FL55" s="393"/>
      <c r="FM55" s="393"/>
      <c r="FN55" s="393"/>
      <c r="FO55" s="393"/>
      <c r="FP55" s="393"/>
      <c r="FQ55" s="393"/>
      <c r="FR55" s="393"/>
      <c r="FS55" s="393"/>
      <c r="FT55" s="393"/>
      <c r="FU55" s="393"/>
      <c r="FV55" s="393"/>
      <c r="FW55" s="393"/>
      <c r="FX55" s="393"/>
      <c r="FY55" s="393"/>
      <c r="FZ55" s="393"/>
      <c r="GA55" s="393"/>
      <c r="GB55" s="393"/>
      <c r="GC55" s="393"/>
      <c r="GD55" s="393"/>
      <c r="GE55" s="393"/>
      <c r="GF55" s="393"/>
      <c r="GG55" s="393"/>
      <c r="GH55" s="393"/>
      <c r="GI55" s="393"/>
      <c r="GJ55" s="393"/>
      <c r="GK55" s="393"/>
      <c r="GL55" s="393"/>
      <c r="GM55" s="393"/>
      <c r="GN55" s="393"/>
      <c r="GO55" s="393"/>
      <c r="GP55" s="393"/>
      <c r="GQ55" s="393"/>
      <c r="GR55" s="393"/>
      <c r="GS55" s="393"/>
      <c r="GT55" s="393"/>
      <c r="GU55" s="393"/>
      <c r="GV55" s="393"/>
      <c r="GW55" s="393"/>
      <c r="GX55" s="393"/>
      <c r="GY55" s="393"/>
      <c r="GZ55" s="393"/>
      <c r="HA55" s="393"/>
      <c r="HB55" s="393"/>
      <c r="HC55" s="393"/>
      <c r="HD55" s="393"/>
      <c r="HE55" s="393"/>
      <c r="HF55" s="393"/>
      <c r="HG55" s="393"/>
      <c r="HH55" s="393"/>
      <c r="HI55" s="393"/>
      <c r="HJ55" s="393"/>
      <c r="HK55" s="393"/>
      <c r="HL55" s="393"/>
      <c r="HM55" s="393"/>
      <c r="HN55" s="393"/>
      <c r="HO55" s="393"/>
      <c r="HP55" s="393"/>
      <c r="HQ55" s="393"/>
      <c r="HR55" s="393"/>
      <c r="HS55" s="393"/>
      <c r="HT55" s="393"/>
      <c r="HU55" s="393"/>
      <c r="HV55" s="393"/>
      <c r="HW55" s="393"/>
      <c r="HX55" s="393"/>
      <c r="HY55" s="393"/>
      <c r="HZ55" s="393"/>
      <c r="IA55" s="393"/>
      <c r="IB55" s="393"/>
      <c r="IC55" s="393"/>
      <c r="ID55" s="393"/>
      <c r="IE55" s="393"/>
      <c r="IF55" s="393"/>
      <c r="IG55" s="393"/>
      <c r="IH55" s="393"/>
      <c r="II55" s="393"/>
      <c r="IJ55" s="393"/>
      <c r="IK55" s="393"/>
      <c r="IL55" s="393"/>
      <c r="IM55" s="393"/>
      <c r="IN55" s="393"/>
      <c r="IO55" s="393"/>
      <c r="IP55" s="393"/>
      <c r="IQ55" s="393"/>
      <c r="IR55" s="393"/>
      <c r="IS55" s="393"/>
      <c r="IT55" s="393"/>
      <c r="IU55" s="393"/>
    </row>
    <row r="56" spans="1:255" customFormat="1">
      <c r="A56" s="420"/>
      <c r="B56" s="419"/>
      <c r="C56" s="686" t="s">
        <v>1381</v>
      </c>
      <c r="D56" s="575">
        <v>5.8699999999999996E-4</v>
      </c>
      <c r="E56" s="509">
        <f t="shared" ref="E56:E69" si="44">D56/D$77*100</f>
        <v>3.8414754616429322E-3</v>
      </c>
      <c r="F56" s="686" t="s">
        <v>1380</v>
      </c>
      <c r="G56" s="575">
        <v>8.34E-4</v>
      </c>
      <c r="H56" s="509">
        <f t="shared" ref="H56:H66" si="45">G56/G$77*100</f>
        <v>5.4870388444848853E-3</v>
      </c>
      <c r="I56" s="686" t="s">
        <v>1285</v>
      </c>
      <c r="J56" s="575">
        <v>4.8644550000000004</v>
      </c>
      <c r="K56" s="509">
        <f t="shared" ref="K56:K65" si="46">J56/J$77*100</f>
        <v>5.5294316997698489</v>
      </c>
      <c r="L56" s="686" t="s">
        <v>1285</v>
      </c>
      <c r="M56" s="575">
        <v>14.966975</v>
      </c>
      <c r="N56" s="509">
        <f t="shared" ref="N56:N64" si="47">M56/M$77*100</f>
        <v>5.0073811906329126</v>
      </c>
      <c r="O56" s="686" t="s">
        <v>1342</v>
      </c>
      <c r="P56" s="575">
        <v>12.423633000000001</v>
      </c>
      <c r="Q56" s="509">
        <f>P56/P$77*100</f>
        <v>11.783950218206812</v>
      </c>
      <c r="R56" s="686" t="s">
        <v>1291</v>
      </c>
      <c r="S56" s="575">
        <v>96.3</v>
      </c>
      <c r="T56" s="509">
        <f t="shared" si="41"/>
        <v>36.868300153139359</v>
      </c>
      <c r="U56" s="686" t="s">
        <v>1291</v>
      </c>
      <c r="V56" s="575">
        <v>84.9</v>
      </c>
      <c r="W56" s="509">
        <f t="shared" si="42"/>
        <v>21.730227796263119</v>
      </c>
      <c r="X56" s="686" t="s">
        <v>1291</v>
      </c>
      <c r="Y56" s="575">
        <v>30.8</v>
      </c>
      <c r="Z56" s="509">
        <f t="shared" si="43"/>
        <v>16.219062664560294</v>
      </c>
      <c r="AA56" s="686" t="s">
        <v>1382</v>
      </c>
      <c r="AB56" s="575">
        <v>14.3</v>
      </c>
      <c r="AC56" s="509">
        <f>AB56/AB$77*100</f>
        <v>12.139219015280137</v>
      </c>
      <c r="AD56" s="686" t="s">
        <v>1291</v>
      </c>
      <c r="AE56" s="575">
        <v>5.2</v>
      </c>
      <c r="AF56" s="509">
        <f t="shared" ref="AF56:AF63" si="48">AE56/AE$77*100</f>
        <v>5.6768558951965069</v>
      </c>
      <c r="AG56" s="686" t="s">
        <v>935</v>
      </c>
      <c r="AH56" s="575">
        <v>27.8</v>
      </c>
      <c r="AI56" s="509">
        <f t="shared" ref="AI56:AI61" si="49">AH56/AH$77*100</f>
        <v>10.160818713450292</v>
      </c>
      <c r="AJ56" s="686" t="s">
        <v>1383</v>
      </c>
      <c r="AK56" s="575">
        <v>103.4</v>
      </c>
      <c r="AL56" s="509">
        <f>AK56/AK$77*100</f>
        <v>30.278184480234259</v>
      </c>
      <c r="AM56" s="393"/>
      <c r="AN56" s="575"/>
      <c r="AO56" s="420"/>
      <c r="AP56" s="393"/>
      <c r="AQ56" s="575"/>
      <c r="AR56" s="420"/>
      <c r="AS56" s="393"/>
      <c r="AT56" s="393"/>
      <c r="AU56" s="393"/>
      <c r="AV56" s="393"/>
      <c r="AW56" s="393"/>
      <c r="AX56" s="393"/>
      <c r="AY56" s="393"/>
      <c r="AZ56" s="393"/>
      <c r="BA56" s="393"/>
      <c r="BB56" s="393"/>
      <c r="BC56" s="393"/>
      <c r="BD56" s="393"/>
      <c r="BE56" s="393"/>
      <c r="BF56" s="393"/>
      <c r="BG56" s="393"/>
      <c r="BH56" s="393"/>
      <c r="BI56" s="393"/>
      <c r="BJ56" s="393"/>
      <c r="BK56" s="393"/>
      <c r="BL56" s="393"/>
      <c r="BM56" s="393"/>
      <c r="BN56" s="393"/>
      <c r="BO56" s="393"/>
      <c r="BP56" s="393"/>
      <c r="BQ56" s="393"/>
      <c r="BR56" s="393"/>
      <c r="BS56" s="393"/>
      <c r="BT56" s="393"/>
      <c r="BU56" s="393"/>
      <c r="BV56" s="393"/>
      <c r="BW56" s="393"/>
      <c r="BX56" s="393"/>
      <c r="BY56" s="393"/>
      <c r="BZ56" s="393"/>
      <c r="CA56" s="393"/>
      <c r="CB56" s="393"/>
      <c r="CC56" s="393"/>
      <c r="CD56" s="393"/>
      <c r="CE56" s="393"/>
      <c r="CF56" s="393"/>
      <c r="CG56" s="393"/>
      <c r="CH56" s="393"/>
      <c r="CI56" s="393"/>
      <c r="CJ56" s="393"/>
      <c r="CK56" s="393"/>
      <c r="CL56" s="393"/>
      <c r="CM56" s="393"/>
      <c r="CN56" s="393"/>
      <c r="CO56" s="393"/>
      <c r="CP56" s="393"/>
      <c r="CQ56" s="393"/>
      <c r="CR56" s="393"/>
      <c r="CS56" s="393"/>
      <c r="CT56" s="393"/>
      <c r="CU56" s="393"/>
      <c r="CV56" s="393"/>
      <c r="CW56" s="393"/>
      <c r="CX56" s="393"/>
      <c r="CY56" s="393"/>
      <c r="CZ56" s="393"/>
      <c r="DA56" s="393"/>
      <c r="DB56" s="393"/>
      <c r="DC56" s="393"/>
      <c r="DD56" s="393"/>
      <c r="DE56" s="393"/>
      <c r="DF56" s="393"/>
      <c r="DG56" s="393"/>
      <c r="DH56" s="393"/>
      <c r="DI56" s="393"/>
      <c r="DJ56" s="393"/>
      <c r="DK56" s="393"/>
      <c r="DL56" s="393"/>
      <c r="DM56" s="393"/>
      <c r="DN56" s="393"/>
      <c r="DO56" s="393"/>
      <c r="DP56" s="393"/>
      <c r="DQ56" s="393"/>
      <c r="DR56" s="393"/>
      <c r="DS56" s="393"/>
      <c r="DT56" s="393"/>
      <c r="DU56" s="393"/>
      <c r="DV56" s="393"/>
      <c r="DW56" s="393"/>
      <c r="DX56" s="393"/>
      <c r="DY56" s="393"/>
      <c r="DZ56" s="393"/>
      <c r="EA56" s="393"/>
      <c r="EB56" s="393"/>
      <c r="EC56" s="393"/>
      <c r="ED56" s="393"/>
      <c r="EE56" s="393"/>
      <c r="EF56" s="393"/>
      <c r="EG56" s="393"/>
      <c r="EH56" s="393"/>
      <c r="EI56" s="393"/>
      <c r="EJ56" s="393"/>
      <c r="EK56" s="393"/>
      <c r="EL56" s="393"/>
      <c r="EM56" s="393"/>
      <c r="EN56" s="393"/>
      <c r="EO56" s="393"/>
      <c r="EP56" s="393"/>
      <c r="EQ56" s="393"/>
      <c r="ER56" s="393"/>
      <c r="ES56" s="393"/>
      <c r="ET56" s="393"/>
      <c r="EU56" s="393"/>
      <c r="EV56" s="393"/>
      <c r="EW56" s="393"/>
      <c r="EX56" s="393"/>
      <c r="EY56" s="393"/>
      <c r="EZ56" s="393"/>
      <c r="FA56" s="393"/>
      <c r="FB56" s="393"/>
      <c r="FC56" s="393"/>
      <c r="FD56" s="393"/>
      <c r="FE56" s="393"/>
      <c r="FF56" s="393"/>
      <c r="FG56" s="393"/>
      <c r="FH56" s="393"/>
      <c r="FI56" s="393"/>
      <c r="FJ56" s="393"/>
      <c r="FK56" s="393"/>
      <c r="FL56" s="393"/>
      <c r="FM56" s="393"/>
      <c r="FN56" s="393"/>
      <c r="FO56" s="393"/>
      <c r="FP56" s="393"/>
      <c r="FQ56" s="393"/>
      <c r="FR56" s="393"/>
      <c r="FS56" s="393"/>
      <c r="FT56" s="393"/>
      <c r="FU56" s="393"/>
      <c r="FV56" s="393"/>
      <c r="FW56" s="393"/>
      <c r="FX56" s="393"/>
      <c r="FY56" s="393"/>
      <c r="FZ56" s="393"/>
      <c r="GA56" s="393"/>
      <c r="GB56" s="393"/>
      <c r="GC56" s="393"/>
      <c r="GD56" s="393"/>
      <c r="GE56" s="393"/>
      <c r="GF56" s="393"/>
      <c r="GG56" s="393"/>
      <c r="GH56" s="393"/>
      <c r="GI56" s="393"/>
      <c r="GJ56" s="393"/>
      <c r="GK56" s="393"/>
      <c r="GL56" s="393"/>
      <c r="GM56" s="393"/>
      <c r="GN56" s="393"/>
      <c r="GO56" s="393"/>
      <c r="GP56" s="393"/>
      <c r="GQ56" s="393"/>
      <c r="GR56" s="393"/>
      <c r="GS56" s="393"/>
      <c r="GT56" s="393"/>
      <c r="GU56" s="393"/>
      <c r="GV56" s="393"/>
      <c r="GW56" s="393"/>
      <c r="GX56" s="393"/>
      <c r="GY56" s="393"/>
      <c r="GZ56" s="393"/>
      <c r="HA56" s="393"/>
      <c r="HB56" s="393"/>
      <c r="HC56" s="393"/>
      <c r="HD56" s="393"/>
      <c r="HE56" s="393"/>
      <c r="HF56" s="393"/>
      <c r="HG56" s="393"/>
      <c r="HH56" s="393"/>
      <c r="HI56" s="393"/>
      <c r="HJ56" s="393"/>
      <c r="HK56" s="393"/>
      <c r="HL56" s="393"/>
      <c r="HM56" s="393"/>
      <c r="HN56" s="393"/>
      <c r="HO56" s="393"/>
      <c r="HP56" s="393"/>
      <c r="HQ56" s="393"/>
      <c r="HR56" s="393"/>
      <c r="HS56" s="393"/>
      <c r="HT56" s="393"/>
      <c r="HU56" s="393"/>
      <c r="HV56" s="393"/>
      <c r="HW56" s="393"/>
      <c r="HX56" s="393"/>
      <c r="HY56" s="393"/>
      <c r="HZ56" s="393"/>
      <c r="IA56" s="393"/>
      <c r="IB56" s="393"/>
      <c r="IC56" s="393"/>
      <c r="ID56" s="393"/>
      <c r="IE56" s="393"/>
      <c r="IF56" s="393"/>
      <c r="IG56" s="393"/>
      <c r="IH56" s="393"/>
      <c r="II56" s="393"/>
      <c r="IJ56" s="393"/>
      <c r="IK56" s="393"/>
      <c r="IL56" s="393"/>
      <c r="IM56" s="393"/>
      <c r="IN56" s="393"/>
      <c r="IO56" s="393"/>
      <c r="IP56" s="393"/>
      <c r="IQ56" s="393"/>
      <c r="IR56" s="393"/>
      <c r="IS56" s="393"/>
      <c r="IT56" s="393"/>
      <c r="IU56" s="393"/>
    </row>
    <row r="57" spans="1:255" customFormat="1">
      <c r="A57" s="420"/>
      <c r="B57" s="419"/>
      <c r="C57" s="686" t="s">
        <v>804</v>
      </c>
      <c r="D57" s="575">
        <v>1.5299999999999999E-3</v>
      </c>
      <c r="E57" s="509">
        <f t="shared" si="44"/>
        <v>1.0012704354878513E-2</v>
      </c>
      <c r="F57" s="686" t="s">
        <v>804</v>
      </c>
      <c r="G57" s="575">
        <v>3.5639999999999999E-3</v>
      </c>
      <c r="H57" s="509">
        <f t="shared" si="45"/>
        <v>2.3448209162762745E-2</v>
      </c>
      <c r="I57" s="686" t="s">
        <v>1019</v>
      </c>
      <c r="J57" s="575">
        <v>4.929354</v>
      </c>
      <c r="K57" s="509">
        <f t="shared" si="46"/>
        <v>5.6032024691331914</v>
      </c>
      <c r="L57" s="686" t="s">
        <v>890</v>
      </c>
      <c r="M57" s="575">
        <v>15.547779999999999</v>
      </c>
      <c r="N57" s="509">
        <f t="shared" si="47"/>
        <v>5.2016964769499907</v>
      </c>
      <c r="O57" s="686" t="s">
        <v>772</v>
      </c>
      <c r="P57" s="575">
        <v>24.864529999999998</v>
      </c>
      <c r="Q57" s="509">
        <f>P57/P$77*100</f>
        <v>23.584275527062797</v>
      </c>
      <c r="R57" s="686" t="s">
        <v>935</v>
      </c>
      <c r="S57" s="575">
        <v>17.100000000000001</v>
      </c>
      <c r="T57" s="509">
        <f t="shared" si="41"/>
        <v>6.5467075038284843</v>
      </c>
      <c r="U57" s="686" t="s">
        <v>1137</v>
      </c>
      <c r="V57" s="575">
        <v>54.6</v>
      </c>
      <c r="W57" s="509">
        <f t="shared" si="42"/>
        <v>13.974916815971334</v>
      </c>
      <c r="X57" s="686" t="s">
        <v>891</v>
      </c>
      <c r="Y57" s="575">
        <v>30.7</v>
      </c>
      <c r="Z57" s="509">
        <f t="shared" si="43"/>
        <v>16.166403370194836</v>
      </c>
      <c r="AA57" s="686" t="s">
        <v>1291</v>
      </c>
      <c r="AB57" s="575">
        <v>35.6</v>
      </c>
      <c r="AC57" s="509">
        <f>AB57/AB$77*100</f>
        <v>30.220713073005097</v>
      </c>
      <c r="AD57" s="686" t="s">
        <v>935</v>
      </c>
      <c r="AE57" s="575">
        <v>15.9</v>
      </c>
      <c r="AF57" s="509">
        <f t="shared" si="48"/>
        <v>17.35807860262009</v>
      </c>
      <c r="AG57" s="686" t="s">
        <v>1383</v>
      </c>
      <c r="AH57" s="575">
        <v>45.4</v>
      </c>
      <c r="AI57" s="509">
        <f t="shared" si="49"/>
        <v>16.593567251461984</v>
      </c>
      <c r="AJ57" s="686" t="s">
        <v>1032</v>
      </c>
      <c r="AK57" s="575">
        <v>78.3</v>
      </c>
      <c r="AL57" s="509">
        <f>AK57/AK$77*100</f>
        <v>22.928257686676424</v>
      </c>
      <c r="AM57" s="393"/>
      <c r="AN57" s="575"/>
      <c r="AO57" s="420"/>
      <c r="AP57" s="393"/>
      <c r="AQ57" s="575"/>
      <c r="AR57" s="420"/>
      <c r="AS57" s="393"/>
      <c r="AT57" s="393"/>
      <c r="AU57" s="393"/>
      <c r="AV57" s="393"/>
      <c r="AW57" s="393"/>
      <c r="AX57" s="393"/>
      <c r="AY57" s="393"/>
      <c r="AZ57" s="393"/>
      <c r="BA57" s="393"/>
      <c r="BB57" s="393"/>
      <c r="BC57" s="393"/>
      <c r="BD57" s="393"/>
      <c r="BE57" s="393"/>
      <c r="BF57" s="393"/>
      <c r="BG57" s="393"/>
      <c r="BH57" s="393"/>
      <c r="BI57" s="393"/>
      <c r="BJ57" s="393"/>
      <c r="BK57" s="393"/>
      <c r="BL57" s="393"/>
      <c r="BM57" s="393"/>
      <c r="BN57" s="393"/>
      <c r="BO57" s="393"/>
      <c r="BP57" s="393"/>
      <c r="BQ57" s="393"/>
      <c r="BR57" s="393"/>
      <c r="BS57" s="393"/>
      <c r="BT57" s="393"/>
      <c r="BU57" s="393"/>
      <c r="BV57" s="393"/>
      <c r="BW57" s="393"/>
      <c r="BX57" s="393"/>
      <c r="BY57" s="393"/>
      <c r="BZ57" s="393"/>
      <c r="CA57" s="393"/>
      <c r="CB57" s="393"/>
      <c r="CC57" s="393"/>
      <c r="CD57" s="393"/>
      <c r="CE57" s="393"/>
      <c r="CF57" s="393"/>
      <c r="CG57" s="393"/>
      <c r="CH57" s="393"/>
      <c r="CI57" s="393"/>
      <c r="CJ57" s="393"/>
      <c r="CK57" s="393"/>
      <c r="CL57" s="393"/>
      <c r="CM57" s="393"/>
      <c r="CN57" s="393"/>
      <c r="CO57" s="393"/>
      <c r="CP57" s="393"/>
      <c r="CQ57" s="393"/>
      <c r="CR57" s="393"/>
      <c r="CS57" s="393"/>
      <c r="CT57" s="393"/>
      <c r="CU57" s="393"/>
      <c r="CV57" s="393"/>
      <c r="CW57" s="393"/>
      <c r="CX57" s="393"/>
      <c r="CY57" s="393"/>
      <c r="CZ57" s="393"/>
      <c r="DA57" s="393"/>
      <c r="DB57" s="393"/>
      <c r="DC57" s="393"/>
      <c r="DD57" s="393"/>
      <c r="DE57" s="393"/>
      <c r="DF57" s="393"/>
      <c r="DG57" s="393"/>
      <c r="DH57" s="393"/>
      <c r="DI57" s="393"/>
      <c r="DJ57" s="393"/>
      <c r="DK57" s="393"/>
      <c r="DL57" s="393"/>
      <c r="DM57" s="393"/>
      <c r="DN57" s="393"/>
      <c r="DO57" s="393"/>
      <c r="DP57" s="393"/>
      <c r="DQ57" s="393"/>
      <c r="DR57" s="393"/>
      <c r="DS57" s="393"/>
      <c r="DT57" s="393"/>
      <c r="DU57" s="393"/>
      <c r="DV57" s="393"/>
      <c r="DW57" s="393"/>
      <c r="DX57" s="393"/>
      <c r="DY57" s="393"/>
      <c r="DZ57" s="393"/>
      <c r="EA57" s="393"/>
      <c r="EB57" s="393"/>
      <c r="EC57" s="393"/>
      <c r="ED57" s="393"/>
      <c r="EE57" s="393"/>
      <c r="EF57" s="393"/>
      <c r="EG57" s="393"/>
      <c r="EH57" s="393"/>
      <c r="EI57" s="393"/>
      <c r="EJ57" s="393"/>
      <c r="EK57" s="393"/>
      <c r="EL57" s="393"/>
      <c r="EM57" s="393"/>
      <c r="EN57" s="393"/>
      <c r="EO57" s="393"/>
      <c r="EP57" s="393"/>
      <c r="EQ57" s="393"/>
      <c r="ER57" s="393"/>
      <c r="ES57" s="393"/>
      <c r="ET57" s="393"/>
      <c r="EU57" s="393"/>
      <c r="EV57" s="393"/>
      <c r="EW57" s="393"/>
      <c r="EX57" s="393"/>
      <c r="EY57" s="393"/>
      <c r="EZ57" s="393"/>
      <c r="FA57" s="393"/>
      <c r="FB57" s="393"/>
      <c r="FC57" s="393"/>
      <c r="FD57" s="393"/>
      <c r="FE57" s="393"/>
      <c r="FF57" s="393"/>
      <c r="FG57" s="393"/>
      <c r="FH57" s="393"/>
      <c r="FI57" s="393"/>
      <c r="FJ57" s="393"/>
      <c r="FK57" s="393"/>
      <c r="FL57" s="393"/>
      <c r="FM57" s="393"/>
      <c r="FN57" s="393"/>
      <c r="FO57" s="393"/>
      <c r="FP57" s="393"/>
      <c r="FQ57" s="393"/>
      <c r="FR57" s="393"/>
      <c r="FS57" s="393"/>
      <c r="FT57" s="393"/>
      <c r="FU57" s="393"/>
      <c r="FV57" s="393"/>
      <c r="FW57" s="393"/>
      <c r="FX57" s="393"/>
      <c r="FY57" s="393"/>
      <c r="FZ57" s="393"/>
      <c r="GA57" s="393"/>
      <c r="GB57" s="393"/>
      <c r="GC57" s="393"/>
      <c r="GD57" s="393"/>
      <c r="GE57" s="393"/>
      <c r="GF57" s="393"/>
      <c r="GG57" s="393"/>
      <c r="GH57" s="393"/>
      <c r="GI57" s="393"/>
      <c r="GJ57" s="393"/>
      <c r="GK57" s="393"/>
      <c r="GL57" s="393"/>
      <c r="GM57" s="393"/>
      <c r="GN57" s="393"/>
      <c r="GO57" s="393"/>
      <c r="GP57" s="393"/>
      <c r="GQ57" s="393"/>
      <c r="GR57" s="393"/>
      <c r="GS57" s="393"/>
      <c r="GT57" s="393"/>
      <c r="GU57" s="393"/>
      <c r="GV57" s="393"/>
      <c r="GW57" s="393"/>
      <c r="GX57" s="393"/>
      <c r="GY57" s="393"/>
      <c r="GZ57" s="393"/>
      <c r="HA57" s="393"/>
      <c r="HB57" s="393"/>
      <c r="HC57" s="393"/>
      <c r="HD57" s="393"/>
      <c r="HE57" s="393"/>
      <c r="HF57" s="393"/>
      <c r="HG57" s="393"/>
      <c r="HH57" s="393"/>
      <c r="HI57" s="393"/>
      <c r="HJ57" s="393"/>
      <c r="HK57" s="393"/>
      <c r="HL57" s="393"/>
      <c r="HM57" s="393"/>
      <c r="HN57" s="393"/>
      <c r="HO57" s="393"/>
      <c r="HP57" s="393"/>
      <c r="HQ57" s="393"/>
      <c r="HR57" s="393"/>
      <c r="HS57" s="393"/>
      <c r="HT57" s="393"/>
      <c r="HU57" s="393"/>
      <c r="HV57" s="393"/>
      <c r="HW57" s="393"/>
      <c r="HX57" s="393"/>
      <c r="HY57" s="393"/>
      <c r="HZ57" s="393"/>
      <c r="IA57" s="393"/>
      <c r="IB57" s="393"/>
      <c r="IC57" s="393"/>
      <c r="ID57" s="393"/>
      <c r="IE57" s="393"/>
      <c r="IF57" s="393"/>
      <c r="IG57" s="393"/>
      <c r="IH57" s="393"/>
      <c r="II57" s="393"/>
      <c r="IJ57" s="393"/>
      <c r="IK57" s="393"/>
      <c r="IL57" s="393"/>
      <c r="IM57" s="393"/>
      <c r="IN57" s="393"/>
      <c r="IO57" s="393"/>
      <c r="IP57" s="393"/>
      <c r="IQ57" s="393"/>
      <c r="IR57" s="393"/>
      <c r="IS57" s="393"/>
      <c r="IT57" s="393"/>
      <c r="IU57" s="393"/>
    </row>
    <row r="58" spans="1:255" customFormat="1">
      <c r="A58" s="393"/>
      <c r="B58" s="419"/>
      <c r="C58" s="686" t="s">
        <v>1384</v>
      </c>
      <c r="D58" s="575">
        <v>0.210899</v>
      </c>
      <c r="E58" s="509">
        <f t="shared" si="44"/>
        <v>1.3801760364310611</v>
      </c>
      <c r="F58" s="686" t="s">
        <v>1385</v>
      </c>
      <c r="G58" s="575">
        <v>0.39572099999999999</v>
      </c>
      <c r="H58" s="509">
        <f t="shared" si="45"/>
        <v>2.6035209815088769</v>
      </c>
      <c r="I58" s="686" t="s">
        <v>842</v>
      </c>
      <c r="J58" s="575">
        <v>4.9426560000000004</v>
      </c>
      <c r="K58" s="509">
        <f t="shared" si="46"/>
        <v>5.6183228681234878</v>
      </c>
      <c r="L58" s="686" t="s">
        <v>1386</v>
      </c>
      <c r="M58" s="575">
        <v>16.307950000000002</v>
      </c>
      <c r="N58" s="509">
        <f t="shared" si="47"/>
        <v>5.4560204776036585</v>
      </c>
      <c r="O58" s="686" t="s">
        <v>1387</v>
      </c>
      <c r="P58" s="575">
        <v>25.224401</v>
      </c>
      <c r="Q58" s="509">
        <f>P58/P$77*100</f>
        <v>23.925617061296489</v>
      </c>
      <c r="R58" s="686" t="s">
        <v>1296</v>
      </c>
      <c r="S58" s="575">
        <v>16.7</v>
      </c>
      <c r="T58" s="509">
        <f t="shared" si="41"/>
        <v>6.3935681470137826</v>
      </c>
      <c r="U58" s="686" t="s">
        <v>935</v>
      </c>
      <c r="V58" s="575">
        <v>55.5</v>
      </c>
      <c r="W58" s="509">
        <f t="shared" si="42"/>
        <v>14.20527258766317</v>
      </c>
      <c r="X58" s="686" t="s">
        <v>1215</v>
      </c>
      <c r="Y58" s="575">
        <v>26.3</v>
      </c>
      <c r="Z58" s="509">
        <f t="shared" si="43"/>
        <v>13.849394418114796</v>
      </c>
      <c r="AA58" s="686" t="s">
        <v>1388</v>
      </c>
      <c r="AB58" s="575">
        <v>22.5</v>
      </c>
      <c r="AC58" s="509">
        <f>AB58/AB$77*100</f>
        <v>19.100169779286926</v>
      </c>
      <c r="AD58" s="686" t="s">
        <v>1296</v>
      </c>
      <c r="AE58" s="575">
        <v>15.5</v>
      </c>
      <c r="AF58" s="509">
        <f t="shared" si="48"/>
        <v>16.921397379912666</v>
      </c>
      <c r="AG58" s="686" t="s">
        <v>1389</v>
      </c>
      <c r="AH58" s="575">
        <v>0</v>
      </c>
      <c r="AI58" s="509">
        <f t="shared" si="49"/>
        <v>0</v>
      </c>
      <c r="AJ58" s="686" t="s">
        <v>1390</v>
      </c>
      <c r="AK58" s="575">
        <v>35.5</v>
      </c>
      <c r="AL58" s="509">
        <f>AK58/AK$77*100</f>
        <v>10.395314787701318</v>
      </c>
      <c r="AM58" s="393"/>
      <c r="AN58" s="575"/>
      <c r="AO58" s="420"/>
      <c r="AP58" s="393"/>
      <c r="AQ58" s="575"/>
      <c r="AR58" s="420"/>
      <c r="AS58" s="393"/>
      <c r="AT58" s="393"/>
      <c r="AU58" s="393"/>
      <c r="AV58" s="393"/>
      <c r="AW58" s="393"/>
      <c r="AX58" s="393"/>
      <c r="AY58" s="393"/>
      <c r="AZ58" s="393"/>
      <c r="BA58" s="393"/>
      <c r="BB58" s="393"/>
      <c r="BC58" s="393"/>
      <c r="BD58" s="393"/>
      <c r="BE58" s="393"/>
      <c r="BF58" s="393"/>
      <c r="BG58" s="393"/>
      <c r="BH58" s="393"/>
      <c r="BI58" s="393"/>
      <c r="BJ58" s="393"/>
      <c r="BK58" s="393"/>
      <c r="BL58" s="393"/>
      <c r="BM58" s="393"/>
      <c r="BN58" s="393"/>
      <c r="BO58" s="393"/>
      <c r="BP58" s="393"/>
      <c r="BQ58" s="393"/>
      <c r="BR58" s="393"/>
      <c r="BS58" s="393"/>
      <c r="BT58" s="393"/>
      <c r="BU58" s="393"/>
      <c r="BV58" s="393"/>
      <c r="BW58" s="393"/>
      <c r="BX58" s="393"/>
      <c r="BY58" s="393"/>
      <c r="BZ58" s="393"/>
      <c r="CA58" s="393"/>
      <c r="CB58" s="393"/>
      <c r="CC58" s="393"/>
      <c r="CD58" s="393"/>
      <c r="CE58" s="393"/>
      <c r="CF58" s="393"/>
      <c r="CG58" s="393"/>
      <c r="CH58" s="393"/>
      <c r="CI58" s="393"/>
      <c r="CJ58" s="393"/>
      <c r="CK58" s="393"/>
      <c r="CL58" s="393"/>
      <c r="CM58" s="393"/>
      <c r="CN58" s="393"/>
      <c r="CO58" s="393"/>
      <c r="CP58" s="393"/>
      <c r="CQ58" s="393"/>
      <c r="CR58" s="393"/>
      <c r="CS58" s="393"/>
      <c r="CT58" s="393"/>
      <c r="CU58" s="393"/>
      <c r="CV58" s="393"/>
      <c r="CW58" s="393"/>
      <c r="CX58" s="393"/>
      <c r="CY58" s="393"/>
      <c r="CZ58" s="393"/>
      <c r="DA58" s="393"/>
      <c r="DB58" s="393"/>
      <c r="DC58" s="393"/>
      <c r="DD58" s="393"/>
      <c r="DE58" s="393"/>
      <c r="DF58" s="393"/>
      <c r="DG58" s="393"/>
      <c r="DH58" s="393"/>
      <c r="DI58" s="393"/>
      <c r="DJ58" s="393"/>
      <c r="DK58" s="393"/>
      <c r="DL58" s="393"/>
      <c r="DM58" s="393"/>
      <c r="DN58" s="393"/>
      <c r="DO58" s="393"/>
      <c r="DP58" s="393"/>
      <c r="DQ58" s="393"/>
      <c r="DR58" s="393"/>
      <c r="DS58" s="393"/>
      <c r="DT58" s="393"/>
      <c r="DU58" s="393"/>
      <c r="DV58" s="393"/>
      <c r="DW58" s="393"/>
      <c r="DX58" s="393"/>
      <c r="DY58" s="393"/>
      <c r="DZ58" s="393"/>
      <c r="EA58" s="393"/>
      <c r="EB58" s="393"/>
      <c r="EC58" s="393"/>
      <c r="ED58" s="393"/>
      <c r="EE58" s="393"/>
      <c r="EF58" s="393"/>
      <c r="EG58" s="393"/>
      <c r="EH58" s="393"/>
      <c r="EI58" s="393"/>
      <c r="EJ58" s="393"/>
      <c r="EK58" s="393"/>
      <c r="EL58" s="393"/>
      <c r="EM58" s="393"/>
      <c r="EN58" s="393"/>
      <c r="EO58" s="393"/>
      <c r="EP58" s="393"/>
      <c r="EQ58" s="393"/>
      <c r="ER58" s="393"/>
      <c r="ES58" s="393"/>
      <c r="ET58" s="393"/>
      <c r="EU58" s="393"/>
      <c r="EV58" s="393"/>
      <c r="EW58" s="393"/>
      <c r="EX58" s="393"/>
      <c r="EY58" s="393"/>
      <c r="EZ58" s="393"/>
      <c r="FA58" s="393"/>
      <c r="FB58" s="393"/>
      <c r="FC58" s="393"/>
      <c r="FD58" s="393"/>
      <c r="FE58" s="393"/>
      <c r="FF58" s="393"/>
      <c r="FG58" s="393"/>
      <c r="FH58" s="393"/>
      <c r="FI58" s="393"/>
      <c r="FJ58" s="393"/>
      <c r="FK58" s="393"/>
      <c r="FL58" s="393"/>
      <c r="FM58" s="393"/>
      <c r="FN58" s="393"/>
      <c r="FO58" s="393"/>
      <c r="FP58" s="393"/>
      <c r="FQ58" s="393"/>
      <c r="FR58" s="393"/>
      <c r="FS58" s="393"/>
      <c r="FT58" s="393"/>
      <c r="FU58" s="393"/>
      <c r="FV58" s="393"/>
      <c r="FW58" s="393"/>
      <c r="FX58" s="393"/>
      <c r="FY58" s="393"/>
      <c r="FZ58" s="393"/>
      <c r="GA58" s="393"/>
      <c r="GB58" s="393"/>
      <c r="GC58" s="393"/>
      <c r="GD58" s="393"/>
      <c r="GE58" s="393"/>
      <c r="GF58" s="393"/>
      <c r="GG58" s="393"/>
      <c r="GH58" s="393"/>
      <c r="GI58" s="393"/>
      <c r="GJ58" s="393"/>
      <c r="GK58" s="393"/>
      <c r="GL58" s="393"/>
      <c r="GM58" s="393"/>
      <c r="GN58" s="393"/>
      <c r="GO58" s="393"/>
      <c r="GP58" s="393"/>
      <c r="GQ58" s="393"/>
      <c r="GR58" s="393"/>
      <c r="GS58" s="393"/>
      <c r="GT58" s="393"/>
      <c r="GU58" s="393"/>
      <c r="GV58" s="393"/>
      <c r="GW58" s="393"/>
      <c r="GX58" s="393"/>
      <c r="GY58" s="393"/>
      <c r="GZ58" s="393"/>
      <c r="HA58" s="393"/>
      <c r="HB58" s="393"/>
      <c r="HC58" s="393"/>
      <c r="HD58" s="393"/>
      <c r="HE58" s="393"/>
      <c r="HF58" s="393"/>
      <c r="HG58" s="393"/>
      <c r="HH58" s="393"/>
      <c r="HI58" s="393"/>
      <c r="HJ58" s="393"/>
      <c r="HK58" s="393"/>
      <c r="HL58" s="393"/>
      <c r="HM58" s="393"/>
      <c r="HN58" s="393"/>
      <c r="HO58" s="393"/>
      <c r="HP58" s="393"/>
      <c r="HQ58" s="393"/>
      <c r="HR58" s="393"/>
      <c r="HS58" s="393"/>
      <c r="HT58" s="393"/>
      <c r="HU58" s="393"/>
      <c r="HV58" s="393"/>
      <c r="HW58" s="393"/>
      <c r="HX58" s="393"/>
      <c r="HY58" s="393"/>
      <c r="HZ58" s="393"/>
      <c r="IA58" s="393"/>
      <c r="IB58" s="393"/>
      <c r="IC58" s="393"/>
      <c r="ID58" s="393"/>
      <c r="IE58" s="393"/>
      <c r="IF58" s="393"/>
      <c r="IG58" s="393"/>
      <c r="IH58" s="393"/>
      <c r="II58" s="393"/>
      <c r="IJ58" s="393"/>
      <c r="IK58" s="393"/>
      <c r="IL58" s="393"/>
      <c r="IM58" s="393"/>
      <c r="IN58" s="393"/>
      <c r="IO58" s="393"/>
      <c r="IP58" s="393"/>
      <c r="IQ58" s="393"/>
      <c r="IR58" s="393"/>
      <c r="IS58" s="393"/>
      <c r="IT58" s="393"/>
      <c r="IU58" s="393"/>
    </row>
    <row r="59" spans="1:255" customFormat="1">
      <c r="A59" s="393"/>
      <c r="B59" s="419"/>
      <c r="C59" s="686" t="s">
        <v>1385</v>
      </c>
      <c r="D59" s="575">
        <v>0.42053800000000002</v>
      </c>
      <c r="E59" s="509">
        <f t="shared" si="44"/>
        <v>2.7521063163345754</v>
      </c>
      <c r="F59" s="686" t="s">
        <v>776</v>
      </c>
      <c r="G59" s="575">
        <v>1.261207</v>
      </c>
      <c r="H59" s="509">
        <f t="shared" si="45"/>
        <v>8.2977119903312335</v>
      </c>
      <c r="I59" s="686" t="s">
        <v>890</v>
      </c>
      <c r="J59" s="575">
        <v>9.4956209999999999</v>
      </c>
      <c r="K59" s="509">
        <f t="shared" si="46"/>
        <v>10.793683519818821</v>
      </c>
      <c r="L59" s="686" t="s">
        <v>842</v>
      </c>
      <c r="M59" s="575">
        <v>16.917795000000002</v>
      </c>
      <c r="N59" s="509">
        <f t="shared" si="47"/>
        <v>5.660051444596089</v>
      </c>
      <c r="O59" s="686" t="s">
        <v>893</v>
      </c>
      <c r="P59" s="575">
        <v>31.582533000000002</v>
      </c>
      <c r="Q59" s="509">
        <f>P59/P$77*100</f>
        <v>29.956374004035197</v>
      </c>
      <c r="R59" s="686" t="s">
        <v>681</v>
      </c>
      <c r="S59" s="575">
        <v>17.3</v>
      </c>
      <c r="T59" s="509">
        <f t="shared" si="41"/>
        <v>6.6232771822358361</v>
      </c>
      <c r="U59" s="686" t="s">
        <v>1296</v>
      </c>
      <c r="V59" s="575">
        <v>55.2</v>
      </c>
      <c r="W59" s="509">
        <f t="shared" si="42"/>
        <v>14.128487330432558</v>
      </c>
      <c r="X59" s="686" t="s">
        <v>1287</v>
      </c>
      <c r="Y59" s="575">
        <v>44.7</v>
      </c>
      <c r="Z59" s="509">
        <f t="shared" si="43"/>
        <v>23.538704581358612</v>
      </c>
      <c r="AA59" s="686" t="s">
        <v>1391</v>
      </c>
      <c r="AB59" s="575">
        <v>9.6999999999999993</v>
      </c>
      <c r="AC59" s="509">
        <f>AB59/AB$77*100</f>
        <v>8.2342954159592523</v>
      </c>
      <c r="AD59" s="686" t="s">
        <v>681</v>
      </c>
      <c r="AE59" s="575">
        <v>16.600000000000001</v>
      </c>
      <c r="AF59" s="509">
        <f t="shared" si="48"/>
        <v>18.122270742358083</v>
      </c>
      <c r="AG59" s="686" t="s">
        <v>1205</v>
      </c>
      <c r="AH59" s="575">
        <v>18.5</v>
      </c>
      <c r="AI59" s="509">
        <f t="shared" si="49"/>
        <v>6.761695906432748</v>
      </c>
      <c r="AJ59" s="686" t="s">
        <v>1205</v>
      </c>
      <c r="AK59" s="575">
        <v>28.7</v>
      </c>
      <c r="AL59" s="509">
        <f>AK59/AK$77*100</f>
        <v>8.4040995607613471</v>
      </c>
      <c r="AM59" s="393"/>
      <c r="AN59" s="575"/>
      <c r="AO59" s="420"/>
      <c r="AP59" s="393"/>
      <c r="AQ59" s="575"/>
      <c r="AR59" s="420"/>
      <c r="AS59" s="393"/>
      <c r="AT59" s="393"/>
      <c r="AU59" s="393"/>
      <c r="AV59" s="393"/>
      <c r="AW59" s="393"/>
      <c r="AX59" s="393"/>
      <c r="AY59" s="393"/>
      <c r="AZ59" s="393"/>
      <c r="BA59" s="393"/>
      <c r="BB59" s="393"/>
      <c r="BC59" s="393"/>
      <c r="BD59" s="393"/>
      <c r="BE59" s="393"/>
      <c r="BF59" s="393"/>
      <c r="BG59" s="393"/>
      <c r="BH59" s="393"/>
      <c r="BI59" s="393"/>
      <c r="BJ59" s="393"/>
      <c r="BK59" s="393"/>
      <c r="BL59" s="393"/>
      <c r="BM59" s="393"/>
      <c r="BN59" s="393"/>
      <c r="BO59" s="393"/>
      <c r="BP59" s="393"/>
      <c r="BQ59" s="393"/>
      <c r="BR59" s="393"/>
      <c r="BS59" s="393"/>
      <c r="BT59" s="393"/>
      <c r="BU59" s="393"/>
      <c r="BV59" s="393"/>
      <c r="BW59" s="393"/>
      <c r="BX59" s="393"/>
      <c r="BY59" s="393"/>
      <c r="BZ59" s="393"/>
      <c r="CA59" s="393"/>
      <c r="CB59" s="393"/>
      <c r="CC59" s="393"/>
      <c r="CD59" s="393"/>
      <c r="CE59" s="393"/>
      <c r="CF59" s="393"/>
      <c r="CG59" s="393"/>
      <c r="CH59" s="393"/>
      <c r="CI59" s="393"/>
      <c r="CJ59" s="393"/>
      <c r="CK59" s="393"/>
      <c r="CL59" s="393"/>
      <c r="CM59" s="393"/>
      <c r="CN59" s="393"/>
      <c r="CO59" s="393"/>
      <c r="CP59" s="393"/>
      <c r="CQ59" s="393"/>
      <c r="CR59" s="393"/>
      <c r="CS59" s="393"/>
      <c r="CT59" s="393"/>
      <c r="CU59" s="393"/>
      <c r="CV59" s="393"/>
      <c r="CW59" s="393"/>
      <c r="CX59" s="393"/>
      <c r="CY59" s="393"/>
      <c r="CZ59" s="393"/>
      <c r="DA59" s="393"/>
      <c r="DB59" s="393"/>
      <c r="DC59" s="393"/>
      <c r="DD59" s="393"/>
      <c r="DE59" s="393"/>
      <c r="DF59" s="393"/>
      <c r="DG59" s="393"/>
      <c r="DH59" s="393"/>
      <c r="DI59" s="393"/>
      <c r="DJ59" s="393"/>
      <c r="DK59" s="393"/>
      <c r="DL59" s="393"/>
      <c r="DM59" s="393"/>
      <c r="DN59" s="393"/>
      <c r="DO59" s="393"/>
      <c r="DP59" s="393"/>
      <c r="DQ59" s="393"/>
      <c r="DR59" s="393"/>
      <c r="DS59" s="393"/>
      <c r="DT59" s="393"/>
      <c r="DU59" s="393"/>
      <c r="DV59" s="393"/>
      <c r="DW59" s="393"/>
      <c r="DX59" s="393"/>
      <c r="DY59" s="393"/>
      <c r="DZ59" s="393"/>
      <c r="EA59" s="393"/>
      <c r="EB59" s="393"/>
      <c r="EC59" s="393"/>
      <c r="ED59" s="393"/>
      <c r="EE59" s="393"/>
      <c r="EF59" s="393"/>
      <c r="EG59" s="393"/>
      <c r="EH59" s="393"/>
      <c r="EI59" s="393"/>
      <c r="EJ59" s="393"/>
      <c r="EK59" s="393"/>
      <c r="EL59" s="393"/>
      <c r="EM59" s="393"/>
      <c r="EN59" s="393"/>
      <c r="EO59" s="393"/>
      <c r="EP59" s="393"/>
      <c r="EQ59" s="393"/>
      <c r="ER59" s="393"/>
      <c r="ES59" s="393"/>
      <c r="ET59" s="393"/>
      <c r="EU59" s="393"/>
      <c r="EV59" s="393"/>
      <c r="EW59" s="393"/>
      <c r="EX59" s="393"/>
      <c r="EY59" s="393"/>
      <c r="EZ59" s="393"/>
      <c r="FA59" s="393"/>
      <c r="FB59" s="393"/>
      <c r="FC59" s="393"/>
      <c r="FD59" s="393"/>
      <c r="FE59" s="393"/>
      <c r="FF59" s="393"/>
      <c r="FG59" s="393"/>
      <c r="FH59" s="393"/>
      <c r="FI59" s="393"/>
      <c r="FJ59" s="393"/>
      <c r="FK59" s="393"/>
      <c r="FL59" s="393"/>
      <c r="FM59" s="393"/>
      <c r="FN59" s="393"/>
      <c r="FO59" s="393"/>
      <c r="FP59" s="393"/>
      <c r="FQ59" s="393"/>
      <c r="FR59" s="393"/>
      <c r="FS59" s="393"/>
      <c r="FT59" s="393"/>
      <c r="FU59" s="393"/>
      <c r="FV59" s="393"/>
      <c r="FW59" s="393"/>
      <c r="FX59" s="393"/>
      <c r="FY59" s="393"/>
      <c r="FZ59" s="393"/>
      <c r="GA59" s="393"/>
      <c r="GB59" s="393"/>
      <c r="GC59" s="393"/>
      <c r="GD59" s="393"/>
      <c r="GE59" s="393"/>
      <c r="GF59" s="393"/>
      <c r="GG59" s="393"/>
      <c r="GH59" s="393"/>
      <c r="GI59" s="393"/>
      <c r="GJ59" s="393"/>
      <c r="GK59" s="393"/>
      <c r="GL59" s="393"/>
      <c r="GM59" s="393"/>
      <c r="GN59" s="393"/>
      <c r="GO59" s="393"/>
      <c r="GP59" s="393"/>
      <c r="GQ59" s="393"/>
      <c r="GR59" s="393"/>
      <c r="GS59" s="393"/>
      <c r="GT59" s="393"/>
      <c r="GU59" s="393"/>
      <c r="GV59" s="393"/>
      <c r="GW59" s="393"/>
      <c r="GX59" s="393"/>
      <c r="GY59" s="393"/>
      <c r="GZ59" s="393"/>
      <c r="HA59" s="393"/>
      <c r="HB59" s="393"/>
      <c r="HC59" s="393"/>
      <c r="HD59" s="393"/>
      <c r="HE59" s="393"/>
      <c r="HF59" s="393"/>
      <c r="HG59" s="393"/>
      <c r="HH59" s="393"/>
      <c r="HI59" s="393"/>
      <c r="HJ59" s="393"/>
      <c r="HK59" s="393"/>
      <c r="HL59" s="393"/>
      <c r="HM59" s="393"/>
      <c r="HN59" s="393"/>
      <c r="HO59" s="393"/>
      <c r="HP59" s="393"/>
      <c r="HQ59" s="393"/>
      <c r="HR59" s="393"/>
      <c r="HS59" s="393"/>
      <c r="HT59" s="393"/>
      <c r="HU59" s="393"/>
      <c r="HV59" s="393"/>
      <c r="HW59" s="393"/>
      <c r="HX59" s="393"/>
      <c r="HY59" s="393"/>
      <c r="HZ59" s="393"/>
      <c r="IA59" s="393"/>
      <c r="IB59" s="393"/>
      <c r="IC59" s="393"/>
      <c r="ID59" s="393"/>
      <c r="IE59" s="393"/>
      <c r="IF59" s="393"/>
      <c r="IG59" s="393"/>
      <c r="IH59" s="393"/>
      <c r="II59" s="393"/>
      <c r="IJ59" s="393"/>
      <c r="IK59" s="393"/>
      <c r="IL59" s="393"/>
      <c r="IM59" s="393"/>
      <c r="IN59" s="393"/>
      <c r="IO59" s="393"/>
      <c r="IP59" s="393"/>
      <c r="IQ59" s="393"/>
      <c r="IR59" s="393"/>
      <c r="IS59" s="393"/>
      <c r="IT59" s="393"/>
      <c r="IU59" s="393"/>
    </row>
    <row r="60" spans="1:255" customFormat="1">
      <c r="A60" s="419"/>
      <c r="B60" s="419"/>
      <c r="C60" s="686" t="s">
        <v>1392</v>
      </c>
      <c r="D60" s="575">
        <v>0.54407300000000003</v>
      </c>
      <c r="E60" s="509">
        <f t="shared" si="44"/>
        <v>3.560550389850861</v>
      </c>
      <c r="F60" s="686" t="s">
        <v>787</v>
      </c>
      <c r="G60" s="575">
        <v>1.2911349999999999</v>
      </c>
      <c r="H60" s="509">
        <f t="shared" si="45"/>
        <v>8.4946137871390786</v>
      </c>
      <c r="I60" s="686" t="s">
        <v>860</v>
      </c>
      <c r="J60" s="575">
        <v>9.6753669999999996</v>
      </c>
      <c r="K60" s="509">
        <f t="shared" si="46"/>
        <v>10.998001008685884</v>
      </c>
      <c r="L60" s="686" t="s">
        <v>1393</v>
      </c>
      <c r="M60" s="575">
        <v>32.245086999999998</v>
      </c>
      <c r="N60" s="509">
        <f t="shared" si="47"/>
        <v>10.787981013806855</v>
      </c>
      <c r="O60" s="686"/>
      <c r="P60" s="575"/>
      <c r="Q60" s="509"/>
      <c r="R60" s="686" t="s">
        <v>1137</v>
      </c>
      <c r="S60" s="575">
        <v>17.5</v>
      </c>
      <c r="T60" s="509">
        <f t="shared" si="41"/>
        <v>6.6998468606431851</v>
      </c>
      <c r="U60" s="686" t="s">
        <v>681</v>
      </c>
      <c r="V60" s="575">
        <v>56.1</v>
      </c>
      <c r="W60" s="509">
        <f t="shared" si="42"/>
        <v>14.358843102124395</v>
      </c>
      <c r="X60" s="686" t="s">
        <v>809</v>
      </c>
      <c r="Y60" s="575">
        <v>26.4</v>
      </c>
      <c r="Z60" s="509">
        <f t="shared" si="43"/>
        <v>13.902053712480253</v>
      </c>
      <c r="AA60" s="686"/>
      <c r="AB60" s="575"/>
      <c r="AC60" s="509"/>
      <c r="AD60" s="686" t="s">
        <v>1137</v>
      </c>
      <c r="AE60" s="575">
        <v>15.7</v>
      </c>
      <c r="AF60" s="509">
        <f t="shared" si="48"/>
        <v>17.139737991266376</v>
      </c>
      <c r="AG60" s="686" t="s">
        <v>1390</v>
      </c>
      <c r="AH60" s="575">
        <v>39.1</v>
      </c>
      <c r="AI60" s="509">
        <f t="shared" si="49"/>
        <v>14.290935672514617</v>
      </c>
      <c r="AJ60" s="686"/>
      <c r="AK60" s="575"/>
      <c r="AL60" s="509"/>
      <c r="AM60" s="393"/>
      <c r="AN60" s="575"/>
      <c r="AO60" s="420"/>
      <c r="AP60" s="393"/>
      <c r="AQ60" s="575"/>
      <c r="AR60" s="420"/>
      <c r="AS60" s="393"/>
      <c r="AT60" s="393"/>
      <c r="AU60" s="393"/>
      <c r="AV60" s="393"/>
      <c r="AW60" s="393"/>
      <c r="AX60" s="393"/>
      <c r="AY60" s="393"/>
      <c r="AZ60" s="393"/>
      <c r="BA60" s="393"/>
      <c r="BB60" s="393"/>
      <c r="BC60" s="393"/>
      <c r="BD60" s="393"/>
      <c r="BE60" s="393"/>
      <c r="BF60" s="393"/>
      <c r="BG60" s="393"/>
      <c r="BH60" s="393"/>
      <c r="BI60" s="393"/>
      <c r="BJ60" s="393"/>
      <c r="BK60" s="393"/>
      <c r="BL60" s="393"/>
      <c r="BM60" s="393"/>
      <c r="BN60" s="393"/>
      <c r="BO60" s="393"/>
      <c r="BP60" s="393"/>
      <c r="BQ60" s="393"/>
      <c r="BR60" s="393"/>
      <c r="BS60" s="393"/>
      <c r="BT60" s="393"/>
      <c r="BU60" s="393"/>
      <c r="BV60" s="393"/>
      <c r="BW60" s="393"/>
      <c r="BX60" s="393"/>
      <c r="BY60" s="393"/>
      <c r="BZ60" s="393"/>
      <c r="CA60" s="393"/>
      <c r="CB60" s="393"/>
      <c r="CC60" s="393"/>
      <c r="CD60" s="393"/>
      <c r="CE60" s="393"/>
      <c r="CF60" s="393"/>
      <c r="CG60" s="393"/>
      <c r="CH60" s="393"/>
      <c r="CI60" s="393"/>
      <c r="CJ60" s="393"/>
      <c r="CK60" s="393"/>
      <c r="CL60" s="393"/>
      <c r="CM60" s="393"/>
      <c r="CN60" s="393"/>
      <c r="CO60" s="393"/>
      <c r="CP60" s="393"/>
      <c r="CQ60" s="393"/>
      <c r="CR60" s="393"/>
      <c r="CS60" s="393"/>
      <c r="CT60" s="393"/>
      <c r="CU60" s="393"/>
      <c r="CV60" s="393"/>
      <c r="CW60" s="393"/>
      <c r="CX60" s="393"/>
      <c r="CY60" s="393"/>
      <c r="CZ60" s="393"/>
      <c r="DA60" s="393"/>
      <c r="DB60" s="393"/>
      <c r="DC60" s="393"/>
      <c r="DD60" s="393"/>
      <c r="DE60" s="393"/>
      <c r="DF60" s="393"/>
      <c r="DG60" s="393"/>
      <c r="DH60" s="393"/>
      <c r="DI60" s="393"/>
      <c r="DJ60" s="393"/>
      <c r="DK60" s="393"/>
      <c r="DL60" s="393"/>
      <c r="DM60" s="393"/>
      <c r="DN60" s="393"/>
      <c r="DO60" s="393"/>
      <c r="DP60" s="393"/>
      <c r="DQ60" s="393"/>
      <c r="DR60" s="393"/>
      <c r="DS60" s="393"/>
      <c r="DT60" s="393"/>
      <c r="DU60" s="393"/>
      <c r="DV60" s="393"/>
      <c r="DW60" s="393"/>
      <c r="DX60" s="393"/>
      <c r="DY60" s="393"/>
      <c r="DZ60" s="393"/>
      <c r="EA60" s="393"/>
      <c r="EB60" s="393"/>
      <c r="EC60" s="393"/>
      <c r="ED60" s="393"/>
      <c r="EE60" s="393"/>
      <c r="EF60" s="393"/>
      <c r="EG60" s="393"/>
      <c r="EH60" s="393"/>
      <c r="EI60" s="393"/>
      <c r="EJ60" s="393"/>
      <c r="EK60" s="393"/>
      <c r="EL60" s="393"/>
      <c r="EM60" s="393"/>
      <c r="EN60" s="393"/>
      <c r="EO60" s="393"/>
      <c r="EP60" s="393"/>
      <c r="EQ60" s="393"/>
      <c r="ER60" s="393"/>
      <c r="ES60" s="393"/>
      <c r="ET60" s="393"/>
      <c r="EU60" s="393"/>
      <c r="EV60" s="393"/>
      <c r="EW60" s="393"/>
      <c r="EX60" s="393"/>
      <c r="EY60" s="393"/>
      <c r="EZ60" s="393"/>
      <c r="FA60" s="393"/>
      <c r="FB60" s="393"/>
      <c r="FC60" s="393"/>
      <c r="FD60" s="393"/>
      <c r="FE60" s="393"/>
      <c r="FF60" s="393"/>
      <c r="FG60" s="393"/>
      <c r="FH60" s="393"/>
      <c r="FI60" s="393"/>
      <c r="FJ60" s="393"/>
      <c r="FK60" s="393"/>
      <c r="FL60" s="393"/>
      <c r="FM60" s="393"/>
      <c r="FN60" s="393"/>
      <c r="FO60" s="393"/>
      <c r="FP60" s="393"/>
      <c r="FQ60" s="393"/>
      <c r="FR60" s="393"/>
      <c r="FS60" s="393"/>
      <c r="FT60" s="393"/>
      <c r="FU60" s="393"/>
      <c r="FV60" s="393"/>
      <c r="FW60" s="393"/>
      <c r="FX60" s="393"/>
      <c r="FY60" s="393"/>
      <c r="FZ60" s="393"/>
      <c r="GA60" s="393"/>
      <c r="GB60" s="393"/>
      <c r="GC60" s="393"/>
      <c r="GD60" s="393"/>
      <c r="GE60" s="393"/>
      <c r="GF60" s="393"/>
      <c r="GG60" s="393"/>
      <c r="GH60" s="393"/>
      <c r="GI60" s="393"/>
      <c r="GJ60" s="393"/>
      <c r="GK60" s="393"/>
      <c r="GL60" s="393"/>
      <c r="GM60" s="393"/>
      <c r="GN60" s="393"/>
      <c r="GO60" s="393"/>
      <c r="GP60" s="393"/>
      <c r="GQ60" s="393"/>
      <c r="GR60" s="393"/>
      <c r="GS60" s="393"/>
      <c r="GT60" s="393"/>
      <c r="GU60" s="393"/>
      <c r="GV60" s="393"/>
      <c r="GW60" s="393"/>
      <c r="GX60" s="393"/>
      <c r="GY60" s="393"/>
      <c r="GZ60" s="393"/>
      <c r="HA60" s="393"/>
      <c r="HB60" s="393"/>
      <c r="HC60" s="393"/>
      <c r="HD60" s="393"/>
      <c r="HE60" s="393"/>
      <c r="HF60" s="393"/>
      <c r="HG60" s="393"/>
      <c r="HH60" s="393"/>
      <c r="HI60" s="393"/>
      <c r="HJ60" s="393"/>
      <c r="HK60" s="393"/>
      <c r="HL60" s="393"/>
      <c r="HM60" s="393"/>
      <c r="HN60" s="393"/>
      <c r="HO60" s="393"/>
      <c r="HP60" s="393"/>
      <c r="HQ60" s="393"/>
      <c r="HR60" s="393"/>
      <c r="HS60" s="393"/>
      <c r="HT60" s="393"/>
      <c r="HU60" s="393"/>
      <c r="HV60" s="393"/>
      <c r="HW60" s="393"/>
      <c r="HX60" s="393"/>
      <c r="HY60" s="393"/>
      <c r="HZ60" s="393"/>
      <c r="IA60" s="393"/>
      <c r="IB60" s="393"/>
      <c r="IC60" s="393"/>
      <c r="ID60" s="393"/>
      <c r="IE60" s="393"/>
      <c r="IF60" s="393"/>
      <c r="IG60" s="393"/>
      <c r="IH60" s="393"/>
      <c r="II60" s="393"/>
      <c r="IJ60" s="393"/>
      <c r="IK60" s="393"/>
      <c r="IL60" s="393"/>
      <c r="IM60" s="393"/>
      <c r="IN60" s="393"/>
      <c r="IO60" s="393"/>
      <c r="IP60" s="393"/>
      <c r="IQ60" s="393"/>
      <c r="IR60" s="393"/>
      <c r="IS60" s="393"/>
      <c r="IT60" s="393"/>
      <c r="IU60" s="393"/>
    </row>
    <row r="61" spans="1:255" customFormat="1">
      <c r="A61" s="419"/>
      <c r="B61" s="419"/>
      <c r="C61" s="686" t="s">
        <v>776</v>
      </c>
      <c r="D61" s="575">
        <v>0.68134300000000003</v>
      </c>
      <c r="E61" s="509">
        <f t="shared" si="44"/>
        <v>4.4588797537686213</v>
      </c>
      <c r="F61" s="686" t="s">
        <v>1392</v>
      </c>
      <c r="G61" s="575">
        <v>1.562343</v>
      </c>
      <c r="H61" s="509">
        <f t="shared" si="45"/>
        <v>10.278940922552817</v>
      </c>
      <c r="I61" s="686" t="s">
        <v>1387</v>
      </c>
      <c r="J61" s="575">
        <v>9.7132419999999993</v>
      </c>
      <c r="K61" s="509">
        <f t="shared" si="46"/>
        <v>11.041053565576386</v>
      </c>
      <c r="L61" s="686" t="s">
        <v>772</v>
      </c>
      <c r="M61" s="575">
        <v>47.114286999999997</v>
      </c>
      <c r="N61" s="509">
        <f t="shared" si="47"/>
        <v>15.762650404232033</v>
      </c>
      <c r="O61" s="686"/>
      <c r="P61" s="575"/>
      <c r="Q61" s="509"/>
      <c r="R61" s="686"/>
      <c r="S61" s="575"/>
      <c r="T61" s="509"/>
      <c r="U61" s="686"/>
      <c r="V61" s="575"/>
      <c r="W61" s="509"/>
      <c r="X61" s="686"/>
      <c r="Y61" s="575"/>
      <c r="Z61" s="509"/>
      <c r="AA61" s="686"/>
      <c r="AB61" s="575"/>
      <c r="AC61" s="509"/>
      <c r="AD61" s="686" t="s">
        <v>1394</v>
      </c>
      <c r="AE61" s="575">
        <v>7.8</v>
      </c>
      <c r="AF61" s="509">
        <f t="shared" si="48"/>
        <v>8.5152838427947604</v>
      </c>
      <c r="AG61" s="686" t="s">
        <v>1032</v>
      </c>
      <c r="AH61" s="575">
        <v>0</v>
      </c>
      <c r="AI61" s="509">
        <f t="shared" si="49"/>
        <v>0</v>
      </c>
      <c r="AJ61" s="686"/>
      <c r="AK61" s="575"/>
      <c r="AL61" s="509"/>
      <c r="AM61" s="393"/>
      <c r="AN61" s="575"/>
      <c r="AO61" s="420"/>
      <c r="AP61" s="393"/>
      <c r="AQ61" s="575"/>
      <c r="AR61" s="420"/>
      <c r="AS61" s="393"/>
      <c r="AT61" s="393"/>
      <c r="AU61" s="393"/>
      <c r="AV61" s="393"/>
      <c r="AW61" s="393"/>
      <c r="AX61" s="393"/>
      <c r="AY61" s="393"/>
      <c r="AZ61" s="393"/>
      <c r="BA61" s="393"/>
      <c r="BB61" s="393"/>
      <c r="BC61" s="393"/>
      <c r="BD61" s="393"/>
      <c r="BE61" s="393"/>
      <c r="BF61" s="393"/>
      <c r="BG61" s="393"/>
      <c r="BH61" s="393"/>
      <c r="BI61" s="393"/>
      <c r="BJ61" s="393"/>
      <c r="BK61" s="393"/>
      <c r="BL61" s="393"/>
      <c r="BM61" s="393"/>
      <c r="BN61" s="393"/>
      <c r="BO61" s="393"/>
      <c r="BP61" s="393"/>
      <c r="BQ61" s="393"/>
      <c r="BR61" s="393"/>
      <c r="BS61" s="393"/>
      <c r="BT61" s="393"/>
      <c r="BU61" s="393"/>
      <c r="BV61" s="393"/>
      <c r="BW61" s="393"/>
      <c r="BX61" s="393"/>
      <c r="BY61" s="393"/>
      <c r="BZ61" s="393"/>
      <c r="CA61" s="393"/>
      <c r="CB61" s="393"/>
      <c r="CC61" s="393"/>
      <c r="CD61" s="393"/>
      <c r="CE61" s="393"/>
      <c r="CF61" s="393"/>
      <c r="CG61" s="393"/>
      <c r="CH61" s="393"/>
      <c r="CI61" s="393"/>
      <c r="CJ61" s="393"/>
      <c r="CK61" s="393"/>
      <c r="CL61" s="393"/>
      <c r="CM61" s="393"/>
      <c r="CN61" s="393"/>
      <c r="CO61" s="393"/>
      <c r="CP61" s="393"/>
      <c r="CQ61" s="393"/>
      <c r="CR61" s="393"/>
      <c r="CS61" s="393"/>
      <c r="CT61" s="393"/>
      <c r="CU61" s="393"/>
      <c r="CV61" s="393"/>
      <c r="CW61" s="393"/>
      <c r="CX61" s="393"/>
      <c r="CY61" s="393"/>
      <c r="CZ61" s="393"/>
      <c r="DA61" s="393"/>
      <c r="DB61" s="393"/>
      <c r="DC61" s="393"/>
      <c r="DD61" s="393"/>
      <c r="DE61" s="393"/>
      <c r="DF61" s="393"/>
      <c r="DG61" s="393"/>
      <c r="DH61" s="393"/>
      <c r="DI61" s="393"/>
      <c r="DJ61" s="393"/>
      <c r="DK61" s="393"/>
      <c r="DL61" s="393"/>
      <c r="DM61" s="393"/>
      <c r="DN61" s="393"/>
      <c r="DO61" s="393"/>
      <c r="DP61" s="393"/>
      <c r="DQ61" s="393"/>
      <c r="DR61" s="393"/>
      <c r="DS61" s="393"/>
      <c r="DT61" s="393"/>
      <c r="DU61" s="393"/>
      <c r="DV61" s="393"/>
      <c r="DW61" s="393"/>
      <c r="DX61" s="393"/>
      <c r="DY61" s="393"/>
      <c r="DZ61" s="393"/>
      <c r="EA61" s="393"/>
      <c r="EB61" s="393"/>
      <c r="EC61" s="393"/>
      <c r="ED61" s="393"/>
      <c r="EE61" s="393"/>
      <c r="EF61" s="393"/>
      <c r="EG61" s="393"/>
      <c r="EH61" s="393"/>
      <c r="EI61" s="393"/>
      <c r="EJ61" s="393"/>
      <c r="EK61" s="393"/>
      <c r="EL61" s="393"/>
      <c r="EM61" s="393"/>
      <c r="EN61" s="393"/>
      <c r="EO61" s="393"/>
      <c r="EP61" s="393"/>
      <c r="EQ61" s="393"/>
      <c r="ER61" s="393"/>
      <c r="ES61" s="393"/>
      <c r="ET61" s="393"/>
      <c r="EU61" s="393"/>
      <c r="EV61" s="393"/>
      <c r="EW61" s="393"/>
      <c r="EX61" s="393"/>
      <c r="EY61" s="393"/>
      <c r="EZ61" s="393"/>
      <c r="FA61" s="393"/>
      <c r="FB61" s="393"/>
      <c r="FC61" s="393"/>
      <c r="FD61" s="393"/>
      <c r="FE61" s="393"/>
      <c r="FF61" s="393"/>
      <c r="FG61" s="393"/>
      <c r="FH61" s="393"/>
      <c r="FI61" s="393"/>
      <c r="FJ61" s="393"/>
      <c r="FK61" s="393"/>
      <c r="FL61" s="393"/>
      <c r="FM61" s="393"/>
      <c r="FN61" s="393"/>
      <c r="FO61" s="393"/>
      <c r="FP61" s="393"/>
      <c r="FQ61" s="393"/>
      <c r="FR61" s="393"/>
      <c r="FS61" s="393"/>
      <c r="FT61" s="393"/>
      <c r="FU61" s="393"/>
      <c r="FV61" s="393"/>
      <c r="FW61" s="393"/>
      <c r="FX61" s="393"/>
      <c r="FY61" s="393"/>
      <c r="FZ61" s="393"/>
      <c r="GA61" s="393"/>
      <c r="GB61" s="393"/>
      <c r="GC61" s="393"/>
      <c r="GD61" s="393"/>
      <c r="GE61" s="393"/>
      <c r="GF61" s="393"/>
      <c r="GG61" s="393"/>
      <c r="GH61" s="393"/>
      <c r="GI61" s="393"/>
      <c r="GJ61" s="393"/>
      <c r="GK61" s="393"/>
      <c r="GL61" s="393"/>
      <c r="GM61" s="393"/>
      <c r="GN61" s="393"/>
      <c r="GO61" s="393"/>
      <c r="GP61" s="393"/>
      <c r="GQ61" s="393"/>
      <c r="GR61" s="393"/>
      <c r="GS61" s="393"/>
      <c r="GT61" s="393"/>
      <c r="GU61" s="393"/>
      <c r="GV61" s="393"/>
      <c r="GW61" s="393"/>
      <c r="GX61" s="393"/>
      <c r="GY61" s="393"/>
      <c r="GZ61" s="393"/>
      <c r="HA61" s="393"/>
      <c r="HB61" s="393"/>
      <c r="HC61" s="393"/>
      <c r="HD61" s="393"/>
      <c r="HE61" s="393"/>
      <c r="HF61" s="393"/>
      <c r="HG61" s="393"/>
      <c r="HH61" s="393"/>
      <c r="HI61" s="393"/>
      <c r="HJ61" s="393"/>
      <c r="HK61" s="393"/>
      <c r="HL61" s="393"/>
      <c r="HM61" s="393"/>
      <c r="HN61" s="393"/>
      <c r="HO61" s="393"/>
      <c r="HP61" s="393"/>
      <c r="HQ61" s="393"/>
      <c r="HR61" s="393"/>
      <c r="HS61" s="393"/>
      <c r="HT61" s="393"/>
      <c r="HU61" s="393"/>
      <c r="HV61" s="393"/>
      <c r="HW61" s="393"/>
      <c r="HX61" s="393"/>
      <c r="HY61" s="393"/>
      <c r="HZ61" s="393"/>
      <c r="IA61" s="393"/>
      <c r="IB61" s="393"/>
      <c r="IC61" s="393"/>
      <c r="ID61" s="393"/>
      <c r="IE61" s="393"/>
      <c r="IF61" s="393"/>
      <c r="IG61" s="393"/>
      <c r="IH61" s="393"/>
      <c r="II61" s="393"/>
      <c r="IJ61" s="393"/>
      <c r="IK61" s="393"/>
      <c r="IL61" s="393"/>
      <c r="IM61" s="393"/>
      <c r="IN61" s="393"/>
      <c r="IO61" s="393"/>
      <c r="IP61" s="393"/>
      <c r="IQ61" s="393"/>
      <c r="IR61" s="393"/>
      <c r="IS61" s="393"/>
      <c r="IT61" s="393"/>
      <c r="IU61" s="393"/>
    </row>
    <row r="62" spans="1:255" customFormat="1">
      <c r="A62" s="419"/>
      <c r="B62" s="419"/>
      <c r="C62" s="678" t="s">
        <v>787</v>
      </c>
      <c r="D62" s="419">
        <v>0.79154500000000005</v>
      </c>
      <c r="E62" s="509">
        <f t="shared" si="44"/>
        <v>5.1800693258707931</v>
      </c>
      <c r="F62" s="678" t="s">
        <v>793</v>
      </c>
      <c r="G62" s="419">
        <v>1.6412580000000001</v>
      </c>
      <c r="H62" s="509">
        <f t="shared" si="45"/>
        <v>10.798137170049849</v>
      </c>
      <c r="I62" s="678" t="s">
        <v>893</v>
      </c>
      <c r="J62" s="419">
        <v>9.7297320000000003</v>
      </c>
      <c r="K62" s="509">
        <f t="shared" si="46"/>
        <v>11.059797767903103</v>
      </c>
      <c r="L62" s="678" t="s">
        <v>860</v>
      </c>
      <c r="M62" s="419">
        <v>47.593691</v>
      </c>
      <c r="N62" s="509">
        <f t="shared" si="47"/>
        <v>15.923040768504986</v>
      </c>
      <c r="O62" s="678"/>
      <c r="P62" s="419"/>
      <c r="Q62" s="509"/>
      <c r="R62" s="678"/>
      <c r="S62" s="419"/>
      <c r="T62" s="509"/>
      <c r="U62" s="678"/>
      <c r="V62" s="419"/>
      <c r="W62" s="509"/>
      <c r="X62" s="678"/>
      <c r="Y62" s="419"/>
      <c r="Z62" s="509"/>
      <c r="AA62" s="678"/>
      <c r="AB62" s="419"/>
      <c r="AC62" s="509"/>
      <c r="AD62" s="678" t="s">
        <v>1205</v>
      </c>
      <c r="AE62" s="419">
        <v>5</v>
      </c>
      <c r="AF62" s="509">
        <f t="shared" si="48"/>
        <v>5.4585152838427948</v>
      </c>
      <c r="AG62" s="678"/>
      <c r="AH62" s="419"/>
      <c r="AI62" s="509"/>
      <c r="AJ62" s="678"/>
      <c r="AK62" s="419"/>
      <c r="AL62" s="509"/>
      <c r="AM62" s="419"/>
      <c r="AN62" s="419"/>
      <c r="AO62" s="420"/>
      <c r="AP62" s="419"/>
      <c r="AQ62" s="419"/>
      <c r="AR62" s="420"/>
      <c r="AS62" s="393"/>
      <c r="AT62" s="393"/>
      <c r="AU62" s="393"/>
      <c r="AV62" s="393"/>
      <c r="AW62" s="393"/>
      <c r="AX62" s="393"/>
      <c r="AY62" s="393"/>
      <c r="AZ62" s="393"/>
      <c r="BA62" s="393"/>
      <c r="BB62" s="393"/>
      <c r="BC62" s="393"/>
      <c r="BD62" s="393"/>
      <c r="BE62" s="393"/>
      <c r="BF62" s="393"/>
      <c r="BG62" s="393"/>
      <c r="BH62" s="393"/>
      <c r="BI62" s="393"/>
      <c r="BJ62" s="393"/>
      <c r="BK62" s="393"/>
      <c r="BL62" s="393"/>
      <c r="BM62" s="393"/>
      <c r="BN62" s="393"/>
      <c r="BO62" s="393"/>
      <c r="BP62" s="393"/>
      <c r="BQ62" s="393"/>
      <c r="BR62" s="393"/>
      <c r="BS62" s="393"/>
      <c r="BT62" s="393"/>
      <c r="BU62" s="393"/>
      <c r="BV62" s="393"/>
      <c r="BW62" s="393"/>
      <c r="BX62" s="393"/>
      <c r="BY62" s="393"/>
      <c r="BZ62" s="393"/>
      <c r="CA62" s="393"/>
      <c r="CB62" s="393"/>
      <c r="CC62" s="393"/>
      <c r="CD62" s="393"/>
      <c r="CE62" s="393"/>
      <c r="CF62" s="393"/>
      <c r="CG62" s="393"/>
      <c r="CH62" s="393"/>
      <c r="CI62" s="393"/>
      <c r="CJ62" s="393"/>
      <c r="CK62" s="393"/>
      <c r="CL62" s="393"/>
      <c r="CM62" s="393"/>
      <c r="CN62" s="393"/>
      <c r="CO62" s="393"/>
      <c r="CP62" s="393"/>
      <c r="CQ62" s="393"/>
      <c r="CR62" s="393"/>
      <c r="CS62" s="393"/>
      <c r="CT62" s="393"/>
      <c r="CU62" s="393"/>
      <c r="CV62" s="393"/>
      <c r="CW62" s="393"/>
      <c r="CX62" s="393"/>
      <c r="CY62" s="393"/>
      <c r="CZ62" s="393"/>
      <c r="DA62" s="393"/>
      <c r="DB62" s="393"/>
      <c r="DC62" s="393"/>
      <c r="DD62" s="393"/>
      <c r="DE62" s="393"/>
      <c r="DF62" s="393"/>
      <c r="DG62" s="393"/>
      <c r="DH62" s="393"/>
      <c r="DI62" s="393"/>
      <c r="DJ62" s="393"/>
      <c r="DK62" s="393"/>
      <c r="DL62" s="393"/>
      <c r="DM62" s="393"/>
      <c r="DN62" s="393"/>
      <c r="DO62" s="393"/>
      <c r="DP62" s="393"/>
      <c r="DQ62" s="393"/>
      <c r="DR62" s="393"/>
      <c r="DS62" s="393"/>
      <c r="DT62" s="393"/>
      <c r="DU62" s="393"/>
      <c r="DV62" s="393"/>
      <c r="DW62" s="393"/>
      <c r="DX62" s="393"/>
      <c r="DY62" s="393"/>
      <c r="DZ62" s="393"/>
      <c r="EA62" s="393"/>
      <c r="EB62" s="393"/>
      <c r="EC62" s="393"/>
      <c r="ED62" s="393"/>
      <c r="EE62" s="393"/>
      <c r="EF62" s="393"/>
      <c r="EG62" s="393"/>
      <c r="EH62" s="393"/>
      <c r="EI62" s="393"/>
      <c r="EJ62" s="393"/>
      <c r="EK62" s="393"/>
      <c r="EL62" s="393"/>
      <c r="EM62" s="393"/>
      <c r="EN62" s="393"/>
      <c r="EO62" s="393"/>
      <c r="EP62" s="393"/>
      <c r="EQ62" s="393"/>
      <c r="ER62" s="393"/>
      <c r="ES62" s="393"/>
      <c r="ET62" s="393"/>
      <c r="EU62" s="393"/>
      <c r="EV62" s="393"/>
      <c r="EW62" s="393"/>
      <c r="EX62" s="393"/>
      <c r="EY62" s="393"/>
      <c r="EZ62" s="393"/>
      <c r="FA62" s="393"/>
      <c r="FB62" s="393"/>
      <c r="FC62" s="393"/>
      <c r="FD62" s="393"/>
      <c r="FE62" s="393"/>
      <c r="FF62" s="393"/>
      <c r="FG62" s="393"/>
      <c r="FH62" s="393"/>
      <c r="FI62" s="393"/>
      <c r="FJ62" s="393"/>
      <c r="FK62" s="393"/>
      <c r="FL62" s="393"/>
      <c r="FM62" s="393"/>
      <c r="FN62" s="393"/>
      <c r="FO62" s="393"/>
      <c r="FP62" s="393"/>
      <c r="FQ62" s="393"/>
      <c r="FR62" s="393"/>
      <c r="FS62" s="393"/>
      <c r="FT62" s="393"/>
      <c r="FU62" s="393"/>
      <c r="FV62" s="393"/>
      <c r="FW62" s="393"/>
      <c r="FX62" s="393"/>
      <c r="FY62" s="393"/>
      <c r="FZ62" s="393"/>
      <c r="GA62" s="393"/>
      <c r="GB62" s="393"/>
      <c r="GC62" s="393"/>
      <c r="GD62" s="393"/>
      <c r="GE62" s="393"/>
      <c r="GF62" s="393"/>
      <c r="GG62" s="393"/>
      <c r="GH62" s="393"/>
      <c r="GI62" s="393"/>
      <c r="GJ62" s="393"/>
      <c r="GK62" s="393"/>
      <c r="GL62" s="393"/>
      <c r="GM62" s="393"/>
      <c r="GN62" s="393"/>
      <c r="GO62" s="393"/>
      <c r="GP62" s="393"/>
      <c r="GQ62" s="393"/>
      <c r="GR62" s="393"/>
      <c r="GS62" s="393"/>
      <c r="GT62" s="393"/>
      <c r="GU62" s="393"/>
      <c r="GV62" s="393"/>
      <c r="GW62" s="393"/>
      <c r="GX62" s="393"/>
      <c r="GY62" s="393"/>
      <c r="GZ62" s="393"/>
      <c r="HA62" s="393"/>
      <c r="HB62" s="393"/>
      <c r="HC62" s="393"/>
      <c r="HD62" s="393"/>
      <c r="HE62" s="393"/>
      <c r="HF62" s="393"/>
      <c r="HG62" s="393"/>
      <c r="HH62" s="393"/>
      <c r="HI62" s="393"/>
      <c r="HJ62" s="393"/>
      <c r="HK62" s="393"/>
      <c r="HL62" s="393"/>
      <c r="HM62" s="393"/>
      <c r="HN62" s="393"/>
      <c r="HO62" s="393"/>
      <c r="HP62" s="393"/>
      <c r="HQ62" s="393"/>
      <c r="HR62" s="393"/>
      <c r="HS62" s="393"/>
      <c r="HT62" s="393"/>
      <c r="HU62" s="393"/>
      <c r="HV62" s="393"/>
      <c r="HW62" s="393"/>
      <c r="HX62" s="393"/>
      <c r="HY62" s="393"/>
      <c r="HZ62" s="393"/>
      <c r="IA62" s="393"/>
      <c r="IB62" s="393"/>
      <c r="IC62" s="393"/>
      <c r="ID62" s="393"/>
      <c r="IE62" s="393"/>
      <c r="IF62" s="393"/>
      <c r="IG62" s="393"/>
      <c r="IH62" s="393"/>
      <c r="II62" s="393"/>
      <c r="IJ62" s="393"/>
      <c r="IK62" s="393"/>
      <c r="IL62" s="393"/>
      <c r="IM62" s="393"/>
      <c r="IN62" s="393"/>
      <c r="IO62" s="393"/>
      <c r="IP62" s="393"/>
      <c r="IQ62" s="393"/>
      <c r="IR62" s="393"/>
      <c r="IS62" s="393"/>
      <c r="IT62" s="393"/>
      <c r="IU62" s="393"/>
    </row>
    <row r="63" spans="1:255" customFormat="1">
      <c r="A63" s="419"/>
      <c r="B63" s="419"/>
      <c r="C63" s="678" t="s">
        <v>1395</v>
      </c>
      <c r="D63" s="419">
        <v>0.85799599999999998</v>
      </c>
      <c r="E63" s="509">
        <f t="shared" si="44"/>
        <v>5.6149413631819245</v>
      </c>
      <c r="F63" s="678" t="s">
        <v>1395</v>
      </c>
      <c r="G63" s="419">
        <v>1.8711249999999999</v>
      </c>
      <c r="H63" s="509">
        <f t="shared" si="45"/>
        <v>12.31047429003211</v>
      </c>
      <c r="I63" s="678" t="s">
        <v>1393</v>
      </c>
      <c r="J63" s="419">
        <v>9.9327839999999998</v>
      </c>
      <c r="K63" s="509">
        <f t="shared" si="46"/>
        <v>11.290607214285414</v>
      </c>
      <c r="L63" s="678" t="s">
        <v>1387</v>
      </c>
      <c r="M63" s="419">
        <v>47.785527999999999</v>
      </c>
      <c r="N63" s="509">
        <f t="shared" si="47"/>
        <v>15.987222140189477</v>
      </c>
      <c r="O63" s="678"/>
      <c r="P63" s="419"/>
      <c r="Q63" s="509"/>
      <c r="R63" s="678"/>
      <c r="S63" s="419"/>
      <c r="T63" s="509"/>
      <c r="U63" s="678"/>
      <c r="V63" s="419"/>
      <c r="W63" s="509"/>
      <c r="X63" s="678"/>
      <c r="Y63" s="419"/>
      <c r="Z63" s="509"/>
      <c r="AA63" s="678"/>
      <c r="AB63" s="419"/>
      <c r="AC63" s="509"/>
      <c r="AD63" s="678" t="s">
        <v>1396</v>
      </c>
      <c r="AE63" s="419">
        <v>4.5999999999999996</v>
      </c>
      <c r="AF63" s="509">
        <f t="shared" si="48"/>
        <v>5.0218340611353707</v>
      </c>
      <c r="AG63" s="678"/>
      <c r="AH63" s="419"/>
      <c r="AI63" s="509"/>
      <c r="AJ63" s="678"/>
      <c r="AK63" s="419"/>
      <c r="AL63" s="509"/>
      <c r="AM63" s="419"/>
      <c r="AN63" s="419"/>
      <c r="AO63" s="420"/>
      <c r="AP63" s="419"/>
      <c r="AQ63" s="419"/>
      <c r="AR63" s="420"/>
      <c r="AS63" s="393"/>
      <c r="AT63" s="393"/>
      <c r="AU63" s="393"/>
      <c r="AV63" s="393"/>
      <c r="AW63" s="393"/>
      <c r="AX63" s="393"/>
      <c r="AY63" s="393"/>
      <c r="AZ63" s="393"/>
      <c r="BA63" s="393"/>
      <c r="BB63" s="393"/>
      <c r="BC63" s="393"/>
      <c r="BD63" s="393"/>
      <c r="BE63" s="393"/>
      <c r="BF63" s="393"/>
      <c r="BG63" s="393"/>
      <c r="BH63" s="393"/>
      <c r="BI63" s="393"/>
      <c r="BJ63" s="393"/>
      <c r="BK63" s="393"/>
      <c r="BL63" s="393"/>
      <c r="BM63" s="393"/>
      <c r="BN63" s="393"/>
      <c r="BO63" s="393"/>
      <c r="BP63" s="393"/>
      <c r="BQ63" s="393"/>
      <c r="BR63" s="393"/>
      <c r="BS63" s="393"/>
      <c r="BT63" s="393"/>
      <c r="BU63" s="393"/>
      <c r="BV63" s="393"/>
      <c r="BW63" s="393"/>
      <c r="BX63" s="393"/>
      <c r="BY63" s="393"/>
      <c r="BZ63" s="393"/>
      <c r="CA63" s="393"/>
      <c r="CB63" s="393"/>
      <c r="CC63" s="393"/>
      <c r="CD63" s="393"/>
      <c r="CE63" s="393"/>
      <c r="CF63" s="393"/>
      <c r="CG63" s="393"/>
      <c r="CH63" s="393"/>
      <c r="CI63" s="393"/>
      <c r="CJ63" s="393"/>
      <c r="CK63" s="393"/>
      <c r="CL63" s="393"/>
      <c r="CM63" s="393"/>
      <c r="CN63" s="393"/>
      <c r="CO63" s="393"/>
      <c r="CP63" s="393"/>
      <c r="CQ63" s="393"/>
      <c r="CR63" s="393"/>
      <c r="CS63" s="393"/>
      <c r="CT63" s="393"/>
      <c r="CU63" s="393"/>
      <c r="CV63" s="393"/>
      <c r="CW63" s="393"/>
      <c r="CX63" s="393"/>
      <c r="CY63" s="393"/>
      <c r="CZ63" s="393"/>
      <c r="DA63" s="393"/>
      <c r="DB63" s="393"/>
      <c r="DC63" s="393"/>
      <c r="DD63" s="393"/>
      <c r="DE63" s="393"/>
      <c r="DF63" s="393"/>
      <c r="DG63" s="393"/>
      <c r="DH63" s="393"/>
      <c r="DI63" s="393"/>
      <c r="DJ63" s="393"/>
      <c r="DK63" s="393"/>
      <c r="DL63" s="393"/>
      <c r="DM63" s="393"/>
      <c r="DN63" s="393"/>
      <c r="DO63" s="393"/>
      <c r="DP63" s="393"/>
      <c r="DQ63" s="393"/>
      <c r="DR63" s="393"/>
      <c r="DS63" s="393"/>
      <c r="DT63" s="393"/>
      <c r="DU63" s="393"/>
      <c r="DV63" s="393"/>
      <c r="DW63" s="393"/>
      <c r="DX63" s="393"/>
      <c r="DY63" s="393"/>
      <c r="DZ63" s="393"/>
      <c r="EA63" s="393"/>
      <c r="EB63" s="393"/>
      <c r="EC63" s="393"/>
      <c r="ED63" s="393"/>
      <c r="EE63" s="393"/>
      <c r="EF63" s="393"/>
      <c r="EG63" s="393"/>
      <c r="EH63" s="393"/>
      <c r="EI63" s="393"/>
      <c r="EJ63" s="393"/>
      <c r="EK63" s="393"/>
      <c r="EL63" s="393"/>
      <c r="EM63" s="393"/>
      <c r="EN63" s="393"/>
      <c r="EO63" s="393"/>
      <c r="EP63" s="393"/>
      <c r="EQ63" s="393"/>
      <c r="ER63" s="393"/>
      <c r="ES63" s="393"/>
      <c r="ET63" s="393"/>
      <c r="EU63" s="393"/>
      <c r="EV63" s="393"/>
      <c r="EW63" s="393"/>
      <c r="EX63" s="393"/>
      <c r="EY63" s="393"/>
      <c r="EZ63" s="393"/>
      <c r="FA63" s="393"/>
      <c r="FB63" s="393"/>
      <c r="FC63" s="393"/>
      <c r="FD63" s="393"/>
      <c r="FE63" s="393"/>
      <c r="FF63" s="393"/>
      <c r="FG63" s="393"/>
      <c r="FH63" s="393"/>
      <c r="FI63" s="393"/>
      <c r="FJ63" s="393"/>
      <c r="FK63" s="393"/>
      <c r="FL63" s="393"/>
      <c r="FM63" s="393"/>
      <c r="FN63" s="393"/>
      <c r="FO63" s="393"/>
      <c r="FP63" s="393"/>
      <c r="FQ63" s="393"/>
      <c r="FR63" s="393"/>
      <c r="FS63" s="393"/>
      <c r="FT63" s="393"/>
      <c r="FU63" s="393"/>
      <c r="FV63" s="393"/>
      <c r="FW63" s="393"/>
      <c r="FX63" s="393"/>
      <c r="FY63" s="393"/>
      <c r="FZ63" s="393"/>
      <c r="GA63" s="393"/>
      <c r="GB63" s="393"/>
      <c r="GC63" s="393"/>
      <c r="GD63" s="393"/>
      <c r="GE63" s="393"/>
      <c r="GF63" s="393"/>
      <c r="GG63" s="393"/>
      <c r="GH63" s="393"/>
      <c r="GI63" s="393"/>
      <c r="GJ63" s="393"/>
      <c r="GK63" s="393"/>
      <c r="GL63" s="393"/>
      <c r="GM63" s="393"/>
      <c r="GN63" s="393"/>
      <c r="GO63" s="393"/>
      <c r="GP63" s="393"/>
      <c r="GQ63" s="393"/>
      <c r="GR63" s="393"/>
      <c r="GS63" s="393"/>
      <c r="GT63" s="393"/>
      <c r="GU63" s="393"/>
      <c r="GV63" s="393"/>
      <c r="GW63" s="393"/>
      <c r="GX63" s="393"/>
      <c r="GY63" s="393"/>
      <c r="GZ63" s="393"/>
      <c r="HA63" s="393"/>
      <c r="HB63" s="393"/>
      <c r="HC63" s="393"/>
      <c r="HD63" s="393"/>
      <c r="HE63" s="393"/>
      <c r="HF63" s="393"/>
      <c r="HG63" s="393"/>
      <c r="HH63" s="393"/>
      <c r="HI63" s="393"/>
      <c r="HJ63" s="393"/>
      <c r="HK63" s="393"/>
      <c r="HL63" s="393"/>
      <c r="HM63" s="393"/>
      <c r="HN63" s="393"/>
      <c r="HO63" s="393"/>
      <c r="HP63" s="393"/>
      <c r="HQ63" s="393"/>
      <c r="HR63" s="393"/>
      <c r="HS63" s="393"/>
      <c r="HT63" s="393"/>
      <c r="HU63" s="393"/>
      <c r="HV63" s="393"/>
      <c r="HW63" s="393"/>
      <c r="HX63" s="393"/>
      <c r="HY63" s="393"/>
      <c r="HZ63" s="393"/>
      <c r="IA63" s="393"/>
      <c r="IB63" s="393"/>
      <c r="IC63" s="393"/>
      <c r="ID63" s="393"/>
      <c r="IE63" s="393"/>
      <c r="IF63" s="393"/>
      <c r="IG63" s="393"/>
      <c r="IH63" s="393"/>
      <c r="II63" s="393"/>
      <c r="IJ63" s="393"/>
      <c r="IK63" s="393"/>
      <c r="IL63" s="393"/>
      <c r="IM63" s="393"/>
      <c r="IN63" s="393"/>
      <c r="IO63" s="393"/>
      <c r="IP63" s="393"/>
      <c r="IQ63" s="393"/>
      <c r="IR63" s="393"/>
      <c r="IS63" s="393"/>
      <c r="IT63" s="393"/>
      <c r="IU63" s="393"/>
    </row>
    <row r="64" spans="1:255" customFormat="1">
      <c r="A64" s="419"/>
      <c r="B64" s="419"/>
      <c r="C64" s="678" t="s">
        <v>793</v>
      </c>
      <c r="D64" s="419">
        <v>0.87222100000000002</v>
      </c>
      <c r="E64" s="509">
        <f t="shared" si="44"/>
        <v>5.7080333366774454</v>
      </c>
      <c r="F64" s="678" t="s">
        <v>1397</v>
      </c>
      <c r="G64" s="419">
        <v>2.3125399999999998</v>
      </c>
      <c r="H64" s="509">
        <f t="shared" si="45"/>
        <v>15.214624471732705</v>
      </c>
      <c r="I64" s="678" t="s">
        <v>1398</v>
      </c>
      <c r="J64" s="419">
        <v>9.9518299999999993</v>
      </c>
      <c r="K64" s="509">
        <f t="shared" si="46"/>
        <v>11.312256824807829</v>
      </c>
      <c r="L64" s="678" t="s">
        <v>893</v>
      </c>
      <c r="M64" s="419">
        <v>47.865029</v>
      </c>
      <c r="N64" s="509">
        <f t="shared" si="47"/>
        <v>16.013820154286279</v>
      </c>
      <c r="O64" s="678"/>
      <c r="P64" s="419"/>
      <c r="Q64" s="509"/>
      <c r="R64" s="678"/>
      <c r="S64" s="419"/>
      <c r="T64" s="509"/>
      <c r="U64" s="678"/>
      <c r="V64" s="419"/>
      <c r="W64" s="509"/>
      <c r="X64" s="678"/>
      <c r="Y64" s="419"/>
      <c r="Z64" s="509"/>
      <c r="AA64" s="678"/>
      <c r="AB64" s="419"/>
      <c r="AC64" s="509"/>
      <c r="AD64" s="678"/>
      <c r="AE64" s="419"/>
      <c r="AF64" s="509"/>
      <c r="AG64" s="678"/>
      <c r="AH64" s="419"/>
      <c r="AI64" s="509"/>
      <c r="AJ64" s="678"/>
      <c r="AK64" s="419"/>
      <c r="AL64" s="509"/>
      <c r="AM64" s="419"/>
      <c r="AN64" s="419"/>
      <c r="AO64" s="420"/>
      <c r="AP64" s="419"/>
      <c r="AQ64" s="419"/>
      <c r="AR64" s="420"/>
      <c r="AS64" s="419"/>
      <c r="AT64" s="393"/>
      <c r="AU64" s="393"/>
      <c r="AV64" s="393"/>
      <c r="AW64" s="393"/>
      <c r="AX64" s="393"/>
      <c r="AY64" s="393"/>
      <c r="AZ64" s="393"/>
      <c r="BA64" s="393"/>
      <c r="BB64" s="393"/>
      <c r="BC64" s="393"/>
      <c r="BD64" s="393"/>
      <c r="BE64" s="393"/>
      <c r="BF64" s="393"/>
      <c r="BG64" s="393"/>
      <c r="BH64" s="393"/>
      <c r="BI64" s="393"/>
      <c r="BJ64" s="393"/>
      <c r="BK64" s="393"/>
      <c r="BL64" s="393"/>
      <c r="BM64" s="393"/>
      <c r="BN64" s="393"/>
      <c r="BO64" s="393"/>
      <c r="BP64" s="393"/>
      <c r="BQ64" s="393"/>
      <c r="BR64" s="393"/>
      <c r="BS64" s="393"/>
      <c r="BT64" s="393"/>
      <c r="BU64" s="393"/>
      <c r="BV64" s="393"/>
      <c r="BW64" s="393"/>
      <c r="BX64" s="393"/>
      <c r="BY64" s="393"/>
      <c r="BZ64" s="393"/>
      <c r="CA64" s="393"/>
      <c r="CB64" s="393"/>
      <c r="CC64" s="393"/>
      <c r="CD64" s="393"/>
      <c r="CE64" s="393"/>
      <c r="CF64" s="393"/>
      <c r="CG64" s="393"/>
      <c r="CH64" s="393"/>
      <c r="CI64" s="393"/>
      <c r="CJ64" s="393"/>
      <c r="CK64" s="393"/>
      <c r="CL64" s="393"/>
      <c r="CM64" s="393"/>
      <c r="CN64" s="393"/>
      <c r="CO64" s="393"/>
      <c r="CP64" s="393"/>
      <c r="CQ64" s="393"/>
      <c r="CR64" s="393"/>
      <c r="CS64" s="393"/>
      <c r="CT64" s="393"/>
      <c r="CU64" s="393"/>
      <c r="CV64" s="393"/>
      <c r="CW64" s="393"/>
      <c r="CX64" s="393"/>
      <c r="CY64" s="393"/>
      <c r="CZ64" s="393"/>
      <c r="DA64" s="393"/>
      <c r="DB64" s="393"/>
      <c r="DC64" s="393"/>
      <c r="DD64" s="393"/>
      <c r="DE64" s="393"/>
      <c r="DF64" s="393"/>
      <c r="DG64" s="393"/>
      <c r="DH64" s="393"/>
      <c r="DI64" s="393"/>
      <c r="DJ64" s="393"/>
      <c r="DK64" s="393"/>
      <c r="DL64" s="393"/>
      <c r="DM64" s="393"/>
      <c r="DN64" s="393"/>
      <c r="DO64" s="393"/>
      <c r="DP64" s="393"/>
      <c r="DQ64" s="393"/>
      <c r="DR64" s="393"/>
      <c r="DS64" s="393"/>
      <c r="DT64" s="393"/>
      <c r="DU64" s="393"/>
      <c r="DV64" s="393"/>
      <c r="DW64" s="393"/>
      <c r="DX64" s="393"/>
      <c r="DY64" s="393"/>
      <c r="DZ64" s="393"/>
      <c r="EA64" s="393"/>
      <c r="EB64" s="393"/>
      <c r="EC64" s="393"/>
      <c r="ED64" s="393"/>
      <c r="EE64" s="393"/>
      <c r="EF64" s="393"/>
      <c r="EG64" s="393"/>
      <c r="EH64" s="393"/>
      <c r="EI64" s="393"/>
      <c r="EJ64" s="393"/>
      <c r="EK64" s="393"/>
      <c r="EL64" s="393"/>
      <c r="EM64" s="393"/>
      <c r="EN64" s="393"/>
      <c r="EO64" s="393"/>
      <c r="EP64" s="393"/>
      <c r="EQ64" s="393"/>
      <c r="ER64" s="393"/>
      <c r="ES64" s="393"/>
      <c r="ET64" s="393"/>
      <c r="EU64" s="393"/>
      <c r="EV64" s="393"/>
      <c r="EW64" s="393"/>
      <c r="EX64" s="393"/>
      <c r="EY64" s="393"/>
      <c r="EZ64" s="393"/>
      <c r="FA64" s="393"/>
      <c r="FB64" s="393"/>
      <c r="FC64" s="393"/>
      <c r="FD64" s="393"/>
      <c r="FE64" s="393"/>
      <c r="FF64" s="393"/>
      <c r="FG64" s="393"/>
      <c r="FH64" s="393"/>
      <c r="FI64" s="393"/>
      <c r="FJ64" s="393"/>
      <c r="FK64" s="393"/>
      <c r="FL64" s="393"/>
      <c r="FM64" s="393"/>
      <c r="FN64" s="393"/>
      <c r="FO64" s="393"/>
      <c r="FP64" s="393"/>
      <c r="FQ64" s="393"/>
      <c r="FR64" s="393"/>
      <c r="FS64" s="393"/>
      <c r="FT64" s="393"/>
      <c r="FU64" s="393"/>
      <c r="FV64" s="393"/>
      <c r="FW64" s="393"/>
      <c r="FX64" s="393"/>
      <c r="FY64" s="393"/>
      <c r="FZ64" s="393"/>
      <c r="GA64" s="393"/>
      <c r="GB64" s="393"/>
      <c r="GC64" s="393"/>
      <c r="GD64" s="393"/>
      <c r="GE64" s="393"/>
      <c r="GF64" s="393"/>
      <c r="GG64" s="393"/>
      <c r="GH64" s="393"/>
      <c r="GI64" s="393"/>
      <c r="GJ64" s="393"/>
      <c r="GK64" s="393"/>
      <c r="GL64" s="393"/>
      <c r="GM64" s="393"/>
      <c r="GN64" s="393"/>
      <c r="GO64" s="393"/>
      <c r="GP64" s="393"/>
      <c r="GQ64" s="393"/>
      <c r="GR64" s="393"/>
      <c r="GS64" s="393"/>
      <c r="GT64" s="393"/>
      <c r="GU64" s="393"/>
      <c r="GV64" s="393"/>
      <c r="GW64" s="393"/>
      <c r="GX64" s="393"/>
      <c r="GY64" s="393"/>
      <c r="GZ64" s="393"/>
      <c r="HA64" s="393"/>
      <c r="HB64" s="393"/>
      <c r="HC64" s="393"/>
      <c r="HD64" s="393"/>
      <c r="HE64" s="393"/>
      <c r="HF64" s="393"/>
      <c r="HG64" s="393"/>
      <c r="HH64" s="393"/>
      <c r="HI64" s="393"/>
      <c r="HJ64" s="393"/>
      <c r="HK64" s="393"/>
      <c r="HL64" s="393"/>
      <c r="HM64" s="393"/>
      <c r="HN64" s="393"/>
      <c r="HO64" s="393"/>
      <c r="HP64" s="393"/>
      <c r="HQ64" s="393"/>
      <c r="HR64" s="393"/>
      <c r="HS64" s="393"/>
      <c r="HT64" s="393"/>
      <c r="HU64" s="393"/>
      <c r="HV64" s="393"/>
      <c r="HW64" s="393"/>
      <c r="HX64" s="393"/>
      <c r="HY64" s="393"/>
      <c r="HZ64" s="393"/>
      <c r="IA64" s="393"/>
      <c r="IB64" s="393"/>
      <c r="IC64" s="393"/>
      <c r="ID64" s="393"/>
      <c r="IE64" s="393"/>
      <c r="IF64" s="393"/>
      <c r="IG64" s="393"/>
      <c r="IH64" s="393"/>
      <c r="II64" s="393"/>
      <c r="IJ64" s="393"/>
      <c r="IK64" s="393"/>
      <c r="IL64" s="393"/>
      <c r="IM64" s="393"/>
      <c r="IN64" s="393"/>
      <c r="IO64" s="393"/>
      <c r="IP64" s="393"/>
      <c r="IQ64" s="393"/>
      <c r="IR64" s="393"/>
      <c r="IS64" s="393"/>
      <c r="IT64" s="393"/>
      <c r="IU64" s="393"/>
    </row>
    <row r="65" spans="1:255" customFormat="1">
      <c r="A65" s="419"/>
      <c r="B65" s="419"/>
      <c r="C65" s="678" t="s">
        <v>1397</v>
      </c>
      <c r="D65" s="419">
        <v>1.037938</v>
      </c>
      <c r="E65" s="509">
        <f t="shared" si="44"/>
        <v>6.7925270148326113</v>
      </c>
      <c r="F65" s="678" t="s">
        <v>1349</v>
      </c>
      <c r="G65" s="419">
        <v>2.3409719999999998</v>
      </c>
      <c r="H65" s="509">
        <f t="shared" si="45"/>
        <v>15.401683810373465</v>
      </c>
      <c r="I65" s="678" t="s">
        <v>776</v>
      </c>
      <c r="J65" s="419">
        <v>9.9539519999999992</v>
      </c>
      <c r="K65" s="509">
        <f t="shared" si="46"/>
        <v>11.314668904694869</v>
      </c>
      <c r="L65" s="678"/>
      <c r="M65" s="419"/>
      <c r="N65" s="509"/>
      <c r="O65" s="678"/>
      <c r="P65" s="419"/>
      <c r="Q65" s="509"/>
      <c r="R65" s="678"/>
      <c r="S65" s="419"/>
      <c r="T65" s="509"/>
      <c r="U65" s="678"/>
      <c r="V65" s="419"/>
      <c r="W65" s="509"/>
      <c r="X65" s="678"/>
      <c r="Y65" s="419"/>
      <c r="Z65" s="509"/>
      <c r="AA65" s="678"/>
      <c r="AB65" s="419"/>
      <c r="AC65" s="509"/>
      <c r="AD65" s="678"/>
      <c r="AE65" s="419"/>
      <c r="AF65" s="509"/>
      <c r="AG65" s="678"/>
      <c r="AH65" s="419"/>
      <c r="AI65" s="509"/>
      <c r="AJ65" s="678"/>
      <c r="AK65" s="419"/>
      <c r="AL65" s="509"/>
      <c r="AM65" s="419"/>
      <c r="AN65" s="419"/>
      <c r="AO65" s="420"/>
      <c r="AP65" s="419"/>
      <c r="AQ65" s="419"/>
      <c r="AR65" s="420"/>
      <c r="AS65" s="419"/>
      <c r="AT65" s="393"/>
      <c r="AU65" s="393"/>
      <c r="AV65" s="393"/>
      <c r="AW65" s="393"/>
      <c r="AX65" s="393"/>
      <c r="AY65" s="393"/>
      <c r="AZ65" s="393"/>
      <c r="BA65" s="393"/>
      <c r="BB65" s="393"/>
      <c r="BC65" s="393"/>
      <c r="BD65" s="393"/>
      <c r="BE65" s="393"/>
      <c r="BF65" s="393"/>
      <c r="BG65" s="393"/>
      <c r="BH65" s="393"/>
      <c r="BI65" s="393"/>
      <c r="BJ65" s="393"/>
      <c r="BK65" s="393"/>
      <c r="BL65" s="393"/>
      <c r="BM65" s="393"/>
      <c r="BN65" s="393"/>
      <c r="BO65" s="393"/>
      <c r="BP65" s="393"/>
      <c r="BQ65" s="393"/>
      <c r="BR65" s="393"/>
      <c r="BS65" s="393"/>
      <c r="BT65" s="393"/>
      <c r="BU65" s="393"/>
      <c r="BV65" s="393"/>
      <c r="BW65" s="393"/>
      <c r="BX65" s="393"/>
      <c r="BY65" s="393"/>
      <c r="BZ65" s="393"/>
      <c r="CA65" s="393"/>
      <c r="CB65" s="393"/>
      <c r="CC65" s="393"/>
      <c r="CD65" s="393"/>
      <c r="CE65" s="393"/>
      <c r="CF65" s="393"/>
      <c r="CG65" s="393"/>
      <c r="CH65" s="393"/>
      <c r="CI65" s="393"/>
      <c r="CJ65" s="393"/>
      <c r="CK65" s="393"/>
      <c r="CL65" s="393"/>
      <c r="CM65" s="393"/>
      <c r="CN65" s="393"/>
      <c r="CO65" s="393"/>
      <c r="CP65" s="393"/>
      <c r="CQ65" s="393"/>
      <c r="CR65" s="393"/>
      <c r="CS65" s="393"/>
      <c r="CT65" s="393"/>
      <c r="CU65" s="393"/>
      <c r="CV65" s="393"/>
      <c r="CW65" s="393"/>
      <c r="CX65" s="393"/>
      <c r="CY65" s="393"/>
      <c r="CZ65" s="393"/>
      <c r="DA65" s="393"/>
      <c r="DB65" s="393"/>
      <c r="DC65" s="393"/>
      <c r="DD65" s="393"/>
      <c r="DE65" s="393"/>
      <c r="DF65" s="393"/>
      <c r="DG65" s="393"/>
      <c r="DH65" s="393"/>
      <c r="DI65" s="393"/>
      <c r="DJ65" s="393"/>
      <c r="DK65" s="393"/>
      <c r="DL65" s="393"/>
      <c r="DM65" s="393"/>
      <c r="DN65" s="393"/>
      <c r="DO65" s="393"/>
      <c r="DP65" s="393"/>
      <c r="DQ65" s="393"/>
      <c r="DR65" s="393"/>
      <c r="DS65" s="393"/>
      <c r="DT65" s="393"/>
      <c r="DU65" s="393"/>
      <c r="DV65" s="393"/>
      <c r="DW65" s="393"/>
      <c r="DX65" s="393"/>
      <c r="DY65" s="393"/>
      <c r="DZ65" s="393"/>
      <c r="EA65" s="393"/>
      <c r="EB65" s="393"/>
      <c r="EC65" s="393"/>
      <c r="ED65" s="393"/>
      <c r="EE65" s="393"/>
      <c r="EF65" s="393"/>
      <c r="EG65" s="393"/>
      <c r="EH65" s="393"/>
      <c r="EI65" s="393"/>
      <c r="EJ65" s="393"/>
      <c r="EK65" s="393"/>
      <c r="EL65" s="393"/>
      <c r="EM65" s="393"/>
      <c r="EN65" s="393"/>
      <c r="EO65" s="393"/>
      <c r="EP65" s="393"/>
      <c r="EQ65" s="393"/>
      <c r="ER65" s="393"/>
      <c r="ES65" s="393"/>
      <c r="ET65" s="393"/>
      <c r="EU65" s="393"/>
      <c r="EV65" s="393"/>
      <c r="EW65" s="393"/>
      <c r="EX65" s="393"/>
      <c r="EY65" s="393"/>
      <c r="EZ65" s="393"/>
      <c r="FA65" s="393"/>
      <c r="FB65" s="393"/>
      <c r="FC65" s="393"/>
      <c r="FD65" s="393"/>
      <c r="FE65" s="393"/>
      <c r="FF65" s="393"/>
      <c r="FG65" s="393"/>
      <c r="FH65" s="393"/>
      <c r="FI65" s="393"/>
      <c r="FJ65" s="393"/>
      <c r="FK65" s="393"/>
      <c r="FL65" s="393"/>
      <c r="FM65" s="393"/>
      <c r="FN65" s="393"/>
      <c r="FO65" s="393"/>
      <c r="FP65" s="393"/>
      <c r="FQ65" s="393"/>
      <c r="FR65" s="393"/>
      <c r="FS65" s="393"/>
      <c r="FT65" s="393"/>
      <c r="FU65" s="393"/>
      <c r="FV65" s="393"/>
      <c r="FW65" s="393"/>
      <c r="FX65" s="393"/>
      <c r="FY65" s="393"/>
      <c r="FZ65" s="393"/>
      <c r="GA65" s="393"/>
      <c r="GB65" s="393"/>
      <c r="GC65" s="393"/>
      <c r="GD65" s="393"/>
      <c r="GE65" s="393"/>
      <c r="GF65" s="393"/>
      <c r="GG65" s="393"/>
      <c r="GH65" s="393"/>
      <c r="GI65" s="393"/>
      <c r="GJ65" s="393"/>
      <c r="GK65" s="393"/>
      <c r="GL65" s="393"/>
      <c r="GM65" s="393"/>
      <c r="GN65" s="393"/>
      <c r="GO65" s="393"/>
      <c r="GP65" s="393"/>
      <c r="GQ65" s="393"/>
      <c r="GR65" s="393"/>
      <c r="GS65" s="393"/>
      <c r="GT65" s="393"/>
      <c r="GU65" s="393"/>
      <c r="GV65" s="393"/>
      <c r="GW65" s="393"/>
      <c r="GX65" s="393"/>
      <c r="GY65" s="393"/>
      <c r="GZ65" s="393"/>
      <c r="HA65" s="393"/>
      <c r="HB65" s="393"/>
      <c r="HC65" s="393"/>
      <c r="HD65" s="393"/>
      <c r="HE65" s="393"/>
      <c r="HF65" s="393"/>
      <c r="HG65" s="393"/>
      <c r="HH65" s="393"/>
      <c r="HI65" s="393"/>
      <c r="HJ65" s="393"/>
      <c r="HK65" s="393"/>
      <c r="HL65" s="393"/>
      <c r="HM65" s="393"/>
      <c r="HN65" s="393"/>
      <c r="HO65" s="393"/>
      <c r="HP65" s="393"/>
      <c r="HQ65" s="393"/>
      <c r="HR65" s="393"/>
      <c r="HS65" s="393"/>
      <c r="HT65" s="393"/>
      <c r="HU65" s="393"/>
      <c r="HV65" s="393"/>
      <c r="HW65" s="393"/>
      <c r="HX65" s="393"/>
      <c r="HY65" s="393"/>
      <c r="HZ65" s="393"/>
      <c r="IA65" s="393"/>
      <c r="IB65" s="393"/>
      <c r="IC65" s="393"/>
      <c r="ID65" s="393"/>
      <c r="IE65" s="393"/>
      <c r="IF65" s="393"/>
      <c r="IG65" s="393"/>
      <c r="IH65" s="393"/>
      <c r="II65" s="393"/>
      <c r="IJ65" s="393"/>
      <c r="IK65" s="393"/>
      <c r="IL65" s="393"/>
      <c r="IM65" s="393"/>
      <c r="IN65" s="393"/>
      <c r="IO65" s="393"/>
      <c r="IP65" s="393"/>
      <c r="IQ65" s="393"/>
      <c r="IR65" s="393"/>
      <c r="IS65" s="393"/>
      <c r="IT65" s="393"/>
      <c r="IU65" s="393"/>
    </row>
    <row r="66" spans="1:255" customFormat="1">
      <c r="A66" s="419"/>
      <c r="B66" s="419"/>
      <c r="C66" s="678" t="s">
        <v>1349</v>
      </c>
      <c r="D66" s="419">
        <v>1.0433570000000001</v>
      </c>
      <c r="E66" s="509">
        <f t="shared" si="44"/>
        <v>6.8279903121522754</v>
      </c>
      <c r="F66" s="678" t="s">
        <v>800</v>
      </c>
      <c r="G66" s="419">
        <v>2.5186259999999998</v>
      </c>
      <c r="H66" s="509">
        <f t="shared" si="45"/>
        <v>16.570502034447944</v>
      </c>
      <c r="I66" s="678"/>
      <c r="J66" s="419"/>
      <c r="K66" s="509"/>
      <c r="L66" s="678"/>
      <c r="M66" s="419"/>
      <c r="N66" s="509"/>
      <c r="O66" s="678"/>
      <c r="P66" s="419"/>
      <c r="Q66" s="509"/>
      <c r="R66" s="678"/>
      <c r="S66" s="419"/>
      <c r="T66" s="509"/>
      <c r="U66" s="678"/>
      <c r="V66" s="419"/>
      <c r="W66" s="509"/>
      <c r="X66" s="678"/>
      <c r="Y66" s="419"/>
      <c r="Z66" s="509"/>
      <c r="AA66" s="678"/>
      <c r="AB66" s="419"/>
      <c r="AC66" s="509"/>
      <c r="AD66" s="678"/>
      <c r="AE66" s="419"/>
      <c r="AF66" s="509"/>
      <c r="AG66" s="678"/>
      <c r="AH66" s="419"/>
      <c r="AI66" s="509"/>
      <c r="AJ66" s="678"/>
      <c r="AK66" s="419"/>
      <c r="AL66" s="509"/>
      <c r="AM66" s="419"/>
      <c r="AN66" s="419"/>
      <c r="AO66" s="420"/>
      <c r="AP66" s="419"/>
      <c r="AQ66" s="419"/>
      <c r="AR66" s="420"/>
      <c r="AS66" s="419"/>
      <c r="AT66" s="393"/>
      <c r="AU66" s="393"/>
      <c r="AV66" s="393"/>
      <c r="AW66" s="393"/>
      <c r="AX66" s="393"/>
      <c r="AY66" s="393"/>
      <c r="AZ66" s="393"/>
      <c r="BA66" s="393"/>
      <c r="BB66" s="393"/>
      <c r="BC66" s="393"/>
      <c r="BD66" s="393"/>
      <c r="BE66" s="393"/>
      <c r="BF66" s="393"/>
      <c r="BG66" s="393"/>
      <c r="BH66" s="393"/>
      <c r="BI66" s="393"/>
      <c r="BJ66" s="393"/>
      <c r="BK66" s="393"/>
      <c r="BL66" s="393"/>
      <c r="BM66" s="393"/>
      <c r="BN66" s="393"/>
      <c r="BO66" s="393"/>
      <c r="BP66" s="393"/>
      <c r="BQ66" s="393"/>
      <c r="BR66" s="393"/>
      <c r="BS66" s="393"/>
      <c r="BT66" s="393"/>
      <c r="BU66" s="393"/>
      <c r="BV66" s="393"/>
      <c r="BW66" s="393"/>
      <c r="BX66" s="393"/>
      <c r="BY66" s="393"/>
      <c r="BZ66" s="393"/>
      <c r="CA66" s="393"/>
      <c r="CB66" s="393"/>
      <c r="CC66" s="393"/>
      <c r="CD66" s="393"/>
      <c r="CE66" s="393"/>
      <c r="CF66" s="393"/>
      <c r="CG66" s="393"/>
      <c r="CH66" s="393"/>
      <c r="CI66" s="393"/>
      <c r="CJ66" s="393"/>
      <c r="CK66" s="393"/>
      <c r="CL66" s="393"/>
      <c r="CM66" s="393"/>
      <c r="CN66" s="393"/>
      <c r="CO66" s="393"/>
      <c r="CP66" s="393"/>
      <c r="CQ66" s="393"/>
      <c r="CR66" s="393"/>
      <c r="CS66" s="393"/>
      <c r="CT66" s="393"/>
      <c r="CU66" s="393"/>
      <c r="CV66" s="393"/>
      <c r="CW66" s="393"/>
      <c r="CX66" s="393"/>
      <c r="CY66" s="393"/>
      <c r="CZ66" s="393"/>
      <c r="DA66" s="393"/>
      <c r="DB66" s="393"/>
      <c r="DC66" s="393"/>
      <c r="DD66" s="393"/>
      <c r="DE66" s="393"/>
      <c r="DF66" s="393"/>
      <c r="DG66" s="393"/>
      <c r="DH66" s="393"/>
      <c r="DI66" s="393"/>
      <c r="DJ66" s="393"/>
      <c r="DK66" s="393"/>
      <c r="DL66" s="393"/>
      <c r="DM66" s="393"/>
      <c r="DN66" s="393"/>
      <c r="DO66" s="393"/>
      <c r="DP66" s="393"/>
      <c r="DQ66" s="393"/>
      <c r="DR66" s="393"/>
      <c r="DS66" s="393"/>
      <c r="DT66" s="393"/>
      <c r="DU66" s="393"/>
      <c r="DV66" s="393"/>
      <c r="DW66" s="393"/>
      <c r="DX66" s="393"/>
      <c r="DY66" s="393"/>
      <c r="DZ66" s="393"/>
      <c r="EA66" s="393"/>
      <c r="EB66" s="393"/>
      <c r="EC66" s="393"/>
      <c r="ED66" s="393"/>
      <c r="EE66" s="393"/>
      <c r="EF66" s="393"/>
      <c r="EG66" s="393"/>
      <c r="EH66" s="393"/>
      <c r="EI66" s="393"/>
      <c r="EJ66" s="393"/>
      <c r="EK66" s="393"/>
      <c r="EL66" s="393"/>
      <c r="EM66" s="393"/>
      <c r="EN66" s="393"/>
      <c r="EO66" s="393"/>
      <c r="EP66" s="393"/>
      <c r="EQ66" s="393"/>
      <c r="ER66" s="393"/>
      <c r="ES66" s="393"/>
      <c r="ET66" s="393"/>
      <c r="EU66" s="393"/>
      <c r="EV66" s="393"/>
      <c r="EW66" s="393"/>
      <c r="EX66" s="393"/>
      <c r="EY66" s="393"/>
      <c r="EZ66" s="393"/>
      <c r="FA66" s="393"/>
      <c r="FB66" s="393"/>
      <c r="FC66" s="393"/>
      <c r="FD66" s="393"/>
      <c r="FE66" s="393"/>
      <c r="FF66" s="393"/>
      <c r="FG66" s="393"/>
      <c r="FH66" s="393"/>
      <c r="FI66" s="393"/>
      <c r="FJ66" s="393"/>
      <c r="FK66" s="393"/>
      <c r="FL66" s="393"/>
      <c r="FM66" s="393"/>
      <c r="FN66" s="393"/>
      <c r="FO66" s="393"/>
      <c r="FP66" s="393"/>
      <c r="FQ66" s="393"/>
      <c r="FR66" s="393"/>
      <c r="FS66" s="393"/>
      <c r="FT66" s="393"/>
      <c r="FU66" s="393"/>
      <c r="FV66" s="393"/>
      <c r="FW66" s="393"/>
      <c r="FX66" s="393"/>
      <c r="FY66" s="393"/>
      <c r="FZ66" s="393"/>
      <c r="GA66" s="393"/>
      <c r="GB66" s="393"/>
      <c r="GC66" s="393"/>
      <c r="GD66" s="393"/>
      <c r="GE66" s="393"/>
      <c r="GF66" s="393"/>
      <c r="GG66" s="393"/>
      <c r="GH66" s="393"/>
      <c r="GI66" s="393"/>
      <c r="GJ66" s="393"/>
      <c r="GK66" s="393"/>
      <c r="GL66" s="393"/>
      <c r="GM66" s="393"/>
      <c r="GN66" s="393"/>
      <c r="GO66" s="393"/>
      <c r="GP66" s="393"/>
      <c r="GQ66" s="393"/>
      <c r="GR66" s="393"/>
      <c r="GS66" s="393"/>
      <c r="GT66" s="393"/>
      <c r="GU66" s="393"/>
      <c r="GV66" s="393"/>
      <c r="GW66" s="393"/>
      <c r="GX66" s="393"/>
      <c r="GY66" s="393"/>
      <c r="GZ66" s="393"/>
      <c r="HA66" s="393"/>
      <c r="HB66" s="393"/>
      <c r="HC66" s="393"/>
      <c r="HD66" s="393"/>
      <c r="HE66" s="393"/>
      <c r="HF66" s="393"/>
      <c r="HG66" s="393"/>
      <c r="HH66" s="393"/>
      <c r="HI66" s="393"/>
      <c r="HJ66" s="393"/>
      <c r="HK66" s="393"/>
      <c r="HL66" s="393"/>
      <c r="HM66" s="393"/>
      <c r="HN66" s="393"/>
      <c r="HO66" s="393"/>
      <c r="HP66" s="393"/>
      <c r="HQ66" s="393"/>
      <c r="HR66" s="393"/>
      <c r="HS66" s="393"/>
      <c r="HT66" s="393"/>
      <c r="HU66" s="393"/>
      <c r="HV66" s="393"/>
      <c r="HW66" s="393"/>
      <c r="HX66" s="393"/>
      <c r="HY66" s="393"/>
      <c r="HZ66" s="393"/>
      <c r="IA66" s="393"/>
      <c r="IB66" s="393"/>
      <c r="IC66" s="393"/>
      <c r="ID66" s="393"/>
      <c r="IE66" s="393"/>
      <c r="IF66" s="393"/>
      <c r="IG66" s="393"/>
      <c r="IH66" s="393"/>
      <c r="II66" s="393"/>
      <c r="IJ66" s="393"/>
      <c r="IK66" s="393"/>
      <c r="IL66" s="393"/>
      <c r="IM66" s="393"/>
      <c r="IN66" s="393"/>
      <c r="IO66" s="393"/>
      <c r="IP66" s="393"/>
      <c r="IQ66" s="393"/>
      <c r="IR66" s="393"/>
      <c r="IS66" s="393"/>
      <c r="IT66" s="393"/>
      <c r="IU66" s="393"/>
    </row>
    <row r="67" spans="1:255" customFormat="1">
      <c r="A67" s="419"/>
      <c r="B67" s="419"/>
      <c r="C67" s="678" t="s">
        <v>800</v>
      </c>
      <c r="D67" s="419">
        <v>1.4043570000000001</v>
      </c>
      <c r="E67" s="509">
        <f t="shared" si="44"/>
        <v>9.1904649998066184</v>
      </c>
      <c r="F67" s="678"/>
      <c r="G67" s="419"/>
      <c r="H67" s="509"/>
      <c r="I67" s="678"/>
      <c r="J67" s="419"/>
      <c r="K67" s="509"/>
      <c r="L67" s="678"/>
      <c r="M67" s="419"/>
      <c r="N67" s="509"/>
      <c r="O67" s="678"/>
      <c r="P67" s="419"/>
      <c r="Q67" s="509"/>
      <c r="R67" s="678"/>
      <c r="S67" s="419"/>
      <c r="T67" s="509"/>
      <c r="U67" s="678"/>
      <c r="V67" s="419"/>
      <c r="W67" s="509"/>
      <c r="X67" s="678"/>
      <c r="Y67" s="419"/>
      <c r="Z67" s="509"/>
      <c r="AA67" s="678"/>
      <c r="AB67" s="419"/>
      <c r="AC67" s="509"/>
      <c r="AD67" s="678"/>
      <c r="AE67" s="419"/>
      <c r="AF67" s="509"/>
      <c r="AG67" s="678"/>
      <c r="AH67" s="419"/>
      <c r="AI67" s="509"/>
      <c r="AJ67" s="678"/>
      <c r="AK67" s="419"/>
      <c r="AL67" s="509"/>
      <c r="AM67" s="419"/>
      <c r="AN67" s="419"/>
      <c r="AO67" s="420"/>
      <c r="AP67" s="419"/>
      <c r="AQ67" s="419"/>
      <c r="AR67" s="420"/>
      <c r="AS67" s="419"/>
      <c r="AT67" s="393"/>
      <c r="AU67" s="393"/>
      <c r="AV67" s="393"/>
      <c r="AW67" s="393"/>
      <c r="AX67" s="393"/>
      <c r="AY67" s="393"/>
      <c r="AZ67" s="393"/>
      <c r="BA67" s="393"/>
      <c r="BB67" s="393"/>
      <c r="BC67" s="393"/>
      <c r="BD67" s="393"/>
      <c r="BE67" s="393"/>
      <c r="BF67" s="393"/>
      <c r="BG67" s="393"/>
      <c r="BH67" s="393"/>
      <c r="BI67" s="393"/>
      <c r="BJ67" s="393"/>
      <c r="BK67" s="393"/>
      <c r="BL67" s="393"/>
      <c r="BM67" s="393"/>
      <c r="BN67" s="393"/>
      <c r="BO67" s="393"/>
      <c r="BP67" s="393"/>
      <c r="BQ67" s="393"/>
      <c r="BR67" s="393"/>
      <c r="BS67" s="393"/>
      <c r="BT67" s="393"/>
      <c r="BU67" s="393"/>
      <c r="BV67" s="393"/>
      <c r="BW67" s="393"/>
      <c r="BX67" s="393"/>
      <c r="BY67" s="393"/>
      <c r="BZ67" s="393"/>
      <c r="CA67" s="393"/>
      <c r="CB67" s="393"/>
      <c r="CC67" s="393"/>
      <c r="CD67" s="393"/>
      <c r="CE67" s="393"/>
      <c r="CF67" s="393"/>
      <c r="CG67" s="393"/>
      <c r="CH67" s="393"/>
      <c r="CI67" s="393"/>
      <c r="CJ67" s="393"/>
      <c r="CK67" s="393"/>
      <c r="CL67" s="393"/>
      <c r="CM67" s="393"/>
      <c r="CN67" s="393"/>
      <c r="CO67" s="393"/>
      <c r="CP67" s="393"/>
      <c r="CQ67" s="393"/>
      <c r="CR67" s="393"/>
      <c r="CS67" s="393"/>
      <c r="CT67" s="393"/>
      <c r="CU67" s="393"/>
      <c r="CV67" s="393"/>
      <c r="CW67" s="393"/>
      <c r="CX67" s="393"/>
      <c r="CY67" s="393"/>
      <c r="CZ67" s="393"/>
      <c r="DA67" s="393"/>
      <c r="DB67" s="393"/>
      <c r="DC67" s="393"/>
      <c r="DD67" s="393"/>
      <c r="DE67" s="393"/>
      <c r="DF67" s="393"/>
      <c r="DG67" s="393"/>
      <c r="DH67" s="393"/>
      <c r="DI67" s="393"/>
      <c r="DJ67" s="393"/>
      <c r="DK67" s="393"/>
      <c r="DL67" s="393"/>
      <c r="DM67" s="393"/>
      <c r="DN67" s="393"/>
      <c r="DO67" s="393"/>
      <c r="DP67" s="393"/>
      <c r="DQ67" s="393"/>
      <c r="DR67" s="393"/>
      <c r="DS67" s="393"/>
      <c r="DT67" s="393"/>
      <c r="DU67" s="393"/>
      <c r="DV67" s="393"/>
      <c r="DW67" s="393"/>
      <c r="DX67" s="393"/>
      <c r="DY67" s="393"/>
      <c r="DZ67" s="393"/>
      <c r="EA67" s="393"/>
      <c r="EB67" s="393"/>
      <c r="EC67" s="393"/>
      <c r="ED67" s="393"/>
      <c r="EE67" s="393"/>
      <c r="EF67" s="393"/>
      <c r="EG67" s="393"/>
      <c r="EH67" s="393"/>
      <c r="EI67" s="393"/>
      <c r="EJ67" s="393"/>
      <c r="EK67" s="393"/>
      <c r="EL67" s="393"/>
      <c r="EM67" s="393"/>
      <c r="EN67" s="393"/>
      <c r="EO67" s="393"/>
      <c r="EP67" s="393"/>
      <c r="EQ67" s="393"/>
      <c r="ER67" s="393"/>
      <c r="ES67" s="393"/>
      <c r="ET67" s="393"/>
      <c r="EU67" s="393"/>
      <c r="EV67" s="393"/>
      <c r="EW67" s="393"/>
      <c r="EX67" s="393"/>
      <c r="EY67" s="393"/>
      <c r="EZ67" s="393"/>
      <c r="FA67" s="393"/>
      <c r="FB67" s="393"/>
      <c r="FC67" s="393"/>
      <c r="FD67" s="393"/>
      <c r="FE67" s="393"/>
      <c r="FF67" s="393"/>
      <c r="FG67" s="393"/>
      <c r="FH67" s="393"/>
      <c r="FI67" s="393"/>
      <c r="FJ67" s="393"/>
      <c r="FK67" s="393"/>
      <c r="FL67" s="393"/>
      <c r="FM67" s="393"/>
      <c r="FN67" s="393"/>
      <c r="FO67" s="393"/>
      <c r="FP67" s="393"/>
      <c r="FQ67" s="393"/>
      <c r="FR67" s="393"/>
      <c r="FS67" s="393"/>
      <c r="FT67" s="393"/>
      <c r="FU67" s="393"/>
      <c r="FV67" s="393"/>
      <c r="FW67" s="393"/>
      <c r="FX67" s="393"/>
      <c r="FY67" s="393"/>
      <c r="FZ67" s="393"/>
      <c r="GA67" s="393"/>
      <c r="GB67" s="393"/>
      <c r="GC67" s="393"/>
      <c r="GD67" s="393"/>
      <c r="GE67" s="393"/>
      <c r="GF67" s="393"/>
      <c r="GG67" s="393"/>
      <c r="GH67" s="393"/>
      <c r="GI67" s="393"/>
      <c r="GJ67" s="393"/>
      <c r="GK67" s="393"/>
      <c r="GL67" s="393"/>
      <c r="GM67" s="393"/>
      <c r="GN67" s="393"/>
      <c r="GO67" s="393"/>
      <c r="GP67" s="393"/>
      <c r="GQ67" s="393"/>
      <c r="GR67" s="393"/>
      <c r="GS67" s="393"/>
      <c r="GT67" s="393"/>
      <c r="GU67" s="393"/>
      <c r="GV67" s="393"/>
      <c r="GW67" s="393"/>
      <c r="GX67" s="393"/>
      <c r="GY67" s="393"/>
      <c r="GZ67" s="393"/>
      <c r="HA67" s="393"/>
      <c r="HB67" s="393"/>
      <c r="HC67" s="393"/>
      <c r="HD67" s="393"/>
      <c r="HE67" s="393"/>
      <c r="HF67" s="393"/>
      <c r="HG67" s="393"/>
      <c r="HH67" s="393"/>
      <c r="HI67" s="393"/>
      <c r="HJ67" s="393"/>
      <c r="HK67" s="393"/>
      <c r="HL67" s="393"/>
      <c r="HM67" s="393"/>
      <c r="HN67" s="393"/>
      <c r="HO67" s="393"/>
      <c r="HP67" s="393"/>
      <c r="HQ67" s="393"/>
      <c r="HR67" s="393"/>
      <c r="HS67" s="393"/>
      <c r="HT67" s="393"/>
      <c r="HU67" s="393"/>
      <c r="HV67" s="393"/>
      <c r="HW67" s="393"/>
      <c r="HX67" s="393"/>
      <c r="HY67" s="393"/>
      <c r="HZ67" s="393"/>
      <c r="IA67" s="393"/>
      <c r="IB67" s="393"/>
      <c r="IC67" s="393"/>
      <c r="ID67" s="393"/>
      <c r="IE67" s="393"/>
      <c r="IF67" s="393"/>
      <c r="IG67" s="393"/>
      <c r="IH67" s="393"/>
      <c r="II67" s="393"/>
      <c r="IJ67" s="393"/>
      <c r="IK67" s="393"/>
      <c r="IL67" s="393"/>
      <c r="IM67" s="393"/>
      <c r="IN67" s="393"/>
      <c r="IO67" s="393"/>
      <c r="IP67" s="393"/>
      <c r="IQ67" s="393"/>
      <c r="IR67" s="393"/>
      <c r="IS67" s="393"/>
      <c r="IT67" s="393"/>
      <c r="IU67" s="393"/>
    </row>
    <row r="68" spans="1:255" customFormat="1">
      <c r="A68" s="419"/>
      <c r="B68" s="419"/>
      <c r="C68" s="678" t="s">
        <v>1364</v>
      </c>
      <c r="D68" s="419">
        <v>3.2933469999999998</v>
      </c>
      <c r="E68" s="509">
        <f t="shared" si="44"/>
        <v>21.552490097402668</v>
      </c>
      <c r="F68" s="678"/>
      <c r="G68" s="419"/>
      <c r="H68" s="509"/>
      <c r="I68" s="678"/>
      <c r="J68" s="419"/>
      <c r="K68" s="509"/>
      <c r="L68" s="678"/>
      <c r="M68" s="419"/>
      <c r="N68" s="509"/>
      <c r="O68" s="678"/>
      <c r="P68" s="419"/>
      <c r="Q68" s="509"/>
      <c r="R68" s="678"/>
      <c r="S68" s="419"/>
      <c r="T68" s="509"/>
      <c r="U68" s="678"/>
      <c r="V68" s="419"/>
      <c r="W68" s="509"/>
      <c r="X68" s="678"/>
      <c r="Y68" s="419"/>
      <c r="Z68" s="509"/>
      <c r="AA68" s="678"/>
      <c r="AB68" s="419"/>
      <c r="AC68" s="509"/>
      <c r="AD68" s="678"/>
      <c r="AE68" s="419"/>
      <c r="AF68" s="509"/>
      <c r="AG68" s="678"/>
      <c r="AH68" s="419"/>
      <c r="AI68" s="509"/>
      <c r="AJ68" s="678"/>
      <c r="AK68" s="419"/>
      <c r="AL68" s="509"/>
      <c r="AM68" s="419"/>
      <c r="AN68" s="419"/>
      <c r="AO68" s="420"/>
      <c r="AP68" s="419"/>
      <c r="AQ68" s="419"/>
      <c r="AR68" s="420"/>
      <c r="AS68" s="419"/>
      <c r="AT68" s="393"/>
      <c r="AU68" s="393"/>
      <c r="AV68" s="393"/>
      <c r="AW68" s="393"/>
      <c r="AX68" s="393"/>
      <c r="AY68" s="393"/>
      <c r="AZ68" s="393"/>
      <c r="BA68" s="393"/>
      <c r="BB68" s="393"/>
      <c r="BC68" s="393"/>
      <c r="BD68" s="393"/>
      <c r="BE68" s="393"/>
      <c r="BF68" s="393"/>
      <c r="BG68" s="393"/>
      <c r="BH68" s="393"/>
      <c r="BI68" s="393"/>
      <c r="BJ68" s="393"/>
      <c r="BK68" s="393"/>
      <c r="BL68" s="393"/>
      <c r="BM68" s="393"/>
      <c r="BN68" s="393"/>
      <c r="BO68" s="393"/>
      <c r="BP68" s="393"/>
      <c r="BQ68" s="393"/>
      <c r="BR68" s="393"/>
      <c r="BS68" s="393"/>
      <c r="BT68" s="393"/>
      <c r="BU68" s="393"/>
      <c r="BV68" s="393"/>
      <c r="BW68" s="393"/>
      <c r="BX68" s="393"/>
      <c r="BY68" s="393"/>
      <c r="BZ68" s="393"/>
      <c r="CA68" s="393"/>
      <c r="CB68" s="393"/>
      <c r="CC68" s="393"/>
      <c r="CD68" s="393"/>
      <c r="CE68" s="393"/>
      <c r="CF68" s="393"/>
      <c r="CG68" s="393"/>
      <c r="CH68" s="393"/>
      <c r="CI68" s="393"/>
      <c r="CJ68" s="393"/>
      <c r="CK68" s="393"/>
      <c r="CL68" s="393"/>
      <c r="CM68" s="393"/>
      <c r="CN68" s="393"/>
      <c r="CO68" s="393"/>
      <c r="CP68" s="393"/>
      <c r="CQ68" s="393"/>
      <c r="CR68" s="393"/>
      <c r="CS68" s="393"/>
      <c r="CT68" s="393"/>
      <c r="CU68" s="393"/>
      <c r="CV68" s="393"/>
      <c r="CW68" s="393"/>
      <c r="CX68" s="393"/>
      <c r="CY68" s="393"/>
      <c r="CZ68" s="393"/>
      <c r="DA68" s="393"/>
      <c r="DB68" s="393"/>
      <c r="DC68" s="393"/>
      <c r="DD68" s="393"/>
      <c r="DE68" s="393"/>
      <c r="DF68" s="393"/>
      <c r="DG68" s="393"/>
      <c r="DH68" s="393"/>
      <c r="DI68" s="393"/>
      <c r="DJ68" s="393"/>
      <c r="DK68" s="393"/>
      <c r="DL68" s="393"/>
      <c r="DM68" s="393"/>
      <c r="DN68" s="393"/>
      <c r="DO68" s="393"/>
      <c r="DP68" s="393"/>
      <c r="DQ68" s="393"/>
      <c r="DR68" s="393"/>
      <c r="DS68" s="393"/>
      <c r="DT68" s="393"/>
      <c r="DU68" s="393"/>
      <c r="DV68" s="393"/>
      <c r="DW68" s="393"/>
      <c r="DX68" s="393"/>
      <c r="DY68" s="393"/>
      <c r="DZ68" s="393"/>
      <c r="EA68" s="393"/>
      <c r="EB68" s="393"/>
      <c r="EC68" s="393"/>
      <c r="ED68" s="393"/>
      <c r="EE68" s="393"/>
      <c r="EF68" s="393"/>
      <c r="EG68" s="393"/>
      <c r="EH68" s="393"/>
      <c r="EI68" s="393"/>
      <c r="EJ68" s="393"/>
      <c r="EK68" s="393"/>
      <c r="EL68" s="393"/>
      <c r="EM68" s="393"/>
      <c r="EN68" s="393"/>
      <c r="EO68" s="393"/>
      <c r="EP68" s="393"/>
      <c r="EQ68" s="393"/>
      <c r="ER68" s="393"/>
      <c r="ES68" s="393"/>
      <c r="ET68" s="393"/>
      <c r="EU68" s="393"/>
      <c r="EV68" s="393"/>
      <c r="EW68" s="393"/>
      <c r="EX68" s="393"/>
      <c r="EY68" s="393"/>
      <c r="EZ68" s="393"/>
      <c r="FA68" s="393"/>
      <c r="FB68" s="393"/>
      <c r="FC68" s="393"/>
      <c r="FD68" s="393"/>
      <c r="FE68" s="393"/>
      <c r="FF68" s="393"/>
      <c r="FG68" s="393"/>
      <c r="FH68" s="393"/>
      <c r="FI68" s="393"/>
      <c r="FJ68" s="393"/>
      <c r="FK68" s="393"/>
      <c r="FL68" s="393"/>
      <c r="FM68" s="393"/>
      <c r="FN68" s="393"/>
      <c r="FO68" s="393"/>
      <c r="FP68" s="393"/>
      <c r="FQ68" s="393"/>
      <c r="FR68" s="393"/>
      <c r="FS68" s="393"/>
      <c r="FT68" s="393"/>
      <c r="FU68" s="393"/>
      <c r="FV68" s="393"/>
      <c r="FW68" s="393"/>
      <c r="FX68" s="393"/>
      <c r="FY68" s="393"/>
      <c r="FZ68" s="393"/>
      <c r="GA68" s="393"/>
      <c r="GB68" s="393"/>
      <c r="GC68" s="393"/>
      <c r="GD68" s="393"/>
      <c r="GE68" s="393"/>
      <c r="GF68" s="393"/>
      <c r="GG68" s="393"/>
      <c r="GH68" s="393"/>
      <c r="GI68" s="393"/>
      <c r="GJ68" s="393"/>
      <c r="GK68" s="393"/>
      <c r="GL68" s="393"/>
      <c r="GM68" s="393"/>
      <c r="GN68" s="393"/>
      <c r="GO68" s="393"/>
      <c r="GP68" s="393"/>
      <c r="GQ68" s="393"/>
      <c r="GR68" s="393"/>
      <c r="GS68" s="393"/>
      <c r="GT68" s="393"/>
      <c r="GU68" s="393"/>
      <c r="GV68" s="393"/>
      <c r="GW68" s="393"/>
      <c r="GX68" s="393"/>
      <c r="GY68" s="393"/>
      <c r="GZ68" s="393"/>
      <c r="HA68" s="393"/>
      <c r="HB68" s="393"/>
      <c r="HC68" s="393"/>
      <c r="HD68" s="393"/>
      <c r="HE68" s="393"/>
      <c r="HF68" s="393"/>
      <c r="HG68" s="393"/>
      <c r="HH68" s="393"/>
      <c r="HI68" s="393"/>
      <c r="HJ68" s="393"/>
      <c r="HK68" s="393"/>
      <c r="HL68" s="393"/>
      <c r="HM68" s="393"/>
      <c r="HN68" s="393"/>
      <c r="HO68" s="393"/>
      <c r="HP68" s="393"/>
      <c r="HQ68" s="393"/>
      <c r="HR68" s="393"/>
      <c r="HS68" s="393"/>
      <c r="HT68" s="393"/>
      <c r="HU68" s="393"/>
      <c r="HV68" s="393"/>
      <c r="HW68" s="393"/>
      <c r="HX68" s="393"/>
      <c r="HY68" s="393"/>
      <c r="HZ68" s="393"/>
      <c r="IA68" s="393"/>
      <c r="IB68" s="393"/>
      <c r="IC68" s="393"/>
      <c r="ID68" s="393"/>
      <c r="IE68" s="393"/>
      <c r="IF68" s="393"/>
      <c r="IG68" s="393"/>
      <c r="IH68" s="393"/>
      <c r="II68" s="393"/>
      <c r="IJ68" s="393"/>
      <c r="IK68" s="393"/>
      <c r="IL68" s="393"/>
      <c r="IM68" s="393"/>
      <c r="IN68" s="393"/>
      <c r="IO68" s="393"/>
      <c r="IP68" s="393"/>
      <c r="IQ68" s="393"/>
      <c r="IR68" s="393"/>
      <c r="IS68" s="393"/>
      <c r="IT68" s="393"/>
      <c r="IU68" s="393"/>
    </row>
    <row r="69" spans="1:255" customFormat="1">
      <c r="A69" s="419"/>
      <c r="B69" s="419"/>
      <c r="C69" s="678" t="s">
        <v>794</v>
      </c>
      <c r="D69" s="419">
        <v>4.1206339999999999</v>
      </c>
      <c r="E69" s="509">
        <f t="shared" si="44"/>
        <v>26.966464050104882</v>
      </c>
      <c r="F69" s="678"/>
      <c r="G69" s="419"/>
      <c r="H69" s="509"/>
      <c r="I69" s="678"/>
      <c r="J69" s="419"/>
      <c r="K69" s="509"/>
      <c r="L69" s="678"/>
      <c r="M69" s="419"/>
      <c r="N69" s="509"/>
      <c r="O69" s="678"/>
      <c r="P69" s="419"/>
      <c r="Q69" s="509"/>
      <c r="R69" s="678"/>
      <c r="S69" s="419"/>
      <c r="T69" s="509"/>
      <c r="U69" s="678"/>
      <c r="V69" s="419"/>
      <c r="W69" s="509"/>
      <c r="X69" s="678"/>
      <c r="Y69" s="419"/>
      <c r="Z69" s="509"/>
      <c r="AA69" s="678"/>
      <c r="AB69" s="419"/>
      <c r="AC69" s="509"/>
      <c r="AD69" s="678"/>
      <c r="AE69" s="419"/>
      <c r="AF69" s="509"/>
      <c r="AG69" s="678"/>
      <c r="AH69" s="419"/>
      <c r="AI69" s="509"/>
      <c r="AJ69" s="678"/>
      <c r="AK69" s="419"/>
      <c r="AL69" s="509"/>
      <c r="AM69" s="419"/>
      <c r="AN69" s="419"/>
      <c r="AO69" s="420"/>
      <c r="AP69" s="419"/>
      <c r="AQ69" s="419"/>
      <c r="AR69" s="420"/>
      <c r="AS69" s="419"/>
      <c r="AT69" s="393"/>
      <c r="AU69" s="393"/>
      <c r="AV69" s="393"/>
      <c r="AW69" s="393"/>
      <c r="AX69" s="393"/>
      <c r="AY69" s="393"/>
      <c r="AZ69" s="393"/>
      <c r="BA69" s="393"/>
      <c r="BB69" s="393"/>
      <c r="BC69" s="393"/>
      <c r="BD69" s="393"/>
      <c r="BE69" s="393"/>
      <c r="BF69" s="393"/>
      <c r="BG69" s="393"/>
      <c r="BH69" s="393"/>
      <c r="BI69" s="393"/>
      <c r="BJ69" s="393"/>
      <c r="BK69" s="393"/>
      <c r="BL69" s="393"/>
      <c r="BM69" s="393"/>
      <c r="BN69" s="393"/>
      <c r="BO69" s="393"/>
      <c r="BP69" s="393"/>
      <c r="BQ69" s="393"/>
      <c r="BR69" s="393"/>
      <c r="BS69" s="393"/>
      <c r="BT69" s="393"/>
      <c r="BU69" s="393"/>
      <c r="BV69" s="393"/>
      <c r="BW69" s="393"/>
      <c r="BX69" s="393"/>
      <c r="BY69" s="393"/>
      <c r="BZ69" s="393"/>
      <c r="CA69" s="393"/>
      <c r="CB69" s="393"/>
      <c r="CC69" s="393"/>
      <c r="CD69" s="393"/>
      <c r="CE69" s="393"/>
      <c r="CF69" s="393"/>
      <c r="CG69" s="393"/>
      <c r="CH69" s="393"/>
      <c r="CI69" s="393"/>
      <c r="CJ69" s="393"/>
      <c r="CK69" s="393"/>
      <c r="CL69" s="393"/>
      <c r="CM69" s="393"/>
      <c r="CN69" s="393"/>
      <c r="CO69" s="393"/>
      <c r="CP69" s="393"/>
      <c r="CQ69" s="393"/>
      <c r="CR69" s="393"/>
      <c r="CS69" s="393"/>
      <c r="CT69" s="393"/>
      <c r="CU69" s="393"/>
      <c r="CV69" s="393"/>
      <c r="CW69" s="393"/>
      <c r="CX69" s="393"/>
      <c r="CY69" s="393"/>
      <c r="CZ69" s="393"/>
      <c r="DA69" s="393"/>
      <c r="DB69" s="393"/>
      <c r="DC69" s="393"/>
      <c r="DD69" s="393"/>
      <c r="DE69" s="393"/>
      <c r="DF69" s="393"/>
      <c r="DG69" s="393"/>
      <c r="DH69" s="393"/>
      <c r="DI69" s="393"/>
      <c r="DJ69" s="393"/>
      <c r="DK69" s="393"/>
      <c r="DL69" s="393"/>
      <c r="DM69" s="393"/>
      <c r="DN69" s="393"/>
      <c r="DO69" s="393"/>
      <c r="DP69" s="393"/>
      <c r="DQ69" s="393"/>
      <c r="DR69" s="393"/>
      <c r="DS69" s="393"/>
      <c r="DT69" s="393"/>
      <c r="DU69" s="393"/>
      <c r="DV69" s="393"/>
      <c r="DW69" s="393"/>
      <c r="DX69" s="393"/>
      <c r="DY69" s="393"/>
      <c r="DZ69" s="393"/>
      <c r="EA69" s="393"/>
      <c r="EB69" s="393"/>
      <c r="EC69" s="393"/>
      <c r="ED69" s="393"/>
      <c r="EE69" s="393"/>
      <c r="EF69" s="393"/>
      <c r="EG69" s="393"/>
      <c r="EH69" s="393"/>
      <c r="EI69" s="393"/>
      <c r="EJ69" s="393"/>
      <c r="EK69" s="393"/>
      <c r="EL69" s="393"/>
      <c r="EM69" s="393"/>
      <c r="EN69" s="393"/>
      <c r="EO69" s="393"/>
      <c r="EP69" s="393"/>
      <c r="EQ69" s="393"/>
      <c r="ER69" s="393"/>
      <c r="ES69" s="393"/>
      <c r="ET69" s="393"/>
      <c r="EU69" s="393"/>
      <c r="EV69" s="393"/>
      <c r="EW69" s="393"/>
      <c r="EX69" s="393"/>
      <c r="EY69" s="393"/>
      <c r="EZ69" s="393"/>
      <c r="FA69" s="393"/>
      <c r="FB69" s="393"/>
      <c r="FC69" s="393"/>
      <c r="FD69" s="393"/>
      <c r="FE69" s="393"/>
      <c r="FF69" s="393"/>
      <c r="FG69" s="393"/>
      <c r="FH69" s="393"/>
      <c r="FI69" s="393"/>
      <c r="FJ69" s="393"/>
      <c r="FK69" s="393"/>
      <c r="FL69" s="393"/>
      <c r="FM69" s="393"/>
      <c r="FN69" s="393"/>
      <c r="FO69" s="393"/>
      <c r="FP69" s="393"/>
      <c r="FQ69" s="393"/>
      <c r="FR69" s="393"/>
      <c r="FS69" s="393"/>
      <c r="FT69" s="393"/>
      <c r="FU69" s="393"/>
      <c r="FV69" s="393"/>
      <c r="FW69" s="393"/>
      <c r="FX69" s="393"/>
      <c r="FY69" s="393"/>
      <c r="FZ69" s="393"/>
      <c r="GA69" s="393"/>
      <c r="GB69" s="393"/>
      <c r="GC69" s="393"/>
      <c r="GD69" s="393"/>
      <c r="GE69" s="393"/>
      <c r="GF69" s="393"/>
      <c r="GG69" s="393"/>
      <c r="GH69" s="393"/>
      <c r="GI69" s="393"/>
      <c r="GJ69" s="393"/>
      <c r="GK69" s="393"/>
      <c r="GL69" s="393"/>
      <c r="GM69" s="393"/>
      <c r="GN69" s="393"/>
      <c r="GO69" s="393"/>
      <c r="GP69" s="393"/>
      <c r="GQ69" s="393"/>
      <c r="GR69" s="393"/>
      <c r="GS69" s="393"/>
      <c r="GT69" s="393"/>
      <c r="GU69" s="393"/>
      <c r="GV69" s="393"/>
      <c r="GW69" s="393"/>
      <c r="GX69" s="393"/>
      <c r="GY69" s="393"/>
      <c r="GZ69" s="393"/>
      <c r="HA69" s="393"/>
      <c r="HB69" s="393"/>
      <c r="HC69" s="393"/>
      <c r="HD69" s="393"/>
      <c r="HE69" s="393"/>
      <c r="HF69" s="393"/>
      <c r="HG69" s="393"/>
      <c r="HH69" s="393"/>
      <c r="HI69" s="393"/>
      <c r="HJ69" s="393"/>
      <c r="HK69" s="393"/>
      <c r="HL69" s="393"/>
      <c r="HM69" s="393"/>
      <c r="HN69" s="393"/>
      <c r="HO69" s="393"/>
      <c r="HP69" s="393"/>
      <c r="HQ69" s="393"/>
      <c r="HR69" s="393"/>
      <c r="HS69" s="393"/>
      <c r="HT69" s="393"/>
      <c r="HU69" s="393"/>
      <c r="HV69" s="393"/>
      <c r="HW69" s="393"/>
      <c r="HX69" s="393"/>
      <c r="HY69" s="393"/>
      <c r="HZ69" s="393"/>
      <c r="IA69" s="393"/>
      <c r="IB69" s="393"/>
      <c r="IC69" s="393"/>
      <c r="ID69" s="393"/>
      <c r="IE69" s="393"/>
      <c r="IF69" s="393"/>
      <c r="IG69" s="393"/>
      <c r="IH69" s="393"/>
      <c r="II69" s="393"/>
      <c r="IJ69" s="393"/>
      <c r="IK69" s="393"/>
      <c r="IL69" s="393"/>
      <c r="IM69" s="393"/>
      <c r="IN69" s="393"/>
      <c r="IO69" s="393"/>
      <c r="IP69" s="393"/>
      <c r="IQ69" s="393"/>
      <c r="IR69" s="393"/>
      <c r="IS69" s="393"/>
      <c r="IT69" s="393"/>
      <c r="IU69" s="393"/>
    </row>
    <row r="70" spans="1:255" customFormat="1">
      <c r="A70" s="419"/>
      <c r="B70" s="419"/>
      <c r="C70" s="678"/>
      <c r="D70" s="419"/>
      <c r="E70" s="509"/>
      <c r="F70" s="678"/>
      <c r="G70" s="419"/>
      <c r="H70" s="509"/>
      <c r="I70" s="678"/>
      <c r="J70" s="419"/>
      <c r="K70" s="509"/>
      <c r="L70" s="678"/>
      <c r="M70" s="419"/>
      <c r="N70" s="509"/>
      <c r="O70" s="678"/>
      <c r="P70" s="419"/>
      <c r="Q70" s="509"/>
      <c r="R70" s="678"/>
      <c r="S70" s="419"/>
      <c r="T70" s="509"/>
      <c r="U70" s="678"/>
      <c r="V70" s="419"/>
      <c r="W70" s="509"/>
      <c r="X70" s="678"/>
      <c r="Y70" s="419"/>
      <c r="Z70" s="509"/>
      <c r="AA70" s="678"/>
      <c r="AB70" s="419"/>
      <c r="AC70" s="509"/>
      <c r="AD70" s="678"/>
      <c r="AE70" s="419"/>
      <c r="AF70" s="509"/>
      <c r="AG70" s="678"/>
      <c r="AH70" s="419"/>
      <c r="AI70" s="509"/>
      <c r="AJ70" s="678"/>
      <c r="AK70" s="419"/>
      <c r="AL70" s="509"/>
      <c r="AM70" s="419"/>
      <c r="AN70" s="419"/>
      <c r="AO70" s="420"/>
      <c r="AP70" s="419"/>
      <c r="AQ70" s="419"/>
      <c r="AR70" s="420"/>
      <c r="AS70" s="419"/>
      <c r="AT70" s="393"/>
      <c r="AU70" s="393"/>
      <c r="AV70" s="393"/>
      <c r="AW70" s="393"/>
      <c r="AX70" s="393"/>
      <c r="AY70" s="393"/>
      <c r="AZ70" s="393"/>
      <c r="BA70" s="393"/>
      <c r="BB70" s="393"/>
      <c r="BC70" s="393"/>
      <c r="BD70" s="393"/>
      <c r="BE70" s="393"/>
      <c r="BF70" s="393"/>
      <c r="BG70" s="393"/>
      <c r="BH70" s="393"/>
      <c r="BI70" s="393"/>
      <c r="BJ70" s="393"/>
      <c r="BK70" s="393"/>
      <c r="BL70" s="393"/>
      <c r="BM70" s="393"/>
      <c r="BN70" s="393"/>
      <c r="BO70" s="393"/>
      <c r="BP70" s="393"/>
      <c r="BQ70" s="393"/>
      <c r="BR70" s="393"/>
      <c r="BS70" s="393"/>
      <c r="BT70" s="393"/>
      <c r="BU70" s="393"/>
      <c r="BV70" s="393"/>
      <c r="BW70" s="393"/>
      <c r="BX70" s="393"/>
      <c r="BY70" s="393"/>
      <c r="BZ70" s="393"/>
      <c r="CA70" s="393"/>
      <c r="CB70" s="393"/>
      <c r="CC70" s="393"/>
      <c r="CD70" s="393"/>
      <c r="CE70" s="393"/>
      <c r="CF70" s="393"/>
      <c r="CG70" s="393"/>
      <c r="CH70" s="393"/>
      <c r="CI70" s="393"/>
      <c r="CJ70" s="393"/>
      <c r="CK70" s="393"/>
      <c r="CL70" s="393"/>
      <c r="CM70" s="393"/>
      <c r="CN70" s="393"/>
      <c r="CO70" s="393"/>
      <c r="CP70" s="393"/>
      <c r="CQ70" s="393"/>
      <c r="CR70" s="393"/>
      <c r="CS70" s="393"/>
      <c r="CT70" s="393"/>
      <c r="CU70" s="393"/>
      <c r="CV70" s="393"/>
      <c r="CW70" s="393"/>
      <c r="CX70" s="393"/>
      <c r="CY70" s="393"/>
      <c r="CZ70" s="393"/>
      <c r="DA70" s="393"/>
      <c r="DB70" s="393"/>
      <c r="DC70" s="393"/>
      <c r="DD70" s="393"/>
      <c r="DE70" s="393"/>
      <c r="DF70" s="393"/>
      <c r="DG70" s="393"/>
      <c r="DH70" s="393"/>
      <c r="DI70" s="393"/>
      <c r="DJ70" s="393"/>
      <c r="DK70" s="393"/>
      <c r="DL70" s="393"/>
      <c r="DM70" s="393"/>
      <c r="DN70" s="393"/>
      <c r="DO70" s="393"/>
      <c r="DP70" s="393"/>
      <c r="DQ70" s="393"/>
      <c r="DR70" s="393"/>
      <c r="DS70" s="393"/>
      <c r="DT70" s="393"/>
      <c r="DU70" s="393"/>
      <c r="DV70" s="393"/>
      <c r="DW70" s="393"/>
      <c r="DX70" s="393"/>
      <c r="DY70" s="393"/>
      <c r="DZ70" s="393"/>
      <c r="EA70" s="393"/>
      <c r="EB70" s="393"/>
      <c r="EC70" s="393"/>
      <c r="ED70" s="393"/>
      <c r="EE70" s="393"/>
      <c r="EF70" s="393"/>
      <c r="EG70" s="393"/>
      <c r="EH70" s="393"/>
      <c r="EI70" s="393"/>
      <c r="EJ70" s="393"/>
      <c r="EK70" s="393"/>
      <c r="EL70" s="393"/>
      <c r="EM70" s="393"/>
      <c r="EN70" s="393"/>
      <c r="EO70" s="393"/>
      <c r="EP70" s="393"/>
      <c r="EQ70" s="393"/>
      <c r="ER70" s="393"/>
      <c r="ES70" s="393"/>
      <c r="ET70" s="393"/>
      <c r="EU70" s="393"/>
      <c r="EV70" s="393"/>
      <c r="EW70" s="393"/>
      <c r="EX70" s="393"/>
      <c r="EY70" s="393"/>
      <c r="EZ70" s="393"/>
      <c r="FA70" s="393"/>
      <c r="FB70" s="393"/>
      <c r="FC70" s="393"/>
      <c r="FD70" s="393"/>
      <c r="FE70" s="393"/>
      <c r="FF70" s="393"/>
      <c r="FG70" s="393"/>
      <c r="FH70" s="393"/>
      <c r="FI70" s="393"/>
      <c r="FJ70" s="393"/>
      <c r="FK70" s="393"/>
      <c r="FL70" s="393"/>
      <c r="FM70" s="393"/>
      <c r="FN70" s="393"/>
      <c r="FO70" s="393"/>
      <c r="FP70" s="393"/>
      <c r="FQ70" s="393"/>
      <c r="FR70" s="393"/>
      <c r="FS70" s="393"/>
      <c r="FT70" s="393"/>
      <c r="FU70" s="393"/>
      <c r="FV70" s="393"/>
      <c r="FW70" s="393"/>
      <c r="FX70" s="393"/>
      <c r="FY70" s="393"/>
      <c r="FZ70" s="393"/>
      <c r="GA70" s="393"/>
      <c r="GB70" s="393"/>
      <c r="GC70" s="393"/>
      <c r="GD70" s="393"/>
      <c r="GE70" s="393"/>
      <c r="GF70" s="393"/>
      <c r="GG70" s="393"/>
      <c r="GH70" s="393"/>
      <c r="GI70" s="393"/>
      <c r="GJ70" s="393"/>
      <c r="GK70" s="393"/>
      <c r="GL70" s="393"/>
      <c r="GM70" s="393"/>
      <c r="GN70" s="393"/>
      <c r="GO70" s="393"/>
      <c r="GP70" s="393"/>
      <c r="GQ70" s="393"/>
      <c r="GR70" s="393"/>
      <c r="GS70" s="393"/>
      <c r="GT70" s="393"/>
      <c r="GU70" s="393"/>
      <c r="GV70" s="393"/>
      <c r="GW70" s="393"/>
      <c r="GX70" s="393"/>
      <c r="GY70" s="393"/>
      <c r="GZ70" s="393"/>
      <c r="HA70" s="393"/>
      <c r="HB70" s="393"/>
      <c r="HC70" s="393"/>
      <c r="HD70" s="393"/>
      <c r="HE70" s="393"/>
      <c r="HF70" s="393"/>
      <c r="HG70" s="393"/>
      <c r="HH70" s="393"/>
      <c r="HI70" s="393"/>
      <c r="HJ70" s="393"/>
      <c r="HK70" s="393"/>
      <c r="HL70" s="393"/>
      <c r="HM70" s="393"/>
      <c r="HN70" s="393"/>
      <c r="HO70" s="393"/>
      <c r="HP70" s="393"/>
      <c r="HQ70" s="393"/>
      <c r="HR70" s="393"/>
      <c r="HS70" s="393"/>
      <c r="HT70" s="393"/>
      <c r="HU70" s="393"/>
      <c r="HV70" s="393"/>
      <c r="HW70" s="393"/>
      <c r="HX70" s="393"/>
      <c r="HY70" s="393"/>
      <c r="HZ70" s="393"/>
      <c r="IA70" s="393"/>
      <c r="IB70" s="393"/>
      <c r="IC70" s="393"/>
      <c r="ID70" s="393"/>
      <c r="IE70" s="393"/>
      <c r="IF70" s="393"/>
      <c r="IG70" s="393"/>
      <c r="IH70" s="393"/>
      <c r="II70" s="393"/>
      <c r="IJ70" s="393"/>
      <c r="IK70" s="393"/>
      <c r="IL70" s="393"/>
      <c r="IM70" s="393"/>
      <c r="IN70" s="393"/>
      <c r="IO70" s="393"/>
      <c r="IP70" s="393"/>
      <c r="IQ70" s="393"/>
      <c r="IR70" s="393"/>
      <c r="IS70" s="393"/>
      <c r="IT70" s="393"/>
      <c r="IU70" s="393"/>
    </row>
    <row r="71" spans="1:255" customFormat="1">
      <c r="A71" s="419"/>
      <c r="B71" s="419"/>
      <c r="C71" s="678"/>
      <c r="D71" s="419"/>
      <c r="E71" s="509"/>
      <c r="F71" s="678"/>
      <c r="G71" s="419"/>
      <c r="H71" s="509"/>
      <c r="I71" s="678"/>
      <c r="J71" s="419"/>
      <c r="K71" s="509"/>
      <c r="L71" s="678"/>
      <c r="M71" s="419"/>
      <c r="N71" s="509"/>
      <c r="O71" s="678"/>
      <c r="P71" s="419"/>
      <c r="Q71" s="509"/>
      <c r="R71" s="678"/>
      <c r="S71" s="419"/>
      <c r="T71" s="509"/>
      <c r="U71" s="678"/>
      <c r="V71" s="419"/>
      <c r="W71" s="509"/>
      <c r="X71" s="678"/>
      <c r="Y71" s="419"/>
      <c r="Z71" s="509"/>
      <c r="AA71" s="678"/>
      <c r="AB71" s="419"/>
      <c r="AC71" s="509"/>
      <c r="AD71" s="678"/>
      <c r="AE71" s="419"/>
      <c r="AF71" s="509"/>
      <c r="AG71" s="678"/>
      <c r="AH71" s="419"/>
      <c r="AI71" s="509"/>
      <c r="AJ71" s="678"/>
      <c r="AK71" s="419"/>
      <c r="AL71" s="509"/>
      <c r="AM71" s="419"/>
      <c r="AN71" s="419"/>
      <c r="AO71" s="420"/>
      <c r="AP71" s="419"/>
      <c r="AQ71" s="419"/>
      <c r="AR71" s="420"/>
      <c r="AS71" s="419"/>
      <c r="AT71" s="393"/>
      <c r="AU71" s="393"/>
      <c r="AV71" s="393"/>
      <c r="AW71" s="393"/>
      <c r="AX71" s="393"/>
      <c r="AY71" s="393"/>
      <c r="AZ71" s="393"/>
      <c r="BA71" s="393"/>
      <c r="BB71" s="393"/>
      <c r="BC71" s="393"/>
      <c r="BD71" s="393"/>
      <c r="BE71" s="393"/>
      <c r="BF71" s="393"/>
      <c r="BG71" s="393"/>
      <c r="BH71" s="393"/>
      <c r="BI71" s="393"/>
      <c r="BJ71" s="393"/>
      <c r="BK71" s="393"/>
      <c r="BL71" s="393"/>
      <c r="BM71" s="393"/>
      <c r="BN71" s="393"/>
      <c r="BO71" s="393"/>
      <c r="BP71" s="393"/>
      <c r="BQ71" s="393"/>
      <c r="BR71" s="393"/>
      <c r="BS71" s="393"/>
      <c r="BT71" s="393"/>
      <c r="BU71" s="393"/>
      <c r="BV71" s="393"/>
      <c r="BW71" s="393"/>
      <c r="BX71" s="393"/>
      <c r="BY71" s="393"/>
      <c r="BZ71" s="393"/>
      <c r="CA71" s="393"/>
      <c r="CB71" s="393"/>
      <c r="CC71" s="393"/>
      <c r="CD71" s="393"/>
      <c r="CE71" s="393"/>
      <c r="CF71" s="393"/>
      <c r="CG71" s="393"/>
      <c r="CH71" s="393"/>
      <c r="CI71" s="393"/>
      <c r="CJ71" s="393"/>
      <c r="CK71" s="393"/>
      <c r="CL71" s="393"/>
      <c r="CM71" s="393"/>
      <c r="CN71" s="393"/>
      <c r="CO71" s="393"/>
      <c r="CP71" s="393"/>
      <c r="CQ71" s="393"/>
      <c r="CR71" s="393"/>
      <c r="CS71" s="393"/>
      <c r="CT71" s="393"/>
      <c r="CU71" s="393"/>
      <c r="CV71" s="393"/>
      <c r="CW71" s="393"/>
      <c r="CX71" s="393"/>
      <c r="CY71" s="393"/>
      <c r="CZ71" s="393"/>
      <c r="DA71" s="393"/>
      <c r="DB71" s="393"/>
      <c r="DC71" s="393"/>
      <c r="DD71" s="393"/>
      <c r="DE71" s="393"/>
      <c r="DF71" s="393"/>
      <c r="DG71" s="393"/>
      <c r="DH71" s="393"/>
      <c r="DI71" s="393"/>
      <c r="DJ71" s="393"/>
      <c r="DK71" s="393"/>
      <c r="DL71" s="393"/>
      <c r="DM71" s="393"/>
      <c r="DN71" s="393"/>
      <c r="DO71" s="393"/>
      <c r="DP71" s="393"/>
      <c r="DQ71" s="393"/>
      <c r="DR71" s="393"/>
      <c r="DS71" s="393"/>
      <c r="DT71" s="393"/>
      <c r="DU71" s="393"/>
      <c r="DV71" s="393"/>
      <c r="DW71" s="393"/>
      <c r="DX71" s="393"/>
      <c r="DY71" s="393"/>
      <c r="DZ71" s="393"/>
      <c r="EA71" s="393"/>
      <c r="EB71" s="393"/>
      <c r="EC71" s="393"/>
      <c r="ED71" s="393"/>
      <c r="EE71" s="393"/>
      <c r="EF71" s="393"/>
      <c r="EG71" s="393"/>
      <c r="EH71" s="393"/>
      <c r="EI71" s="393"/>
      <c r="EJ71" s="393"/>
      <c r="EK71" s="393"/>
      <c r="EL71" s="393"/>
      <c r="EM71" s="393"/>
      <c r="EN71" s="393"/>
      <c r="EO71" s="393"/>
      <c r="EP71" s="393"/>
      <c r="EQ71" s="393"/>
      <c r="ER71" s="393"/>
      <c r="ES71" s="393"/>
      <c r="ET71" s="393"/>
      <c r="EU71" s="393"/>
      <c r="EV71" s="393"/>
      <c r="EW71" s="393"/>
      <c r="EX71" s="393"/>
      <c r="EY71" s="393"/>
      <c r="EZ71" s="393"/>
      <c r="FA71" s="393"/>
      <c r="FB71" s="393"/>
      <c r="FC71" s="393"/>
      <c r="FD71" s="393"/>
      <c r="FE71" s="393"/>
      <c r="FF71" s="393"/>
      <c r="FG71" s="393"/>
      <c r="FH71" s="393"/>
      <c r="FI71" s="393"/>
      <c r="FJ71" s="393"/>
      <c r="FK71" s="393"/>
      <c r="FL71" s="393"/>
      <c r="FM71" s="393"/>
      <c r="FN71" s="393"/>
      <c r="FO71" s="393"/>
      <c r="FP71" s="393"/>
      <c r="FQ71" s="393"/>
      <c r="FR71" s="393"/>
      <c r="FS71" s="393"/>
      <c r="FT71" s="393"/>
      <c r="FU71" s="393"/>
      <c r="FV71" s="393"/>
      <c r="FW71" s="393"/>
      <c r="FX71" s="393"/>
      <c r="FY71" s="393"/>
      <c r="FZ71" s="393"/>
      <c r="GA71" s="393"/>
      <c r="GB71" s="393"/>
      <c r="GC71" s="393"/>
      <c r="GD71" s="393"/>
      <c r="GE71" s="393"/>
      <c r="GF71" s="393"/>
      <c r="GG71" s="393"/>
      <c r="GH71" s="393"/>
      <c r="GI71" s="393"/>
      <c r="GJ71" s="393"/>
      <c r="GK71" s="393"/>
      <c r="GL71" s="393"/>
      <c r="GM71" s="393"/>
      <c r="GN71" s="393"/>
      <c r="GO71" s="393"/>
      <c r="GP71" s="393"/>
      <c r="GQ71" s="393"/>
      <c r="GR71" s="393"/>
      <c r="GS71" s="393"/>
      <c r="GT71" s="393"/>
      <c r="GU71" s="393"/>
      <c r="GV71" s="393"/>
      <c r="GW71" s="393"/>
      <c r="GX71" s="393"/>
      <c r="GY71" s="393"/>
      <c r="GZ71" s="393"/>
      <c r="HA71" s="393"/>
      <c r="HB71" s="393"/>
      <c r="HC71" s="393"/>
      <c r="HD71" s="393"/>
      <c r="HE71" s="393"/>
      <c r="HF71" s="393"/>
      <c r="HG71" s="393"/>
      <c r="HH71" s="393"/>
      <c r="HI71" s="393"/>
      <c r="HJ71" s="393"/>
      <c r="HK71" s="393"/>
      <c r="HL71" s="393"/>
      <c r="HM71" s="393"/>
      <c r="HN71" s="393"/>
      <c r="HO71" s="393"/>
      <c r="HP71" s="393"/>
      <c r="HQ71" s="393"/>
      <c r="HR71" s="393"/>
      <c r="HS71" s="393"/>
      <c r="HT71" s="393"/>
      <c r="HU71" s="393"/>
      <c r="HV71" s="393"/>
      <c r="HW71" s="393"/>
      <c r="HX71" s="393"/>
      <c r="HY71" s="393"/>
      <c r="HZ71" s="393"/>
      <c r="IA71" s="393"/>
      <c r="IB71" s="393"/>
      <c r="IC71" s="393"/>
      <c r="ID71" s="393"/>
      <c r="IE71" s="393"/>
      <c r="IF71" s="393"/>
      <c r="IG71" s="393"/>
      <c r="IH71" s="393"/>
      <c r="II71" s="393"/>
      <c r="IJ71" s="393"/>
      <c r="IK71" s="393"/>
      <c r="IL71" s="393"/>
      <c r="IM71" s="393"/>
      <c r="IN71" s="393"/>
      <c r="IO71" s="393"/>
      <c r="IP71" s="393"/>
      <c r="IQ71" s="393"/>
      <c r="IR71" s="393"/>
      <c r="IS71" s="393"/>
      <c r="IT71" s="393"/>
      <c r="IU71" s="393"/>
    </row>
    <row r="72" spans="1:255" customFormat="1">
      <c r="A72" s="419"/>
      <c r="B72" s="419"/>
      <c r="C72" s="678"/>
      <c r="D72" s="419"/>
      <c r="E72" s="509"/>
      <c r="F72" s="678"/>
      <c r="G72" s="419"/>
      <c r="H72" s="509"/>
      <c r="I72" s="678"/>
      <c r="J72" s="419"/>
      <c r="K72" s="509"/>
      <c r="L72" s="678"/>
      <c r="M72" s="419"/>
      <c r="N72" s="509"/>
      <c r="O72" s="678"/>
      <c r="P72" s="419"/>
      <c r="Q72" s="509"/>
      <c r="R72" s="678"/>
      <c r="S72" s="419"/>
      <c r="T72" s="509"/>
      <c r="U72" s="678"/>
      <c r="V72" s="419"/>
      <c r="W72" s="509"/>
      <c r="X72" s="678"/>
      <c r="Y72" s="419"/>
      <c r="Z72" s="509"/>
      <c r="AA72" s="678"/>
      <c r="AB72" s="419"/>
      <c r="AC72" s="509"/>
      <c r="AD72" s="678"/>
      <c r="AE72" s="419"/>
      <c r="AF72" s="509"/>
      <c r="AG72" s="678"/>
      <c r="AH72" s="419"/>
      <c r="AI72" s="509"/>
      <c r="AJ72" s="678"/>
      <c r="AK72" s="419"/>
      <c r="AL72" s="509"/>
      <c r="AM72" s="419"/>
      <c r="AN72" s="419"/>
      <c r="AO72" s="420"/>
      <c r="AP72" s="419"/>
      <c r="AQ72" s="419"/>
      <c r="AR72" s="420"/>
      <c r="AS72" s="419"/>
      <c r="AT72" s="393"/>
      <c r="AU72" s="393"/>
      <c r="AV72" s="393"/>
      <c r="AW72" s="393"/>
      <c r="AX72" s="393"/>
      <c r="AY72" s="393"/>
      <c r="AZ72" s="393"/>
      <c r="BA72" s="393"/>
      <c r="BB72" s="393"/>
      <c r="BC72" s="393"/>
      <c r="BD72" s="393"/>
      <c r="BE72" s="393"/>
      <c r="BF72" s="393"/>
      <c r="BG72" s="393"/>
      <c r="BH72" s="393"/>
      <c r="BI72" s="393"/>
      <c r="BJ72" s="393"/>
      <c r="BK72" s="393"/>
      <c r="BL72" s="393"/>
      <c r="BM72" s="393"/>
      <c r="BN72" s="393"/>
      <c r="BO72" s="393"/>
      <c r="BP72" s="393"/>
      <c r="BQ72" s="393"/>
      <c r="BR72" s="393"/>
      <c r="BS72" s="393"/>
      <c r="BT72" s="393"/>
      <c r="BU72" s="393"/>
      <c r="BV72" s="393"/>
      <c r="BW72" s="393"/>
      <c r="BX72" s="393"/>
      <c r="BY72" s="393"/>
      <c r="BZ72" s="393"/>
      <c r="CA72" s="393"/>
      <c r="CB72" s="393"/>
      <c r="CC72" s="393"/>
      <c r="CD72" s="393"/>
      <c r="CE72" s="393"/>
      <c r="CF72" s="393"/>
      <c r="CG72" s="393"/>
      <c r="CH72" s="393"/>
      <c r="CI72" s="393"/>
      <c r="CJ72" s="393"/>
      <c r="CK72" s="393"/>
      <c r="CL72" s="393"/>
      <c r="CM72" s="393"/>
      <c r="CN72" s="393"/>
      <c r="CO72" s="393"/>
      <c r="CP72" s="393"/>
      <c r="CQ72" s="393"/>
      <c r="CR72" s="393"/>
      <c r="CS72" s="393"/>
      <c r="CT72" s="393"/>
      <c r="CU72" s="393"/>
      <c r="CV72" s="393"/>
      <c r="CW72" s="393"/>
      <c r="CX72" s="393"/>
      <c r="CY72" s="393"/>
      <c r="CZ72" s="393"/>
      <c r="DA72" s="393"/>
      <c r="DB72" s="393"/>
      <c r="DC72" s="393"/>
      <c r="DD72" s="393"/>
      <c r="DE72" s="393"/>
      <c r="DF72" s="393"/>
      <c r="DG72" s="393"/>
      <c r="DH72" s="393"/>
      <c r="DI72" s="393"/>
      <c r="DJ72" s="393"/>
      <c r="DK72" s="393"/>
      <c r="DL72" s="393"/>
      <c r="DM72" s="393"/>
      <c r="DN72" s="393"/>
      <c r="DO72" s="393"/>
      <c r="DP72" s="393"/>
      <c r="DQ72" s="393"/>
      <c r="DR72" s="393"/>
      <c r="DS72" s="393"/>
      <c r="DT72" s="393"/>
      <c r="DU72" s="393"/>
      <c r="DV72" s="393"/>
      <c r="DW72" s="393"/>
      <c r="DX72" s="393"/>
      <c r="DY72" s="393"/>
      <c r="DZ72" s="393"/>
      <c r="EA72" s="393"/>
      <c r="EB72" s="393"/>
      <c r="EC72" s="393"/>
      <c r="ED72" s="393"/>
      <c r="EE72" s="393"/>
      <c r="EF72" s="393"/>
      <c r="EG72" s="393"/>
      <c r="EH72" s="393"/>
      <c r="EI72" s="393"/>
      <c r="EJ72" s="393"/>
      <c r="EK72" s="393"/>
      <c r="EL72" s="393"/>
      <c r="EM72" s="393"/>
      <c r="EN72" s="393"/>
      <c r="EO72" s="393"/>
      <c r="EP72" s="393"/>
      <c r="EQ72" s="393"/>
      <c r="ER72" s="393"/>
      <c r="ES72" s="393"/>
      <c r="ET72" s="393"/>
      <c r="EU72" s="393"/>
      <c r="EV72" s="393"/>
      <c r="EW72" s="393"/>
      <c r="EX72" s="393"/>
      <c r="EY72" s="393"/>
      <c r="EZ72" s="393"/>
      <c r="FA72" s="393"/>
      <c r="FB72" s="393"/>
      <c r="FC72" s="393"/>
      <c r="FD72" s="393"/>
      <c r="FE72" s="393"/>
      <c r="FF72" s="393"/>
      <c r="FG72" s="393"/>
      <c r="FH72" s="393"/>
      <c r="FI72" s="393"/>
      <c r="FJ72" s="393"/>
      <c r="FK72" s="393"/>
      <c r="FL72" s="393"/>
      <c r="FM72" s="393"/>
      <c r="FN72" s="393"/>
      <c r="FO72" s="393"/>
      <c r="FP72" s="393"/>
      <c r="FQ72" s="393"/>
      <c r="FR72" s="393"/>
      <c r="FS72" s="393"/>
      <c r="FT72" s="393"/>
      <c r="FU72" s="393"/>
      <c r="FV72" s="393"/>
      <c r="FW72" s="393"/>
      <c r="FX72" s="393"/>
      <c r="FY72" s="393"/>
      <c r="FZ72" s="393"/>
      <c r="GA72" s="393"/>
      <c r="GB72" s="393"/>
      <c r="GC72" s="393"/>
      <c r="GD72" s="393"/>
      <c r="GE72" s="393"/>
      <c r="GF72" s="393"/>
      <c r="GG72" s="393"/>
      <c r="GH72" s="393"/>
      <c r="GI72" s="393"/>
      <c r="GJ72" s="393"/>
      <c r="GK72" s="393"/>
      <c r="GL72" s="393"/>
      <c r="GM72" s="393"/>
      <c r="GN72" s="393"/>
      <c r="GO72" s="393"/>
      <c r="GP72" s="393"/>
      <c r="GQ72" s="393"/>
      <c r="GR72" s="393"/>
      <c r="GS72" s="393"/>
      <c r="GT72" s="393"/>
      <c r="GU72" s="393"/>
      <c r="GV72" s="393"/>
      <c r="GW72" s="393"/>
      <c r="GX72" s="393"/>
      <c r="GY72" s="393"/>
      <c r="GZ72" s="393"/>
      <c r="HA72" s="393"/>
      <c r="HB72" s="393"/>
      <c r="HC72" s="393"/>
      <c r="HD72" s="393"/>
      <c r="HE72" s="393"/>
      <c r="HF72" s="393"/>
      <c r="HG72" s="393"/>
      <c r="HH72" s="393"/>
      <c r="HI72" s="393"/>
      <c r="HJ72" s="393"/>
      <c r="HK72" s="393"/>
      <c r="HL72" s="393"/>
      <c r="HM72" s="393"/>
      <c r="HN72" s="393"/>
      <c r="HO72" s="393"/>
      <c r="HP72" s="393"/>
      <c r="HQ72" s="393"/>
      <c r="HR72" s="393"/>
      <c r="HS72" s="393"/>
      <c r="HT72" s="393"/>
      <c r="HU72" s="393"/>
      <c r="HV72" s="393"/>
      <c r="HW72" s="393"/>
      <c r="HX72" s="393"/>
      <c r="HY72" s="393"/>
      <c r="HZ72" s="393"/>
      <c r="IA72" s="393"/>
      <c r="IB72" s="393"/>
      <c r="IC72" s="393"/>
      <c r="ID72" s="393"/>
      <c r="IE72" s="393"/>
      <c r="IF72" s="393"/>
      <c r="IG72" s="393"/>
      <c r="IH72" s="393"/>
      <c r="II72" s="393"/>
      <c r="IJ72" s="393"/>
      <c r="IK72" s="393"/>
      <c r="IL72" s="393"/>
      <c r="IM72" s="393"/>
      <c r="IN72" s="393"/>
      <c r="IO72" s="393"/>
      <c r="IP72" s="393"/>
      <c r="IQ72" s="393"/>
      <c r="IR72" s="393"/>
      <c r="IS72" s="393"/>
      <c r="IT72" s="393"/>
      <c r="IU72" s="393"/>
    </row>
    <row r="73" spans="1:255" customFormat="1">
      <c r="A73" s="419"/>
      <c r="B73" s="419"/>
      <c r="C73" s="678"/>
      <c r="D73" s="419"/>
      <c r="E73" s="509"/>
      <c r="F73" s="678"/>
      <c r="G73" s="419"/>
      <c r="H73" s="509"/>
      <c r="I73" s="678"/>
      <c r="J73" s="419"/>
      <c r="K73" s="509"/>
      <c r="L73" s="678"/>
      <c r="M73" s="419"/>
      <c r="N73" s="509"/>
      <c r="O73" s="678"/>
      <c r="P73" s="419"/>
      <c r="Q73" s="509"/>
      <c r="R73" s="678"/>
      <c r="S73" s="419"/>
      <c r="T73" s="509"/>
      <c r="U73" s="678"/>
      <c r="V73" s="419"/>
      <c r="W73" s="509"/>
      <c r="X73" s="678"/>
      <c r="Y73" s="419"/>
      <c r="Z73" s="509"/>
      <c r="AA73" s="678"/>
      <c r="AB73" s="419"/>
      <c r="AC73" s="509"/>
      <c r="AD73" s="678"/>
      <c r="AE73" s="419"/>
      <c r="AF73" s="509"/>
      <c r="AG73" s="678"/>
      <c r="AH73" s="419"/>
      <c r="AI73" s="509"/>
      <c r="AJ73" s="678"/>
      <c r="AK73" s="419"/>
      <c r="AL73" s="509"/>
      <c r="AM73" s="419"/>
      <c r="AN73" s="419"/>
      <c r="AO73" s="420"/>
      <c r="AP73" s="419"/>
      <c r="AQ73" s="419"/>
      <c r="AR73" s="420"/>
      <c r="AS73" s="419"/>
      <c r="AT73" s="393"/>
      <c r="AU73" s="393"/>
      <c r="AV73" s="393"/>
      <c r="AW73" s="393"/>
      <c r="AX73" s="393"/>
      <c r="AY73" s="393"/>
      <c r="AZ73" s="393"/>
      <c r="BA73" s="393"/>
      <c r="BB73" s="393"/>
      <c r="BC73" s="393"/>
      <c r="BD73" s="393"/>
      <c r="BE73" s="393"/>
      <c r="BF73" s="393"/>
      <c r="BG73" s="393"/>
      <c r="BH73" s="393"/>
      <c r="BI73" s="393"/>
      <c r="BJ73" s="393"/>
      <c r="BK73" s="393"/>
      <c r="BL73" s="393"/>
      <c r="BM73" s="393"/>
      <c r="BN73" s="393"/>
      <c r="BO73" s="393"/>
      <c r="BP73" s="393"/>
      <c r="BQ73" s="393"/>
      <c r="BR73" s="393"/>
      <c r="BS73" s="393"/>
      <c r="BT73" s="393"/>
      <c r="BU73" s="393"/>
      <c r="BV73" s="393"/>
      <c r="BW73" s="393"/>
      <c r="BX73" s="393"/>
      <c r="BY73" s="393"/>
      <c r="BZ73" s="393"/>
      <c r="CA73" s="393"/>
      <c r="CB73" s="393"/>
      <c r="CC73" s="393"/>
      <c r="CD73" s="393"/>
      <c r="CE73" s="393"/>
      <c r="CF73" s="393"/>
      <c r="CG73" s="393"/>
      <c r="CH73" s="393"/>
      <c r="CI73" s="393"/>
      <c r="CJ73" s="393"/>
      <c r="CK73" s="393"/>
      <c r="CL73" s="393"/>
      <c r="CM73" s="393"/>
      <c r="CN73" s="393"/>
      <c r="CO73" s="393"/>
      <c r="CP73" s="393"/>
      <c r="CQ73" s="393"/>
      <c r="CR73" s="393"/>
      <c r="CS73" s="393"/>
      <c r="CT73" s="393"/>
      <c r="CU73" s="393"/>
      <c r="CV73" s="393"/>
      <c r="CW73" s="393"/>
      <c r="CX73" s="393"/>
      <c r="CY73" s="393"/>
      <c r="CZ73" s="393"/>
      <c r="DA73" s="393"/>
      <c r="DB73" s="393"/>
      <c r="DC73" s="393"/>
      <c r="DD73" s="393"/>
      <c r="DE73" s="393"/>
      <c r="DF73" s="393"/>
      <c r="DG73" s="393"/>
      <c r="DH73" s="393"/>
      <c r="DI73" s="393"/>
      <c r="DJ73" s="393"/>
      <c r="DK73" s="393"/>
      <c r="DL73" s="393"/>
      <c r="DM73" s="393"/>
      <c r="DN73" s="393"/>
      <c r="DO73" s="393"/>
      <c r="DP73" s="393"/>
      <c r="DQ73" s="393"/>
      <c r="DR73" s="393"/>
      <c r="DS73" s="393"/>
      <c r="DT73" s="393"/>
      <c r="DU73" s="393"/>
      <c r="DV73" s="393"/>
      <c r="DW73" s="393"/>
      <c r="DX73" s="393"/>
      <c r="DY73" s="393"/>
      <c r="DZ73" s="393"/>
      <c r="EA73" s="393"/>
      <c r="EB73" s="393"/>
      <c r="EC73" s="393"/>
      <c r="ED73" s="393"/>
      <c r="EE73" s="393"/>
      <c r="EF73" s="393"/>
      <c r="EG73" s="393"/>
      <c r="EH73" s="393"/>
      <c r="EI73" s="393"/>
      <c r="EJ73" s="393"/>
      <c r="EK73" s="393"/>
      <c r="EL73" s="393"/>
      <c r="EM73" s="393"/>
      <c r="EN73" s="393"/>
      <c r="EO73" s="393"/>
      <c r="EP73" s="393"/>
      <c r="EQ73" s="393"/>
      <c r="ER73" s="393"/>
      <c r="ES73" s="393"/>
      <c r="ET73" s="393"/>
      <c r="EU73" s="393"/>
      <c r="EV73" s="393"/>
      <c r="EW73" s="393"/>
      <c r="EX73" s="393"/>
      <c r="EY73" s="393"/>
      <c r="EZ73" s="393"/>
      <c r="FA73" s="393"/>
      <c r="FB73" s="393"/>
      <c r="FC73" s="393"/>
      <c r="FD73" s="393"/>
      <c r="FE73" s="393"/>
      <c r="FF73" s="393"/>
      <c r="FG73" s="393"/>
      <c r="FH73" s="393"/>
      <c r="FI73" s="393"/>
      <c r="FJ73" s="393"/>
      <c r="FK73" s="393"/>
      <c r="FL73" s="393"/>
      <c r="FM73" s="393"/>
      <c r="FN73" s="393"/>
      <c r="FO73" s="393"/>
      <c r="FP73" s="393"/>
      <c r="FQ73" s="393"/>
      <c r="FR73" s="393"/>
      <c r="FS73" s="393"/>
      <c r="FT73" s="393"/>
      <c r="FU73" s="393"/>
      <c r="FV73" s="393"/>
      <c r="FW73" s="393"/>
      <c r="FX73" s="393"/>
      <c r="FY73" s="393"/>
      <c r="FZ73" s="393"/>
      <c r="GA73" s="393"/>
      <c r="GB73" s="393"/>
      <c r="GC73" s="393"/>
      <c r="GD73" s="393"/>
      <c r="GE73" s="393"/>
      <c r="GF73" s="393"/>
      <c r="GG73" s="393"/>
      <c r="GH73" s="393"/>
      <c r="GI73" s="393"/>
      <c r="GJ73" s="393"/>
      <c r="GK73" s="393"/>
      <c r="GL73" s="393"/>
      <c r="GM73" s="393"/>
      <c r="GN73" s="393"/>
      <c r="GO73" s="393"/>
      <c r="GP73" s="393"/>
      <c r="GQ73" s="393"/>
      <c r="GR73" s="393"/>
      <c r="GS73" s="393"/>
      <c r="GT73" s="393"/>
      <c r="GU73" s="393"/>
      <c r="GV73" s="393"/>
      <c r="GW73" s="393"/>
      <c r="GX73" s="393"/>
      <c r="GY73" s="393"/>
      <c r="GZ73" s="393"/>
      <c r="HA73" s="393"/>
      <c r="HB73" s="393"/>
      <c r="HC73" s="393"/>
      <c r="HD73" s="393"/>
      <c r="HE73" s="393"/>
      <c r="HF73" s="393"/>
      <c r="HG73" s="393"/>
      <c r="HH73" s="393"/>
      <c r="HI73" s="393"/>
      <c r="HJ73" s="393"/>
      <c r="HK73" s="393"/>
      <c r="HL73" s="393"/>
      <c r="HM73" s="393"/>
      <c r="HN73" s="393"/>
      <c r="HO73" s="393"/>
      <c r="HP73" s="393"/>
      <c r="HQ73" s="393"/>
      <c r="HR73" s="393"/>
      <c r="HS73" s="393"/>
      <c r="HT73" s="393"/>
      <c r="HU73" s="393"/>
      <c r="HV73" s="393"/>
      <c r="HW73" s="393"/>
      <c r="HX73" s="393"/>
      <c r="HY73" s="393"/>
      <c r="HZ73" s="393"/>
      <c r="IA73" s="393"/>
      <c r="IB73" s="393"/>
      <c r="IC73" s="393"/>
      <c r="ID73" s="393"/>
      <c r="IE73" s="393"/>
      <c r="IF73" s="393"/>
      <c r="IG73" s="393"/>
      <c r="IH73" s="393"/>
      <c r="II73" s="393"/>
      <c r="IJ73" s="393"/>
      <c r="IK73" s="393"/>
      <c r="IL73" s="393"/>
      <c r="IM73" s="393"/>
      <c r="IN73" s="393"/>
      <c r="IO73" s="393"/>
      <c r="IP73" s="393"/>
      <c r="IQ73" s="393"/>
      <c r="IR73" s="393"/>
      <c r="IS73" s="393"/>
      <c r="IT73" s="393"/>
      <c r="IU73" s="393"/>
    </row>
    <row r="74" spans="1:255" customFormat="1" ht="13.5" thickBot="1">
      <c r="A74" s="419"/>
      <c r="B74" s="419"/>
      <c r="C74" s="678"/>
      <c r="D74" s="419"/>
      <c r="E74" s="509"/>
      <c r="F74" s="678"/>
      <c r="G74" s="419"/>
      <c r="H74" s="509"/>
      <c r="I74" s="678"/>
      <c r="J74" s="419"/>
      <c r="K74" s="509"/>
      <c r="L74" s="678"/>
      <c r="M74" s="419"/>
      <c r="N74" s="509"/>
      <c r="O74" s="678"/>
      <c r="P74" s="419"/>
      <c r="Q74" s="509"/>
      <c r="R74" s="678"/>
      <c r="S74" s="419"/>
      <c r="T74" s="509"/>
      <c r="U74" s="678"/>
      <c r="V74" s="419"/>
      <c r="W74" s="509"/>
      <c r="X74" s="678"/>
      <c r="Y74" s="419"/>
      <c r="Z74" s="509"/>
      <c r="AA74" s="678"/>
      <c r="AB74" s="419"/>
      <c r="AC74" s="509"/>
      <c r="AD74" s="678"/>
      <c r="AE74" s="419"/>
      <c r="AF74" s="509"/>
      <c r="AG74" s="678"/>
      <c r="AH74" s="419"/>
      <c r="AI74" s="509"/>
      <c r="AJ74" s="678"/>
      <c r="AK74" s="419"/>
      <c r="AL74" s="509"/>
      <c r="AM74" s="419"/>
      <c r="AN74" s="419"/>
      <c r="AO74" s="420"/>
      <c r="AP74" s="419"/>
      <c r="AQ74" s="419"/>
      <c r="AR74" s="420"/>
      <c r="AS74" s="419"/>
      <c r="AT74" s="393"/>
      <c r="AU74" s="393"/>
      <c r="AV74" s="393"/>
      <c r="AW74" s="393"/>
      <c r="AX74" s="393"/>
      <c r="AY74" s="393"/>
      <c r="AZ74" s="393"/>
      <c r="BA74" s="393"/>
      <c r="BB74" s="393"/>
      <c r="BC74" s="393"/>
      <c r="BD74" s="393"/>
      <c r="BE74" s="393"/>
      <c r="BF74" s="393"/>
      <c r="BG74" s="393"/>
      <c r="BH74" s="393"/>
      <c r="BI74" s="393"/>
      <c r="BJ74" s="393"/>
      <c r="BK74" s="393"/>
      <c r="BL74" s="393"/>
      <c r="BM74" s="393"/>
      <c r="BN74" s="393"/>
      <c r="BO74" s="393"/>
      <c r="BP74" s="393"/>
      <c r="BQ74" s="393"/>
      <c r="BR74" s="393"/>
      <c r="BS74" s="393"/>
      <c r="BT74" s="393"/>
      <c r="BU74" s="393"/>
      <c r="BV74" s="393"/>
      <c r="BW74" s="393"/>
      <c r="BX74" s="393"/>
      <c r="BY74" s="393"/>
      <c r="BZ74" s="393"/>
      <c r="CA74" s="393"/>
      <c r="CB74" s="393"/>
      <c r="CC74" s="393"/>
      <c r="CD74" s="393"/>
      <c r="CE74" s="393"/>
      <c r="CF74" s="393"/>
      <c r="CG74" s="393"/>
      <c r="CH74" s="393"/>
      <c r="CI74" s="393"/>
      <c r="CJ74" s="393"/>
      <c r="CK74" s="393"/>
      <c r="CL74" s="393"/>
      <c r="CM74" s="393"/>
      <c r="CN74" s="393"/>
      <c r="CO74" s="393"/>
      <c r="CP74" s="393"/>
      <c r="CQ74" s="393"/>
      <c r="CR74" s="393"/>
      <c r="CS74" s="393"/>
      <c r="CT74" s="393"/>
      <c r="CU74" s="393"/>
      <c r="CV74" s="393"/>
      <c r="CW74" s="393"/>
      <c r="CX74" s="393"/>
      <c r="CY74" s="393"/>
      <c r="CZ74" s="393"/>
      <c r="DA74" s="393"/>
      <c r="DB74" s="393"/>
      <c r="DC74" s="393"/>
      <c r="DD74" s="393"/>
      <c r="DE74" s="393"/>
      <c r="DF74" s="393"/>
      <c r="DG74" s="393"/>
      <c r="DH74" s="393"/>
      <c r="DI74" s="393"/>
      <c r="DJ74" s="393"/>
      <c r="DK74" s="393"/>
      <c r="DL74" s="393"/>
      <c r="DM74" s="393"/>
      <c r="DN74" s="393"/>
      <c r="DO74" s="393"/>
      <c r="DP74" s="393"/>
      <c r="DQ74" s="393"/>
      <c r="DR74" s="393"/>
      <c r="DS74" s="393"/>
      <c r="DT74" s="393"/>
      <c r="DU74" s="393"/>
      <c r="DV74" s="393"/>
      <c r="DW74" s="393"/>
      <c r="DX74" s="393"/>
      <c r="DY74" s="393"/>
      <c r="DZ74" s="393"/>
      <c r="EA74" s="393"/>
      <c r="EB74" s="393"/>
      <c r="EC74" s="393"/>
      <c r="ED74" s="393"/>
      <c r="EE74" s="393"/>
      <c r="EF74" s="393"/>
      <c r="EG74" s="393"/>
      <c r="EH74" s="393"/>
      <c r="EI74" s="393"/>
      <c r="EJ74" s="393"/>
      <c r="EK74" s="393"/>
      <c r="EL74" s="393"/>
      <c r="EM74" s="393"/>
      <c r="EN74" s="393"/>
      <c r="EO74" s="393"/>
      <c r="EP74" s="393"/>
      <c r="EQ74" s="393"/>
      <c r="ER74" s="393"/>
      <c r="ES74" s="393"/>
      <c r="ET74" s="393"/>
      <c r="EU74" s="393"/>
      <c r="EV74" s="393"/>
      <c r="EW74" s="393"/>
      <c r="EX74" s="393"/>
      <c r="EY74" s="393"/>
      <c r="EZ74" s="393"/>
      <c r="FA74" s="393"/>
      <c r="FB74" s="393"/>
      <c r="FC74" s="393"/>
      <c r="FD74" s="393"/>
      <c r="FE74" s="393"/>
      <c r="FF74" s="393"/>
      <c r="FG74" s="393"/>
      <c r="FH74" s="393"/>
      <c r="FI74" s="393"/>
      <c r="FJ74" s="393"/>
      <c r="FK74" s="393"/>
      <c r="FL74" s="393"/>
      <c r="FM74" s="393"/>
      <c r="FN74" s="393"/>
      <c r="FO74" s="393"/>
      <c r="FP74" s="393"/>
      <c r="FQ74" s="393"/>
      <c r="FR74" s="393"/>
      <c r="FS74" s="393"/>
      <c r="FT74" s="393"/>
      <c r="FU74" s="393"/>
      <c r="FV74" s="393"/>
      <c r="FW74" s="393"/>
      <c r="FX74" s="393"/>
      <c r="FY74" s="393"/>
      <c r="FZ74" s="393"/>
      <c r="GA74" s="393"/>
      <c r="GB74" s="393"/>
      <c r="GC74" s="393"/>
      <c r="GD74" s="393"/>
      <c r="GE74" s="393"/>
      <c r="GF74" s="393"/>
      <c r="GG74" s="393"/>
      <c r="GH74" s="393"/>
      <c r="GI74" s="393"/>
      <c r="GJ74" s="393"/>
      <c r="GK74" s="393"/>
      <c r="GL74" s="393"/>
      <c r="GM74" s="393"/>
      <c r="GN74" s="393"/>
      <c r="GO74" s="393"/>
      <c r="GP74" s="393"/>
      <c r="GQ74" s="393"/>
      <c r="GR74" s="393"/>
      <c r="GS74" s="393"/>
      <c r="GT74" s="393"/>
      <c r="GU74" s="393"/>
      <c r="GV74" s="393"/>
      <c r="GW74" s="393"/>
      <c r="GX74" s="393"/>
      <c r="GY74" s="393"/>
      <c r="GZ74" s="393"/>
      <c r="HA74" s="393"/>
      <c r="HB74" s="393"/>
      <c r="HC74" s="393"/>
      <c r="HD74" s="393"/>
      <c r="HE74" s="393"/>
      <c r="HF74" s="393"/>
      <c r="HG74" s="393"/>
      <c r="HH74" s="393"/>
      <c r="HI74" s="393"/>
      <c r="HJ74" s="393"/>
      <c r="HK74" s="393"/>
      <c r="HL74" s="393"/>
      <c r="HM74" s="393"/>
      <c r="HN74" s="393"/>
      <c r="HO74" s="393"/>
      <c r="HP74" s="393"/>
      <c r="HQ74" s="393"/>
      <c r="HR74" s="393"/>
      <c r="HS74" s="393"/>
      <c r="HT74" s="393"/>
      <c r="HU74" s="393"/>
      <c r="HV74" s="393"/>
      <c r="HW74" s="393"/>
      <c r="HX74" s="393"/>
      <c r="HY74" s="393"/>
      <c r="HZ74" s="393"/>
      <c r="IA74" s="393"/>
      <c r="IB74" s="393"/>
      <c r="IC74" s="393"/>
      <c r="ID74" s="393"/>
      <c r="IE74" s="393"/>
      <c r="IF74" s="393"/>
      <c r="IG74" s="393"/>
      <c r="IH74" s="393"/>
      <c r="II74" s="393"/>
      <c r="IJ74" s="393"/>
      <c r="IK74" s="393"/>
      <c r="IL74" s="393"/>
      <c r="IM74" s="393"/>
      <c r="IN74" s="393"/>
      <c r="IO74" s="393"/>
      <c r="IP74" s="393"/>
      <c r="IQ74" s="393"/>
      <c r="IR74" s="393"/>
      <c r="IS74" s="393"/>
      <c r="IT74" s="393"/>
      <c r="IU74" s="393"/>
    </row>
    <row r="75" spans="1:255" customFormat="1" ht="13.5" thickBot="1">
      <c r="A75" s="530" t="s">
        <v>698</v>
      </c>
      <c r="B75" s="274"/>
      <c r="C75" s="679"/>
      <c r="D75" s="274">
        <f>SUM(D55:D74)</f>
        <v>15.280587000000001</v>
      </c>
      <c r="E75" s="680">
        <f>D75/D$77*100</f>
        <v>100</v>
      </c>
      <c r="F75" s="679"/>
      <c r="G75" s="274">
        <f>SUM(G55:G74)</f>
        <v>15.199454999999999</v>
      </c>
      <c r="H75" s="680">
        <f>G75/G$77*100</f>
        <v>100</v>
      </c>
      <c r="I75" s="679"/>
      <c r="J75" s="274">
        <f>SUM(J55:J74)</f>
        <v>87.973869000000008</v>
      </c>
      <c r="K75" s="680">
        <f>J75/J$77*100</f>
        <v>100</v>
      </c>
      <c r="L75" s="679"/>
      <c r="M75" s="274">
        <f>SUM(M55:M74)</f>
        <v>298.89825500000001</v>
      </c>
      <c r="N75" s="680">
        <f>M75/M$77*100</f>
        <v>100</v>
      </c>
      <c r="O75" s="679"/>
      <c r="P75" s="274">
        <f>SUM(P55:P74)</f>
        <v>105.42842399999999</v>
      </c>
      <c r="Q75" s="680">
        <f>P75/P$77*100</f>
        <v>100</v>
      </c>
      <c r="R75" s="679"/>
      <c r="S75" s="274">
        <f>SUM(S55:S74)</f>
        <v>261.2</v>
      </c>
      <c r="T75" s="680">
        <f>S75/S$77*100</f>
        <v>100</v>
      </c>
      <c r="U75" s="679"/>
      <c r="V75" s="274">
        <f>SUM(V55:V74)</f>
        <v>390.7</v>
      </c>
      <c r="W75" s="680">
        <f>V75/V$77*100</f>
        <v>100</v>
      </c>
      <c r="X75" s="679"/>
      <c r="Y75" s="274">
        <f>SUM(Y55:Y74)</f>
        <v>189.9</v>
      </c>
      <c r="Z75" s="680">
        <f>Y75/Y$77*100</f>
        <v>100</v>
      </c>
      <c r="AA75" s="679"/>
      <c r="AB75" s="274">
        <f>SUM(AB55:AB74)</f>
        <v>117.8</v>
      </c>
      <c r="AC75" s="680">
        <f>AB75/AB$77*100</f>
        <v>100</v>
      </c>
      <c r="AD75" s="679"/>
      <c r="AE75" s="274">
        <v>78.8</v>
      </c>
      <c r="AF75" s="680">
        <f>AE75/AE$77*100</f>
        <v>86.026200873362441</v>
      </c>
      <c r="AG75" s="679"/>
      <c r="AH75" s="274">
        <v>255.1</v>
      </c>
      <c r="AI75" s="680">
        <f>AH75/AH$77*100</f>
        <v>93.238304093567237</v>
      </c>
      <c r="AJ75" s="679"/>
      <c r="AK75" s="274">
        <v>312.8</v>
      </c>
      <c r="AL75" s="680">
        <f>AK75/AK$77*100</f>
        <v>91.595900439238648</v>
      </c>
      <c r="AM75" s="419"/>
      <c r="AN75" s="419"/>
      <c r="AO75" s="420"/>
      <c r="AP75" s="419"/>
      <c r="AQ75" s="419"/>
      <c r="AR75" s="420"/>
      <c r="AS75" s="189"/>
      <c r="AT75" s="393"/>
      <c r="AU75" s="393"/>
      <c r="AV75" s="393"/>
      <c r="AW75" s="393"/>
      <c r="AX75" s="393"/>
      <c r="AY75" s="393"/>
      <c r="AZ75" s="393"/>
      <c r="BA75" s="393"/>
      <c r="BB75" s="393"/>
      <c r="BC75" s="393"/>
      <c r="BD75" s="393"/>
      <c r="BE75" s="393"/>
      <c r="BF75" s="393"/>
      <c r="BG75" s="393"/>
      <c r="BH75" s="393"/>
      <c r="BI75" s="393"/>
      <c r="BJ75" s="393"/>
      <c r="BK75" s="393"/>
      <c r="BL75" s="393"/>
      <c r="BM75" s="393"/>
      <c r="BN75" s="393"/>
      <c r="BO75" s="393"/>
      <c r="BP75" s="393"/>
      <c r="BQ75" s="393"/>
      <c r="BR75" s="393"/>
      <c r="BS75" s="393"/>
      <c r="BT75" s="393"/>
      <c r="BU75" s="393"/>
      <c r="BV75" s="393"/>
      <c r="BW75" s="393"/>
      <c r="BX75" s="393"/>
      <c r="BY75" s="393"/>
      <c r="BZ75" s="393"/>
      <c r="CA75" s="393"/>
      <c r="CB75" s="393"/>
      <c r="CC75" s="393"/>
      <c r="CD75" s="393"/>
      <c r="CE75" s="393"/>
      <c r="CF75" s="393"/>
      <c r="CG75" s="393"/>
      <c r="CH75" s="393"/>
      <c r="CI75" s="393"/>
      <c r="CJ75" s="393"/>
      <c r="CK75" s="393"/>
      <c r="CL75" s="393"/>
      <c r="CM75" s="393"/>
      <c r="CN75" s="393"/>
      <c r="CO75" s="393"/>
      <c r="CP75" s="393"/>
      <c r="CQ75" s="393"/>
      <c r="CR75" s="393"/>
      <c r="CS75" s="393"/>
      <c r="CT75" s="393"/>
      <c r="CU75" s="393"/>
      <c r="CV75" s="393"/>
      <c r="CW75" s="393"/>
      <c r="CX75" s="393"/>
      <c r="CY75" s="393"/>
      <c r="CZ75" s="393"/>
      <c r="DA75" s="393"/>
      <c r="DB75" s="393"/>
      <c r="DC75" s="393"/>
      <c r="DD75" s="393"/>
      <c r="DE75" s="393"/>
      <c r="DF75" s="393"/>
      <c r="DG75" s="393"/>
      <c r="DH75" s="393"/>
      <c r="DI75" s="393"/>
      <c r="DJ75" s="393"/>
      <c r="DK75" s="393"/>
      <c r="DL75" s="393"/>
      <c r="DM75" s="393"/>
      <c r="DN75" s="393"/>
      <c r="DO75" s="393"/>
      <c r="DP75" s="393"/>
      <c r="DQ75" s="393"/>
      <c r="DR75" s="393"/>
      <c r="DS75" s="393"/>
      <c r="DT75" s="393"/>
      <c r="DU75" s="393"/>
      <c r="DV75" s="393"/>
      <c r="DW75" s="393"/>
      <c r="DX75" s="393"/>
      <c r="DY75" s="393"/>
      <c r="DZ75" s="393"/>
      <c r="EA75" s="393"/>
      <c r="EB75" s="393"/>
      <c r="EC75" s="393"/>
      <c r="ED75" s="393"/>
      <c r="EE75" s="393"/>
      <c r="EF75" s="393"/>
      <c r="EG75" s="393"/>
      <c r="EH75" s="393"/>
      <c r="EI75" s="393"/>
      <c r="EJ75" s="393"/>
      <c r="EK75" s="393"/>
      <c r="EL75" s="393"/>
      <c r="EM75" s="393"/>
      <c r="EN75" s="393"/>
      <c r="EO75" s="393"/>
      <c r="EP75" s="393"/>
      <c r="EQ75" s="393"/>
      <c r="ER75" s="393"/>
      <c r="ES75" s="393"/>
      <c r="ET75" s="393"/>
      <c r="EU75" s="393"/>
      <c r="EV75" s="393"/>
      <c r="EW75" s="393"/>
      <c r="EX75" s="393"/>
      <c r="EY75" s="393"/>
      <c r="EZ75" s="393"/>
      <c r="FA75" s="393"/>
      <c r="FB75" s="393"/>
      <c r="FC75" s="393"/>
      <c r="FD75" s="393"/>
      <c r="FE75" s="393"/>
      <c r="FF75" s="393"/>
      <c r="FG75" s="393"/>
      <c r="FH75" s="393"/>
      <c r="FI75" s="393"/>
      <c r="FJ75" s="393"/>
      <c r="FK75" s="393"/>
      <c r="FL75" s="393"/>
      <c r="FM75" s="393"/>
      <c r="FN75" s="393"/>
      <c r="FO75" s="393"/>
      <c r="FP75" s="393"/>
      <c r="FQ75" s="393"/>
      <c r="FR75" s="393"/>
      <c r="FS75" s="393"/>
      <c r="FT75" s="393"/>
      <c r="FU75" s="393"/>
      <c r="FV75" s="393"/>
      <c r="FW75" s="393"/>
      <c r="FX75" s="393"/>
      <c r="FY75" s="393"/>
      <c r="FZ75" s="393"/>
      <c r="GA75" s="393"/>
      <c r="GB75" s="393"/>
      <c r="GC75" s="393"/>
      <c r="GD75" s="393"/>
      <c r="GE75" s="393"/>
      <c r="GF75" s="393"/>
      <c r="GG75" s="393"/>
      <c r="GH75" s="393"/>
      <c r="GI75" s="393"/>
      <c r="GJ75" s="393"/>
      <c r="GK75" s="393"/>
      <c r="GL75" s="393"/>
      <c r="GM75" s="393"/>
      <c r="GN75" s="393"/>
      <c r="GO75" s="393"/>
      <c r="GP75" s="393"/>
      <c r="GQ75" s="393"/>
      <c r="GR75" s="393"/>
      <c r="GS75" s="393"/>
      <c r="GT75" s="393"/>
      <c r="GU75" s="393"/>
      <c r="GV75" s="393"/>
      <c r="GW75" s="393"/>
      <c r="GX75" s="393"/>
      <c r="GY75" s="393"/>
      <c r="GZ75" s="393"/>
      <c r="HA75" s="393"/>
      <c r="HB75" s="393"/>
      <c r="HC75" s="393"/>
      <c r="HD75" s="393"/>
      <c r="HE75" s="393"/>
      <c r="HF75" s="393"/>
      <c r="HG75" s="393"/>
      <c r="HH75" s="393"/>
      <c r="HI75" s="393"/>
      <c r="HJ75" s="393"/>
      <c r="HK75" s="393"/>
      <c r="HL75" s="393"/>
      <c r="HM75" s="393"/>
      <c r="HN75" s="393"/>
      <c r="HO75" s="393"/>
      <c r="HP75" s="393"/>
      <c r="HQ75" s="393"/>
      <c r="HR75" s="393"/>
      <c r="HS75" s="393"/>
      <c r="HT75" s="393"/>
      <c r="HU75" s="393"/>
      <c r="HV75" s="393"/>
      <c r="HW75" s="393"/>
      <c r="HX75" s="393"/>
      <c r="HY75" s="393"/>
      <c r="HZ75" s="393"/>
      <c r="IA75" s="393"/>
      <c r="IB75" s="393"/>
      <c r="IC75" s="393"/>
      <c r="ID75" s="393"/>
      <c r="IE75" s="393"/>
      <c r="IF75" s="393"/>
      <c r="IG75" s="393"/>
      <c r="IH75" s="393"/>
      <c r="II75" s="393"/>
      <c r="IJ75" s="393"/>
      <c r="IK75" s="393"/>
      <c r="IL75" s="393"/>
      <c r="IM75" s="393"/>
      <c r="IN75" s="393"/>
      <c r="IO75" s="393"/>
      <c r="IP75" s="393"/>
      <c r="IQ75" s="393"/>
      <c r="IR75" s="393"/>
      <c r="IS75" s="393"/>
      <c r="IT75" s="393"/>
      <c r="IU75" s="393"/>
    </row>
    <row r="76" spans="1:255" customFormat="1" ht="13.5" thickBot="1">
      <c r="A76" s="530" t="s">
        <v>699</v>
      </c>
      <c r="B76" s="274"/>
      <c r="C76" s="679"/>
      <c r="D76" s="274">
        <f>D51</f>
        <v>0</v>
      </c>
      <c r="E76" s="680">
        <f>D76/D$77*100</f>
        <v>0</v>
      </c>
      <c r="F76" s="679"/>
      <c r="G76" s="274">
        <f>G51</f>
        <v>0</v>
      </c>
      <c r="H76" s="680">
        <f>G76/G$77*100</f>
        <v>0</v>
      </c>
      <c r="I76" s="679"/>
      <c r="J76" s="274">
        <f>J51</f>
        <v>0</v>
      </c>
      <c r="K76" s="680">
        <f>J76/J$77*100</f>
        <v>0</v>
      </c>
      <c r="L76" s="679"/>
      <c r="M76" s="274">
        <f>M51</f>
        <v>0</v>
      </c>
      <c r="N76" s="680">
        <f>M76/M$77*100</f>
        <v>0</v>
      </c>
      <c r="O76" s="679"/>
      <c r="P76" s="274">
        <f>P51</f>
        <v>0</v>
      </c>
      <c r="Q76" s="680">
        <f>P76/P$77*100</f>
        <v>0</v>
      </c>
      <c r="R76" s="679"/>
      <c r="S76" s="274">
        <f>S51</f>
        <v>0</v>
      </c>
      <c r="T76" s="680">
        <f>S76/S$77*100</f>
        <v>0</v>
      </c>
      <c r="U76" s="679"/>
      <c r="V76" s="274">
        <f>V51</f>
        <v>0</v>
      </c>
      <c r="W76" s="680">
        <f>V76/V$77*100</f>
        <v>0</v>
      </c>
      <c r="X76" s="679"/>
      <c r="Y76" s="274">
        <f>Y51</f>
        <v>0</v>
      </c>
      <c r="Z76" s="680">
        <f>Y76/Y$77*100</f>
        <v>0</v>
      </c>
      <c r="AA76" s="679"/>
      <c r="AB76" s="274">
        <f>AB51</f>
        <v>0</v>
      </c>
      <c r="AC76" s="680">
        <f>AB76/AB$77*100</f>
        <v>0</v>
      </c>
      <c r="AD76" s="679"/>
      <c r="AE76" s="274">
        <f>AE51</f>
        <v>12.8</v>
      </c>
      <c r="AF76" s="680">
        <f>AE76/AE$77*100</f>
        <v>13.973799126637557</v>
      </c>
      <c r="AG76" s="679"/>
      <c r="AH76" s="274">
        <f>AH51</f>
        <v>18.5</v>
      </c>
      <c r="AI76" s="680">
        <f>AH76/AH$77*100</f>
        <v>6.761695906432748</v>
      </c>
      <c r="AJ76" s="679"/>
      <c r="AK76" s="274">
        <f>AK51</f>
        <v>28.7</v>
      </c>
      <c r="AL76" s="680">
        <f>AK76/AK$77*100</f>
        <v>8.4040995607613471</v>
      </c>
      <c r="AM76" s="419"/>
      <c r="AN76" s="419"/>
      <c r="AO76" s="420"/>
      <c r="AP76" s="419"/>
      <c r="AQ76" s="419"/>
      <c r="AR76" s="420"/>
      <c r="AS76" s="189"/>
      <c r="AT76" s="393"/>
      <c r="AU76" s="393"/>
      <c r="AV76" s="393"/>
      <c r="AW76" s="393"/>
      <c r="AX76" s="393"/>
      <c r="AY76" s="393"/>
      <c r="AZ76" s="393"/>
      <c r="BA76" s="393"/>
      <c r="BB76" s="393"/>
      <c r="BC76" s="393"/>
      <c r="BD76" s="393"/>
      <c r="BE76" s="393"/>
      <c r="BF76" s="393"/>
      <c r="BG76" s="393"/>
      <c r="BH76" s="393"/>
      <c r="BI76" s="393"/>
      <c r="BJ76" s="393"/>
      <c r="BK76" s="393"/>
      <c r="BL76" s="393"/>
      <c r="BM76" s="393"/>
      <c r="BN76" s="393"/>
      <c r="BO76" s="393"/>
      <c r="BP76" s="393"/>
      <c r="BQ76" s="393"/>
      <c r="BR76" s="393"/>
      <c r="BS76" s="393"/>
      <c r="BT76" s="393"/>
      <c r="BU76" s="393"/>
      <c r="BV76" s="393"/>
      <c r="BW76" s="393"/>
      <c r="BX76" s="393"/>
      <c r="BY76" s="393"/>
      <c r="BZ76" s="393"/>
      <c r="CA76" s="393"/>
      <c r="CB76" s="393"/>
      <c r="CC76" s="393"/>
      <c r="CD76" s="393"/>
      <c r="CE76" s="393"/>
      <c r="CF76" s="393"/>
      <c r="CG76" s="393"/>
      <c r="CH76" s="393"/>
      <c r="CI76" s="393"/>
      <c r="CJ76" s="393"/>
      <c r="CK76" s="393"/>
      <c r="CL76" s="393"/>
      <c r="CM76" s="393"/>
      <c r="CN76" s="393"/>
      <c r="CO76" s="393"/>
      <c r="CP76" s="393"/>
      <c r="CQ76" s="393"/>
      <c r="CR76" s="393"/>
      <c r="CS76" s="393"/>
      <c r="CT76" s="393"/>
      <c r="CU76" s="393"/>
      <c r="CV76" s="393"/>
      <c r="CW76" s="393"/>
      <c r="CX76" s="393"/>
      <c r="CY76" s="393"/>
      <c r="CZ76" s="393"/>
      <c r="DA76" s="393"/>
      <c r="DB76" s="393"/>
      <c r="DC76" s="393"/>
      <c r="DD76" s="393"/>
      <c r="DE76" s="393"/>
      <c r="DF76" s="393"/>
      <c r="DG76" s="393"/>
      <c r="DH76" s="393"/>
      <c r="DI76" s="393"/>
      <c r="DJ76" s="393"/>
      <c r="DK76" s="393"/>
      <c r="DL76" s="393"/>
      <c r="DM76" s="393"/>
      <c r="DN76" s="393"/>
      <c r="DO76" s="393"/>
      <c r="DP76" s="393"/>
      <c r="DQ76" s="393"/>
      <c r="DR76" s="393"/>
      <c r="DS76" s="393"/>
      <c r="DT76" s="393"/>
      <c r="DU76" s="393"/>
      <c r="DV76" s="393"/>
      <c r="DW76" s="393"/>
      <c r="DX76" s="393"/>
      <c r="DY76" s="393"/>
      <c r="DZ76" s="393"/>
      <c r="EA76" s="393"/>
      <c r="EB76" s="393"/>
      <c r="EC76" s="393"/>
      <c r="ED76" s="393"/>
      <c r="EE76" s="393"/>
      <c r="EF76" s="393"/>
      <c r="EG76" s="393"/>
      <c r="EH76" s="393"/>
      <c r="EI76" s="393"/>
      <c r="EJ76" s="393"/>
      <c r="EK76" s="393"/>
      <c r="EL76" s="393"/>
      <c r="EM76" s="393"/>
      <c r="EN76" s="393"/>
      <c r="EO76" s="393"/>
      <c r="EP76" s="393"/>
      <c r="EQ76" s="393"/>
      <c r="ER76" s="393"/>
      <c r="ES76" s="393"/>
      <c r="ET76" s="393"/>
      <c r="EU76" s="393"/>
      <c r="EV76" s="393"/>
      <c r="EW76" s="393"/>
      <c r="EX76" s="393"/>
      <c r="EY76" s="393"/>
      <c r="EZ76" s="393"/>
      <c r="FA76" s="393"/>
      <c r="FB76" s="393"/>
      <c r="FC76" s="393"/>
      <c r="FD76" s="393"/>
      <c r="FE76" s="393"/>
      <c r="FF76" s="393"/>
      <c r="FG76" s="393"/>
      <c r="FH76" s="393"/>
      <c r="FI76" s="393"/>
      <c r="FJ76" s="393"/>
      <c r="FK76" s="393"/>
      <c r="FL76" s="393"/>
      <c r="FM76" s="393"/>
      <c r="FN76" s="393"/>
      <c r="FO76" s="393"/>
      <c r="FP76" s="393"/>
      <c r="FQ76" s="393"/>
      <c r="FR76" s="393"/>
      <c r="FS76" s="393"/>
      <c r="FT76" s="393"/>
      <c r="FU76" s="393"/>
      <c r="FV76" s="393"/>
      <c r="FW76" s="393"/>
      <c r="FX76" s="393"/>
      <c r="FY76" s="393"/>
      <c r="FZ76" s="393"/>
      <c r="GA76" s="393"/>
      <c r="GB76" s="393"/>
      <c r="GC76" s="393"/>
      <c r="GD76" s="393"/>
      <c r="GE76" s="393"/>
      <c r="GF76" s="393"/>
      <c r="GG76" s="393"/>
      <c r="GH76" s="393"/>
      <c r="GI76" s="393"/>
      <c r="GJ76" s="393"/>
      <c r="GK76" s="393"/>
      <c r="GL76" s="393"/>
      <c r="GM76" s="393"/>
      <c r="GN76" s="393"/>
      <c r="GO76" s="393"/>
      <c r="GP76" s="393"/>
      <c r="GQ76" s="393"/>
      <c r="GR76" s="393"/>
      <c r="GS76" s="393"/>
      <c r="GT76" s="393"/>
      <c r="GU76" s="393"/>
      <c r="GV76" s="393"/>
      <c r="GW76" s="393"/>
      <c r="GX76" s="393"/>
      <c r="GY76" s="393"/>
      <c r="GZ76" s="393"/>
      <c r="HA76" s="393"/>
      <c r="HB76" s="393"/>
      <c r="HC76" s="393"/>
      <c r="HD76" s="393"/>
      <c r="HE76" s="393"/>
      <c r="HF76" s="393"/>
      <c r="HG76" s="393"/>
      <c r="HH76" s="393"/>
      <c r="HI76" s="393"/>
      <c r="HJ76" s="393"/>
      <c r="HK76" s="393"/>
      <c r="HL76" s="393"/>
      <c r="HM76" s="393"/>
      <c r="HN76" s="393"/>
      <c r="HO76" s="393"/>
      <c r="HP76" s="393"/>
      <c r="HQ76" s="393"/>
      <c r="HR76" s="393"/>
      <c r="HS76" s="393"/>
      <c r="HT76" s="393"/>
      <c r="HU76" s="393"/>
      <c r="HV76" s="393"/>
      <c r="HW76" s="393"/>
      <c r="HX76" s="393"/>
      <c r="HY76" s="393"/>
      <c r="HZ76" s="393"/>
      <c r="IA76" s="393"/>
      <c r="IB76" s="393"/>
      <c r="IC76" s="393"/>
      <c r="ID76" s="393"/>
      <c r="IE76" s="393"/>
      <c r="IF76" s="393"/>
      <c r="IG76" s="393"/>
      <c r="IH76" s="393"/>
      <c r="II76" s="393"/>
      <c r="IJ76" s="393"/>
      <c r="IK76" s="393"/>
      <c r="IL76" s="393"/>
      <c r="IM76" s="393"/>
      <c r="IN76" s="393"/>
      <c r="IO76" s="393"/>
      <c r="IP76" s="393"/>
      <c r="IQ76" s="393"/>
      <c r="IR76" s="393"/>
      <c r="IS76" s="393"/>
      <c r="IT76" s="393"/>
      <c r="IU76" s="393"/>
    </row>
    <row r="77" spans="1:255" customFormat="1" ht="13.5" thickBot="1">
      <c r="A77" s="530" t="s">
        <v>700</v>
      </c>
      <c r="B77" s="274"/>
      <c r="C77" s="679"/>
      <c r="D77" s="274">
        <f>SUM(D75:D76)</f>
        <v>15.280587000000001</v>
      </c>
      <c r="E77" s="680">
        <f>SUM(E75:E76)</f>
        <v>100</v>
      </c>
      <c r="F77" s="679"/>
      <c r="G77" s="274">
        <f>SUM(G75:G76)</f>
        <v>15.199454999999999</v>
      </c>
      <c r="H77" s="680">
        <f>SUM(H75:H76)</f>
        <v>100</v>
      </c>
      <c r="I77" s="679"/>
      <c r="J77" s="274">
        <f>SUM(J75:J76)</f>
        <v>87.973869000000008</v>
      </c>
      <c r="K77" s="680">
        <f>SUM(K75:K76)</f>
        <v>100</v>
      </c>
      <c r="L77" s="679"/>
      <c r="M77" s="274">
        <f>SUM(M75:M76)</f>
        <v>298.89825500000001</v>
      </c>
      <c r="N77" s="680">
        <f>SUM(N75:N76)</f>
        <v>100</v>
      </c>
      <c r="O77" s="679"/>
      <c r="P77" s="274">
        <f>SUM(P75:P76)</f>
        <v>105.42842399999999</v>
      </c>
      <c r="Q77" s="680">
        <f>SUM(Q75:Q76)</f>
        <v>100</v>
      </c>
      <c r="R77" s="679"/>
      <c r="S77" s="274">
        <f>SUM(S75:S76)</f>
        <v>261.2</v>
      </c>
      <c r="T77" s="680">
        <f>SUM(T75:T76)</f>
        <v>100</v>
      </c>
      <c r="U77" s="679"/>
      <c r="V77" s="274">
        <f>SUM(V75:V76)</f>
        <v>390.7</v>
      </c>
      <c r="W77" s="680">
        <f>SUM(W75:W76)</f>
        <v>100</v>
      </c>
      <c r="X77" s="679"/>
      <c r="Y77" s="274">
        <f>SUM(Y75:Y76)</f>
        <v>189.9</v>
      </c>
      <c r="Z77" s="680">
        <f>SUM(Z75:Z76)</f>
        <v>100</v>
      </c>
      <c r="AA77" s="679"/>
      <c r="AB77" s="274">
        <f>SUM(AB75:AB76)</f>
        <v>117.8</v>
      </c>
      <c r="AC77" s="680">
        <f>SUM(AC75:AC76)</f>
        <v>100</v>
      </c>
      <c r="AD77" s="679"/>
      <c r="AE77" s="274">
        <f>SUM(AE75:AE76)</f>
        <v>91.6</v>
      </c>
      <c r="AF77" s="680">
        <f>SUM(AF75:AF76)</f>
        <v>100</v>
      </c>
      <c r="AG77" s="679"/>
      <c r="AH77" s="274">
        <f>SUM(AH75:AH76)</f>
        <v>273.60000000000002</v>
      </c>
      <c r="AI77" s="680">
        <f>SUM(AI75:AI76)</f>
        <v>99.999999999999986</v>
      </c>
      <c r="AJ77" s="679"/>
      <c r="AK77" s="274">
        <f>SUM(AK75:AK76)</f>
        <v>341.5</v>
      </c>
      <c r="AL77" s="680">
        <f>SUM(AL75:AL76)</f>
        <v>100</v>
      </c>
      <c r="AM77" s="419"/>
      <c r="AN77" s="419"/>
      <c r="AO77" s="420"/>
      <c r="AP77" s="419"/>
      <c r="AQ77" s="419"/>
      <c r="AR77" s="420"/>
      <c r="AS77" s="189"/>
      <c r="AT77" s="393"/>
      <c r="AU77" s="393"/>
      <c r="AV77" s="393"/>
      <c r="AW77" s="393"/>
      <c r="AX77" s="393"/>
      <c r="AY77" s="393"/>
      <c r="AZ77" s="393"/>
      <c r="BA77" s="393"/>
      <c r="BB77" s="393"/>
      <c r="BC77" s="393"/>
      <c r="BD77" s="393"/>
      <c r="BE77" s="393"/>
      <c r="BF77" s="393"/>
      <c r="BG77" s="393"/>
      <c r="BH77" s="393"/>
      <c r="BI77" s="393"/>
      <c r="BJ77" s="393"/>
      <c r="BK77" s="393"/>
      <c r="BL77" s="393"/>
      <c r="BM77" s="393"/>
      <c r="BN77" s="393"/>
      <c r="BO77" s="393"/>
      <c r="BP77" s="393"/>
      <c r="BQ77" s="393"/>
      <c r="BR77" s="393"/>
      <c r="BS77" s="393"/>
      <c r="BT77" s="393"/>
      <c r="BU77" s="393"/>
      <c r="BV77" s="393"/>
      <c r="BW77" s="393"/>
      <c r="BX77" s="393"/>
      <c r="BY77" s="393"/>
      <c r="BZ77" s="393"/>
      <c r="CA77" s="393"/>
      <c r="CB77" s="393"/>
      <c r="CC77" s="393"/>
      <c r="CD77" s="393"/>
      <c r="CE77" s="393"/>
      <c r="CF77" s="393"/>
      <c r="CG77" s="393"/>
      <c r="CH77" s="393"/>
      <c r="CI77" s="393"/>
      <c r="CJ77" s="393"/>
      <c r="CK77" s="393"/>
      <c r="CL77" s="393"/>
      <c r="CM77" s="393"/>
      <c r="CN77" s="393"/>
      <c r="CO77" s="393"/>
      <c r="CP77" s="393"/>
      <c r="CQ77" s="393"/>
      <c r="CR77" s="393"/>
      <c r="CS77" s="393"/>
      <c r="CT77" s="393"/>
      <c r="CU77" s="393"/>
      <c r="CV77" s="393"/>
      <c r="CW77" s="393"/>
      <c r="CX77" s="393"/>
      <c r="CY77" s="393"/>
      <c r="CZ77" s="393"/>
      <c r="DA77" s="393"/>
      <c r="DB77" s="393"/>
      <c r="DC77" s="393"/>
      <c r="DD77" s="393"/>
      <c r="DE77" s="393"/>
      <c r="DF77" s="393"/>
      <c r="DG77" s="393"/>
      <c r="DH77" s="393"/>
      <c r="DI77" s="393"/>
      <c r="DJ77" s="393"/>
      <c r="DK77" s="393"/>
      <c r="DL77" s="393"/>
      <c r="DM77" s="393"/>
      <c r="DN77" s="393"/>
      <c r="DO77" s="393"/>
      <c r="DP77" s="393"/>
      <c r="DQ77" s="393"/>
      <c r="DR77" s="393"/>
      <c r="DS77" s="393"/>
      <c r="DT77" s="393"/>
      <c r="DU77" s="393"/>
      <c r="DV77" s="393"/>
      <c r="DW77" s="393"/>
      <c r="DX77" s="393"/>
      <c r="DY77" s="393"/>
      <c r="DZ77" s="393"/>
      <c r="EA77" s="393"/>
      <c r="EB77" s="393"/>
      <c r="EC77" s="393"/>
      <c r="ED77" s="393"/>
      <c r="EE77" s="393"/>
      <c r="EF77" s="393"/>
      <c r="EG77" s="393"/>
      <c r="EH77" s="393"/>
      <c r="EI77" s="393"/>
      <c r="EJ77" s="393"/>
      <c r="EK77" s="393"/>
      <c r="EL77" s="393"/>
      <c r="EM77" s="393"/>
      <c r="EN77" s="393"/>
      <c r="EO77" s="393"/>
      <c r="EP77" s="393"/>
      <c r="EQ77" s="393"/>
      <c r="ER77" s="393"/>
      <c r="ES77" s="393"/>
      <c r="ET77" s="393"/>
      <c r="EU77" s="393"/>
      <c r="EV77" s="393"/>
      <c r="EW77" s="393"/>
      <c r="EX77" s="393"/>
      <c r="EY77" s="393"/>
      <c r="EZ77" s="393"/>
      <c r="FA77" s="393"/>
      <c r="FB77" s="393"/>
      <c r="FC77" s="393"/>
      <c r="FD77" s="393"/>
      <c r="FE77" s="393"/>
      <c r="FF77" s="393"/>
      <c r="FG77" s="393"/>
      <c r="FH77" s="393"/>
      <c r="FI77" s="393"/>
      <c r="FJ77" s="393"/>
      <c r="FK77" s="393"/>
      <c r="FL77" s="393"/>
      <c r="FM77" s="393"/>
      <c r="FN77" s="393"/>
      <c r="FO77" s="393"/>
      <c r="FP77" s="393"/>
      <c r="FQ77" s="393"/>
      <c r="FR77" s="393"/>
      <c r="FS77" s="393"/>
      <c r="FT77" s="393"/>
      <c r="FU77" s="393"/>
      <c r="FV77" s="393"/>
      <c r="FW77" s="393"/>
      <c r="FX77" s="393"/>
      <c r="FY77" s="393"/>
      <c r="FZ77" s="393"/>
      <c r="GA77" s="393"/>
      <c r="GB77" s="393"/>
      <c r="GC77" s="393"/>
      <c r="GD77" s="393"/>
      <c r="GE77" s="393"/>
      <c r="GF77" s="393"/>
      <c r="GG77" s="393"/>
      <c r="GH77" s="393"/>
      <c r="GI77" s="393"/>
      <c r="GJ77" s="393"/>
      <c r="GK77" s="393"/>
      <c r="GL77" s="393"/>
      <c r="GM77" s="393"/>
      <c r="GN77" s="393"/>
      <c r="GO77" s="393"/>
      <c r="GP77" s="393"/>
      <c r="GQ77" s="393"/>
      <c r="GR77" s="393"/>
      <c r="GS77" s="393"/>
      <c r="GT77" s="393"/>
      <c r="GU77" s="393"/>
      <c r="GV77" s="393"/>
      <c r="GW77" s="393"/>
      <c r="GX77" s="393"/>
      <c r="GY77" s="393"/>
      <c r="GZ77" s="393"/>
      <c r="HA77" s="393"/>
      <c r="HB77" s="393"/>
      <c r="HC77" s="393"/>
      <c r="HD77" s="393"/>
      <c r="HE77" s="393"/>
      <c r="HF77" s="393"/>
      <c r="HG77" s="393"/>
      <c r="HH77" s="393"/>
      <c r="HI77" s="393"/>
      <c r="HJ77" s="393"/>
      <c r="HK77" s="393"/>
      <c r="HL77" s="393"/>
      <c r="HM77" s="393"/>
      <c r="HN77" s="393"/>
      <c r="HO77" s="393"/>
      <c r="HP77" s="393"/>
      <c r="HQ77" s="393"/>
      <c r="HR77" s="393"/>
      <c r="HS77" s="393"/>
      <c r="HT77" s="393"/>
      <c r="HU77" s="393"/>
      <c r="HV77" s="393"/>
      <c r="HW77" s="393"/>
      <c r="HX77" s="393"/>
      <c r="HY77" s="393"/>
      <c r="HZ77" s="393"/>
      <c r="IA77" s="393"/>
      <c r="IB77" s="393"/>
      <c r="IC77" s="393"/>
      <c r="ID77" s="393"/>
      <c r="IE77" s="393"/>
      <c r="IF77" s="393"/>
      <c r="IG77" s="393"/>
      <c r="IH77" s="393"/>
      <c r="II77" s="393"/>
      <c r="IJ77" s="393"/>
      <c r="IK77" s="393"/>
      <c r="IL77" s="393"/>
      <c r="IM77" s="393"/>
      <c r="IN77" s="393"/>
      <c r="IO77" s="393"/>
      <c r="IP77" s="393"/>
      <c r="IQ77" s="393"/>
      <c r="IR77" s="393"/>
      <c r="IS77" s="393"/>
      <c r="IT77" s="393"/>
      <c r="IU77" s="393"/>
    </row>
    <row r="78" spans="1:255" customFormat="1" ht="13.5" thickBot="1">
      <c r="A78" s="419"/>
      <c r="B78" s="419"/>
      <c r="C78" s="419"/>
      <c r="D78" s="419"/>
      <c r="E78" s="420"/>
      <c r="F78" s="419"/>
      <c r="G78" s="419"/>
      <c r="H78" s="420"/>
      <c r="I78" s="419"/>
      <c r="J78" s="419"/>
      <c r="K78" s="420"/>
      <c r="L78" s="419"/>
      <c r="M78" s="419"/>
      <c r="N78" s="420"/>
      <c r="O78" s="419"/>
      <c r="P78" s="419"/>
      <c r="Q78" s="420"/>
      <c r="R78" s="419"/>
      <c r="S78" s="419"/>
      <c r="T78" s="420"/>
      <c r="U78" s="419"/>
      <c r="V78" s="419"/>
      <c r="W78" s="420"/>
      <c r="X78" s="419"/>
      <c r="Y78" s="419"/>
      <c r="Z78" s="420"/>
      <c r="AA78" s="419"/>
      <c r="AB78" s="419"/>
      <c r="AC78" s="420"/>
      <c r="AD78" s="419"/>
      <c r="AE78" s="419"/>
      <c r="AF78" s="420"/>
      <c r="AG78" s="419"/>
      <c r="AH78" s="419"/>
      <c r="AI78" s="420"/>
      <c r="AJ78" s="419"/>
      <c r="AK78" s="419"/>
      <c r="AL78" s="420"/>
      <c r="AM78" s="419"/>
      <c r="AN78" s="419"/>
      <c r="AO78" s="420"/>
      <c r="AP78" s="419"/>
      <c r="AQ78" s="419"/>
      <c r="AR78" s="420"/>
      <c r="AS78" s="419"/>
      <c r="AT78" s="393"/>
      <c r="AU78" s="393"/>
      <c r="AV78" s="393"/>
      <c r="AW78" s="393"/>
      <c r="AX78" s="393"/>
      <c r="AY78" s="393"/>
      <c r="AZ78" s="393"/>
      <c r="BA78" s="393"/>
      <c r="BB78" s="393"/>
      <c r="BC78" s="393"/>
      <c r="BD78" s="393"/>
      <c r="BE78" s="393"/>
      <c r="BF78" s="393"/>
      <c r="BG78" s="393"/>
      <c r="BH78" s="393"/>
      <c r="BI78" s="393"/>
      <c r="BJ78" s="393"/>
      <c r="BK78" s="393"/>
      <c r="BL78" s="393"/>
      <c r="BM78" s="393"/>
      <c r="BN78" s="393"/>
      <c r="BO78" s="393"/>
      <c r="BP78" s="393"/>
      <c r="BQ78" s="393"/>
      <c r="BR78" s="393"/>
      <c r="BS78" s="393"/>
      <c r="BT78" s="393"/>
      <c r="BU78" s="393"/>
      <c r="BV78" s="393"/>
      <c r="BW78" s="393"/>
      <c r="BX78" s="393"/>
      <c r="BY78" s="393"/>
      <c r="BZ78" s="393"/>
      <c r="CA78" s="393"/>
      <c r="CB78" s="393"/>
      <c r="CC78" s="393"/>
      <c r="CD78" s="393"/>
      <c r="CE78" s="393"/>
      <c r="CF78" s="393"/>
      <c r="CG78" s="393"/>
      <c r="CH78" s="393"/>
      <c r="CI78" s="393"/>
      <c r="CJ78" s="393"/>
      <c r="CK78" s="393"/>
      <c r="CL78" s="393"/>
      <c r="CM78" s="393"/>
      <c r="CN78" s="393"/>
      <c r="CO78" s="393"/>
      <c r="CP78" s="393"/>
      <c r="CQ78" s="393"/>
      <c r="CR78" s="393"/>
      <c r="CS78" s="393"/>
      <c r="CT78" s="393"/>
      <c r="CU78" s="393"/>
      <c r="CV78" s="393"/>
      <c r="CW78" s="393"/>
      <c r="CX78" s="393"/>
      <c r="CY78" s="393"/>
      <c r="CZ78" s="393"/>
      <c r="DA78" s="393"/>
      <c r="DB78" s="393"/>
      <c r="DC78" s="393"/>
      <c r="DD78" s="393"/>
      <c r="DE78" s="393"/>
      <c r="DF78" s="393"/>
      <c r="DG78" s="393"/>
      <c r="DH78" s="393"/>
      <c r="DI78" s="393"/>
      <c r="DJ78" s="393"/>
      <c r="DK78" s="393"/>
      <c r="DL78" s="393"/>
      <c r="DM78" s="393"/>
      <c r="DN78" s="393"/>
      <c r="DO78" s="393"/>
      <c r="DP78" s="393"/>
      <c r="DQ78" s="393"/>
      <c r="DR78" s="393"/>
      <c r="DS78" s="393"/>
      <c r="DT78" s="393"/>
      <c r="DU78" s="393"/>
      <c r="DV78" s="393"/>
      <c r="DW78" s="393"/>
      <c r="DX78" s="393"/>
      <c r="DY78" s="393"/>
      <c r="DZ78" s="393"/>
      <c r="EA78" s="393"/>
      <c r="EB78" s="393"/>
      <c r="EC78" s="393"/>
      <c r="ED78" s="393"/>
      <c r="EE78" s="393"/>
      <c r="EF78" s="393"/>
      <c r="EG78" s="393"/>
      <c r="EH78" s="393"/>
      <c r="EI78" s="393"/>
      <c r="EJ78" s="393"/>
      <c r="EK78" s="393"/>
      <c r="EL78" s="393"/>
      <c r="EM78" s="393"/>
      <c r="EN78" s="393"/>
      <c r="EO78" s="393"/>
      <c r="EP78" s="393"/>
      <c r="EQ78" s="393"/>
      <c r="ER78" s="393"/>
      <c r="ES78" s="393"/>
      <c r="ET78" s="393"/>
      <c r="EU78" s="393"/>
      <c r="EV78" s="393"/>
      <c r="EW78" s="393"/>
      <c r="EX78" s="393"/>
      <c r="EY78" s="393"/>
      <c r="EZ78" s="393"/>
      <c r="FA78" s="393"/>
      <c r="FB78" s="393"/>
      <c r="FC78" s="393"/>
      <c r="FD78" s="393"/>
      <c r="FE78" s="393"/>
      <c r="FF78" s="393"/>
      <c r="FG78" s="393"/>
      <c r="FH78" s="393"/>
      <c r="FI78" s="393"/>
      <c r="FJ78" s="393"/>
      <c r="FK78" s="393"/>
      <c r="FL78" s="393"/>
      <c r="FM78" s="393"/>
      <c r="FN78" s="393"/>
      <c r="FO78" s="393"/>
      <c r="FP78" s="393"/>
      <c r="FQ78" s="393"/>
      <c r="FR78" s="393"/>
      <c r="FS78" s="393"/>
      <c r="FT78" s="393"/>
      <c r="FU78" s="393"/>
      <c r="FV78" s="393"/>
      <c r="FW78" s="393"/>
      <c r="FX78" s="393"/>
      <c r="FY78" s="393"/>
      <c r="FZ78" s="393"/>
      <c r="GA78" s="393"/>
      <c r="GB78" s="393"/>
      <c r="GC78" s="393"/>
      <c r="GD78" s="393"/>
      <c r="GE78" s="393"/>
      <c r="GF78" s="393"/>
      <c r="GG78" s="393"/>
      <c r="GH78" s="393"/>
      <c r="GI78" s="393"/>
      <c r="GJ78" s="393"/>
      <c r="GK78" s="393"/>
      <c r="GL78" s="393"/>
      <c r="GM78" s="393"/>
      <c r="GN78" s="393"/>
      <c r="GO78" s="393"/>
      <c r="GP78" s="393"/>
      <c r="GQ78" s="393"/>
      <c r="GR78" s="393"/>
      <c r="GS78" s="393"/>
      <c r="GT78" s="393"/>
      <c r="GU78" s="393"/>
      <c r="GV78" s="393"/>
      <c r="GW78" s="393"/>
      <c r="GX78" s="393"/>
      <c r="GY78" s="393"/>
      <c r="GZ78" s="393"/>
      <c r="HA78" s="393"/>
      <c r="HB78" s="393"/>
      <c r="HC78" s="393"/>
      <c r="HD78" s="393"/>
      <c r="HE78" s="393"/>
      <c r="HF78" s="393"/>
      <c r="HG78" s="393"/>
      <c r="HH78" s="393"/>
      <c r="HI78" s="393"/>
      <c r="HJ78" s="393"/>
      <c r="HK78" s="393"/>
      <c r="HL78" s="393"/>
      <c r="HM78" s="393"/>
      <c r="HN78" s="393"/>
      <c r="HO78" s="393"/>
      <c r="HP78" s="393"/>
      <c r="HQ78" s="393"/>
      <c r="HR78" s="393"/>
      <c r="HS78" s="393"/>
      <c r="HT78" s="393"/>
      <c r="HU78" s="393"/>
      <c r="HV78" s="393"/>
      <c r="HW78" s="393"/>
      <c r="HX78" s="393"/>
      <c r="HY78" s="393"/>
      <c r="HZ78" s="393"/>
      <c r="IA78" s="393"/>
      <c r="IB78" s="393"/>
      <c r="IC78" s="393"/>
      <c r="ID78" s="393"/>
      <c r="IE78" s="393"/>
      <c r="IF78" s="393"/>
      <c r="IG78" s="393"/>
      <c r="IH78" s="393"/>
      <c r="II78" s="393"/>
      <c r="IJ78" s="393"/>
      <c r="IK78" s="393"/>
      <c r="IL78" s="393"/>
      <c r="IM78" s="393"/>
      <c r="IN78" s="393"/>
      <c r="IO78" s="393"/>
      <c r="IP78" s="393"/>
      <c r="IQ78" s="393"/>
      <c r="IR78" s="393"/>
      <c r="IS78" s="393"/>
      <c r="IT78" s="393"/>
      <c r="IU78" s="393"/>
    </row>
    <row r="79" spans="1:255" customFormat="1">
      <c r="A79" s="424" t="s">
        <v>190</v>
      </c>
      <c r="B79" s="424"/>
      <c r="C79" s="682"/>
      <c r="D79" s="424">
        <v>1</v>
      </c>
      <c r="E79" s="681"/>
      <c r="F79" s="682"/>
      <c r="G79" s="424">
        <v>3</v>
      </c>
      <c r="H79" s="681"/>
      <c r="I79" s="682"/>
      <c r="J79" s="424">
        <v>30</v>
      </c>
      <c r="K79" s="681"/>
      <c r="L79" s="682"/>
      <c r="M79" s="424">
        <v>59</v>
      </c>
      <c r="N79" s="681"/>
      <c r="O79" s="682"/>
      <c r="P79" s="424">
        <v>26</v>
      </c>
      <c r="Q79" s="681"/>
      <c r="R79" s="682"/>
      <c r="S79" s="424">
        <v>54</v>
      </c>
      <c r="T79" s="681"/>
      <c r="U79" s="682"/>
      <c r="V79" s="424">
        <v>98</v>
      </c>
      <c r="W79" s="681"/>
      <c r="X79" s="682"/>
      <c r="Y79" s="424">
        <v>112</v>
      </c>
      <c r="Z79" s="681"/>
      <c r="AA79" s="682"/>
      <c r="AB79" s="424">
        <v>75</v>
      </c>
      <c r="AC79" s="681"/>
      <c r="AD79" s="682"/>
      <c r="AE79" s="424">
        <v>40</v>
      </c>
      <c r="AF79" s="681"/>
      <c r="AG79" s="682"/>
      <c r="AH79" s="424">
        <v>5</v>
      </c>
      <c r="AI79" s="681"/>
      <c r="AJ79" s="682"/>
      <c r="AK79" s="424">
        <v>5</v>
      </c>
      <c r="AL79" s="681"/>
      <c r="AM79" s="542"/>
      <c r="AN79" s="542"/>
      <c r="AO79" s="420"/>
      <c r="AP79" s="542"/>
      <c r="AQ79" s="542"/>
      <c r="AR79" s="420"/>
      <c r="AS79" s="542"/>
      <c r="AT79" s="393"/>
      <c r="AU79" s="393"/>
      <c r="AV79" s="393"/>
      <c r="AW79" s="393"/>
      <c r="AX79" s="393"/>
      <c r="AY79" s="393"/>
      <c r="AZ79" s="393"/>
      <c r="BA79" s="393"/>
      <c r="BB79" s="393"/>
      <c r="BC79" s="393"/>
      <c r="BD79" s="393"/>
      <c r="BE79" s="393"/>
      <c r="BF79" s="393"/>
      <c r="BG79" s="393"/>
      <c r="BH79" s="393"/>
      <c r="BI79" s="393"/>
      <c r="BJ79" s="393"/>
      <c r="BK79" s="393"/>
      <c r="BL79" s="393"/>
      <c r="BM79" s="393"/>
      <c r="BN79" s="393"/>
      <c r="BO79" s="393"/>
      <c r="BP79" s="393"/>
      <c r="BQ79" s="393"/>
      <c r="BR79" s="393"/>
      <c r="BS79" s="393"/>
      <c r="BT79" s="393"/>
      <c r="BU79" s="393"/>
      <c r="BV79" s="393"/>
      <c r="BW79" s="393"/>
      <c r="BX79" s="393"/>
      <c r="BY79" s="393"/>
      <c r="BZ79" s="393"/>
      <c r="CA79" s="393"/>
      <c r="CB79" s="393"/>
      <c r="CC79" s="393"/>
      <c r="CD79" s="393"/>
      <c r="CE79" s="393"/>
      <c r="CF79" s="393"/>
      <c r="CG79" s="393"/>
      <c r="CH79" s="393"/>
      <c r="CI79" s="393"/>
      <c r="CJ79" s="393"/>
      <c r="CK79" s="393"/>
      <c r="CL79" s="393"/>
      <c r="CM79" s="393"/>
      <c r="CN79" s="393"/>
      <c r="CO79" s="393"/>
      <c r="CP79" s="393"/>
      <c r="CQ79" s="393"/>
      <c r="CR79" s="393"/>
      <c r="CS79" s="393"/>
      <c r="CT79" s="393"/>
      <c r="CU79" s="393"/>
      <c r="CV79" s="393"/>
      <c r="CW79" s="393"/>
      <c r="CX79" s="393"/>
      <c r="CY79" s="393"/>
      <c r="CZ79" s="393"/>
      <c r="DA79" s="393"/>
      <c r="DB79" s="393"/>
      <c r="DC79" s="393"/>
      <c r="DD79" s="393"/>
      <c r="DE79" s="393"/>
      <c r="DF79" s="393"/>
      <c r="DG79" s="393"/>
      <c r="DH79" s="393"/>
      <c r="DI79" s="393"/>
      <c r="DJ79" s="393"/>
      <c r="DK79" s="393"/>
      <c r="DL79" s="393"/>
      <c r="DM79" s="393"/>
      <c r="DN79" s="393"/>
      <c r="DO79" s="393"/>
      <c r="DP79" s="393"/>
      <c r="DQ79" s="393"/>
      <c r="DR79" s="393"/>
      <c r="DS79" s="393"/>
      <c r="DT79" s="393"/>
      <c r="DU79" s="393"/>
      <c r="DV79" s="393"/>
      <c r="DW79" s="393"/>
      <c r="DX79" s="393"/>
      <c r="DY79" s="393"/>
      <c r="DZ79" s="393"/>
      <c r="EA79" s="393"/>
      <c r="EB79" s="393"/>
      <c r="EC79" s="393"/>
      <c r="ED79" s="393"/>
      <c r="EE79" s="393"/>
      <c r="EF79" s="393"/>
      <c r="EG79" s="393"/>
      <c r="EH79" s="393"/>
      <c r="EI79" s="393"/>
      <c r="EJ79" s="393"/>
      <c r="EK79" s="393"/>
      <c r="EL79" s="393"/>
      <c r="EM79" s="393"/>
      <c r="EN79" s="393"/>
      <c r="EO79" s="393"/>
      <c r="EP79" s="393"/>
      <c r="EQ79" s="393"/>
      <c r="ER79" s="393"/>
      <c r="ES79" s="393"/>
      <c r="ET79" s="393"/>
      <c r="EU79" s="393"/>
      <c r="EV79" s="393"/>
      <c r="EW79" s="393"/>
      <c r="EX79" s="393"/>
      <c r="EY79" s="393"/>
      <c r="EZ79" s="393"/>
      <c r="FA79" s="393"/>
      <c r="FB79" s="393"/>
      <c r="FC79" s="393"/>
      <c r="FD79" s="393"/>
      <c r="FE79" s="393"/>
      <c r="FF79" s="393"/>
      <c r="FG79" s="393"/>
      <c r="FH79" s="393"/>
      <c r="FI79" s="393"/>
      <c r="FJ79" s="393"/>
      <c r="FK79" s="393"/>
      <c r="FL79" s="393"/>
      <c r="FM79" s="393"/>
      <c r="FN79" s="393"/>
      <c r="FO79" s="393"/>
      <c r="FP79" s="393"/>
      <c r="FQ79" s="393"/>
      <c r="FR79" s="393"/>
      <c r="FS79" s="393"/>
      <c r="FT79" s="393"/>
      <c r="FU79" s="393"/>
      <c r="FV79" s="393"/>
      <c r="FW79" s="393"/>
      <c r="FX79" s="393"/>
      <c r="FY79" s="393"/>
      <c r="FZ79" s="393"/>
      <c r="GA79" s="393"/>
      <c r="GB79" s="393"/>
      <c r="GC79" s="393"/>
      <c r="GD79" s="393"/>
      <c r="GE79" s="393"/>
      <c r="GF79" s="393"/>
      <c r="GG79" s="393"/>
      <c r="GH79" s="393"/>
      <c r="GI79" s="393"/>
      <c r="GJ79" s="393"/>
      <c r="GK79" s="393"/>
      <c r="GL79" s="393"/>
      <c r="GM79" s="393"/>
      <c r="GN79" s="393"/>
      <c r="GO79" s="393"/>
      <c r="GP79" s="393"/>
      <c r="GQ79" s="393"/>
      <c r="GR79" s="393"/>
      <c r="GS79" s="393"/>
      <c r="GT79" s="393"/>
      <c r="GU79" s="393"/>
      <c r="GV79" s="393"/>
      <c r="GW79" s="393"/>
      <c r="GX79" s="393"/>
      <c r="GY79" s="393"/>
      <c r="GZ79" s="393"/>
      <c r="HA79" s="393"/>
      <c r="HB79" s="393"/>
      <c r="HC79" s="393"/>
      <c r="HD79" s="393"/>
      <c r="HE79" s="393"/>
      <c r="HF79" s="393"/>
      <c r="HG79" s="393"/>
      <c r="HH79" s="393"/>
      <c r="HI79" s="393"/>
      <c r="HJ79" s="393"/>
      <c r="HK79" s="393"/>
      <c r="HL79" s="393"/>
      <c r="HM79" s="393"/>
      <c r="HN79" s="393"/>
      <c r="HO79" s="393"/>
      <c r="HP79" s="393"/>
      <c r="HQ79" s="393"/>
      <c r="HR79" s="393"/>
      <c r="HS79" s="393"/>
      <c r="HT79" s="393"/>
      <c r="HU79" s="393"/>
      <c r="HV79" s="393"/>
      <c r="HW79" s="393"/>
      <c r="HX79" s="393"/>
      <c r="HY79" s="393"/>
      <c r="HZ79" s="393"/>
      <c r="IA79" s="393"/>
      <c r="IB79" s="393"/>
      <c r="IC79" s="393"/>
      <c r="ID79" s="393"/>
      <c r="IE79" s="393"/>
      <c r="IF79" s="393"/>
      <c r="IG79" s="393"/>
      <c r="IH79" s="393"/>
      <c r="II79" s="393"/>
      <c r="IJ79" s="393"/>
      <c r="IK79" s="393"/>
      <c r="IL79" s="393"/>
      <c r="IM79" s="393"/>
      <c r="IN79" s="393"/>
      <c r="IO79" s="393"/>
      <c r="IP79" s="393"/>
      <c r="IQ79" s="393"/>
      <c r="IR79" s="393"/>
      <c r="IS79" s="393"/>
      <c r="IT79" s="393"/>
      <c r="IU79" s="393"/>
    </row>
    <row r="80" spans="1:255" customFormat="1" ht="13.5" thickBot="1">
      <c r="A80" s="426" t="s">
        <v>191</v>
      </c>
      <c r="B80" s="426"/>
      <c r="C80" s="684"/>
      <c r="D80" s="426">
        <f>D53/D79*1000000</f>
        <v>17700000</v>
      </c>
      <c r="E80" s="683"/>
      <c r="F80" s="684"/>
      <c r="G80" s="426">
        <f>G53/G79*1000000</f>
        <v>5533333.3333333321</v>
      </c>
      <c r="H80" s="683"/>
      <c r="I80" s="684"/>
      <c r="J80" s="426">
        <f>J53/J79*1000000</f>
        <v>3273333.3333333335</v>
      </c>
      <c r="K80" s="683"/>
      <c r="L80" s="684"/>
      <c r="M80" s="426">
        <f>M53/M79*1000000</f>
        <v>5393220.3389830505</v>
      </c>
      <c r="N80" s="683"/>
      <c r="O80" s="684"/>
      <c r="P80" s="426">
        <f>P53/P79*1000000</f>
        <v>4826923.076923077</v>
      </c>
      <c r="Q80" s="683"/>
      <c r="R80" s="684"/>
      <c r="S80" s="426">
        <f>S53/S79*1000000</f>
        <v>5003703.7037037034</v>
      </c>
      <c r="T80" s="683"/>
      <c r="U80" s="684"/>
      <c r="V80" s="426">
        <f>V53/V79*1000000</f>
        <v>4147959.1836734693</v>
      </c>
      <c r="W80" s="683"/>
      <c r="X80" s="684"/>
      <c r="Y80" s="426">
        <f>Y53/Y79*1000000</f>
        <v>1762500</v>
      </c>
      <c r="Z80" s="683"/>
      <c r="AA80" s="684"/>
      <c r="AB80" s="426">
        <f>AB53/AB79*1000000</f>
        <v>1617333.3333333333</v>
      </c>
      <c r="AC80" s="683"/>
      <c r="AD80" s="684"/>
      <c r="AE80" s="426">
        <f>AE53/AE79*1000000</f>
        <v>2307500</v>
      </c>
      <c r="AF80" s="683"/>
      <c r="AG80" s="684"/>
      <c r="AH80" s="426">
        <f>AH53/AH79*1000000</f>
        <v>57379999.999999993</v>
      </c>
      <c r="AI80" s="683"/>
      <c r="AJ80" s="684"/>
      <c r="AK80" s="426">
        <f>AK53/AK79*1000000</f>
        <v>70600000</v>
      </c>
      <c r="AL80" s="683"/>
      <c r="AM80" s="542"/>
      <c r="AN80" s="542"/>
      <c r="AO80" s="420"/>
      <c r="AP80" s="542"/>
      <c r="AQ80" s="542"/>
      <c r="AR80" s="420"/>
      <c r="AS80" s="542"/>
      <c r="AT80" s="393"/>
      <c r="AU80" s="393"/>
      <c r="AV80" s="393"/>
      <c r="AW80" s="393"/>
      <c r="AX80" s="393"/>
      <c r="AY80" s="393"/>
      <c r="AZ80" s="393"/>
      <c r="BA80" s="393"/>
      <c r="BB80" s="393"/>
      <c r="BC80" s="393"/>
      <c r="BD80" s="393"/>
      <c r="BE80" s="393"/>
      <c r="BF80" s="393"/>
      <c r="BG80" s="393"/>
      <c r="BH80" s="393"/>
      <c r="BI80" s="393"/>
      <c r="BJ80" s="393"/>
      <c r="BK80" s="393"/>
      <c r="BL80" s="393"/>
      <c r="BM80" s="393"/>
      <c r="BN80" s="393"/>
      <c r="BO80" s="393"/>
      <c r="BP80" s="393"/>
      <c r="BQ80" s="393"/>
      <c r="BR80" s="393"/>
      <c r="BS80" s="393"/>
      <c r="BT80" s="393"/>
      <c r="BU80" s="393"/>
      <c r="BV80" s="393"/>
      <c r="BW80" s="393"/>
      <c r="BX80" s="393"/>
      <c r="BY80" s="393"/>
      <c r="BZ80" s="393"/>
      <c r="CA80" s="393"/>
      <c r="CB80" s="393"/>
      <c r="CC80" s="393"/>
      <c r="CD80" s="393"/>
      <c r="CE80" s="393"/>
      <c r="CF80" s="393"/>
      <c r="CG80" s="393"/>
      <c r="CH80" s="393"/>
      <c r="CI80" s="393"/>
      <c r="CJ80" s="393"/>
      <c r="CK80" s="393"/>
      <c r="CL80" s="393"/>
      <c r="CM80" s="393"/>
      <c r="CN80" s="393"/>
      <c r="CO80" s="393"/>
      <c r="CP80" s="393"/>
      <c r="CQ80" s="393"/>
      <c r="CR80" s="393"/>
      <c r="CS80" s="393"/>
      <c r="CT80" s="393"/>
      <c r="CU80" s="393"/>
      <c r="CV80" s="393"/>
      <c r="CW80" s="393"/>
      <c r="CX80" s="393"/>
      <c r="CY80" s="393"/>
      <c r="CZ80" s="393"/>
      <c r="DA80" s="393"/>
      <c r="DB80" s="393"/>
      <c r="DC80" s="393"/>
      <c r="DD80" s="393"/>
      <c r="DE80" s="393"/>
      <c r="DF80" s="393"/>
      <c r="DG80" s="393"/>
      <c r="DH80" s="393"/>
      <c r="DI80" s="393"/>
      <c r="DJ80" s="393"/>
      <c r="DK80" s="393"/>
      <c r="DL80" s="393"/>
      <c r="DM80" s="393"/>
      <c r="DN80" s="393"/>
      <c r="DO80" s="393"/>
      <c r="DP80" s="393"/>
      <c r="DQ80" s="393"/>
      <c r="DR80" s="393"/>
      <c r="DS80" s="393"/>
      <c r="DT80" s="393"/>
      <c r="DU80" s="393"/>
      <c r="DV80" s="393"/>
      <c r="DW80" s="393"/>
      <c r="DX80" s="393"/>
      <c r="DY80" s="393"/>
      <c r="DZ80" s="393"/>
      <c r="EA80" s="393"/>
      <c r="EB80" s="393"/>
      <c r="EC80" s="393"/>
      <c r="ED80" s="393"/>
      <c r="EE80" s="393"/>
      <c r="EF80" s="393"/>
      <c r="EG80" s="393"/>
      <c r="EH80" s="393"/>
      <c r="EI80" s="393"/>
      <c r="EJ80" s="393"/>
      <c r="EK80" s="393"/>
      <c r="EL80" s="393"/>
      <c r="EM80" s="393"/>
      <c r="EN80" s="393"/>
      <c r="EO80" s="393"/>
      <c r="EP80" s="393"/>
      <c r="EQ80" s="393"/>
      <c r="ER80" s="393"/>
      <c r="ES80" s="393"/>
      <c r="ET80" s="393"/>
      <c r="EU80" s="393"/>
      <c r="EV80" s="393"/>
      <c r="EW80" s="393"/>
      <c r="EX80" s="393"/>
      <c r="EY80" s="393"/>
      <c r="EZ80" s="393"/>
      <c r="FA80" s="393"/>
      <c r="FB80" s="393"/>
      <c r="FC80" s="393"/>
      <c r="FD80" s="393"/>
      <c r="FE80" s="393"/>
      <c r="FF80" s="393"/>
      <c r="FG80" s="393"/>
      <c r="FH80" s="393"/>
      <c r="FI80" s="393"/>
      <c r="FJ80" s="393"/>
      <c r="FK80" s="393"/>
      <c r="FL80" s="393"/>
      <c r="FM80" s="393"/>
      <c r="FN80" s="393"/>
      <c r="FO80" s="393"/>
      <c r="FP80" s="393"/>
      <c r="FQ80" s="393"/>
      <c r="FR80" s="393"/>
      <c r="FS80" s="393"/>
      <c r="FT80" s="393"/>
      <c r="FU80" s="393"/>
      <c r="FV80" s="393"/>
      <c r="FW80" s="393"/>
      <c r="FX80" s="393"/>
      <c r="FY80" s="393"/>
      <c r="FZ80" s="393"/>
      <c r="GA80" s="393"/>
      <c r="GB80" s="393"/>
      <c r="GC80" s="393"/>
      <c r="GD80" s="393"/>
      <c r="GE80" s="393"/>
      <c r="GF80" s="393"/>
      <c r="GG80" s="393"/>
      <c r="GH80" s="393"/>
      <c r="GI80" s="393"/>
      <c r="GJ80" s="393"/>
      <c r="GK80" s="393"/>
      <c r="GL80" s="393"/>
      <c r="GM80" s="393"/>
      <c r="GN80" s="393"/>
      <c r="GO80" s="393"/>
      <c r="GP80" s="393"/>
      <c r="GQ80" s="393"/>
      <c r="GR80" s="393"/>
      <c r="GS80" s="393"/>
      <c r="GT80" s="393"/>
      <c r="GU80" s="393"/>
      <c r="GV80" s="393"/>
      <c r="GW80" s="393"/>
      <c r="GX80" s="393"/>
      <c r="GY80" s="393"/>
      <c r="GZ80" s="393"/>
      <c r="HA80" s="393"/>
      <c r="HB80" s="393"/>
      <c r="HC80" s="393"/>
      <c r="HD80" s="393"/>
      <c r="HE80" s="393"/>
      <c r="HF80" s="393"/>
      <c r="HG80" s="393"/>
      <c r="HH80" s="393"/>
      <c r="HI80" s="393"/>
      <c r="HJ80" s="393"/>
      <c r="HK80" s="393"/>
      <c r="HL80" s="393"/>
      <c r="HM80" s="393"/>
      <c r="HN80" s="393"/>
      <c r="HO80" s="393"/>
      <c r="HP80" s="393"/>
      <c r="HQ80" s="393"/>
      <c r="HR80" s="393"/>
      <c r="HS80" s="393"/>
      <c r="HT80" s="393"/>
      <c r="HU80" s="393"/>
      <c r="HV80" s="393"/>
      <c r="HW80" s="393"/>
      <c r="HX80" s="393"/>
      <c r="HY80" s="393"/>
      <c r="HZ80" s="393"/>
      <c r="IA80" s="393"/>
      <c r="IB80" s="393"/>
      <c r="IC80" s="393"/>
      <c r="ID80" s="393"/>
      <c r="IE80" s="393"/>
      <c r="IF80" s="393"/>
      <c r="IG80" s="393"/>
      <c r="IH80" s="393"/>
      <c r="II80" s="393"/>
      <c r="IJ80" s="393"/>
      <c r="IK80" s="393"/>
      <c r="IL80" s="393"/>
      <c r="IM80" s="393"/>
      <c r="IN80" s="393"/>
      <c r="IO80" s="393"/>
      <c r="IP80" s="393"/>
      <c r="IQ80" s="393"/>
      <c r="IR80" s="393"/>
      <c r="IS80" s="393"/>
      <c r="IT80" s="393"/>
      <c r="IU80" s="393"/>
    </row>
    <row r="81" spans="1:65" s="138" customFormat="1">
      <c r="B81"/>
      <c r="C81"/>
      <c r="D81"/>
      <c r="E81"/>
      <c r="F81" s="444"/>
      <c r="G81" s="469"/>
      <c r="H81" s="444"/>
      <c r="I81" s="446"/>
      <c r="J81" s="293"/>
      <c r="K81" s="444"/>
      <c r="L81" s="446"/>
      <c r="M81" s="293"/>
      <c r="N81" s="444"/>
      <c r="O81" s="446"/>
      <c r="P81" s="293"/>
      <c r="Q81" s="444"/>
      <c r="R81" s="446"/>
      <c r="S81" s="293"/>
      <c r="T81" s="444"/>
      <c r="U81" s="446"/>
      <c r="V81" s="293"/>
      <c r="W81" s="444"/>
      <c r="X81" s="444"/>
      <c r="Y81" s="293"/>
      <c r="Z81" s="444"/>
      <c r="AA81" s="444"/>
      <c r="AB81" s="293"/>
      <c r="AC81" s="444"/>
    </row>
    <row r="82" spans="1:65" s="138" customFormat="1">
      <c r="A82" s="393"/>
      <c r="B82" s="293"/>
      <c r="C82" s="293"/>
      <c r="D82" s="293"/>
      <c r="E82" s="444"/>
      <c r="F82" s="444"/>
      <c r="G82" s="284"/>
      <c r="H82" s="444"/>
      <c r="I82" s="444"/>
      <c r="J82" s="284"/>
      <c r="K82" s="444"/>
      <c r="L82" s="444"/>
      <c r="M82" s="284"/>
      <c r="N82" s="444"/>
      <c r="O82" s="444"/>
      <c r="P82" s="284"/>
      <c r="Q82" s="444"/>
      <c r="R82" s="444"/>
      <c r="S82" s="284"/>
      <c r="T82" s="444"/>
      <c r="U82" s="444"/>
      <c r="V82" s="284"/>
      <c r="W82" s="444"/>
      <c r="X82" s="444"/>
      <c r="Y82" s="284"/>
      <c r="Z82" s="444"/>
      <c r="AA82" s="444"/>
      <c r="AB82" s="284"/>
      <c r="AC82" s="444"/>
      <c r="AD82" s="293"/>
      <c r="AE82" s="293"/>
      <c r="AF82" s="444"/>
      <c r="AG82" s="293"/>
      <c r="AH82" s="293"/>
      <c r="AI82" s="444"/>
      <c r="AJ82" s="293"/>
      <c r="AK82" s="293"/>
      <c r="AL82" s="444"/>
      <c r="AM82" s="293"/>
      <c r="AN82" s="293"/>
      <c r="AO82" s="444"/>
      <c r="AP82" s="293"/>
      <c r="AQ82" s="293"/>
      <c r="AR82" s="444"/>
      <c r="AS82" s="444"/>
      <c r="AT82" s="293"/>
      <c r="AU82" s="444"/>
      <c r="AV82" s="444"/>
      <c r="AW82" s="293"/>
      <c r="AX82" s="444"/>
      <c r="AY82" s="444"/>
      <c r="AZ82" s="293"/>
      <c r="BA82" s="444"/>
      <c r="BB82" s="444"/>
      <c r="BC82" s="293"/>
      <c r="BD82" s="444"/>
      <c r="BE82" s="444"/>
      <c r="BF82" s="293"/>
      <c r="BG82" s="444"/>
      <c r="BH82" s="444"/>
      <c r="BI82" s="293"/>
      <c r="BJ82" s="444"/>
      <c r="BK82" s="444"/>
      <c r="BL82" s="293"/>
      <c r="BM82" s="444"/>
    </row>
    <row r="83" spans="1:65" s="589" customFormat="1" ht="12.75" customHeight="1">
      <c r="A83" s="393"/>
      <c r="B83" s="532"/>
      <c r="C83" s="532"/>
      <c r="D83" s="532"/>
      <c r="E83" s="419"/>
      <c r="F83" s="419"/>
      <c r="G83" s="394"/>
      <c r="H83" s="419"/>
      <c r="I83" s="419"/>
      <c r="J83" s="394"/>
      <c r="K83" s="419"/>
      <c r="L83" s="419"/>
      <c r="M83" s="394"/>
      <c r="N83" s="419"/>
      <c r="O83" s="419"/>
      <c r="P83" s="394"/>
      <c r="Q83" s="419"/>
      <c r="R83" s="419"/>
      <c r="S83" s="394"/>
      <c r="T83" s="419"/>
      <c r="U83" s="419"/>
      <c r="V83" s="394"/>
      <c r="W83" s="419"/>
      <c r="X83" s="419"/>
      <c r="Y83" s="394"/>
      <c r="Z83" s="419"/>
      <c r="AA83" s="419"/>
      <c r="AB83" s="394"/>
      <c r="AC83" s="419"/>
      <c r="AD83" s="419"/>
      <c r="AE83" s="394"/>
      <c r="AF83" s="419"/>
      <c r="AG83" s="419"/>
      <c r="AH83" s="394"/>
      <c r="AI83" s="419"/>
      <c r="AJ83" s="419"/>
      <c r="AK83" s="394"/>
      <c r="AL83" s="419"/>
      <c r="AM83" s="419"/>
      <c r="AN83" s="394"/>
      <c r="AO83" s="419"/>
      <c r="AP83" s="1519"/>
      <c r="AQ83" s="1519"/>
      <c r="AR83" s="1519"/>
      <c r="AS83" s="1492"/>
      <c r="AT83" s="1519"/>
      <c r="AU83" s="1519"/>
      <c r="AV83" s="1492"/>
      <c r="AW83" s="1519"/>
      <c r="AX83" s="1519"/>
      <c r="AY83" s="1492"/>
      <c r="AZ83" s="1519"/>
      <c r="BA83" s="1519"/>
      <c r="BB83" s="1492"/>
      <c r="BC83" s="1519"/>
      <c r="BD83" s="1519"/>
      <c r="BE83" s="1492"/>
      <c r="BF83" s="1519"/>
      <c r="BG83" s="1519"/>
      <c r="BH83" s="1492"/>
      <c r="BI83" s="1519"/>
      <c r="BJ83" s="1519"/>
      <c r="BK83" s="1492"/>
      <c r="BL83" s="1519"/>
      <c r="BM83" s="1519"/>
    </row>
    <row r="84" spans="1:65" s="589" customFormat="1" ht="12.75" customHeight="1">
      <c r="A84" s="393"/>
      <c r="B84" s="1519"/>
      <c r="C84" s="1519"/>
      <c r="D84" s="1519"/>
      <c r="E84" s="1519"/>
      <c r="F84" s="1492"/>
      <c r="G84" s="1519"/>
      <c r="H84" s="1519"/>
      <c r="I84" s="1492"/>
      <c r="J84" s="1519"/>
      <c r="K84" s="1519"/>
      <c r="L84" s="1492"/>
      <c r="M84" s="1519"/>
      <c r="N84" s="1519"/>
      <c r="O84" s="1492"/>
      <c r="P84" s="1519"/>
      <c r="Q84" s="1519"/>
      <c r="R84" s="1492"/>
      <c r="S84" s="1519"/>
      <c r="T84" s="1519"/>
      <c r="U84" s="1492"/>
      <c r="V84" s="1519"/>
      <c r="W84" s="1519"/>
      <c r="X84" s="1492"/>
      <c r="Y84" s="1519"/>
      <c r="Z84" s="1519"/>
      <c r="AA84" s="1492"/>
      <c r="AB84" s="1519"/>
      <c r="AC84" s="1519"/>
      <c r="AD84" s="1492"/>
      <c r="AE84" s="1519"/>
      <c r="AF84" s="1519"/>
      <c r="AG84" s="1492"/>
      <c r="AH84" s="1519"/>
      <c r="AI84" s="1519"/>
      <c r="AJ84" s="1492"/>
      <c r="AK84" s="1519"/>
      <c r="AL84" s="1519"/>
      <c r="AM84" s="1492"/>
      <c r="AN84" s="1519"/>
      <c r="AO84" s="1519"/>
      <c r="AP84" s="1492"/>
      <c r="AQ84" s="1492"/>
      <c r="AR84" s="1492"/>
      <c r="AS84" s="189"/>
      <c r="AT84" s="1492"/>
      <c r="AU84" s="1492"/>
      <c r="AV84" s="189"/>
      <c r="AW84" s="1492"/>
      <c r="AX84" s="1492"/>
      <c r="AY84" s="189"/>
      <c r="AZ84" s="1492"/>
      <c r="BA84" s="1492"/>
      <c r="BB84" s="189"/>
      <c r="BC84" s="1492"/>
      <c r="BD84" s="1492"/>
      <c r="BE84" s="189"/>
      <c r="BF84" s="1492"/>
      <c r="BG84" s="1492"/>
      <c r="BH84" s="189"/>
      <c r="BI84" s="1492"/>
      <c r="BJ84" s="1492"/>
      <c r="BK84" s="189"/>
      <c r="BL84" s="1492"/>
      <c r="BM84" s="1492"/>
    </row>
    <row r="85" spans="1:65" s="589" customFormat="1" ht="12.75" customHeight="1">
      <c r="A85" s="393"/>
      <c r="B85" s="1492"/>
      <c r="C85" s="1492"/>
      <c r="D85" s="1492"/>
      <c r="E85" s="1492"/>
      <c r="F85" s="189"/>
      <c r="G85" s="1492"/>
      <c r="H85" s="1492"/>
      <c r="I85" s="189"/>
      <c r="J85" s="1492"/>
      <c r="K85" s="1492"/>
      <c r="L85" s="189"/>
      <c r="M85" s="1492"/>
      <c r="N85" s="1492"/>
      <c r="O85" s="189"/>
      <c r="P85" s="1492"/>
      <c r="Q85" s="1492"/>
      <c r="R85" s="189"/>
      <c r="S85" s="1492"/>
      <c r="T85" s="1492"/>
      <c r="U85" s="189"/>
      <c r="V85" s="1492"/>
      <c r="W85" s="1492"/>
      <c r="X85" s="189"/>
      <c r="Y85" s="1492"/>
      <c r="Z85" s="1492"/>
      <c r="AA85" s="189"/>
      <c r="AB85" s="1492"/>
      <c r="AC85" s="1492"/>
      <c r="AD85" s="189"/>
      <c r="AE85" s="1492"/>
      <c r="AF85" s="1492"/>
      <c r="AG85" s="189"/>
      <c r="AH85" s="1492"/>
      <c r="AI85" s="1492"/>
      <c r="AJ85" s="189"/>
      <c r="AK85" s="1492"/>
      <c r="AL85" s="1492"/>
      <c r="AM85" s="189"/>
      <c r="AN85" s="1492"/>
      <c r="AO85" s="1492"/>
      <c r="AP85" s="1492"/>
      <c r="AQ85" s="1492"/>
      <c r="AR85" s="1493"/>
      <c r="AS85" s="1492"/>
      <c r="AT85" s="1492"/>
      <c r="AU85" s="1493"/>
      <c r="AV85" s="1492"/>
      <c r="AW85" s="419"/>
      <c r="AX85" s="1493"/>
      <c r="AY85" s="1492"/>
      <c r="AZ85" s="419"/>
      <c r="BA85" s="1493"/>
      <c r="BB85" s="1492"/>
      <c r="BC85" s="419"/>
      <c r="BD85" s="1493"/>
      <c r="BE85" s="1492"/>
      <c r="BF85" s="419"/>
      <c r="BG85" s="1493"/>
      <c r="BH85" s="1492"/>
      <c r="BI85" s="419"/>
      <c r="BJ85" s="1493"/>
      <c r="BK85" s="1492"/>
      <c r="BL85" s="419"/>
      <c r="BM85" s="1493"/>
    </row>
    <row r="86" spans="1:65" s="589" customFormat="1" ht="12.75" customHeight="1">
      <c r="A86" s="393"/>
      <c r="B86" s="1492"/>
      <c r="C86" s="1492"/>
      <c r="D86" s="1492"/>
      <c r="E86" s="1493"/>
      <c r="F86" s="1492"/>
      <c r="G86" s="1492"/>
      <c r="H86" s="1493"/>
      <c r="I86" s="1492"/>
      <c r="J86" s="1492"/>
      <c r="K86" s="1493"/>
      <c r="L86" s="1492"/>
      <c r="M86" s="1492"/>
      <c r="N86" s="1493"/>
      <c r="O86" s="1492"/>
      <c r="P86" s="1492"/>
      <c r="Q86" s="1493"/>
      <c r="R86" s="1492"/>
      <c r="S86" s="1492"/>
      <c r="T86" s="1493"/>
      <c r="U86" s="1492"/>
      <c r="V86" s="1492"/>
      <c r="W86" s="1493"/>
      <c r="X86" s="1492"/>
      <c r="Y86" s="1492"/>
      <c r="Z86" s="1493"/>
      <c r="AA86" s="1492"/>
      <c r="AB86" s="1492"/>
      <c r="AC86" s="1493"/>
      <c r="AD86" s="1492"/>
      <c r="AE86" s="1492"/>
      <c r="AF86" s="1493"/>
      <c r="AG86" s="1492"/>
      <c r="AH86" s="1492"/>
      <c r="AI86" s="1493"/>
      <c r="AJ86" s="1492"/>
      <c r="AK86" s="1492"/>
      <c r="AL86" s="1493"/>
      <c r="AM86" s="1492"/>
      <c r="AN86" s="1492"/>
      <c r="AO86" s="1493"/>
      <c r="AP86" s="1492"/>
      <c r="AQ86" s="1492"/>
      <c r="AR86" s="1493"/>
      <c r="AS86" s="1492"/>
      <c r="AT86" s="1492"/>
      <c r="AU86" s="1493"/>
      <c r="AV86" s="1492"/>
      <c r="AW86" s="419"/>
      <c r="AX86" s="1493"/>
      <c r="AY86" s="1492"/>
      <c r="AZ86" s="419"/>
      <c r="BA86" s="1493"/>
      <c r="BB86" s="1492"/>
      <c r="BC86" s="419"/>
      <c r="BD86" s="1493"/>
      <c r="BE86" s="1492"/>
      <c r="BF86" s="419"/>
      <c r="BG86" s="1493"/>
      <c r="BH86" s="1492"/>
      <c r="BI86" s="419"/>
      <c r="BJ86" s="1493"/>
      <c r="BK86" s="1492"/>
      <c r="BL86" s="419"/>
      <c r="BM86" s="1493"/>
    </row>
    <row r="87" spans="1:65" s="589" customFormat="1" ht="12.75" customHeight="1">
      <c r="A87" s="393"/>
      <c r="B87" s="1492"/>
      <c r="C87" s="1492"/>
      <c r="D87" s="1492"/>
      <c r="E87" s="1493"/>
      <c r="F87" s="1492"/>
      <c r="G87" s="1492"/>
      <c r="H87" s="1493"/>
      <c r="I87" s="1492"/>
      <c r="J87" s="1492"/>
      <c r="K87" s="1493"/>
      <c r="L87" s="1492"/>
      <c r="M87" s="1492"/>
      <c r="N87" s="1493"/>
      <c r="O87" s="1492"/>
      <c r="P87" s="1492"/>
      <c r="Q87" s="1493"/>
      <c r="R87" s="1492"/>
      <c r="S87" s="1492"/>
      <c r="T87" s="1493"/>
      <c r="U87" s="1492"/>
      <c r="V87" s="1492"/>
      <c r="W87" s="1493"/>
      <c r="X87" s="1492"/>
      <c r="Y87" s="1492"/>
      <c r="Z87" s="1493"/>
      <c r="AA87" s="1492"/>
      <c r="AB87" s="1492"/>
      <c r="AC87" s="1493"/>
      <c r="AD87" s="1492"/>
      <c r="AE87" s="1492"/>
      <c r="AF87" s="1493"/>
      <c r="AG87" s="1492"/>
      <c r="AH87" s="1492"/>
      <c r="AI87" s="1493"/>
      <c r="AJ87" s="1492"/>
      <c r="AK87" s="1492"/>
      <c r="AL87" s="1493"/>
      <c r="AM87" s="1492"/>
      <c r="AN87" s="1492"/>
      <c r="AO87" s="1493"/>
      <c r="AP87" s="1492"/>
      <c r="AQ87" s="1492"/>
      <c r="AR87" s="1493"/>
      <c r="AS87" s="1492"/>
      <c r="AT87" s="1492"/>
      <c r="AU87" s="1493"/>
      <c r="AV87" s="1492"/>
      <c r="AW87" s="1492"/>
      <c r="AX87" s="1493"/>
      <c r="AY87" s="1492"/>
      <c r="AZ87" s="1492"/>
      <c r="BA87" s="1493"/>
      <c r="BB87" s="1492"/>
      <c r="BC87" s="1492"/>
      <c r="BD87" s="1493"/>
      <c r="BE87" s="1492"/>
      <c r="BF87" s="1492"/>
      <c r="BG87" s="1493"/>
      <c r="BH87" s="1492"/>
      <c r="BI87" s="1492"/>
      <c r="BJ87" s="1493"/>
      <c r="BK87" s="1492"/>
      <c r="BL87" s="1492"/>
      <c r="BM87" s="1493"/>
    </row>
    <row r="88" spans="1:65" s="589" customFormat="1" ht="12.75" customHeight="1">
      <c r="A88" s="393"/>
      <c r="B88" s="1492"/>
      <c r="C88" s="1492"/>
      <c r="D88" s="1492"/>
      <c r="E88" s="1493"/>
      <c r="F88" s="1492"/>
      <c r="G88" s="1492"/>
      <c r="H88" s="1493"/>
      <c r="I88" s="1492"/>
      <c r="J88" s="1492"/>
      <c r="K88" s="1493"/>
      <c r="L88" s="1492"/>
      <c r="M88" s="1492"/>
      <c r="N88" s="1493"/>
      <c r="O88" s="1492"/>
      <c r="P88" s="1492"/>
      <c r="Q88" s="1493"/>
      <c r="R88" s="1492"/>
      <c r="S88" s="1492"/>
      <c r="T88" s="1493"/>
      <c r="U88" s="1492"/>
      <c r="V88" s="1492"/>
      <c r="W88" s="1493"/>
      <c r="X88" s="1492"/>
      <c r="Y88" s="1492"/>
      <c r="Z88" s="1493"/>
      <c r="AA88" s="1492"/>
      <c r="AB88" s="1492"/>
      <c r="AC88" s="1493"/>
      <c r="AD88" s="1492"/>
      <c r="AE88" s="1492"/>
      <c r="AF88" s="1493"/>
      <c r="AG88" s="1492"/>
      <c r="AH88" s="1492"/>
      <c r="AI88" s="1493"/>
      <c r="AJ88" s="1492"/>
      <c r="AK88" s="1492"/>
      <c r="AL88" s="1493"/>
      <c r="AM88" s="1492"/>
      <c r="AN88" s="1492"/>
      <c r="AO88" s="1493"/>
      <c r="AP88" s="1492"/>
      <c r="AQ88" s="1492"/>
      <c r="AR88" s="1493"/>
      <c r="AS88" s="1492"/>
      <c r="AT88" s="1492"/>
      <c r="AU88" s="1493"/>
      <c r="AV88" s="1492"/>
      <c r="AW88" s="1492"/>
      <c r="AX88" s="1493"/>
      <c r="AY88" s="1492"/>
      <c r="AZ88" s="1492"/>
      <c r="BA88" s="1493"/>
      <c r="BB88" s="1492"/>
      <c r="BC88" s="1492"/>
      <c r="BD88" s="1493"/>
      <c r="BE88" s="1492"/>
      <c r="BF88" s="1492"/>
      <c r="BG88" s="1493"/>
      <c r="BH88" s="1492"/>
      <c r="BI88" s="1492"/>
      <c r="BJ88" s="1493"/>
      <c r="BK88" s="1492"/>
      <c r="BL88" s="1492"/>
      <c r="BM88" s="1493"/>
    </row>
    <row r="89" spans="1:65" s="589" customFormat="1" ht="12.75" customHeight="1">
      <c r="A89" s="393"/>
      <c r="B89" s="1492"/>
      <c r="C89" s="1492"/>
      <c r="D89" s="1492"/>
      <c r="E89" s="1493"/>
      <c r="F89" s="1492"/>
      <c r="G89" s="1492"/>
      <c r="H89" s="1493"/>
      <c r="I89" s="1492"/>
      <c r="J89" s="1492"/>
      <c r="K89" s="1493"/>
      <c r="L89" s="1492"/>
      <c r="M89" s="1492"/>
      <c r="N89" s="1493"/>
      <c r="O89" s="1492"/>
      <c r="P89" s="1492"/>
      <c r="Q89" s="1493"/>
      <c r="R89" s="1492"/>
      <c r="S89" s="1492"/>
      <c r="T89" s="1493"/>
      <c r="U89" s="1492"/>
      <c r="V89" s="1492"/>
      <c r="W89" s="1493"/>
      <c r="X89" s="1492"/>
      <c r="Y89" s="1492"/>
      <c r="Z89" s="1493"/>
      <c r="AA89" s="1492"/>
      <c r="AB89" s="1492"/>
      <c r="AC89" s="1493"/>
      <c r="AD89" s="1492"/>
      <c r="AE89" s="1492"/>
      <c r="AF89" s="1493"/>
      <c r="AG89" s="1492"/>
      <c r="AH89" s="1492"/>
      <c r="AI89" s="1493"/>
      <c r="AJ89" s="1492"/>
      <c r="AK89" s="1492"/>
      <c r="AL89" s="1493"/>
      <c r="AM89" s="1492"/>
      <c r="AN89" s="1492"/>
      <c r="AO89" s="1493"/>
      <c r="AP89" s="1492"/>
      <c r="AQ89" s="1492"/>
      <c r="AR89" s="1493"/>
      <c r="AS89" s="1505"/>
      <c r="AT89" s="1492"/>
      <c r="AU89" s="1493"/>
      <c r="AV89" s="1505"/>
      <c r="AW89" s="1492"/>
      <c r="AX89" s="1493"/>
      <c r="AY89" s="1505"/>
      <c r="AZ89" s="1492"/>
      <c r="BA89" s="1493"/>
      <c r="BB89" s="1505"/>
      <c r="BC89" s="1492"/>
      <c r="BD89" s="1493"/>
      <c r="BE89" s="1505"/>
      <c r="BF89" s="1492"/>
      <c r="BG89" s="1493"/>
      <c r="BH89" s="1505"/>
      <c r="BI89" s="1492"/>
      <c r="BJ89" s="1493"/>
      <c r="BK89" s="1505"/>
      <c r="BL89" s="1492"/>
      <c r="BM89" s="1493"/>
    </row>
    <row r="90" spans="1:65" s="589" customFormat="1" ht="12.75" customHeight="1">
      <c r="A90" s="393"/>
      <c r="B90" s="1492"/>
      <c r="C90" s="1492"/>
      <c r="D90" s="1492"/>
      <c r="E90" s="1493"/>
      <c r="F90" s="1505"/>
      <c r="G90" s="1492"/>
      <c r="H90" s="1493"/>
      <c r="I90" s="1505"/>
      <c r="J90" s="1492"/>
      <c r="K90" s="1493"/>
      <c r="L90" s="1505"/>
      <c r="M90" s="1492"/>
      <c r="N90" s="1493"/>
      <c r="O90" s="1505"/>
      <c r="P90" s="1492"/>
      <c r="Q90" s="1493"/>
      <c r="R90" s="1505"/>
      <c r="S90" s="1492"/>
      <c r="T90" s="1493"/>
      <c r="U90" s="1505"/>
      <c r="V90" s="1492"/>
      <c r="W90" s="1493"/>
      <c r="X90" s="1505"/>
      <c r="Y90" s="1492"/>
      <c r="Z90" s="1493"/>
      <c r="AA90" s="1505"/>
      <c r="AB90" s="1492"/>
      <c r="AC90" s="1493"/>
      <c r="AD90" s="1505"/>
      <c r="AE90" s="1492"/>
      <c r="AF90" s="1493"/>
      <c r="AG90" s="1505"/>
      <c r="AH90" s="1492"/>
      <c r="AI90" s="1493"/>
      <c r="AJ90" s="1505"/>
      <c r="AK90" s="1492"/>
      <c r="AL90" s="1493"/>
      <c r="AM90" s="1505"/>
      <c r="AN90" s="1492"/>
      <c r="AO90" s="1493"/>
      <c r="AP90" s="1492"/>
      <c r="AQ90" s="1492"/>
      <c r="AR90" s="1493"/>
      <c r="AS90" s="1505"/>
      <c r="AT90" s="1492"/>
      <c r="AU90" s="1493"/>
      <c r="AV90" s="1505"/>
      <c r="AW90" s="1492"/>
      <c r="AX90" s="1493"/>
      <c r="AY90" s="1505"/>
      <c r="AZ90" s="1492"/>
      <c r="BA90" s="1493"/>
      <c r="BB90" s="1505"/>
      <c r="BC90" s="1492"/>
      <c r="BD90" s="1493"/>
      <c r="BE90" s="1505"/>
      <c r="BF90" s="1492"/>
      <c r="BG90" s="1493"/>
      <c r="BH90" s="1505"/>
      <c r="BI90" s="1492"/>
      <c r="BJ90" s="1493"/>
      <c r="BK90" s="1505"/>
      <c r="BL90" s="1492"/>
      <c r="BM90" s="1493"/>
    </row>
    <row r="91" spans="1:65" s="589" customFormat="1" ht="12.75" customHeight="1">
      <c r="A91" s="393"/>
      <c r="B91" s="1492"/>
      <c r="C91" s="1492"/>
      <c r="D91" s="1492"/>
      <c r="E91" s="1493"/>
      <c r="F91" s="1505"/>
      <c r="G91" s="1492"/>
      <c r="H91" s="1493"/>
      <c r="I91" s="1505"/>
      <c r="J91" s="1492"/>
      <c r="K91" s="1493"/>
      <c r="L91" s="1505"/>
      <c r="M91" s="1492"/>
      <c r="N91" s="1493"/>
      <c r="O91" s="1505"/>
      <c r="P91" s="1492"/>
      <c r="Q91" s="1493"/>
      <c r="R91" s="1505"/>
      <c r="S91" s="1492"/>
      <c r="T91" s="1493"/>
      <c r="U91" s="1505"/>
      <c r="V91" s="1492"/>
      <c r="W91" s="1493"/>
      <c r="X91" s="1505"/>
      <c r="Y91" s="1492"/>
      <c r="Z91" s="1493"/>
      <c r="AA91" s="1505"/>
      <c r="AB91" s="1492"/>
      <c r="AC91" s="1493"/>
      <c r="AD91" s="1505"/>
      <c r="AE91" s="1492"/>
      <c r="AF91" s="1493"/>
      <c r="AG91" s="1505"/>
      <c r="AH91" s="1492"/>
      <c r="AI91" s="1493"/>
      <c r="AJ91" s="1505"/>
      <c r="AK91" s="1492"/>
      <c r="AL91" s="1493"/>
      <c r="AM91" s="1505"/>
      <c r="AN91" s="1492"/>
      <c r="AO91" s="1493"/>
      <c r="AP91" s="1492"/>
      <c r="AQ91" s="1492"/>
      <c r="AR91" s="1493"/>
      <c r="AS91" s="189"/>
      <c r="AT91" s="1492"/>
      <c r="AU91" s="1493"/>
      <c r="AV91" s="189"/>
      <c r="AW91" s="1492"/>
      <c r="AX91" s="1493"/>
      <c r="AY91" s="189"/>
      <c r="AZ91" s="1492"/>
      <c r="BA91" s="1493"/>
      <c r="BB91" s="189"/>
      <c r="BC91" s="1492"/>
      <c r="BD91" s="1493"/>
      <c r="BE91" s="189"/>
      <c r="BF91" s="1492"/>
      <c r="BG91" s="1493"/>
      <c r="BH91" s="189"/>
      <c r="BI91" s="1492"/>
      <c r="BJ91" s="1493"/>
      <c r="BK91" s="189"/>
      <c r="BL91" s="1492"/>
      <c r="BM91" s="1493"/>
    </row>
    <row r="92" spans="1:65" s="589" customFormat="1" ht="12.75" customHeight="1">
      <c r="A92" s="393"/>
      <c r="B92" s="1492"/>
      <c r="C92" s="1492"/>
      <c r="D92" s="1492"/>
      <c r="E92" s="1493"/>
      <c r="F92" s="189"/>
      <c r="G92" s="1492"/>
      <c r="H92" s="1493"/>
      <c r="I92" s="189"/>
      <c r="J92" s="1492"/>
      <c r="K92" s="1493"/>
      <c r="L92" s="189"/>
      <c r="M92" s="1492"/>
      <c r="N92" s="1493"/>
      <c r="O92" s="189"/>
      <c r="P92" s="1492"/>
      <c r="Q92" s="1493"/>
      <c r="R92" s="189"/>
      <c r="S92" s="1492"/>
      <c r="T92" s="1493"/>
      <c r="U92" s="189"/>
      <c r="V92" s="1492"/>
      <c r="W92" s="1493"/>
      <c r="X92" s="189"/>
      <c r="Y92" s="1492"/>
      <c r="Z92" s="1493"/>
      <c r="AA92" s="189"/>
      <c r="AB92" s="1492"/>
      <c r="AC92" s="1493"/>
      <c r="AD92" s="189"/>
      <c r="AE92" s="1492"/>
      <c r="AF92" s="1493"/>
      <c r="AG92" s="189"/>
      <c r="AH92" s="1492"/>
      <c r="AI92" s="1493"/>
      <c r="AJ92" s="189"/>
      <c r="AK92" s="1492"/>
      <c r="AL92" s="1493"/>
      <c r="AM92" s="189"/>
      <c r="AN92" s="1492"/>
      <c r="AO92" s="1493"/>
      <c r="AP92" s="1492"/>
      <c r="AQ92" s="1492"/>
      <c r="AR92" s="1493"/>
      <c r="AS92" s="189"/>
      <c r="AT92" s="1492"/>
      <c r="AU92" s="1493"/>
      <c r="AV92" s="189"/>
      <c r="AW92" s="1492"/>
      <c r="AX92" s="1493"/>
      <c r="AY92" s="189"/>
      <c r="AZ92" s="1492"/>
      <c r="BA92" s="1493"/>
      <c r="BB92" s="189"/>
      <c r="BC92" s="1492"/>
      <c r="BD92" s="1493"/>
      <c r="BE92" s="189"/>
      <c r="BF92" s="1492"/>
      <c r="BG92" s="1493"/>
      <c r="BH92" s="189"/>
      <c r="BI92" s="1492"/>
      <c r="BJ92" s="1493"/>
      <c r="BK92" s="189"/>
      <c r="BL92" s="1492"/>
      <c r="BM92" s="1493"/>
    </row>
    <row r="93" spans="1:65" s="589" customFormat="1" ht="12.75" customHeight="1">
      <c r="A93" s="393"/>
      <c r="B93" s="1492"/>
      <c r="C93" s="1492"/>
      <c r="D93" s="1492"/>
      <c r="E93" s="1493"/>
      <c r="F93" s="189"/>
      <c r="G93" s="1492"/>
      <c r="H93" s="1493"/>
      <c r="I93" s="189"/>
      <c r="J93" s="1492"/>
      <c r="K93" s="1493"/>
      <c r="L93" s="189"/>
      <c r="M93" s="1492"/>
      <c r="N93" s="1493"/>
      <c r="O93" s="189"/>
      <c r="P93" s="1492"/>
      <c r="Q93" s="1493"/>
      <c r="R93" s="189"/>
      <c r="S93" s="1492"/>
      <c r="T93" s="1493"/>
      <c r="U93" s="189"/>
      <c r="V93" s="1492"/>
      <c r="W93" s="1493"/>
      <c r="X93" s="189"/>
      <c r="Y93" s="1492"/>
      <c r="Z93" s="1493"/>
      <c r="AA93" s="189"/>
      <c r="AB93" s="1492"/>
      <c r="AC93" s="1493"/>
      <c r="AD93" s="189"/>
      <c r="AE93" s="1492"/>
      <c r="AF93" s="1493"/>
      <c r="AG93" s="189"/>
      <c r="AH93" s="1492"/>
      <c r="AI93" s="1493"/>
      <c r="AJ93" s="189"/>
      <c r="AK93" s="1492"/>
      <c r="AL93" s="1493"/>
      <c r="AM93" s="189"/>
      <c r="AN93" s="1492"/>
      <c r="AO93" s="1493"/>
      <c r="AP93" s="1491"/>
      <c r="AQ93" s="1492"/>
      <c r="AR93" s="1493"/>
      <c r="AS93" s="1491"/>
      <c r="AT93" s="1492"/>
      <c r="AU93" s="1493"/>
      <c r="AV93" s="393"/>
      <c r="AW93" s="1492"/>
      <c r="AX93" s="1493"/>
      <c r="AY93" s="393"/>
      <c r="AZ93" s="1492"/>
      <c r="BA93" s="1493"/>
      <c r="BB93" s="393"/>
      <c r="BC93" s="1492"/>
      <c r="BD93" s="1493"/>
      <c r="BE93" s="393"/>
      <c r="BF93" s="1492"/>
      <c r="BG93" s="1493"/>
      <c r="BH93" s="393"/>
      <c r="BI93" s="1492"/>
      <c r="BJ93" s="1493"/>
      <c r="BK93" s="393"/>
      <c r="BL93" s="1492"/>
      <c r="BM93" s="1493"/>
    </row>
    <row r="94" spans="1:65" s="589" customFormat="1" ht="12.75" customHeight="1">
      <c r="A94" s="393"/>
      <c r="B94" s="1492"/>
      <c r="C94" s="1492"/>
      <c r="D94" s="1526"/>
      <c r="E94" s="1493"/>
      <c r="F94" s="393"/>
      <c r="G94" s="1526"/>
      <c r="H94" s="1493"/>
      <c r="I94" s="393"/>
      <c r="J94" s="1526"/>
      <c r="K94" s="1493"/>
      <c r="L94" s="393"/>
      <c r="M94" s="1526"/>
      <c r="N94" s="1493"/>
      <c r="O94" s="393"/>
      <c r="P94" s="1526"/>
      <c r="Q94" s="1493"/>
      <c r="R94" s="393"/>
      <c r="S94" s="1526"/>
      <c r="T94" s="1493"/>
      <c r="U94" s="393"/>
      <c r="V94" s="1526"/>
      <c r="W94" s="1493"/>
      <c r="X94" s="393"/>
      <c r="Y94" s="1526"/>
      <c r="Z94" s="1493"/>
      <c r="AA94" s="393"/>
      <c r="AB94" s="1526"/>
      <c r="AC94" s="1493"/>
      <c r="AD94" s="393"/>
      <c r="AE94" s="1526"/>
      <c r="AF94" s="1493"/>
      <c r="AG94" s="393"/>
      <c r="AH94" s="1526"/>
      <c r="AI94" s="1493"/>
      <c r="AJ94" s="393"/>
      <c r="AK94" s="1526"/>
      <c r="AL94" s="1493"/>
      <c r="AM94" s="393"/>
      <c r="AN94" s="1526"/>
      <c r="AO94" s="1493"/>
      <c r="AP94" s="419"/>
      <c r="AQ94" s="1492"/>
      <c r="AR94" s="1493"/>
      <c r="AS94" s="419"/>
      <c r="AT94" s="1492"/>
      <c r="AU94" s="1493"/>
      <c r="AV94" s="393"/>
      <c r="AW94" s="1492"/>
      <c r="AX94" s="1493"/>
      <c r="AY94" s="393"/>
      <c r="AZ94" s="1492"/>
      <c r="BA94" s="1493"/>
      <c r="BB94" s="393"/>
      <c r="BC94" s="1492"/>
      <c r="BD94" s="1493"/>
      <c r="BE94" s="393"/>
      <c r="BF94" s="1492"/>
      <c r="BG94" s="1493"/>
      <c r="BH94" s="393"/>
      <c r="BI94" s="1492"/>
      <c r="BJ94" s="1493"/>
      <c r="BK94" s="393"/>
      <c r="BL94" s="1492"/>
      <c r="BM94" s="1493"/>
    </row>
    <row r="95" spans="1:65" s="589" customFormat="1" ht="12.75" customHeight="1">
      <c r="A95" s="393"/>
      <c r="B95" s="1492"/>
      <c r="C95" s="1492"/>
      <c r="D95" s="1526"/>
      <c r="E95" s="1493"/>
      <c r="F95" s="393"/>
      <c r="G95" s="1526"/>
      <c r="H95" s="1493"/>
      <c r="I95" s="393"/>
      <c r="J95" s="1526"/>
      <c r="K95" s="1493"/>
      <c r="L95" s="393"/>
      <c r="M95" s="1526"/>
      <c r="N95" s="1493"/>
      <c r="O95" s="393"/>
      <c r="P95" s="1526"/>
      <c r="Q95" s="1493"/>
      <c r="R95" s="393"/>
      <c r="S95" s="1526"/>
      <c r="T95" s="1493"/>
      <c r="U95" s="393"/>
      <c r="V95" s="1526"/>
      <c r="W95" s="1493"/>
      <c r="X95" s="393"/>
      <c r="Y95" s="1526"/>
      <c r="Z95" s="1493"/>
      <c r="AA95" s="393"/>
      <c r="AB95" s="1526"/>
      <c r="AC95" s="1493"/>
      <c r="AD95" s="393"/>
      <c r="AE95" s="1526"/>
      <c r="AF95" s="1493"/>
      <c r="AG95" s="393"/>
      <c r="AH95" s="1526"/>
      <c r="AI95" s="1493"/>
      <c r="AJ95" s="393"/>
      <c r="AK95" s="1526"/>
      <c r="AL95" s="1493"/>
      <c r="AM95" s="393"/>
      <c r="AN95" s="1526"/>
      <c r="AO95" s="1493"/>
      <c r="AP95" s="419"/>
      <c r="AQ95" s="1492"/>
      <c r="AR95" s="1493"/>
      <c r="AS95" s="419"/>
      <c r="AT95" s="1492"/>
      <c r="AU95" s="1493"/>
      <c r="AV95" s="393"/>
      <c r="AW95" s="1492"/>
      <c r="AX95" s="1493"/>
      <c r="AY95" s="393"/>
      <c r="AZ95" s="1492"/>
      <c r="BA95" s="1493"/>
      <c r="BB95" s="393"/>
      <c r="BC95" s="1492"/>
      <c r="BD95" s="1493"/>
      <c r="BE95" s="393"/>
      <c r="BF95" s="1492"/>
      <c r="BG95" s="1493"/>
      <c r="BH95" s="393"/>
      <c r="BI95" s="1492"/>
      <c r="BJ95" s="1493"/>
      <c r="BK95" s="393"/>
      <c r="BL95" s="1492"/>
      <c r="BM95" s="1493"/>
    </row>
    <row r="96" spans="1:65" s="589" customFormat="1" ht="12.75" customHeight="1">
      <c r="A96" s="393"/>
      <c r="B96" s="1492"/>
      <c r="C96" s="1492"/>
      <c r="D96" s="1526"/>
      <c r="E96" s="1493"/>
      <c r="F96" s="393"/>
      <c r="G96" s="1526"/>
      <c r="H96" s="1493"/>
      <c r="I96" s="393"/>
      <c r="J96" s="1526"/>
      <c r="K96" s="1493"/>
      <c r="L96" s="393"/>
      <c r="M96" s="1526"/>
      <c r="N96" s="1493"/>
      <c r="O96" s="393"/>
      <c r="P96" s="1526"/>
      <c r="Q96" s="1493"/>
      <c r="R96" s="393"/>
      <c r="S96" s="1526"/>
      <c r="T96" s="1493"/>
      <c r="U96" s="393"/>
      <c r="V96" s="1526"/>
      <c r="W96" s="1493"/>
      <c r="X96" s="393"/>
      <c r="Y96" s="1526"/>
      <c r="Z96" s="1493"/>
      <c r="AA96" s="393"/>
      <c r="AB96" s="1526"/>
      <c r="AC96" s="1493"/>
      <c r="AD96" s="393"/>
      <c r="AE96" s="1526"/>
      <c r="AF96" s="1493"/>
      <c r="AG96" s="393"/>
      <c r="AH96" s="1526"/>
      <c r="AI96" s="1493"/>
      <c r="AJ96" s="393"/>
      <c r="AK96" s="1526"/>
      <c r="AL96" s="1493"/>
      <c r="AM96" s="393"/>
      <c r="AN96" s="1526"/>
      <c r="AO96" s="1493"/>
      <c r="AP96" s="419"/>
      <c r="AQ96" s="1492"/>
      <c r="AR96" s="1493"/>
      <c r="AS96" s="419"/>
      <c r="AT96" s="1492"/>
      <c r="AU96" s="1493"/>
      <c r="AV96" s="393"/>
      <c r="AW96" s="1492"/>
      <c r="AX96" s="1493"/>
      <c r="AY96" s="393"/>
      <c r="AZ96" s="1492"/>
      <c r="BA96" s="1493"/>
      <c r="BB96" s="393"/>
      <c r="BC96" s="1492"/>
      <c r="BD96" s="1493"/>
      <c r="BE96" s="393"/>
      <c r="BF96" s="1492"/>
      <c r="BG96" s="1493"/>
      <c r="BH96" s="393"/>
      <c r="BI96" s="1492"/>
      <c r="BJ96" s="1493"/>
      <c r="BK96" s="393"/>
      <c r="BL96" s="1492"/>
      <c r="BM96" s="1493"/>
    </row>
    <row r="97" spans="1:65" s="589" customFormat="1" ht="12.75" customHeight="1">
      <c r="A97" s="393"/>
      <c r="B97" s="1492"/>
      <c r="C97" s="1492"/>
      <c r="D97" s="1526"/>
      <c r="E97" s="1493"/>
      <c r="F97" s="393"/>
      <c r="G97" s="1526"/>
      <c r="H97" s="1493"/>
      <c r="I97" s="393"/>
      <c r="J97" s="1526"/>
      <c r="K97" s="1493"/>
      <c r="L97" s="393"/>
      <c r="M97" s="1526"/>
      <c r="N97" s="1493"/>
      <c r="O97" s="393"/>
      <c r="P97" s="1526"/>
      <c r="Q97" s="1493"/>
      <c r="R97" s="393"/>
      <c r="S97" s="1526"/>
      <c r="T97" s="1493"/>
      <c r="U97" s="393"/>
      <c r="V97" s="1526"/>
      <c r="W97" s="1493"/>
      <c r="X97" s="393"/>
      <c r="Y97" s="1526"/>
      <c r="Z97" s="1493"/>
      <c r="AA97" s="393"/>
      <c r="AB97" s="1526"/>
      <c r="AC97" s="1493"/>
      <c r="AD97" s="393"/>
      <c r="AE97" s="1526"/>
      <c r="AF97" s="1493"/>
      <c r="AG97" s="393"/>
      <c r="AH97" s="1526"/>
      <c r="AI97" s="1493"/>
      <c r="AJ97" s="393"/>
      <c r="AK97" s="1526"/>
      <c r="AL97" s="1493"/>
      <c r="AM97" s="393"/>
      <c r="AN97" s="1526"/>
      <c r="AO97" s="1493"/>
      <c r="AP97" s="419"/>
      <c r="AQ97" s="1492"/>
      <c r="AR97" s="1493"/>
      <c r="AS97" s="419"/>
      <c r="AT97" s="1492"/>
      <c r="AU97" s="1493"/>
      <c r="AV97" s="393"/>
      <c r="AW97" s="1492"/>
      <c r="AX97" s="1493"/>
      <c r="AY97" s="393"/>
      <c r="AZ97" s="1492"/>
      <c r="BA97" s="1493"/>
      <c r="BB97" s="393"/>
      <c r="BC97" s="1492"/>
      <c r="BD97" s="1493"/>
      <c r="BE97" s="393"/>
      <c r="BF97" s="1492"/>
      <c r="BG97" s="1493"/>
      <c r="BH97" s="393"/>
      <c r="BI97" s="1492"/>
      <c r="BJ97" s="1493"/>
      <c r="BK97" s="393"/>
      <c r="BL97" s="1492"/>
      <c r="BM97" s="1493"/>
    </row>
    <row r="98" spans="1:65" s="589" customFormat="1" ht="12.75" customHeight="1">
      <c r="A98" s="393"/>
      <c r="B98" s="1492"/>
      <c r="C98" s="1492"/>
      <c r="D98" s="1526"/>
      <c r="E98" s="1493"/>
      <c r="F98" s="393"/>
      <c r="G98" s="1526"/>
      <c r="H98" s="1493"/>
      <c r="I98" s="393"/>
      <c r="J98" s="1526"/>
      <c r="K98" s="1493"/>
      <c r="L98" s="393"/>
      <c r="M98" s="1526"/>
      <c r="N98" s="1493"/>
      <c r="O98" s="393"/>
      <c r="P98" s="1526"/>
      <c r="Q98" s="1493"/>
      <c r="R98" s="393"/>
      <c r="S98" s="1526"/>
      <c r="T98" s="1493"/>
      <c r="U98" s="393"/>
      <c r="V98" s="1526"/>
      <c r="W98" s="1493"/>
      <c r="X98" s="393"/>
      <c r="Y98" s="1526"/>
      <c r="Z98" s="1493"/>
      <c r="AA98" s="393"/>
      <c r="AB98" s="1526"/>
      <c r="AC98" s="1493"/>
      <c r="AD98" s="393"/>
      <c r="AE98" s="1526"/>
      <c r="AF98" s="1493"/>
      <c r="AG98" s="393"/>
      <c r="AH98" s="1526"/>
      <c r="AI98" s="1493"/>
      <c r="AJ98" s="393"/>
      <c r="AK98" s="1526"/>
      <c r="AL98" s="1493"/>
      <c r="AM98" s="393"/>
      <c r="AN98" s="1526"/>
      <c r="AO98" s="1493"/>
      <c r="AP98" s="419"/>
      <c r="AQ98" s="1492"/>
      <c r="AR98" s="1493"/>
      <c r="AS98" s="419"/>
      <c r="AT98" s="1492"/>
      <c r="AU98" s="1493"/>
      <c r="AV98" s="419"/>
      <c r="AW98" s="1492"/>
      <c r="AX98" s="1493"/>
      <c r="AY98" s="419"/>
      <c r="AZ98" s="1492"/>
      <c r="BA98" s="1493"/>
      <c r="BB98" s="419"/>
      <c r="BC98" s="1492"/>
      <c r="BD98" s="1493"/>
      <c r="BE98" s="419"/>
      <c r="BF98" s="1492"/>
      <c r="BG98" s="1493"/>
      <c r="BH98" s="419"/>
      <c r="BI98" s="1492"/>
      <c r="BJ98" s="1493"/>
      <c r="BK98" s="419"/>
      <c r="BL98" s="1492"/>
      <c r="BM98" s="1493"/>
    </row>
    <row r="99" spans="1:65" s="589" customFormat="1" ht="12.75" customHeight="1">
      <c r="A99" s="393"/>
      <c r="B99" s="1492"/>
      <c r="C99" s="1492"/>
      <c r="D99" s="1526"/>
      <c r="E99" s="1493"/>
      <c r="F99" s="393"/>
      <c r="G99" s="1526"/>
      <c r="H99" s="1493"/>
      <c r="I99" s="393"/>
      <c r="J99" s="1526"/>
      <c r="K99" s="1493"/>
      <c r="L99" s="393"/>
      <c r="M99" s="1526"/>
      <c r="N99" s="1493"/>
      <c r="O99" s="393"/>
      <c r="P99" s="1526"/>
      <c r="Q99" s="1493"/>
      <c r="R99" s="393"/>
      <c r="S99" s="1526"/>
      <c r="T99" s="1493"/>
      <c r="U99" s="393"/>
      <c r="V99" s="1526"/>
      <c r="W99" s="1493"/>
      <c r="X99" s="393"/>
      <c r="Y99" s="1526"/>
      <c r="Z99" s="1493"/>
      <c r="AA99" s="393"/>
      <c r="AB99" s="1526"/>
      <c r="AC99" s="1493"/>
      <c r="AD99" s="393"/>
      <c r="AE99" s="1526"/>
      <c r="AF99" s="1493"/>
      <c r="AG99" s="393"/>
      <c r="AH99" s="1526"/>
      <c r="AI99" s="1493"/>
      <c r="AJ99" s="393"/>
      <c r="AK99" s="1526"/>
      <c r="AL99" s="1493"/>
      <c r="AM99" s="393"/>
      <c r="AN99" s="1526"/>
      <c r="AO99" s="1493"/>
      <c r="AP99" s="419"/>
      <c r="AQ99" s="1492"/>
      <c r="AR99" s="1493"/>
      <c r="AS99" s="419"/>
      <c r="AT99" s="1492"/>
      <c r="AU99" s="1493"/>
      <c r="AV99" s="419"/>
      <c r="AW99" s="1492"/>
      <c r="AX99" s="1493"/>
      <c r="AY99" s="419"/>
      <c r="AZ99" s="1492"/>
      <c r="BA99" s="1493"/>
      <c r="BB99" s="419"/>
      <c r="BC99" s="1492"/>
      <c r="BD99" s="1493"/>
      <c r="BE99" s="419"/>
      <c r="BF99" s="1492"/>
      <c r="BG99" s="1493"/>
      <c r="BH99" s="419"/>
      <c r="BI99" s="1492"/>
      <c r="BJ99" s="1493"/>
      <c r="BK99" s="419"/>
      <c r="BL99" s="1492"/>
      <c r="BM99" s="1493"/>
    </row>
    <row r="100" spans="1:65" s="589" customFormat="1" ht="12.75" customHeight="1">
      <c r="A100" s="393"/>
      <c r="B100" s="1492"/>
      <c r="C100" s="1492"/>
      <c r="D100" s="1526"/>
      <c r="E100" s="1493"/>
      <c r="F100" s="393"/>
      <c r="G100" s="1526"/>
      <c r="H100" s="1493"/>
      <c r="I100" s="393"/>
      <c r="J100" s="1526"/>
      <c r="K100" s="1493"/>
      <c r="L100" s="393"/>
      <c r="M100" s="1526"/>
      <c r="N100" s="1493"/>
      <c r="O100" s="393"/>
      <c r="P100" s="1526"/>
      <c r="Q100" s="1493"/>
      <c r="R100" s="393"/>
      <c r="S100" s="1526"/>
      <c r="T100" s="1493"/>
      <c r="U100" s="393"/>
      <c r="V100" s="1526"/>
      <c r="W100" s="1493"/>
      <c r="X100" s="393"/>
      <c r="Y100" s="1526"/>
      <c r="Z100" s="1493"/>
      <c r="AA100" s="393"/>
      <c r="AB100" s="1526"/>
      <c r="AC100" s="1493"/>
      <c r="AD100" s="393"/>
      <c r="AE100" s="1526"/>
      <c r="AF100" s="1493"/>
      <c r="AG100" s="393"/>
      <c r="AH100" s="1526"/>
      <c r="AI100" s="1493"/>
      <c r="AJ100" s="393"/>
      <c r="AK100" s="1526"/>
      <c r="AL100" s="1493"/>
      <c r="AM100" s="393"/>
      <c r="AN100" s="1526"/>
      <c r="AO100" s="1493"/>
      <c r="AP100" s="419"/>
      <c r="AQ100" s="1492"/>
      <c r="AR100" s="1493"/>
      <c r="AS100" s="419"/>
      <c r="AT100" s="1492"/>
      <c r="AU100" s="1493"/>
      <c r="AV100" s="419"/>
      <c r="AW100" s="1492"/>
      <c r="AX100" s="1493"/>
      <c r="AY100" s="419"/>
      <c r="AZ100" s="1492"/>
      <c r="BA100" s="1493"/>
      <c r="BB100" s="419"/>
      <c r="BC100" s="1492"/>
      <c r="BD100" s="1493"/>
      <c r="BE100" s="419"/>
      <c r="BF100" s="1492"/>
      <c r="BG100" s="1493"/>
      <c r="BH100" s="419"/>
      <c r="BI100" s="1492"/>
      <c r="BJ100" s="1493"/>
      <c r="BK100" s="419"/>
      <c r="BL100" s="1492"/>
      <c r="BM100" s="1493"/>
    </row>
    <row r="101" spans="1:65" s="589" customFormat="1" ht="12.75" customHeight="1">
      <c r="A101" s="393"/>
      <c r="B101" s="1492"/>
      <c r="C101" s="1492"/>
      <c r="D101" s="1526"/>
      <c r="E101" s="1493"/>
      <c r="F101" s="393"/>
      <c r="G101" s="1526"/>
      <c r="H101" s="1493"/>
      <c r="I101" s="393"/>
      <c r="J101" s="1526"/>
      <c r="K101" s="1493"/>
      <c r="L101" s="393"/>
      <c r="M101" s="1526"/>
      <c r="N101" s="1493"/>
      <c r="O101" s="393"/>
      <c r="P101" s="1526"/>
      <c r="Q101" s="1493"/>
      <c r="R101" s="393"/>
      <c r="S101" s="1526"/>
      <c r="T101" s="1493"/>
      <c r="U101" s="393"/>
      <c r="V101" s="1526"/>
      <c r="W101" s="1493"/>
      <c r="X101" s="393"/>
      <c r="Y101" s="1526"/>
      <c r="Z101" s="1493"/>
      <c r="AA101" s="393"/>
      <c r="AB101" s="1526"/>
      <c r="AC101" s="1493"/>
      <c r="AD101" s="393"/>
      <c r="AE101" s="1526"/>
      <c r="AF101" s="1493"/>
      <c r="AG101" s="393"/>
      <c r="AH101" s="1526"/>
      <c r="AI101" s="1493"/>
      <c r="AJ101" s="393"/>
      <c r="AK101" s="1526"/>
      <c r="AL101" s="1493"/>
      <c r="AM101" s="393"/>
      <c r="AN101" s="1526"/>
      <c r="AO101" s="1493"/>
      <c r="AP101" s="1492"/>
      <c r="AQ101" s="1492"/>
      <c r="AR101" s="1493"/>
      <c r="AS101" s="1492"/>
      <c r="AT101" s="1492"/>
      <c r="AU101" s="1493"/>
      <c r="AV101" s="1492"/>
      <c r="AW101" s="1492"/>
      <c r="AX101" s="1493"/>
      <c r="AY101" s="1492"/>
      <c r="AZ101" s="1492"/>
      <c r="BA101" s="1493"/>
      <c r="BB101" s="1492"/>
      <c r="BC101" s="1492"/>
      <c r="BD101" s="1493"/>
      <c r="BE101" s="1492"/>
      <c r="BF101" s="1492"/>
      <c r="BG101" s="1493"/>
      <c r="BH101" s="1492"/>
      <c r="BI101" s="1492"/>
      <c r="BJ101" s="1493"/>
      <c r="BK101" s="1492"/>
      <c r="BL101" s="1492"/>
      <c r="BM101" s="1493"/>
    </row>
    <row r="102" spans="1:65" s="589" customFormat="1" ht="12.75" customHeight="1">
      <c r="A102" s="393"/>
      <c r="B102" s="1492"/>
      <c r="C102" s="1492"/>
      <c r="D102" s="1526"/>
      <c r="E102" s="1493"/>
      <c r="F102" s="393"/>
      <c r="G102" s="1526"/>
      <c r="H102" s="1493"/>
      <c r="I102" s="393"/>
      <c r="J102" s="1526"/>
      <c r="K102" s="1493"/>
      <c r="L102" s="393"/>
      <c r="M102" s="1526"/>
      <c r="N102" s="1493"/>
      <c r="O102" s="393"/>
      <c r="P102" s="1526"/>
      <c r="Q102" s="1493"/>
      <c r="R102" s="393"/>
      <c r="S102" s="1526"/>
      <c r="T102" s="1493"/>
      <c r="U102" s="393"/>
      <c r="V102" s="1526"/>
      <c r="W102" s="1493"/>
      <c r="X102" s="393"/>
      <c r="Y102" s="1526"/>
      <c r="Z102" s="1493"/>
      <c r="AA102" s="393"/>
      <c r="AB102" s="1526"/>
      <c r="AC102" s="1493"/>
      <c r="AD102" s="393"/>
      <c r="AE102" s="1526"/>
      <c r="AF102" s="1493"/>
      <c r="AG102" s="393"/>
      <c r="AH102" s="1526"/>
      <c r="AI102" s="1493"/>
      <c r="AJ102" s="393"/>
      <c r="AK102" s="1526"/>
      <c r="AL102" s="1493"/>
      <c r="AM102" s="393"/>
      <c r="AN102" s="1526"/>
      <c r="AO102" s="1493"/>
      <c r="AP102" s="1492"/>
      <c r="AQ102" s="1492"/>
      <c r="AR102" s="1493"/>
      <c r="AS102" s="1492"/>
      <c r="AT102" s="1492"/>
      <c r="AU102" s="1493"/>
      <c r="AV102" s="1492"/>
      <c r="AW102" s="1492"/>
      <c r="AX102" s="1493"/>
      <c r="AY102" s="1492"/>
      <c r="AZ102" s="1492"/>
      <c r="BA102" s="1493"/>
      <c r="BB102" s="1492"/>
      <c r="BC102" s="1492"/>
      <c r="BD102" s="1493"/>
      <c r="BE102" s="1492"/>
      <c r="BF102" s="1492"/>
      <c r="BG102" s="1493"/>
      <c r="BH102" s="1492"/>
      <c r="BI102" s="1492"/>
      <c r="BJ102" s="1493"/>
      <c r="BK102" s="1492"/>
      <c r="BL102" s="1492"/>
      <c r="BM102" s="1493"/>
    </row>
    <row r="103" spans="1:65" s="589" customFormat="1" ht="12.75" customHeight="1">
      <c r="A103" s="393"/>
      <c r="B103" s="1492"/>
      <c r="C103" s="1492"/>
      <c r="D103" s="1492"/>
      <c r="E103" s="1493"/>
      <c r="F103" s="1492"/>
      <c r="G103" s="1492"/>
      <c r="H103" s="1493"/>
      <c r="I103" s="1492"/>
      <c r="J103" s="1492"/>
      <c r="K103" s="1493"/>
      <c r="L103" s="1492"/>
      <c r="M103" s="1492"/>
      <c r="N103" s="1493"/>
      <c r="O103" s="1492"/>
      <c r="P103" s="1492"/>
      <c r="Q103" s="1493"/>
      <c r="R103" s="1492"/>
      <c r="S103" s="1492"/>
      <c r="T103" s="1493"/>
      <c r="U103" s="1492"/>
      <c r="V103" s="1492"/>
      <c r="W103" s="1493"/>
      <c r="X103" s="1492"/>
      <c r="Y103" s="1492"/>
      <c r="Z103" s="1493"/>
      <c r="AA103" s="1492"/>
      <c r="AB103" s="1492"/>
      <c r="AC103" s="1493"/>
      <c r="AD103" s="1492"/>
      <c r="AE103" s="1492"/>
      <c r="AF103" s="1493"/>
      <c r="AG103" s="1492"/>
      <c r="AH103" s="1492"/>
      <c r="AI103" s="1493"/>
      <c r="AJ103" s="1492"/>
      <c r="AK103" s="1492"/>
      <c r="AL103" s="1493"/>
      <c r="AM103" s="1492"/>
      <c r="AN103" s="1492"/>
      <c r="AO103" s="1493"/>
      <c r="AP103" s="1492"/>
      <c r="AQ103" s="1492"/>
      <c r="AR103" s="1493"/>
      <c r="AS103" s="1492"/>
      <c r="AT103" s="1492"/>
      <c r="AU103" s="1493"/>
      <c r="AV103" s="1492"/>
      <c r="AW103" s="1492"/>
      <c r="AX103" s="1493"/>
      <c r="AY103" s="1492"/>
      <c r="AZ103" s="1492"/>
      <c r="BA103" s="1493"/>
      <c r="BB103" s="1492"/>
      <c r="BC103" s="1492"/>
      <c r="BD103" s="1493"/>
      <c r="BE103" s="1492"/>
      <c r="BF103" s="1492"/>
      <c r="BG103" s="1493"/>
      <c r="BH103" s="1492"/>
      <c r="BI103" s="1492"/>
      <c r="BJ103" s="1493"/>
      <c r="BK103" s="1492"/>
      <c r="BL103" s="1492"/>
      <c r="BM103" s="1493"/>
    </row>
    <row r="104" spans="1:65" s="589" customFormat="1" ht="12.75" customHeight="1">
      <c r="A104" s="393"/>
      <c r="B104" s="1492"/>
      <c r="C104" s="1492"/>
      <c r="D104" s="1492"/>
      <c r="E104" s="1493"/>
      <c r="F104" s="1492"/>
      <c r="G104" s="1492"/>
      <c r="H104" s="1493"/>
      <c r="I104" s="1492"/>
      <c r="J104" s="1492"/>
      <c r="K104" s="1493"/>
      <c r="L104" s="1492"/>
      <c r="M104" s="1492"/>
      <c r="N104" s="1493"/>
      <c r="O104" s="1492"/>
      <c r="P104" s="1492"/>
      <c r="Q104" s="1493"/>
      <c r="R104" s="1492"/>
      <c r="S104" s="1492"/>
      <c r="T104" s="1493"/>
      <c r="U104" s="1492"/>
      <c r="V104" s="1492"/>
      <c r="W104" s="1493"/>
      <c r="X104" s="1492"/>
      <c r="Y104" s="1492"/>
      <c r="Z104" s="1493"/>
      <c r="AA104" s="1492"/>
      <c r="AB104" s="1492"/>
      <c r="AC104" s="1493"/>
      <c r="AD104" s="1492"/>
      <c r="AE104" s="1492"/>
      <c r="AF104" s="1493"/>
      <c r="AG104" s="1492"/>
      <c r="AH104" s="1492"/>
      <c r="AI104" s="1493"/>
      <c r="AJ104" s="1492"/>
      <c r="AK104" s="1492"/>
      <c r="AL104" s="1493"/>
      <c r="AM104" s="1492"/>
      <c r="AN104" s="1492"/>
      <c r="AO104" s="1493"/>
      <c r="AP104" s="1492"/>
      <c r="AQ104" s="1492"/>
      <c r="AR104" s="1493"/>
      <c r="AS104" s="1492"/>
      <c r="AT104" s="1492"/>
      <c r="AU104" s="1493"/>
      <c r="AV104" s="1492"/>
      <c r="AW104" s="1492"/>
      <c r="AX104" s="1493"/>
      <c r="AY104" s="1492"/>
      <c r="AZ104" s="1492"/>
      <c r="BA104" s="1493"/>
      <c r="BB104" s="1492"/>
      <c r="BC104" s="1492"/>
      <c r="BD104" s="1493"/>
      <c r="BE104" s="1492"/>
      <c r="BF104" s="1492"/>
      <c r="BG104" s="1493"/>
      <c r="BH104" s="1492"/>
      <c r="BI104" s="1492"/>
      <c r="BJ104" s="1493"/>
      <c r="BK104" s="1492"/>
      <c r="BL104" s="1492"/>
      <c r="BM104" s="1493"/>
    </row>
    <row r="105" spans="1:65" s="589" customFormat="1" ht="12.75" customHeight="1">
      <c r="A105" s="393"/>
      <c r="B105" s="1492"/>
      <c r="C105" s="1492"/>
      <c r="D105" s="1492"/>
      <c r="E105" s="1493"/>
      <c r="F105" s="1492"/>
      <c r="G105" s="1492"/>
      <c r="H105" s="1493"/>
      <c r="I105" s="1492"/>
      <c r="J105" s="1492"/>
      <c r="K105" s="1493"/>
      <c r="L105" s="1492"/>
      <c r="M105" s="1492"/>
      <c r="N105" s="1493"/>
      <c r="O105" s="1492"/>
      <c r="P105" s="1492"/>
      <c r="Q105" s="1493"/>
      <c r="R105" s="1492"/>
      <c r="S105" s="1492"/>
      <c r="T105" s="1493"/>
      <c r="U105" s="1492"/>
      <c r="V105" s="1492"/>
      <c r="W105" s="1493"/>
      <c r="X105" s="1492"/>
      <c r="Y105" s="1492"/>
      <c r="Z105" s="1493"/>
      <c r="AA105" s="1492"/>
      <c r="AB105" s="1492"/>
      <c r="AC105" s="1493"/>
      <c r="AD105" s="1492"/>
      <c r="AE105" s="1492"/>
      <c r="AF105" s="1493"/>
      <c r="AG105" s="1492"/>
      <c r="AH105" s="1492"/>
      <c r="AI105" s="1493"/>
      <c r="AJ105" s="1492"/>
      <c r="AK105" s="1492"/>
      <c r="AL105" s="1493"/>
      <c r="AM105" s="1492"/>
      <c r="AN105" s="1492"/>
      <c r="AO105" s="1493"/>
      <c r="AP105" s="1492"/>
      <c r="AQ105" s="1492"/>
      <c r="AR105" s="1493"/>
      <c r="AS105" s="1492"/>
      <c r="AT105" s="1492"/>
      <c r="AU105" s="1493"/>
      <c r="AV105" s="1492"/>
      <c r="AW105" s="1492"/>
      <c r="AX105" s="1493"/>
      <c r="AY105" s="1492"/>
      <c r="AZ105" s="1492"/>
      <c r="BA105" s="1493"/>
      <c r="BB105" s="1492"/>
      <c r="BC105" s="1492"/>
      <c r="BD105" s="1493"/>
      <c r="BE105" s="1492"/>
      <c r="BF105" s="1492"/>
      <c r="BG105" s="1493"/>
      <c r="BH105" s="1492"/>
      <c r="BI105" s="1492"/>
      <c r="BJ105" s="1493"/>
      <c r="BK105" s="1492"/>
      <c r="BL105" s="1492"/>
      <c r="BM105" s="1493"/>
    </row>
    <row r="106" spans="1:65" s="589" customFormat="1" ht="12.75" customHeight="1">
      <c r="A106" s="393"/>
      <c r="B106" s="1492"/>
      <c r="C106" s="1492"/>
      <c r="D106" s="1492"/>
      <c r="E106" s="1493"/>
      <c r="F106" s="1492"/>
      <c r="G106" s="1492"/>
      <c r="H106" s="1493"/>
      <c r="I106" s="1492"/>
      <c r="J106" s="1492"/>
      <c r="K106" s="1493"/>
      <c r="L106" s="1492"/>
      <c r="M106" s="1492"/>
      <c r="N106" s="1493"/>
      <c r="O106" s="1492"/>
      <c r="P106" s="1492"/>
      <c r="Q106" s="1493"/>
      <c r="R106" s="1492"/>
      <c r="S106" s="1492"/>
      <c r="T106" s="1493"/>
      <c r="U106" s="1492"/>
      <c r="V106" s="1492"/>
      <c r="W106" s="1493"/>
      <c r="X106" s="1492"/>
      <c r="Y106" s="1492"/>
      <c r="Z106" s="1493"/>
      <c r="AA106" s="1492"/>
      <c r="AB106" s="1492"/>
      <c r="AC106" s="1493"/>
      <c r="AD106" s="1492"/>
      <c r="AE106" s="1492"/>
      <c r="AF106" s="1493"/>
      <c r="AG106" s="1492"/>
      <c r="AH106" s="1492"/>
      <c r="AI106" s="1493"/>
      <c r="AJ106" s="1492"/>
      <c r="AK106" s="1492"/>
      <c r="AL106" s="1493"/>
      <c r="AM106" s="1492"/>
      <c r="AN106" s="1492"/>
      <c r="AO106" s="1493"/>
      <c r="AP106" s="1492"/>
      <c r="AQ106" s="1492"/>
      <c r="AR106" s="1493"/>
      <c r="AS106" s="1492"/>
      <c r="AT106" s="1492"/>
      <c r="AU106" s="1493"/>
      <c r="AV106" s="1492"/>
      <c r="AW106" s="1492"/>
      <c r="AX106" s="1493"/>
      <c r="AY106" s="1492"/>
      <c r="AZ106" s="1492"/>
      <c r="BA106" s="1493"/>
      <c r="BB106" s="1492"/>
      <c r="BC106" s="1492"/>
      <c r="BD106" s="1493"/>
      <c r="BE106" s="1492"/>
      <c r="BF106" s="1492"/>
      <c r="BG106" s="1493"/>
      <c r="BH106" s="1492"/>
      <c r="BI106" s="1492"/>
      <c r="BJ106" s="1493"/>
      <c r="BK106" s="1492"/>
      <c r="BL106" s="1492"/>
      <c r="BM106" s="1493"/>
    </row>
    <row r="107" spans="1:65" s="589" customFormat="1" ht="12.75" customHeight="1">
      <c r="A107" s="393"/>
      <c r="B107" s="1492"/>
      <c r="C107" s="1492"/>
      <c r="D107" s="1492"/>
      <c r="E107" s="1493"/>
      <c r="F107" s="1492"/>
      <c r="G107" s="1492"/>
      <c r="H107" s="1493"/>
      <c r="I107" s="1492"/>
      <c r="J107" s="1492"/>
      <c r="K107" s="1493"/>
      <c r="L107" s="1492"/>
      <c r="M107" s="1492"/>
      <c r="N107" s="1493"/>
      <c r="O107" s="1492"/>
      <c r="P107" s="1492"/>
      <c r="Q107" s="1493"/>
      <c r="R107" s="1492"/>
      <c r="S107" s="1492"/>
      <c r="T107" s="1493"/>
      <c r="U107" s="1492"/>
      <c r="V107" s="1492"/>
      <c r="W107" s="1493"/>
      <c r="X107" s="1492"/>
      <c r="Y107" s="1492"/>
      <c r="Z107" s="1493"/>
      <c r="AA107" s="1492"/>
      <c r="AB107" s="1492"/>
      <c r="AC107" s="1493"/>
      <c r="AD107" s="1492"/>
      <c r="AE107" s="1492"/>
      <c r="AF107" s="1493"/>
      <c r="AG107" s="1492"/>
      <c r="AH107" s="1492"/>
      <c r="AI107" s="1493"/>
      <c r="AJ107" s="1492"/>
      <c r="AK107" s="1492"/>
      <c r="AL107" s="1493"/>
      <c r="AM107" s="1492"/>
      <c r="AN107" s="1492"/>
      <c r="AO107" s="1493"/>
      <c r="AP107" s="1492"/>
      <c r="AQ107" s="1492"/>
      <c r="AR107" s="1493"/>
      <c r="AS107" s="1492"/>
      <c r="AT107" s="1492"/>
      <c r="AU107" s="1493"/>
      <c r="AV107" s="1492"/>
      <c r="AW107" s="1492"/>
      <c r="AX107" s="1493"/>
      <c r="AY107" s="1492"/>
      <c r="AZ107" s="1492"/>
      <c r="BA107" s="1493"/>
      <c r="BB107" s="1492"/>
      <c r="BC107" s="1492"/>
      <c r="BD107" s="1493"/>
      <c r="BE107" s="1492"/>
      <c r="BF107" s="1492"/>
      <c r="BG107" s="1493"/>
      <c r="BH107" s="1492"/>
      <c r="BI107" s="1492"/>
      <c r="BJ107" s="1493"/>
      <c r="BK107" s="1492"/>
      <c r="BL107" s="1492"/>
      <c r="BM107" s="1493"/>
    </row>
    <row r="108" spans="1:65" s="589" customFormat="1" ht="12.75" customHeight="1">
      <c r="A108" s="393"/>
      <c r="B108" s="1492"/>
      <c r="C108" s="1492"/>
      <c r="D108" s="1492"/>
      <c r="E108" s="1493"/>
      <c r="F108" s="1492"/>
      <c r="G108" s="1492"/>
      <c r="H108" s="1493"/>
      <c r="I108" s="1492"/>
      <c r="J108" s="1492"/>
      <c r="K108" s="1493"/>
      <c r="L108" s="1492"/>
      <c r="M108" s="1492"/>
      <c r="N108" s="1493"/>
      <c r="O108" s="1492"/>
      <c r="P108" s="1492"/>
      <c r="Q108" s="1493"/>
      <c r="R108" s="1492"/>
      <c r="S108" s="1492"/>
      <c r="T108" s="1493"/>
      <c r="U108" s="1492"/>
      <c r="V108" s="1492"/>
      <c r="W108" s="1493"/>
      <c r="X108" s="1492"/>
      <c r="Y108" s="1492"/>
      <c r="Z108" s="1493"/>
      <c r="AA108" s="1492"/>
      <c r="AB108" s="1492"/>
      <c r="AC108" s="1493"/>
      <c r="AD108" s="1492"/>
      <c r="AE108" s="1492"/>
      <c r="AF108" s="1493"/>
      <c r="AG108" s="1492"/>
      <c r="AH108" s="1492"/>
      <c r="AI108" s="1493"/>
      <c r="AJ108" s="1492"/>
      <c r="AK108" s="1492"/>
      <c r="AL108" s="1493"/>
      <c r="AM108" s="1492"/>
      <c r="AN108" s="1492"/>
      <c r="AO108" s="1493"/>
      <c r="AP108" s="1492"/>
      <c r="AQ108" s="1492"/>
      <c r="AR108" s="1493"/>
      <c r="AS108" s="1492"/>
      <c r="AT108" s="1492"/>
      <c r="AU108" s="1493"/>
      <c r="AV108" s="1492"/>
      <c r="AW108" s="1492"/>
      <c r="AX108" s="1493"/>
      <c r="AY108" s="1492"/>
      <c r="AZ108" s="1492"/>
      <c r="BA108" s="1493"/>
      <c r="BB108" s="1492"/>
      <c r="BC108" s="1492"/>
      <c r="BD108" s="1493"/>
      <c r="BE108" s="1492"/>
      <c r="BF108" s="1492"/>
      <c r="BG108" s="1493"/>
      <c r="BH108" s="1492"/>
      <c r="BI108" s="1492"/>
      <c r="BJ108" s="1493"/>
      <c r="BK108" s="1492"/>
      <c r="BL108" s="1492"/>
      <c r="BM108" s="1493"/>
    </row>
    <row r="109" spans="1:65" s="589" customFormat="1" ht="12.75" customHeight="1">
      <c r="A109" s="393"/>
      <c r="B109" s="1492"/>
      <c r="C109" s="1492"/>
      <c r="D109" s="1492"/>
      <c r="E109" s="1493"/>
      <c r="F109" s="1492"/>
      <c r="G109" s="1492"/>
      <c r="H109" s="1493"/>
      <c r="I109" s="1492"/>
      <c r="J109" s="1492"/>
      <c r="K109" s="1493"/>
      <c r="L109" s="1492"/>
      <c r="M109" s="1492"/>
      <c r="N109" s="1493"/>
      <c r="O109" s="1492"/>
      <c r="P109" s="1492"/>
      <c r="Q109" s="1493"/>
      <c r="R109" s="1492"/>
      <c r="S109" s="1492"/>
      <c r="T109" s="1493"/>
      <c r="U109" s="1492"/>
      <c r="V109" s="1492"/>
      <c r="W109" s="1493"/>
      <c r="X109" s="1492"/>
      <c r="Y109" s="1492"/>
      <c r="Z109" s="1493"/>
      <c r="AA109" s="1492"/>
      <c r="AB109" s="1492"/>
      <c r="AC109" s="1493"/>
      <c r="AD109" s="1492"/>
      <c r="AE109" s="1492"/>
      <c r="AF109" s="1493"/>
      <c r="AG109" s="1492"/>
      <c r="AH109" s="1492"/>
      <c r="AI109" s="1493"/>
      <c r="AJ109" s="1492"/>
      <c r="AK109" s="1492"/>
      <c r="AL109" s="1493"/>
      <c r="AM109" s="1492"/>
      <c r="AN109" s="1492"/>
      <c r="AO109" s="1493"/>
      <c r="AP109" s="1492"/>
      <c r="AQ109" s="1492"/>
      <c r="AR109" s="1493"/>
      <c r="AS109" s="1492"/>
      <c r="AT109" s="1492"/>
      <c r="AU109" s="1493"/>
      <c r="AV109" s="1492"/>
      <c r="AW109" s="1492"/>
      <c r="AX109" s="1493"/>
      <c r="AY109" s="1492"/>
      <c r="AZ109" s="1492"/>
      <c r="BA109" s="1493"/>
      <c r="BB109" s="1492"/>
      <c r="BC109" s="1492"/>
      <c r="BD109" s="1493"/>
      <c r="BE109" s="1492"/>
      <c r="BF109" s="1492"/>
      <c r="BG109" s="1493"/>
      <c r="BH109" s="1492"/>
      <c r="BI109" s="1492"/>
      <c r="BJ109" s="1493"/>
      <c r="BK109" s="1492"/>
      <c r="BL109" s="1492"/>
      <c r="BM109" s="1493"/>
    </row>
    <row r="110" spans="1:65" s="589" customFormat="1" ht="12.75" customHeight="1">
      <c r="A110" s="393"/>
      <c r="B110" s="1492"/>
      <c r="C110" s="1492"/>
      <c r="D110" s="1492"/>
      <c r="E110" s="1493"/>
      <c r="F110" s="1492"/>
      <c r="G110" s="1492"/>
      <c r="H110" s="1493"/>
      <c r="I110" s="1492"/>
      <c r="J110" s="1492"/>
      <c r="K110" s="1493"/>
      <c r="L110" s="1492"/>
      <c r="M110" s="1492"/>
      <c r="N110" s="1493"/>
      <c r="O110" s="1492"/>
      <c r="P110" s="1492"/>
      <c r="Q110" s="1493"/>
      <c r="R110" s="1492"/>
      <c r="S110" s="1492"/>
      <c r="T110" s="1493"/>
      <c r="U110" s="1492"/>
      <c r="V110" s="1492"/>
      <c r="W110" s="1493"/>
      <c r="X110" s="1492"/>
      <c r="Y110" s="1492"/>
      <c r="Z110" s="1493"/>
      <c r="AA110" s="1492"/>
      <c r="AB110" s="1492"/>
      <c r="AC110" s="1493"/>
      <c r="AD110" s="1492"/>
      <c r="AE110" s="1492"/>
      <c r="AF110" s="1493"/>
      <c r="AG110" s="1492"/>
      <c r="AH110" s="1492"/>
      <c r="AI110" s="1493"/>
      <c r="AJ110" s="1492"/>
      <c r="AK110" s="1492"/>
      <c r="AL110" s="1493"/>
      <c r="AM110" s="1492"/>
      <c r="AN110" s="1492"/>
      <c r="AO110" s="1493"/>
      <c r="AP110" s="1492"/>
      <c r="AQ110" s="1492"/>
      <c r="AR110" s="1493"/>
      <c r="AS110" s="1492"/>
      <c r="AT110" s="1492"/>
      <c r="AU110" s="1493"/>
      <c r="AV110" s="1492"/>
      <c r="AW110" s="1492"/>
      <c r="AX110" s="1493"/>
      <c r="AY110" s="1492"/>
      <c r="AZ110" s="1492"/>
      <c r="BA110" s="1493"/>
      <c r="BB110" s="1492"/>
      <c r="BC110" s="1492"/>
      <c r="BD110" s="1493"/>
      <c r="BE110" s="1492"/>
      <c r="BF110" s="1492"/>
      <c r="BG110" s="1493"/>
      <c r="BH110" s="1492"/>
      <c r="BI110" s="1492"/>
      <c r="BJ110" s="1493"/>
      <c r="BK110" s="1492"/>
      <c r="BL110" s="1492"/>
      <c r="BM110" s="1493"/>
    </row>
    <row r="111" spans="1:65" s="589" customFormat="1" ht="12.75" customHeight="1">
      <c r="A111" s="393"/>
      <c r="B111" s="1492"/>
      <c r="C111" s="1492"/>
      <c r="D111" s="1492"/>
      <c r="E111" s="1493"/>
      <c r="F111" s="1492"/>
      <c r="G111" s="1492"/>
      <c r="H111" s="1493"/>
      <c r="I111" s="1492"/>
      <c r="J111" s="1492"/>
      <c r="K111" s="1493"/>
      <c r="L111" s="1492"/>
      <c r="M111" s="1492"/>
      <c r="N111" s="1493"/>
      <c r="O111" s="1492"/>
      <c r="P111" s="1492"/>
      <c r="Q111" s="1493"/>
      <c r="R111" s="1492"/>
      <c r="S111" s="1492"/>
      <c r="T111" s="1493"/>
      <c r="U111" s="1492"/>
      <c r="V111" s="1492"/>
      <c r="W111" s="1493"/>
      <c r="X111" s="1492"/>
      <c r="Y111" s="1492"/>
      <c r="Z111" s="1493"/>
      <c r="AA111" s="1492"/>
      <c r="AB111" s="1492"/>
      <c r="AC111" s="1493"/>
      <c r="AD111" s="1492"/>
      <c r="AE111" s="1492"/>
      <c r="AF111" s="1493"/>
      <c r="AG111" s="1492"/>
      <c r="AH111" s="1492"/>
      <c r="AI111" s="1493"/>
      <c r="AJ111" s="1492"/>
      <c r="AK111" s="1492"/>
      <c r="AL111" s="1493"/>
      <c r="AM111" s="1492"/>
      <c r="AN111" s="1492"/>
      <c r="AO111" s="1493"/>
      <c r="AP111" s="1492"/>
      <c r="AQ111" s="1492"/>
      <c r="AR111" s="1493"/>
      <c r="AS111" s="1492"/>
      <c r="AT111" s="1492"/>
      <c r="AU111" s="1493"/>
      <c r="AV111" s="1492"/>
      <c r="AW111" s="1492"/>
      <c r="AX111" s="1493"/>
      <c r="AY111" s="1492"/>
      <c r="AZ111" s="1492"/>
      <c r="BA111" s="1493"/>
      <c r="BB111" s="1492"/>
      <c r="BC111" s="1492"/>
      <c r="BD111" s="1493"/>
      <c r="BE111" s="1492"/>
      <c r="BF111" s="1492"/>
      <c r="BG111" s="1493"/>
      <c r="BH111" s="1492"/>
      <c r="BI111" s="1492"/>
      <c r="BJ111" s="1493"/>
      <c r="BK111" s="1492"/>
      <c r="BL111" s="1492"/>
      <c r="BM111" s="1493"/>
    </row>
    <row r="112" spans="1:65" s="589" customFormat="1" ht="12.75" customHeight="1">
      <c r="A112" s="393"/>
      <c r="B112" s="1492"/>
      <c r="C112" s="1492"/>
      <c r="D112" s="1492"/>
      <c r="E112" s="1493"/>
      <c r="F112" s="1492"/>
      <c r="G112" s="1492"/>
      <c r="H112" s="1493"/>
      <c r="I112" s="1492"/>
      <c r="J112" s="1492"/>
      <c r="K112" s="1493"/>
      <c r="L112" s="1492"/>
      <c r="M112" s="1492"/>
      <c r="N112" s="1493"/>
      <c r="O112" s="1492"/>
      <c r="P112" s="1492"/>
      <c r="Q112" s="1493"/>
      <c r="R112" s="1492"/>
      <c r="S112" s="1492"/>
      <c r="T112" s="1493"/>
      <c r="U112" s="1492"/>
      <c r="V112" s="1492"/>
      <c r="W112" s="1493"/>
      <c r="X112" s="1492"/>
      <c r="Y112" s="1492"/>
      <c r="Z112" s="1493"/>
      <c r="AA112" s="1492"/>
      <c r="AB112" s="1492"/>
      <c r="AC112" s="1493"/>
      <c r="AD112" s="1492"/>
      <c r="AE112" s="1492"/>
      <c r="AF112" s="1493"/>
      <c r="AG112" s="1492"/>
      <c r="AH112" s="1492"/>
      <c r="AI112" s="1493"/>
      <c r="AJ112" s="1492"/>
      <c r="AK112" s="1492"/>
      <c r="AL112" s="1493"/>
      <c r="AM112" s="1492"/>
      <c r="AN112" s="1492"/>
      <c r="AO112" s="1493"/>
      <c r="AP112" s="1492"/>
      <c r="AQ112" s="1492"/>
      <c r="AR112" s="1493"/>
      <c r="AS112" s="1492"/>
      <c r="AT112" s="1492"/>
      <c r="AU112" s="1493"/>
      <c r="AV112" s="1492"/>
      <c r="AW112" s="1492"/>
      <c r="AX112" s="1493"/>
      <c r="AY112" s="1492"/>
      <c r="AZ112" s="1492"/>
      <c r="BA112" s="1493"/>
      <c r="BB112" s="1492"/>
      <c r="BC112" s="1492"/>
      <c r="BD112" s="1493"/>
      <c r="BE112" s="1492"/>
      <c r="BF112" s="1492"/>
      <c r="BG112" s="1493"/>
      <c r="BH112" s="1492"/>
      <c r="BI112" s="1492"/>
      <c r="BJ112" s="1493"/>
      <c r="BK112" s="1492"/>
      <c r="BL112" s="1492"/>
      <c r="BM112" s="1493"/>
    </row>
    <row r="113" spans="1:65" s="589" customFormat="1" ht="12.75" customHeight="1">
      <c r="A113" s="393"/>
      <c r="B113" s="1492"/>
      <c r="C113" s="1492"/>
      <c r="D113" s="1492"/>
      <c r="E113" s="1493"/>
      <c r="F113" s="1492"/>
      <c r="G113" s="1492"/>
      <c r="H113" s="1493"/>
      <c r="I113" s="1492"/>
      <c r="J113" s="1492"/>
      <c r="K113" s="1493"/>
      <c r="L113" s="1492"/>
      <c r="M113" s="1492"/>
      <c r="N113" s="1493"/>
      <c r="O113" s="1492"/>
      <c r="P113" s="1492"/>
      <c r="Q113" s="1493"/>
      <c r="R113" s="1492"/>
      <c r="S113" s="1492"/>
      <c r="T113" s="1493"/>
      <c r="U113" s="1492"/>
      <c r="V113" s="1492"/>
      <c r="W113" s="1493"/>
      <c r="X113" s="1492"/>
      <c r="Y113" s="1492"/>
      <c r="Z113" s="1493"/>
      <c r="AA113" s="1492"/>
      <c r="AB113" s="1492"/>
      <c r="AC113" s="1493"/>
      <c r="AD113" s="1492"/>
      <c r="AE113" s="1492"/>
      <c r="AF113" s="1493"/>
      <c r="AG113" s="1492"/>
      <c r="AH113" s="1492"/>
      <c r="AI113" s="1493"/>
      <c r="AJ113" s="1492"/>
      <c r="AK113" s="1492"/>
      <c r="AL113" s="1493"/>
      <c r="AM113" s="1492"/>
      <c r="AN113" s="1492"/>
      <c r="AO113" s="1493"/>
      <c r="AP113" s="1492"/>
      <c r="AQ113" s="1492"/>
      <c r="AR113" s="1493"/>
      <c r="AS113" s="189"/>
      <c r="AT113" s="1492"/>
      <c r="AU113" s="1493"/>
      <c r="AV113" s="189"/>
      <c r="AW113" s="1492"/>
      <c r="AX113" s="1493"/>
      <c r="AY113" s="189"/>
      <c r="AZ113" s="1492"/>
      <c r="BA113" s="1493"/>
      <c r="BB113" s="189"/>
      <c r="BC113" s="1492"/>
      <c r="BD113" s="1493"/>
      <c r="BE113" s="189"/>
      <c r="BF113" s="1492"/>
      <c r="BG113" s="1493"/>
      <c r="BH113" s="189"/>
      <c r="BI113" s="1492"/>
      <c r="BJ113" s="1493"/>
      <c r="BK113" s="189"/>
      <c r="BL113" s="1492"/>
      <c r="BM113" s="1493"/>
    </row>
    <row r="114" spans="1:65" s="589" customFormat="1" ht="12.75" customHeight="1">
      <c r="A114" s="393"/>
      <c r="B114" s="1492"/>
      <c r="C114" s="1492"/>
      <c r="D114" s="1492"/>
      <c r="E114" s="1493"/>
      <c r="F114" s="189"/>
      <c r="G114" s="1492"/>
      <c r="H114" s="1493"/>
      <c r="I114" s="189"/>
      <c r="J114" s="1492"/>
      <c r="K114" s="1493"/>
      <c r="L114" s="189"/>
      <c r="M114" s="1492"/>
      <c r="N114" s="1493"/>
      <c r="O114" s="189"/>
      <c r="P114" s="1492"/>
      <c r="Q114" s="1493"/>
      <c r="R114" s="189"/>
      <c r="S114" s="1492"/>
      <c r="T114" s="1493"/>
      <c r="U114" s="189"/>
      <c r="V114" s="1492"/>
      <c r="W114" s="1493"/>
      <c r="X114" s="189"/>
      <c r="Y114" s="1492"/>
      <c r="Z114" s="1493"/>
      <c r="AA114" s="189"/>
      <c r="AB114" s="1492"/>
      <c r="AC114" s="1493"/>
      <c r="AD114" s="189"/>
      <c r="AE114" s="1492"/>
      <c r="AF114" s="1493"/>
      <c r="AG114" s="189"/>
      <c r="AH114" s="1492"/>
      <c r="AI114" s="1493"/>
      <c r="AJ114" s="189"/>
      <c r="AK114" s="1492"/>
      <c r="AL114" s="1493"/>
      <c r="AM114" s="189"/>
      <c r="AN114" s="1492"/>
      <c r="AO114" s="1493"/>
      <c r="AP114" s="1492"/>
      <c r="AQ114" s="1492"/>
      <c r="AR114" s="1493"/>
      <c r="AS114" s="189"/>
      <c r="AT114" s="1492"/>
      <c r="AU114" s="1493"/>
      <c r="AV114" s="189"/>
      <c r="AW114" s="1492"/>
      <c r="AX114" s="1493"/>
      <c r="AY114" s="189"/>
      <c r="AZ114" s="1492"/>
      <c r="BA114" s="1493"/>
      <c r="BB114" s="189"/>
      <c r="BC114" s="1492"/>
      <c r="BD114" s="1493"/>
      <c r="BE114" s="189"/>
      <c r="BF114" s="1492"/>
      <c r="BG114" s="1493"/>
      <c r="BH114" s="189"/>
      <c r="BI114" s="1492"/>
      <c r="BJ114" s="1493"/>
      <c r="BK114" s="189"/>
      <c r="BL114" s="1492"/>
      <c r="BM114" s="1493"/>
    </row>
    <row r="115" spans="1:65" s="589" customFormat="1" ht="12.75" customHeight="1">
      <c r="A115" s="393"/>
      <c r="B115" s="1492"/>
      <c r="C115" s="1492"/>
      <c r="D115" s="1492"/>
      <c r="E115" s="1493"/>
      <c r="F115" s="189"/>
      <c r="G115" s="1492"/>
      <c r="H115" s="1493"/>
      <c r="I115" s="189"/>
      <c r="J115" s="1492"/>
      <c r="K115" s="1493"/>
      <c r="L115" s="189"/>
      <c r="M115" s="1492"/>
      <c r="N115" s="1493"/>
      <c r="O115" s="189"/>
      <c r="P115" s="1492"/>
      <c r="Q115" s="1493"/>
      <c r="R115" s="189"/>
      <c r="S115" s="1492"/>
      <c r="T115" s="1493"/>
      <c r="U115" s="189"/>
      <c r="V115" s="1492"/>
      <c r="W115" s="1493"/>
      <c r="X115" s="189"/>
      <c r="Y115" s="1492"/>
      <c r="Z115" s="1493"/>
      <c r="AA115" s="189"/>
      <c r="AB115" s="1492"/>
      <c r="AC115" s="1493"/>
      <c r="AD115" s="189"/>
      <c r="AE115" s="1492"/>
      <c r="AF115" s="1493"/>
      <c r="AG115" s="189"/>
      <c r="AH115" s="1492"/>
      <c r="AI115" s="1493"/>
      <c r="AJ115" s="189"/>
      <c r="AK115" s="1492"/>
      <c r="AL115" s="1493"/>
      <c r="AM115" s="189"/>
      <c r="AN115" s="1492"/>
      <c r="AO115" s="1493"/>
      <c r="AP115" s="1492"/>
      <c r="AQ115" s="1492"/>
      <c r="AR115" s="1493"/>
      <c r="AS115" s="189"/>
      <c r="AT115" s="1492"/>
      <c r="AU115" s="1493"/>
      <c r="AV115" s="189"/>
      <c r="AW115" s="1492"/>
      <c r="AX115" s="1493"/>
      <c r="AY115" s="189"/>
      <c r="AZ115" s="1492"/>
      <c r="BA115" s="1493"/>
      <c r="BB115" s="189"/>
      <c r="BC115" s="1492"/>
      <c r="BD115" s="1493"/>
      <c r="BE115" s="189"/>
      <c r="BF115" s="1492"/>
      <c r="BG115" s="1493"/>
      <c r="BH115" s="189"/>
      <c r="BI115" s="1492"/>
      <c r="BJ115" s="1493"/>
      <c r="BK115" s="189"/>
      <c r="BL115" s="1492"/>
      <c r="BM115" s="1493"/>
    </row>
    <row r="116" spans="1:65" s="589" customFormat="1" ht="12.75" customHeight="1">
      <c r="A116" s="393"/>
      <c r="B116" s="1492"/>
      <c r="C116" s="1492"/>
      <c r="D116" s="1492"/>
      <c r="E116" s="1493"/>
      <c r="F116" s="189"/>
      <c r="G116" s="1492"/>
      <c r="H116" s="1493"/>
      <c r="I116" s="189"/>
      <c r="J116" s="1492"/>
      <c r="K116" s="1493"/>
      <c r="L116" s="189"/>
      <c r="M116" s="1492"/>
      <c r="N116" s="1493"/>
      <c r="O116" s="189"/>
      <c r="P116" s="1492"/>
      <c r="Q116" s="1493"/>
      <c r="R116" s="189"/>
      <c r="S116" s="1492"/>
      <c r="T116" s="1493"/>
      <c r="U116" s="189"/>
      <c r="V116" s="1492"/>
      <c r="W116" s="1493"/>
      <c r="X116" s="189"/>
      <c r="Y116" s="1492"/>
      <c r="Z116" s="1493"/>
      <c r="AA116" s="189"/>
      <c r="AB116" s="1492"/>
      <c r="AC116" s="1493"/>
      <c r="AD116" s="189"/>
      <c r="AE116" s="1492"/>
      <c r="AF116" s="1493"/>
      <c r="AG116" s="189"/>
      <c r="AH116" s="1492"/>
      <c r="AI116" s="1493"/>
      <c r="AJ116" s="189"/>
      <c r="AK116" s="1492"/>
      <c r="AL116" s="1493"/>
      <c r="AM116" s="189"/>
      <c r="AN116" s="1492"/>
      <c r="AO116" s="1493"/>
      <c r="AP116" s="1492"/>
      <c r="AQ116" s="1492"/>
      <c r="AR116" s="1493"/>
      <c r="AS116" s="1492"/>
      <c r="AT116" s="1492"/>
      <c r="AU116" s="1493"/>
      <c r="AV116" s="1492"/>
      <c r="AW116" s="1492"/>
      <c r="AX116" s="1493"/>
      <c r="AY116" s="1492"/>
      <c r="AZ116" s="1492"/>
      <c r="BA116" s="1493"/>
      <c r="BB116" s="1492"/>
      <c r="BC116" s="1492"/>
      <c r="BD116" s="1493"/>
      <c r="BE116" s="1492"/>
      <c r="BF116" s="1492"/>
      <c r="BG116" s="1493"/>
      <c r="BH116" s="1492"/>
      <c r="BI116" s="1492"/>
      <c r="BJ116" s="1493"/>
      <c r="BK116" s="1492"/>
      <c r="BL116" s="1492"/>
      <c r="BM116" s="1493"/>
    </row>
    <row r="117" spans="1:65" s="589" customFormat="1" ht="12.75" customHeight="1">
      <c r="A117" s="393"/>
      <c r="B117" s="1492"/>
      <c r="C117" s="1492"/>
      <c r="D117" s="1492"/>
      <c r="E117" s="1493"/>
      <c r="F117" s="1492"/>
      <c r="G117" s="1492"/>
      <c r="H117" s="1493"/>
      <c r="I117" s="1492"/>
      <c r="J117" s="1492"/>
      <c r="K117" s="1493"/>
      <c r="L117" s="1492"/>
      <c r="M117" s="1492"/>
      <c r="N117" s="1493"/>
      <c r="O117" s="1492"/>
      <c r="P117" s="1492"/>
      <c r="Q117" s="1493"/>
      <c r="R117" s="1492"/>
      <c r="S117" s="1492"/>
      <c r="T117" s="1493"/>
      <c r="U117" s="1492"/>
      <c r="V117" s="1492"/>
      <c r="W117" s="1493"/>
      <c r="X117" s="1492"/>
      <c r="Y117" s="1492"/>
      <c r="Z117" s="1493"/>
      <c r="AA117" s="1492"/>
      <c r="AB117" s="1492"/>
      <c r="AC117" s="1493"/>
      <c r="AD117" s="1492"/>
      <c r="AE117" s="1492"/>
      <c r="AF117" s="1493"/>
      <c r="AG117" s="1492"/>
      <c r="AH117" s="1492"/>
      <c r="AI117" s="1493"/>
      <c r="AJ117" s="1492"/>
      <c r="AK117" s="1492"/>
      <c r="AL117" s="1493"/>
      <c r="AM117" s="1492"/>
      <c r="AN117" s="1492"/>
      <c r="AO117" s="1493"/>
      <c r="AP117" s="1497"/>
      <c r="AQ117" s="1497"/>
      <c r="AR117" s="1493"/>
      <c r="AS117" s="1497"/>
      <c r="AT117" s="1497"/>
      <c r="AU117" s="1493"/>
      <c r="AV117" s="1497"/>
      <c r="AW117" s="1497"/>
      <c r="AX117" s="1493"/>
      <c r="AY117" s="1497"/>
      <c r="AZ117" s="1497"/>
      <c r="BA117" s="1493"/>
      <c r="BB117" s="1497"/>
      <c r="BC117" s="1497"/>
      <c r="BD117" s="1493"/>
      <c r="BE117" s="1497"/>
      <c r="BF117" s="1497"/>
      <c r="BG117" s="1493"/>
      <c r="BH117" s="1497"/>
      <c r="BI117" s="1497"/>
      <c r="BJ117" s="1493"/>
      <c r="BK117" s="1497"/>
      <c r="BL117" s="1497"/>
      <c r="BM117" s="1493"/>
    </row>
    <row r="118" spans="1:65" s="589" customFormat="1" ht="12.75" customHeight="1">
      <c r="A118" s="393"/>
      <c r="B118" s="1492"/>
      <c r="C118" s="1492"/>
      <c r="D118" s="1497"/>
      <c r="E118" s="1493"/>
      <c r="F118" s="1497"/>
      <c r="G118" s="1497"/>
      <c r="H118" s="1493"/>
      <c r="I118" s="1497"/>
      <c r="J118" s="1497"/>
      <c r="K118" s="1493"/>
      <c r="L118" s="1497"/>
      <c r="M118" s="1497"/>
      <c r="N118" s="1493"/>
      <c r="O118" s="1497"/>
      <c r="P118" s="1497"/>
      <c r="Q118" s="1493"/>
      <c r="R118" s="1497"/>
      <c r="S118" s="1497"/>
      <c r="T118" s="1493"/>
      <c r="U118" s="1497"/>
      <c r="V118" s="1497"/>
      <c r="W118" s="1493"/>
      <c r="X118" s="1497"/>
      <c r="Y118" s="1497"/>
      <c r="Z118" s="1493"/>
      <c r="AA118" s="1497"/>
      <c r="AB118" s="1497"/>
      <c r="AC118" s="1493"/>
      <c r="AD118" s="1497"/>
      <c r="AE118" s="1497"/>
      <c r="AF118" s="1493"/>
      <c r="AG118" s="1497"/>
      <c r="AH118" s="1497"/>
      <c r="AI118" s="1493"/>
      <c r="AJ118" s="1497"/>
      <c r="AK118" s="1497"/>
      <c r="AL118" s="1493"/>
      <c r="AM118" s="1497"/>
      <c r="AN118" s="1497"/>
      <c r="AO118" s="1493"/>
      <c r="AP118" s="1497"/>
      <c r="AQ118" s="1497"/>
      <c r="AR118" s="1493"/>
      <c r="AS118" s="1497"/>
      <c r="AT118" s="1497"/>
      <c r="AU118" s="1493"/>
      <c r="AV118" s="1497"/>
      <c r="AW118" s="1497"/>
      <c r="AX118" s="1493"/>
      <c r="AY118" s="1497"/>
      <c r="AZ118" s="1497"/>
      <c r="BA118" s="1493"/>
      <c r="BB118" s="1497"/>
      <c r="BC118" s="1497"/>
      <c r="BD118" s="1493"/>
      <c r="BE118" s="1497"/>
      <c r="BF118" s="1497"/>
      <c r="BG118" s="1493"/>
      <c r="BH118" s="1497"/>
      <c r="BI118" s="1497"/>
      <c r="BJ118" s="1493"/>
      <c r="BK118" s="1497"/>
      <c r="BL118" s="1497"/>
      <c r="BM118" s="1493"/>
    </row>
    <row r="119" spans="1:65" s="589" customFormat="1" ht="12.75" customHeight="1">
      <c r="A119" s="393"/>
      <c r="B119" s="1497"/>
      <c r="C119" s="1497"/>
      <c r="D119" s="1497"/>
      <c r="E119" s="1493"/>
      <c r="F119" s="1497"/>
      <c r="G119" s="1497"/>
      <c r="H119" s="1493"/>
      <c r="I119" s="1497"/>
      <c r="J119" s="1497"/>
      <c r="K119" s="1493"/>
      <c r="L119" s="1497"/>
      <c r="M119" s="1497"/>
      <c r="N119" s="1493"/>
      <c r="O119" s="1497"/>
      <c r="P119" s="1497"/>
      <c r="Q119" s="1493"/>
      <c r="R119" s="1497"/>
      <c r="S119" s="1497"/>
      <c r="T119" s="1493"/>
      <c r="U119" s="1497"/>
      <c r="V119" s="1497"/>
      <c r="W119" s="1493"/>
      <c r="X119" s="1497"/>
      <c r="Y119" s="1497"/>
      <c r="Z119" s="1493"/>
      <c r="AA119" s="1497"/>
      <c r="AB119" s="1497"/>
      <c r="AC119" s="1493"/>
      <c r="AD119" s="1497"/>
      <c r="AE119" s="1497"/>
      <c r="AF119" s="1493"/>
      <c r="AG119" s="1497"/>
      <c r="AH119" s="1497"/>
      <c r="AI119" s="1493"/>
      <c r="AJ119" s="1497"/>
      <c r="AK119" s="1497"/>
      <c r="AL119" s="1493"/>
      <c r="AM119" s="1497"/>
      <c r="AN119" s="1497"/>
      <c r="AO119" s="1493"/>
      <c r="AP119" s="1491"/>
      <c r="AQ119" s="1491"/>
      <c r="AR119" s="1491"/>
      <c r="AS119" s="1491"/>
      <c r="AT119" s="1491"/>
      <c r="AU119" s="1491"/>
      <c r="AV119" s="1491"/>
      <c r="AW119" s="1491"/>
      <c r="AX119" s="1491"/>
      <c r="AY119" s="1491"/>
      <c r="AZ119" s="1491"/>
      <c r="BA119" s="1491"/>
      <c r="BB119" s="1491"/>
      <c r="BC119" s="1491"/>
      <c r="BD119" s="1491"/>
      <c r="BE119" s="1491"/>
      <c r="BF119" s="1491"/>
      <c r="BG119" s="1491"/>
      <c r="BH119" s="1491"/>
      <c r="BI119" s="1491"/>
      <c r="BJ119" s="1491"/>
      <c r="BK119" s="1491"/>
      <c r="BL119" s="1491"/>
      <c r="BM119" s="1491"/>
    </row>
    <row r="120" spans="1:65" s="589" customFormat="1" ht="12.75" customHeight="1">
      <c r="A120" s="393"/>
      <c r="B120" s="1491"/>
      <c r="C120" s="1491"/>
      <c r="D120" s="1491"/>
      <c r="E120" s="1491"/>
      <c r="F120" s="1491"/>
      <c r="G120" s="1491"/>
      <c r="H120" s="1491"/>
      <c r="I120" s="1491"/>
      <c r="J120" s="1491"/>
      <c r="K120" s="1491"/>
      <c r="L120" s="1491"/>
      <c r="M120" s="1491"/>
      <c r="N120" s="1491"/>
      <c r="O120" s="1491"/>
      <c r="P120" s="1491"/>
      <c r="Q120" s="1491"/>
      <c r="R120" s="1491"/>
      <c r="S120" s="1491"/>
      <c r="T120" s="1491"/>
      <c r="U120" s="1491"/>
      <c r="V120" s="1491"/>
      <c r="W120" s="1491"/>
      <c r="X120" s="1491"/>
      <c r="Y120" s="1491"/>
      <c r="Z120" s="1491"/>
      <c r="AA120" s="1491"/>
      <c r="AB120" s="1491"/>
      <c r="AC120" s="1491"/>
      <c r="AD120" s="1491"/>
      <c r="AE120" s="1491"/>
      <c r="AF120" s="1491"/>
      <c r="AG120" s="1491"/>
      <c r="AH120" s="1491"/>
      <c r="AI120" s="1491"/>
      <c r="AJ120" s="1491"/>
      <c r="AK120" s="1491"/>
      <c r="AL120" s="1491"/>
      <c r="AM120" s="1491"/>
      <c r="AN120" s="1491"/>
      <c r="AO120" s="1491"/>
      <c r="AP120" s="1491"/>
      <c r="AQ120" s="1491"/>
      <c r="AR120" s="1491"/>
      <c r="AS120" s="1491"/>
      <c r="AT120" s="1491"/>
      <c r="AU120" s="1491"/>
      <c r="AV120" s="1491"/>
      <c r="AW120" s="1491"/>
      <c r="AX120" s="1491"/>
      <c r="AY120" s="1491"/>
      <c r="AZ120" s="1491"/>
      <c r="BA120" s="1491"/>
      <c r="BB120" s="1491"/>
      <c r="BC120" s="1491"/>
      <c r="BD120" s="1491"/>
      <c r="BE120" s="1491"/>
      <c r="BF120" s="1491"/>
      <c r="BG120" s="1491"/>
      <c r="BH120" s="1491"/>
      <c r="BI120" s="1491"/>
      <c r="BJ120" s="1491"/>
      <c r="BK120" s="1491"/>
      <c r="BL120" s="1491"/>
      <c r="BM120" s="1491"/>
    </row>
    <row r="121" spans="1:65" s="589" customFormat="1" ht="12.75" customHeight="1">
      <c r="A121" s="393"/>
      <c r="B121" s="1491"/>
      <c r="C121" s="1491"/>
      <c r="D121" s="1491"/>
      <c r="E121" s="1491"/>
      <c r="F121" s="1491"/>
      <c r="G121" s="1491"/>
      <c r="H121" s="1491"/>
      <c r="I121" s="1491"/>
      <c r="J121" s="1491"/>
      <c r="K121" s="1491"/>
      <c r="L121" s="1491"/>
      <c r="M121" s="1491"/>
      <c r="N121" s="1491"/>
      <c r="O121" s="1491"/>
      <c r="P121" s="1491"/>
      <c r="Q121" s="1491"/>
      <c r="R121" s="1491"/>
      <c r="S121" s="1491"/>
      <c r="T121" s="1491"/>
      <c r="U121" s="1491"/>
      <c r="V121" s="1491"/>
      <c r="W121" s="1491"/>
      <c r="X121" s="1491"/>
      <c r="Y121" s="1491"/>
      <c r="Z121" s="1491"/>
      <c r="AA121" s="1491"/>
      <c r="AB121" s="1491"/>
      <c r="AC121" s="1491"/>
      <c r="AD121" s="1491"/>
      <c r="AE121" s="1491"/>
      <c r="AF121" s="1491"/>
      <c r="AG121" s="1491"/>
      <c r="AH121" s="1491"/>
      <c r="AI121" s="1491"/>
      <c r="AJ121" s="1491"/>
      <c r="AK121" s="1491"/>
      <c r="AL121" s="1491"/>
      <c r="AM121" s="1491"/>
      <c r="AN121" s="1491"/>
      <c r="AO121" s="1491"/>
      <c r="AP121" s="1491"/>
      <c r="AQ121" s="1491"/>
      <c r="AR121" s="1491"/>
      <c r="AS121" s="1491"/>
      <c r="AT121" s="1491"/>
      <c r="AU121" s="1491"/>
      <c r="AV121" s="1491"/>
      <c r="AW121" s="1491"/>
      <c r="AX121" s="1491"/>
      <c r="AY121" s="1491"/>
      <c r="AZ121" s="1491"/>
      <c r="BA121" s="1491"/>
      <c r="BB121" s="1491"/>
      <c r="BC121" s="1491"/>
      <c r="BD121" s="1491"/>
      <c r="BE121" s="1491"/>
      <c r="BF121" s="1491"/>
      <c r="BG121" s="1491"/>
      <c r="BH121" s="1491"/>
      <c r="BI121" s="1491"/>
      <c r="BJ121" s="1491"/>
      <c r="BK121" s="1491"/>
      <c r="BL121" s="1491"/>
      <c r="BM121" s="1491"/>
    </row>
    <row r="122" spans="1:65" s="589" customFormat="1" ht="12.75" customHeight="1">
      <c r="A122" s="393"/>
      <c r="B122" s="1491"/>
      <c r="C122" s="1491"/>
      <c r="D122" s="1491"/>
      <c r="E122" s="1491"/>
      <c r="F122" s="1491"/>
      <c r="G122" s="1491"/>
      <c r="H122" s="1491"/>
      <c r="I122" s="1491"/>
      <c r="J122" s="1491"/>
      <c r="K122" s="1491"/>
      <c r="L122" s="1491"/>
      <c r="M122" s="1491"/>
      <c r="N122" s="1491"/>
      <c r="O122" s="1491"/>
      <c r="P122" s="1491"/>
      <c r="Q122" s="1491"/>
      <c r="R122" s="1491"/>
      <c r="S122" s="1491"/>
      <c r="T122" s="1491"/>
      <c r="U122" s="1491"/>
      <c r="V122" s="1491"/>
      <c r="W122" s="1491"/>
      <c r="X122" s="1491"/>
      <c r="Y122" s="1491"/>
      <c r="Z122" s="1491"/>
      <c r="AA122" s="1491"/>
      <c r="AB122" s="1491"/>
      <c r="AC122" s="1491"/>
      <c r="AD122" s="1491"/>
      <c r="AE122" s="1491"/>
      <c r="AF122" s="1491"/>
      <c r="AG122" s="1491"/>
      <c r="AH122" s="1491"/>
      <c r="AI122" s="1491"/>
      <c r="AJ122" s="1491"/>
      <c r="AK122" s="1491"/>
      <c r="AL122" s="1491"/>
      <c r="AM122" s="1491"/>
      <c r="AN122" s="1491"/>
      <c r="AO122" s="1491"/>
      <c r="AP122" s="1491"/>
      <c r="AQ122" s="1491"/>
      <c r="AR122" s="1491"/>
      <c r="AS122" s="1491"/>
      <c r="AT122" s="1491"/>
      <c r="AU122" s="1491"/>
      <c r="AV122" s="1491"/>
      <c r="AW122" s="1491"/>
      <c r="AX122" s="1491"/>
      <c r="AY122" s="1491"/>
      <c r="AZ122" s="1491"/>
      <c r="BA122" s="1491"/>
      <c r="BB122" s="1491"/>
      <c r="BC122" s="1491"/>
      <c r="BD122" s="1491"/>
      <c r="BE122" s="1491"/>
      <c r="BF122" s="1491"/>
      <c r="BG122" s="1491"/>
      <c r="BH122" s="1491"/>
      <c r="BI122" s="1491"/>
      <c r="BJ122" s="1491"/>
      <c r="BK122" s="1491"/>
      <c r="BL122" s="1491"/>
      <c r="BM122" s="1491"/>
    </row>
    <row r="123" spans="1:65" s="589" customFormat="1" ht="12.75" customHeight="1">
      <c r="A123" s="393"/>
      <c r="B123" s="1491"/>
      <c r="C123" s="1491"/>
      <c r="D123" s="1491"/>
      <c r="E123" s="1491"/>
      <c r="F123" s="1491"/>
      <c r="G123" s="1491"/>
      <c r="H123" s="1491"/>
      <c r="I123" s="1491"/>
      <c r="J123" s="1491"/>
      <c r="K123" s="1491"/>
      <c r="L123" s="1491"/>
      <c r="M123" s="1491"/>
      <c r="N123" s="1491"/>
      <c r="O123" s="1491"/>
      <c r="P123" s="1491"/>
      <c r="Q123" s="1491"/>
      <c r="R123" s="1491"/>
      <c r="S123" s="1491"/>
      <c r="T123" s="1491"/>
      <c r="U123" s="1491"/>
      <c r="V123" s="1491"/>
      <c r="W123" s="1491"/>
      <c r="X123" s="1491"/>
      <c r="Y123" s="1491"/>
      <c r="Z123" s="1491"/>
      <c r="AA123" s="1491"/>
      <c r="AB123" s="1491"/>
      <c r="AC123" s="1491"/>
      <c r="AD123" s="1491"/>
      <c r="AE123" s="1491"/>
      <c r="AF123" s="1491"/>
      <c r="AG123" s="1491"/>
      <c r="AH123" s="1491"/>
      <c r="AI123" s="1491"/>
      <c r="AJ123" s="1491"/>
      <c r="AK123" s="1491"/>
      <c r="AL123" s="1491"/>
      <c r="AM123" s="1491"/>
      <c r="AN123" s="1491"/>
      <c r="AO123" s="1491"/>
      <c r="AP123" s="1491"/>
      <c r="AQ123" s="1491"/>
      <c r="AR123" s="1491"/>
      <c r="AS123" s="1491"/>
      <c r="AT123" s="1491"/>
      <c r="AU123" s="1491"/>
      <c r="AV123" s="1491"/>
      <c r="AW123" s="1491"/>
      <c r="AX123" s="1491"/>
      <c r="AY123" s="1491"/>
      <c r="AZ123" s="1491"/>
      <c r="BA123" s="1491"/>
      <c r="BB123" s="1491"/>
      <c r="BC123" s="1491"/>
      <c r="BD123" s="1491"/>
      <c r="BE123" s="1491"/>
      <c r="BF123" s="1491"/>
      <c r="BG123" s="1491"/>
      <c r="BH123" s="1491"/>
      <c r="BI123" s="1491"/>
      <c r="BJ123" s="1491"/>
      <c r="BK123" s="1491"/>
      <c r="BL123" s="1491"/>
      <c r="BM123" s="1491"/>
    </row>
    <row r="124" spans="1:65" s="589" customFormat="1" ht="12.75" customHeight="1">
      <c r="A124" s="393"/>
      <c r="B124" s="1491"/>
      <c r="C124" s="1491"/>
      <c r="D124" s="1491"/>
      <c r="E124" s="1491"/>
      <c r="F124" s="1491"/>
      <c r="G124" s="1491"/>
      <c r="H124" s="1491"/>
      <c r="I124" s="1491"/>
      <c r="J124" s="1491"/>
      <c r="K124" s="1491"/>
      <c r="L124" s="1491"/>
      <c r="M124" s="1491"/>
      <c r="N124" s="1491"/>
      <c r="O124" s="1491"/>
      <c r="P124" s="1491"/>
      <c r="Q124" s="1491"/>
      <c r="R124" s="1491"/>
      <c r="S124" s="1491"/>
      <c r="T124" s="1491"/>
      <c r="U124" s="1491"/>
      <c r="V124" s="1491"/>
      <c r="W124" s="1491"/>
      <c r="X124" s="1491"/>
      <c r="Y124" s="1491"/>
      <c r="Z124" s="1491"/>
      <c r="AA124" s="1491"/>
      <c r="AB124" s="1491"/>
      <c r="AC124" s="1491"/>
      <c r="AD124" s="1491"/>
      <c r="AE124" s="1491"/>
      <c r="AF124" s="1491"/>
      <c r="AG124" s="1491"/>
      <c r="AH124" s="1491"/>
      <c r="AI124" s="1491"/>
      <c r="AJ124" s="1491"/>
      <c r="AK124" s="1491"/>
      <c r="AL124" s="1491"/>
      <c r="AM124" s="1491"/>
      <c r="AN124" s="1491"/>
      <c r="AO124" s="1491"/>
      <c r="AP124" s="1491"/>
      <c r="AQ124" s="1491"/>
      <c r="AR124" s="1491"/>
      <c r="AS124" s="1491"/>
      <c r="AT124" s="1491"/>
      <c r="AU124" s="1491"/>
      <c r="AV124" s="1491"/>
      <c r="AW124" s="1491"/>
      <c r="AX124" s="1491"/>
      <c r="AY124" s="1491"/>
      <c r="AZ124" s="1491"/>
      <c r="BA124" s="1491"/>
      <c r="BB124" s="1491"/>
      <c r="BC124" s="1491"/>
      <c r="BD124" s="1491"/>
      <c r="BE124" s="1491"/>
      <c r="BF124" s="1491"/>
      <c r="BG124" s="1491"/>
      <c r="BH124" s="1491"/>
      <c r="BI124" s="1491"/>
      <c r="BJ124" s="1491"/>
      <c r="BK124" s="1491"/>
      <c r="BL124" s="1491"/>
      <c r="BM124" s="1491"/>
    </row>
    <row r="125" spans="1:65" s="589" customFormat="1" ht="12.75" customHeight="1">
      <c r="A125" s="393"/>
      <c r="B125" s="1491"/>
      <c r="C125" s="1491"/>
      <c r="D125" s="1491"/>
      <c r="E125" s="1491"/>
      <c r="F125" s="1491"/>
      <c r="G125" s="1491"/>
      <c r="H125" s="1491"/>
      <c r="I125" s="1491"/>
      <c r="J125" s="1491"/>
      <c r="K125" s="1491"/>
      <c r="L125" s="1491"/>
      <c r="M125" s="1491"/>
      <c r="N125" s="1491"/>
      <c r="O125" s="1491"/>
      <c r="P125" s="1491"/>
      <c r="Q125" s="1491"/>
      <c r="R125" s="1491"/>
      <c r="S125" s="1491"/>
      <c r="T125" s="1491"/>
      <c r="U125" s="1491"/>
      <c r="V125" s="1491"/>
      <c r="W125" s="1491"/>
      <c r="X125" s="1491"/>
      <c r="Y125" s="1491"/>
      <c r="Z125" s="1491"/>
      <c r="AA125" s="1491"/>
      <c r="AB125" s="1491"/>
      <c r="AC125" s="1491"/>
      <c r="AD125" s="1491"/>
      <c r="AE125" s="1491"/>
      <c r="AF125" s="1491"/>
      <c r="AG125" s="1491"/>
      <c r="AH125" s="1491"/>
      <c r="AI125" s="1491"/>
      <c r="AJ125" s="1491"/>
      <c r="AK125" s="1491"/>
      <c r="AL125" s="1491"/>
      <c r="AM125" s="1491"/>
      <c r="AN125" s="1491"/>
      <c r="AO125" s="1491"/>
      <c r="AP125" s="1491"/>
      <c r="AQ125" s="1491"/>
      <c r="AR125" s="1491"/>
      <c r="AS125" s="1491"/>
      <c r="AT125" s="1491"/>
      <c r="AU125" s="1491"/>
      <c r="AV125" s="1491"/>
      <c r="AW125" s="1491"/>
      <c r="AX125" s="1491"/>
      <c r="AY125" s="1491"/>
      <c r="AZ125" s="1491"/>
      <c r="BA125" s="1491"/>
      <c r="BB125" s="1491"/>
      <c r="BC125" s="1491"/>
      <c r="BD125" s="1491"/>
      <c r="BE125" s="1491"/>
      <c r="BF125" s="1491"/>
      <c r="BG125" s="1491"/>
      <c r="BH125" s="1491"/>
      <c r="BI125" s="1491"/>
      <c r="BJ125" s="1491"/>
      <c r="BK125" s="1491"/>
      <c r="BL125" s="1491"/>
      <c r="BM125" s="1491"/>
    </row>
    <row r="126" spans="1:65" s="589" customFormat="1" ht="12.75" customHeight="1">
      <c r="A126" s="393"/>
      <c r="B126" s="1491"/>
      <c r="C126" s="1491"/>
      <c r="D126" s="1491"/>
      <c r="E126" s="1491"/>
      <c r="F126" s="1491"/>
      <c r="G126" s="1491"/>
      <c r="H126" s="1491"/>
      <c r="I126" s="1491"/>
      <c r="J126" s="1491"/>
      <c r="K126" s="1491"/>
      <c r="L126" s="1491"/>
      <c r="M126" s="1491"/>
      <c r="N126" s="1491"/>
      <c r="O126" s="1491"/>
      <c r="P126" s="1491"/>
      <c r="Q126" s="1491"/>
      <c r="R126" s="1491"/>
      <c r="S126" s="1491"/>
      <c r="T126" s="1491"/>
      <c r="U126" s="1491"/>
      <c r="V126" s="1491"/>
      <c r="W126" s="1491"/>
      <c r="X126" s="1491"/>
      <c r="Y126" s="1491"/>
      <c r="Z126" s="1491"/>
      <c r="AA126" s="1491"/>
      <c r="AB126" s="1491"/>
      <c r="AC126" s="1491"/>
      <c r="AD126" s="1491"/>
      <c r="AE126" s="1491"/>
      <c r="AF126" s="1491"/>
      <c r="AG126" s="1491"/>
      <c r="AH126" s="1491"/>
      <c r="AI126" s="1491"/>
      <c r="AJ126" s="1491"/>
      <c r="AK126" s="1491"/>
      <c r="AL126" s="1491"/>
      <c r="AM126" s="1491"/>
      <c r="AN126" s="1491"/>
      <c r="AO126" s="1491"/>
      <c r="AP126" s="1491"/>
      <c r="AQ126" s="1491"/>
      <c r="AR126" s="1491"/>
      <c r="AS126" s="1491"/>
      <c r="AT126" s="1491"/>
      <c r="AU126" s="1491"/>
      <c r="AV126" s="1491"/>
      <c r="AW126" s="1491"/>
      <c r="AX126" s="1491"/>
      <c r="AY126" s="1491"/>
      <c r="AZ126" s="1491"/>
      <c r="BA126" s="1491"/>
      <c r="BB126" s="1491"/>
      <c r="BC126" s="1491"/>
      <c r="BD126" s="1491"/>
      <c r="BE126" s="1491"/>
      <c r="BF126" s="1491"/>
      <c r="BG126" s="1491"/>
      <c r="BH126" s="1491"/>
      <c r="BI126" s="1491"/>
      <c r="BJ126" s="1491"/>
      <c r="BK126" s="1491"/>
      <c r="BL126" s="1491"/>
      <c r="BM126" s="1491"/>
    </row>
    <row r="127" spans="1:65" s="589" customFormat="1" ht="12.75" customHeight="1">
      <c r="A127" s="393"/>
      <c r="B127" s="1491"/>
      <c r="C127" s="1491"/>
      <c r="D127" s="1491"/>
      <c r="E127" s="1491"/>
      <c r="F127" s="1491"/>
      <c r="G127" s="1491"/>
      <c r="H127" s="1491"/>
      <c r="I127" s="1491"/>
      <c r="J127" s="1491"/>
      <c r="K127" s="1491"/>
      <c r="L127" s="1491"/>
      <c r="M127" s="1491"/>
      <c r="N127" s="1491"/>
      <c r="O127" s="1491"/>
      <c r="P127" s="1491"/>
      <c r="Q127" s="1491"/>
      <c r="R127" s="1491"/>
      <c r="S127" s="1491"/>
      <c r="T127" s="1491"/>
      <c r="U127" s="1491"/>
      <c r="V127" s="1491"/>
      <c r="W127" s="1491"/>
      <c r="X127" s="1491"/>
      <c r="Y127" s="1491"/>
      <c r="Z127" s="1491"/>
      <c r="AA127" s="1491"/>
      <c r="AB127" s="1491"/>
      <c r="AC127" s="1491"/>
      <c r="AD127" s="1491"/>
      <c r="AE127" s="1491"/>
      <c r="AF127" s="1491"/>
      <c r="AG127" s="1491"/>
      <c r="AH127" s="1491"/>
      <c r="AI127" s="1491"/>
      <c r="AJ127" s="1491"/>
      <c r="AK127" s="1491"/>
      <c r="AL127" s="1491"/>
      <c r="AM127" s="1491"/>
      <c r="AN127" s="1491"/>
      <c r="AO127" s="1491"/>
      <c r="AP127" s="1491"/>
      <c r="AQ127" s="1491"/>
      <c r="AR127" s="1491"/>
      <c r="AS127" s="1491"/>
      <c r="AT127" s="1491"/>
      <c r="AU127" s="1491"/>
      <c r="AV127" s="1491"/>
      <c r="AW127" s="1491"/>
      <c r="AX127" s="1491"/>
      <c r="AY127" s="1491"/>
      <c r="AZ127" s="1491"/>
      <c r="BA127" s="1491"/>
      <c r="BB127" s="1491"/>
      <c r="BC127" s="1491"/>
      <c r="BD127" s="1491"/>
      <c r="BE127" s="1491"/>
      <c r="BF127" s="1491"/>
      <c r="BG127" s="1491"/>
      <c r="BH127" s="1491"/>
      <c r="BI127" s="1491"/>
      <c r="BJ127" s="1491"/>
      <c r="BK127" s="1491"/>
      <c r="BL127" s="1491"/>
      <c r="BM127" s="1491"/>
    </row>
    <row r="128" spans="1:65" s="589" customFormat="1" ht="12.75" customHeight="1">
      <c r="A128" s="393"/>
      <c r="B128" s="1491"/>
      <c r="C128" s="1491"/>
      <c r="D128" s="1491"/>
      <c r="E128" s="1491"/>
      <c r="F128" s="1491"/>
      <c r="G128" s="1491"/>
      <c r="H128" s="1491"/>
      <c r="I128" s="1491"/>
      <c r="J128" s="1491"/>
      <c r="K128" s="1491"/>
      <c r="L128" s="1491"/>
      <c r="M128" s="1491"/>
      <c r="N128" s="1491"/>
      <c r="O128" s="1491"/>
      <c r="P128" s="1491"/>
      <c r="Q128" s="1491"/>
      <c r="R128" s="1491"/>
      <c r="S128" s="1491"/>
      <c r="T128" s="1491"/>
      <c r="U128" s="1491"/>
      <c r="V128" s="1491"/>
      <c r="W128" s="1491"/>
      <c r="X128" s="1491"/>
      <c r="Y128" s="1491"/>
      <c r="Z128" s="1491"/>
      <c r="AA128" s="1491"/>
      <c r="AB128" s="1491"/>
      <c r="AC128" s="1491"/>
      <c r="AD128" s="1491"/>
      <c r="AE128" s="1491"/>
      <c r="AF128" s="1491"/>
      <c r="AG128" s="1491"/>
      <c r="AH128" s="1491"/>
      <c r="AI128" s="1491"/>
      <c r="AJ128" s="1491"/>
      <c r="AK128" s="1491"/>
      <c r="AL128" s="1491"/>
      <c r="AM128" s="1491"/>
      <c r="AN128" s="1491"/>
      <c r="AO128" s="1491"/>
      <c r="AP128" s="1491"/>
      <c r="AQ128" s="1491"/>
      <c r="AR128" s="1491"/>
      <c r="AS128" s="1491"/>
      <c r="AT128" s="1491"/>
      <c r="AU128" s="1491"/>
      <c r="AV128" s="1491"/>
      <c r="AW128" s="1491"/>
      <c r="AX128" s="1491"/>
      <c r="AY128" s="1491"/>
      <c r="AZ128" s="1491"/>
      <c r="BA128" s="1491"/>
      <c r="BB128" s="1491"/>
      <c r="BC128" s="1491"/>
      <c r="BD128" s="1491"/>
      <c r="BE128" s="1491"/>
      <c r="BF128" s="1491"/>
      <c r="BG128" s="1491"/>
      <c r="BH128" s="1491"/>
      <c r="BI128" s="1491"/>
      <c r="BJ128" s="1491"/>
      <c r="BK128" s="1491"/>
      <c r="BL128" s="1491"/>
      <c r="BM128" s="1491"/>
    </row>
    <row r="129" spans="1:1" s="589" customFormat="1" ht="12.75" customHeight="1">
      <c r="A129" s="393"/>
    </row>
    <row r="130" spans="1:1" s="589" customFormat="1" ht="12.75" customHeight="1">
      <c r="A130" s="393"/>
    </row>
    <row r="131" spans="1:1" s="589" customFormat="1" ht="12.75" customHeight="1">
      <c r="A131" s="393"/>
    </row>
    <row r="132" spans="1:1" s="589" customFormat="1" ht="12.75" customHeight="1">
      <c r="A132" s="393"/>
    </row>
    <row r="133" spans="1:1" s="589" customFormat="1" ht="12.75" customHeight="1">
      <c r="A133" s="393"/>
    </row>
    <row r="134" spans="1:1" s="589" customFormat="1" ht="12.75" customHeight="1">
      <c r="A134" s="393"/>
    </row>
    <row r="135" spans="1:1" s="589" customFormat="1" ht="12.75" customHeight="1">
      <c r="A135" s="393"/>
    </row>
    <row r="136" spans="1:1" s="589" customFormat="1" ht="12.75" customHeight="1">
      <c r="A136" s="393"/>
    </row>
    <row r="137" spans="1:1" s="589" customFormat="1" ht="12.75" customHeight="1">
      <c r="A137" s="393"/>
    </row>
    <row r="138" spans="1:1" s="589" customFormat="1" ht="12.75" customHeight="1">
      <c r="A138" s="393"/>
    </row>
    <row r="139" spans="1:1" s="589" customFormat="1" ht="12.75" customHeight="1">
      <c r="A139" s="393"/>
    </row>
    <row r="140" spans="1:1" s="589" customFormat="1" ht="12.75" customHeight="1">
      <c r="A140" s="393"/>
    </row>
    <row r="141" spans="1:1" s="589" customFormat="1" ht="12.75" customHeight="1">
      <c r="A141" s="393"/>
    </row>
    <row r="142" spans="1:1" s="589" customFormat="1" ht="12.75" customHeight="1">
      <c r="A142" s="393"/>
    </row>
    <row r="143" spans="1:1" s="589" customFormat="1" ht="12.75" customHeight="1">
      <c r="A143" s="393"/>
    </row>
    <row r="144" spans="1:1" s="589" customFormat="1" ht="12.75" customHeight="1">
      <c r="A144" s="393"/>
    </row>
    <row r="145" spans="1:1" s="589" customFormat="1" ht="12.75" customHeight="1">
      <c r="A145" s="393"/>
    </row>
    <row r="146" spans="1:1" s="589" customFormat="1" ht="12.75" customHeight="1">
      <c r="A146" s="393"/>
    </row>
    <row r="147" spans="1:1" s="589" customFormat="1" ht="12.75" customHeight="1">
      <c r="A147" s="393"/>
    </row>
    <row r="148" spans="1:1" s="589" customFormat="1" ht="12.75" customHeight="1">
      <c r="A148" s="393"/>
    </row>
    <row r="149" spans="1:1" s="589" customFormat="1" ht="12.75" customHeight="1">
      <c r="A149" s="393"/>
    </row>
    <row r="150" spans="1:1" s="589" customFormat="1" ht="12.75" customHeight="1">
      <c r="A150" s="393"/>
    </row>
    <row r="151" spans="1:1" s="589" customFormat="1" ht="12.75" customHeight="1">
      <c r="A151" s="393"/>
    </row>
    <row r="152" spans="1:1" s="589" customFormat="1" ht="12.75" customHeight="1">
      <c r="A152" s="393"/>
    </row>
    <row r="153" spans="1:1" s="589" customFormat="1" ht="12.75" customHeight="1">
      <c r="A153" s="393"/>
    </row>
    <row r="154" spans="1:1" s="589" customFormat="1" ht="12.75" customHeight="1">
      <c r="A154" s="393"/>
    </row>
    <row r="155" spans="1:1" s="589" customFormat="1" ht="12.75" customHeight="1">
      <c r="A155" s="393"/>
    </row>
    <row r="156" spans="1:1" s="589" customFormat="1" ht="12.75" customHeight="1">
      <c r="A156" s="393"/>
    </row>
    <row r="157" spans="1:1" s="589" customFormat="1" ht="12.75" customHeight="1">
      <c r="A157" s="393"/>
    </row>
    <row r="158" spans="1:1" s="589" customFormat="1" ht="12.75" customHeight="1">
      <c r="A158" s="393"/>
    </row>
    <row r="159" spans="1:1" s="589" customFormat="1" ht="12.75" customHeight="1">
      <c r="A159" s="393"/>
    </row>
    <row r="160" spans="1:1" s="589" customFormat="1" ht="12.75" customHeight="1">
      <c r="A160" s="393"/>
    </row>
    <row r="161" spans="1:1" s="589" customFormat="1" ht="12.75" customHeight="1">
      <c r="A161" s="393"/>
    </row>
    <row r="162" spans="1:1" s="589" customFormat="1" ht="12.75" customHeight="1">
      <c r="A162" s="393"/>
    </row>
    <row r="163" spans="1:1" s="589" customFormat="1" ht="12.75" customHeight="1">
      <c r="A163" s="393"/>
    </row>
    <row r="164" spans="1:1" s="589" customFormat="1" ht="12.75" customHeight="1">
      <c r="A164" s="393"/>
    </row>
    <row r="165" spans="1:1" s="589" customFormat="1" ht="12.75" customHeight="1">
      <c r="A165" s="393"/>
    </row>
    <row r="166" spans="1:1" s="589" customFormat="1" ht="12.75" customHeight="1">
      <c r="A166" s="393"/>
    </row>
    <row r="167" spans="1:1" s="589" customFormat="1" ht="12.75" customHeight="1">
      <c r="A167" s="393"/>
    </row>
    <row r="168" spans="1:1" s="589" customFormat="1" ht="12.75" customHeight="1">
      <c r="A168" s="393"/>
    </row>
    <row r="169" spans="1:1" s="589" customFormat="1" ht="12.75" customHeight="1">
      <c r="A169" s="393"/>
    </row>
    <row r="170" spans="1:1" s="589" customFormat="1" ht="12.75" customHeight="1">
      <c r="A170" s="393"/>
    </row>
    <row r="171" spans="1:1" s="589" customFormat="1" ht="12.75" customHeight="1">
      <c r="A171" s="393"/>
    </row>
    <row r="172" spans="1:1" s="589" customFormat="1" ht="12.75" customHeight="1">
      <c r="A172" s="393"/>
    </row>
    <row r="173" spans="1:1" s="589" customFormat="1" ht="12.75" customHeight="1">
      <c r="A173" s="393"/>
    </row>
    <row r="174" spans="1:1" s="589" customFormat="1" ht="12.75" customHeight="1">
      <c r="A174" s="393"/>
    </row>
    <row r="175" spans="1:1" s="589" customFormat="1" ht="12.75" customHeight="1">
      <c r="A175" s="393"/>
    </row>
    <row r="176" spans="1:1" s="589" customFormat="1" ht="12.75" customHeight="1">
      <c r="A176" s="393"/>
    </row>
    <row r="177" spans="1:1" s="589" customFormat="1" ht="12.75" customHeight="1">
      <c r="A177" s="393"/>
    </row>
    <row r="178" spans="1:1" s="589" customFormat="1" ht="12.75" customHeight="1">
      <c r="A178" s="393"/>
    </row>
    <row r="179" spans="1:1" s="589" customFormat="1" ht="12.75" customHeight="1">
      <c r="A179" s="393"/>
    </row>
    <row r="180" spans="1:1" s="589" customFormat="1" ht="12.75" customHeight="1">
      <c r="A180" s="393"/>
    </row>
    <row r="181" spans="1:1" s="589" customFormat="1" ht="12.75" customHeight="1">
      <c r="A181" s="393"/>
    </row>
    <row r="182" spans="1:1" s="589" customFormat="1" ht="12.75" customHeight="1">
      <c r="A182" s="393"/>
    </row>
    <row r="183" spans="1:1" s="589" customFormat="1" ht="12.75" customHeight="1">
      <c r="A183" s="393"/>
    </row>
    <row r="184" spans="1:1" s="589" customFormat="1" ht="12.75" customHeight="1">
      <c r="A184" s="393"/>
    </row>
    <row r="185" spans="1:1" s="589" customFormat="1" ht="12.75" customHeight="1">
      <c r="A185" s="393"/>
    </row>
    <row r="186" spans="1:1" s="589" customFormat="1" ht="12.75" customHeight="1">
      <c r="A186" s="393"/>
    </row>
    <row r="187" spans="1:1" s="589" customFormat="1" ht="12.75" customHeight="1">
      <c r="A187" s="393"/>
    </row>
    <row r="188" spans="1:1" s="589" customFormat="1" ht="12.75" customHeight="1">
      <c r="A188" s="393"/>
    </row>
    <row r="189" spans="1:1" s="589" customFormat="1" ht="12.75" customHeight="1">
      <c r="A189" s="393"/>
    </row>
    <row r="190" spans="1:1" s="589" customFormat="1" ht="12.75" customHeight="1">
      <c r="A190" s="393"/>
    </row>
    <row r="191" spans="1:1" s="589" customFormat="1" ht="12.75" customHeight="1">
      <c r="A191" s="393"/>
    </row>
    <row r="192" spans="1:1" s="589" customFormat="1" ht="12.75" customHeight="1">
      <c r="A192" s="393"/>
    </row>
    <row r="193" spans="1:1" s="589" customFormat="1" ht="12.75" customHeight="1">
      <c r="A193" s="393"/>
    </row>
    <row r="194" spans="1:1" s="589" customFormat="1" ht="12.75" customHeight="1">
      <c r="A194" s="393"/>
    </row>
    <row r="195" spans="1:1" s="589" customFormat="1" ht="12.75" customHeight="1">
      <c r="A195" s="393"/>
    </row>
    <row r="196" spans="1:1" s="589" customFormat="1" ht="12.75" customHeight="1">
      <c r="A196" s="393"/>
    </row>
    <row r="197" spans="1:1" s="589" customFormat="1" ht="12.75" customHeight="1">
      <c r="A197" s="393"/>
    </row>
    <row r="198" spans="1:1" s="589" customFormat="1" ht="12.75" customHeight="1">
      <c r="A198" s="393"/>
    </row>
    <row r="199" spans="1:1" s="589" customFormat="1" ht="12.75" customHeight="1">
      <c r="A199" s="393"/>
    </row>
    <row r="200" spans="1:1" s="589" customFormat="1" ht="12.75" customHeight="1">
      <c r="A200" s="393"/>
    </row>
    <row r="201" spans="1:1" s="589" customFormat="1" ht="12.75" customHeight="1">
      <c r="A201" s="393"/>
    </row>
    <row r="202" spans="1:1" s="589" customFormat="1" ht="12.75" customHeight="1">
      <c r="A202" s="393"/>
    </row>
    <row r="203" spans="1:1" s="589" customFormat="1" ht="12.75" customHeight="1">
      <c r="A203" s="393"/>
    </row>
    <row r="204" spans="1:1" s="589" customFormat="1" ht="12.75" customHeight="1">
      <c r="A204" s="393"/>
    </row>
    <row r="205" spans="1:1" s="589" customFormat="1" ht="12.75" customHeight="1">
      <c r="A205" s="393"/>
    </row>
    <row r="206" spans="1:1" s="589" customFormat="1" ht="12.75" customHeight="1">
      <c r="A206" s="393"/>
    </row>
    <row r="207" spans="1:1" s="589" customFormat="1" ht="12.75" customHeight="1">
      <c r="A207" s="393"/>
    </row>
    <row r="208" spans="1:1" s="589" customFormat="1" ht="12.75" customHeight="1">
      <c r="A208" s="393"/>
    </row>
    <row r="209" spans="1:1" s="589" customFormat="1" ht="12.75" customHeight="1">
      <c r="A209" s="393"/>
    </row>
    <row r="210" spans="1:1" s="589" customFormat="1" ht="12.75" customHeight="1">
      <c r="A210" s="393"/>
    </row>
    <row r="211" spans="1:1" s="589" customFormat="1" ht="12.75" customHeight="1">
      <c r="A211" s="393"/>
    </row>
    <row r="212" spans="1:1" s="589" customFormat="1" ht="12.75" customHeight="1">
      <c r="A212" s="393"/>
    </row>
    <row r="213" spans="1:1" s="589" customFormat="1" ht="12.75" customHeight="1">
      <c r="A213" s="393"/>
    </row>
    <row r="214" spans="1:1" s="589" customFormat="1" ht="12.75" customHeight="1">
      <c r="A214" s="393"/>
    </row>
    <row r="215" spans="1:1" s="589" customFormat="1" ht="12.75" customHeight="1">
      <c r="A215" s="393"/>
    </row>
    <row r="216" spans="1:1" s="589" customFormat="1" ht="12.75" customHeight="1">
      <c r="A216" s="393"/>
    </row>
    <row r="217" spans="1:1" s="589" customFormat="1" ht="12.75" customHeight="1">
      <c r="A217" s="393"/>
    </row>
    <row r="218" spans="1:1" s="589" customFormat="1" ht="12.75" customHeight="1">
      <c r="A218" s="393"/>
    </row>
    <row r="219" spans="1:1" s="589" customFormat="1" ht="12.75" customHeight="1">
      <c r="A219" s="393"/>
    </row>
    <row r="220" spans="1:1" s="589" customFormat="1" ht="12.75" customHeight="1">
      <c r="A220" s="393"/>
    </row>
    <row r="221" spans="1:1" s="589" customFormat="1" ht="12.75" customHeight="1">
      <c r="A221" s="393"/>
    </row>
    <row r="222" spans="1:1" s="589" customFormat="1" ht="12.75" customHeight="1">
      <c r="A222" s="393"/>
    </row>
    <row r="223" spans="1:1" s="589" customFormat="1" ht="12.75" customHeight="1">
      <c r="A223" s="393"/>
    </row>
    <row r="224" spans="1:1" s="589" customFormat="1" ht="12.75" customHeight="1">
      <c r="A224" s="393"/>
    </row>
    <row r="225" spans="1:1" s="589" customFormat="1" ht="12.75" customHeight="1">
      <c r="A225" s="393"/>
    </row>
    <row r="226" spans="1:1" s="589" customFormat="1" ht="12.75" customHeight="1">
      <c r="A226" s="393"/>
    </row>
    <row r="227" spans="1:1" s="589" customFormat="1" ht="12.75" customHeight="1">
      <c r="A227" s="393"/>
    </row>
    <row r="228" spans="1:1" s="589" customFormat="1" ht="12.75" customHeight="1">
      <c r="A228" s="393"/>
    </row>
    <row r="229" spans="1:1" s="589" customFormat="1" ht="12.75" customHeight="1">
      <c r="A229" s="393"/>
    </row>
    <row r="230" spans="1:1" s="589" customFormat="1" ht="12.75" customHeight="1">
      <c r="A230" s="393"/>
    </row>
    <row r="231" spans="1:1" s="589" customFormat="1" ht="12.75" customHeight="1">
      <c r="A231" s="393"/>
    </row>
    <row r="232" spans="1:1" s="589" customFormat="1" ht="12.75" customHeight="1">
      <c r="A232" s="393"/>
    </row>
    <row r="233" spans="1:1" s="589" customFormat="1" ht="12.75" customHeight="1">
      <c r="A233" s="393"/>
    </row>
    <row r="234" spans="1:1" s="589" customFormat="1" ht="12.75" customHeight="1">
      <c r="A234" s="393"/>
    </row>
    <row r="235" spans="1:1" s="589" customFormat="1" ht="12.75" customHeight="1">
      <c r="A235" s="393"/>
    </row>
    <row r="236" spans="1:1" s="589" customFormat="1" ht="12.75" customHeight="1">
      <c r="A236" s="393"/>
    </row>
    <row r="237" spans="1:1" s="589" customFormat="1" ht="12.75" customHeight="1">
      <c r="A237" s="393"/>
    </row>
    <row r="238" spans="1:1" s="589" customFormat="1" ht="12.75" customHeight="1">
      <c r="A238" s="393"/>
    </row>
    <row r="239" spans="1:1" s="589" customFormat="1" ht="12.75" customHeight="1">
      <c r="A239" s="393"/>
    </row>
    <row r="240" spans="1:1" s="589" customFormat="1" ht="12.75" customHeight="1">
      <c r="A240" s="393"/>
    </row>
    <row r="241" spans="1:1" s="589" customFormat="1" ht="12.75" customHeight="1">
      <c r="A241" s="393"/>
    </row>
    <row r="242" spans="1:1" s="589" customFormat="1" ht="12.75" customHeight="1">
      <c r="A242" s="393"/>
    </row>
    <row r="243" spans="1:1" s="589" customFormat="1" ht="12.75" customHeight="1">
      <c r="A243" s="393"/>
    </row>
    <row r="244" spans="1:1" s="589" customFormat="1" ht="12.75" customHeight="1">
      <c r="A244" s="393"/>
    </row>
    <row r="245" spans="1:1" s="589" customFormat="1" ht="12.75" customHeight="1">
      <c r="A245" s="393"/>
    </row>
    <row r="246" spans="1:1" s="589" customFormat="1" ht="12.75" customHeight="1">
      <c r="A246" s="393"/>
    </row>
    <row r="247" spans="1:1" s="589" customFormat="1" ht="12.75" customHeight="1">
      <c r="A247" s="393"/>
    </row>
    <row r="248" spans="1:1" s="589" customFormat="1" ht="12.75" customHeight="1">
      <c r="A248" s="393"/>
    </row>
    <row r="249" spans="1:1" s="589" customFormat="1" ht="12.75" customHeight="1">
      <c r="A249" s="393"/>
    </row>
    <row r="250" spans="1:1" s="589" customFormat="1" ht="12.75" customHeight="1">
      <c r="A250" s="393"/>
    </row>
    <row r="251" spans="1:1" s="589" customFormat="1" ht="12.75" customHeight="1">
      <c r="A251" s="393"/>
    </row>
    <row r="252" spans="1:1" s="589" customFormat="1" ht="12.75" customHeight="1">
      <c r="A252" s="393"/>
    </row>
    <row r="253" spans="1:1" s="589" customFormat="1" ht="12.75" customHeight="1">
      <c r="A253" s="393"/>
    </row>
    <row r="254" spans="1:1" s="589" customFormat="1" ht="12.75" customHeight="1">
      <c r="A254" s="393"/>
    </row>
    <row r="255" spans="1:1" s="589" customFormat="1" ht="12.75" customHeight="1">
      <c r="A255" s="393"/>
    </row>
    <row r="256" spans="1:1" s="589" customFormat="1" ht="12.75" customHeight="1">
      <c r="A256" s="393"/>
    </row>
    <row r="257" spans="1:1" s="589" customFormat="1" ht="12.75" customHeight="1">
      <c r="A257" s="393"/>
    </row>
    <row r="258" spans="1:1" s="589" customFormat="1" ht="12.75" customHeight="1">
      <c r="A258" s="393"/>
    </row>
    <row r="259" spans="1:1" s="589" customFormat="1" ht="12.75" customHeight="1">
      <c r="A259" s="393"/>
    </row>
    <row r="260" spans="1:1" s="589" customFormat="1" ht="12.75" customHeight="1">
      <c r="A260" s="393"/>
    </row>
    <row r="261" spans="1:1" s="589" customFormat="1" ht="12.75" customHeight="1">
      <c r="A261" s="393"/>
    </row>
    <row r="262" spans="1:1" s="589" customFormat="1" ht="12.75" customHeight="1">
      <c r="A262" s="393"/>
    </row>
    <row r="263" spans="1:1" s="589" customFormat="1" ht="12.75" customHeight="1">
      <c r="A263" s="393"/>
    </row>
    <row r="264" spans="1:1" s="589" customFormat="1" ht="12.75" customHeight="1">
      <c r="A264" s="393"/>
    </row>
    <row r="265" spans="1:1" s="589" customFormat="1" ht="12.75" customHeight="1">
      <c r="A265" s="393"/>
    </row>
    <row r="266" spans="1:1" s="589" customFormat="1" ht="12.75" customHeight="1">
      <c r="A266" s="393"/>
    </row>
    <row r="267" spans="1:1" s="589" customFormat="1" ht="12.75" customHeight="1">
      <c r="A267" s="393"/>
    </row>
    <row r="268" spans="1:1" s="589" customFormat="1" ht="12.75" customHeight="1">
      <c r="A268" s="393"/>
    </row>
    <row r="269" spans="1:1" s="589" customFormat="1" ht="12.75" customHeight="1">
      <c r="A269" s="393"/>
    </row>
    <row r="270" spans="1:1" s="589" customFormat="1" ht="12.75" customHeight="1">
      <c r="A270" s="393"/>
    </row>
    <row r="271" spans="1:1" s="589" customFormat="1" ht="12.75" customHeight="1">
      <c r="A271" s="393"/>
    </row>
    <row r="272" spans="1:1" s="589" customFormat="1" ht="12.75" customHeight="1">
      <c r="A272" s="393"/>
    </row>
    <row r="273" spans="1:1" s="589" customFormat="1" ht="12.75" customHeight="1">
      <c r="A273" s="393"/>
    </row>
    <row r="274" spans="1:1" s="589" customFormat="1" ht="12.75" customHeight="1">
      <c r="A274" s="393"/>
    </row>
    <row r="275" spans="1:1" s="589" customFormat="1" ht="12.75" customHeight="1">
      <c r="A275" s="393"/>
    </row>
    <row r="276" spans="1:1" s="589" customFormat="1" ht="12.75" customHeight="1">
      <c r="A276" s="393"/>
    </row>
    <row r="277" spans="1:1" s="589" customFormat="1" ht="12.75" customHeight="1">
      <c r="A277" s="393"/>
    </row>
    <row r="278" spans="1:1" s="589" customFormat="1" ht="12.75" customHeight="1">
      <c r="A278" s="393"/>
    </row>
    <row r="279" spans="1:1" s="589" customFormat="1" ht="12.75" customHeight="1">
      <c r="A279" s="393"/>
    </row>
    <row r="280" spans="1:1" s="589" customFormat="1" ht="12.75" customHeight="1">
      <c r="A280" s="393"/>
    </row>
    <row r="281" spans="1:1" s="589" customFormat="1" ht="12.75" customHeight="1">
      <c r="A281" s="393"/>
    </row>
    <row r="282" spans="1:1" s="589" customFormat="1" ht="12.75" customHeight="1">
      <c r="A282" s="393"/>
    </row>
    <row r="283" spans="1:1" s="589" customFormat="1" ht="12.75" customHeight="1">
      <c r="A283" s="393"/>
    </row>
    <row r="284" spans="1:1" s="589" customFormat="1" ht="12.75" customHeight="1">
      <c r="A284" s="393"/>
    </row>
    <row r="285" spans="1:1" s="589" customFormat="1" ht="12.75" customHeight="1">
      <c r="A285" s="393"/>
    </row>
    <row r="286" spans="1:1" s="589" customFormat="1" ht="12.75" customHeight="1">
      <c r="A286" s="393"/>
    </row>
    <row r="287" spans="1:1" s="589" customFormat="1" ht="12.75" customHeight="1">
      <c r="A287" s="393"/>
    </row>
    <row r="288" spans="1:1" s="589" customFormat="1" ht="12.75" customHeight="1">
      <c r="A288" s="393"/>
    </row>
    <row r="289" spans="1:1" s="589" customFormat="1" ht="12.75" customHeight="1">
      <c r="A289" s="393"/>
    </row>
    <row r="290" spans="1:1" s="589" customFormat="1" ht="12.75" customHeight="1">
      <c r="A290" s="393"/>
    </row>
    <row r="291" spans="1:1" s="589" customFormat="1" ht="12.75" customHeight="1">
      <c r="A291" s="393"/>
    </row>
    <row r="292" spans="1:1" s="589" customFormat="1" ht="12.75" customHeight="1">
      <c r="A292" s="393"/>
    </row>
    <row r="293" spans="1:1" s="589" customFormat="1" ht="12.75" customHeight="1">
      <c r="A293" s="393"/>
    </row>
    <row r="294" spans="1:1" s="589" customFormat="1" ht="12.75" customHeight="1">
      <c r="A294" s="393"/>
    </row>
    <row r="295" spans="1:1" s="589" customFormat="1" ht="12.75" customHeight="1">
      <c r="A295" s="393"/>
    </row>
    <row r="296" spans="1:1" s="589" customFormat="1" ht="12.75" customHeight="1">
      <c r="A296" s="393"/>
    </row>
    <row r="297" spans="1:1" s="589" customFormat="1" ht="12.75" customHeight="1">
      <c r="A297" s="393"/>
    </row>
    <row r="298" spans="1:1" s="589" customFormat="1" ht="12.75" customHeight="1">
      <c r="A298" s="393"/>
    </row>
    <row r="299" spans="1:1" s="589" customFormat="1" ht="12.75" customHeight="1">
      <c r="A299" s="393"/>
    </row>
    <row r="300" spans="1:1" s="589" customFormat="1" ht="12.75" customHeight="1">
      <c r="A300" s="393"/>
    </row>
    <row r="301" spans="1:1" s="589" customFormat="1" ht="12.75" customHeight="1">
      <c r="A301" s="393"/>
    </row>
    <row r="302" spans="1:1" s="589" customFormat="1" ht="12.75" customHeight="1">
      <c r="A302" s="393"/>
    </row>
    <row r="303" spans="1:1" s="589" customFormat="1" ht="12.75" customHeight="1">
      <c r="A303" s="393"/>
    </row>
    <row r="304" spans="1:1" s="589" customFormat="1" ht="12.75" customHeight="1">
      <c r="A304" s="393"/>
    </row>
    <row r="305" spans="1:1" s="589" customFormat="1" ht="12.75" customHeight="1">
      <c r="A305" s="393"/>
    </row>
    <row r="306" spans="1:1" s="589" customFormat="1" ht="12.75" customHeight="1">
      <c r="A306" s="393"/>
    </row>
    <row r="307" spans="1:1" s="589" customFormat="1" ht="12.75" customHeight="1">
      <c r="A307" s="393"/>
    </row>
    <row r="308" spans="1:1" s="589" customFormat="1" ht="12.75" customHeight="1">
      <c r="A308" s="393"/>
    </row>
    <row r="309" spans="1:1" s="589" customFormat="1" ht="12.75" customHeight="1">
      <c r="A309" s="393"/>
    </row>
    <row r="310" spans="1:1" s="589" customFormat="1" ht="12.75" customHeight="1">
      <c r="A310" s="393"/>
    </row>
    <row r="311" spans="1:1" s="589" customFormat="1" ht="12.75" customHeight="1">
      <c r="A311" s="393"/>
    </row>
    <row r="312" spans="1:1" s="589" customFormat="1" ht="12.75" customHeight="1">
      <c r="A312" s="393"/>
    </row>
    <row r="313" spans="1:1" s="589" customFormat="1" ht="12.75" customHeight="1">
      <c r="A313" s="393"/>
    </row>
    <row r="314" spans="1:1" s="589" customFormat="1" ht="12.75" customHeight="1">
      <c r="A314" s="393"/>
    </row>
    <row r="315" spans="1:1" s="589" customFormat="1" ht="12.75" customHeight="1">
      <c r="A315" s="393"/>
    </row>
    <row r="316" spans="1:1" s="589" customFormat="1" ht="12.75" customHeight="1">
      <c r="A316" s="393"/>
    </row>
    <row r="317" spans="1:1" s="589" customFormat="1" ht="12.75" customHeight="1">
      <c r="A317" s="393"/>
    </row>
    <row r="318" spans="1:1" s="589" customFormat="1" ht="12.75" customHeight="1">
      <c r="A318" s="393"/>
    </row>
    <row r="319" spans="1:1" s="589" customFormat="1" ht="12.75" customHeight="1">
      <c r="A319" s="393"/>
    </row>
    <row r="320" spans="1:1" s="589" customFormat="1" ht="12.75" customHeight="1">
      <c r="A320" s="393"/>
    </row>
    <row r="321" spans="1:1" s="589" customFormat="1" ht="12.75" customHeight="1">
      <c r="A321" s="393"/>
    </row>
    <row r="322" spans="1:1" s="589" customFormat="1" ht="12.75" customHeight="1">
      <c r="A322" s="393"/>
    </row>
    <row r="323" spans="1:1" s="589" customFormat="1" ht="12.75" customHeight="1">
      <c r="A323" s="393"/>
    </row>
    <row r="324" spans="1:1" s="589" customFormat="1" ht="12.75" customHeight="1">
      <c r="A324" s="393"/>
    </row>
    <row r="325" spans="1:1" s="589" customFormat="1" ht="12.75" customHeight="1">
      <c r="A325" s="393"/>
    </row>
    <row r="326" spans="1:1" s="589" customFormat="1" ht="12.75" customHeight="1">
      <c r="A326" s="393"/>
    </row>
    <row r="327" spans="1:1" s="589" customFormat="1" ht="12.75" customHeight="1">
      <c r="A327" s="393"/>
    </row>
    <row r="328" spans="1:1" s="589" customFormat="1" ht="12.75" customHeight="1">
      <c r="A328" s="393"/>
    </row>
    <row r="329" spans="1:1" s="589" customFormat="1" ht="12.75" customHeight="1">
      <c r="A329" s="393"/>
    </row>
    <row r="330" spans="1:1" s="589" customFormat="1" ht="12.75" customHeight="1">
      <c r="A330" s="393"/>
    </row>
    <row r="331" spans="1:1" s="589" customFormat="1" ht="12.75" customHeight="1">
      <c r="A331" s="393"/>
    </row>
    <row r="332" spans="1:1" s="589" customFormat="1" ht="12.75" customHeight="1">
      <c r="A332" s="393"/>
    </row>
    <row r="333" spans="1:1" s="589" customFormat="1" ht="12.75" customHeight="1">
      <c r="A333" s="393"/>
    </row>
    <row r="334" spans="1:1" s="589" customFormat="1" ht="12.75" customHeight="1">
      <c r="A334" s="393"/>
    </row>
    <row r="335" spans="1:1" s="589" customFormat="1" ht="12.75" customHeight="1">
      <c r="A335" s="393"/>
    </row>
    <row r="336" spans="1:1" s="589" customFormat="1" ht="12.75" customHeight="1">
      <c r="A336" s="393"/>
    </row>
    <row r="337" spans="1:1" s="589" customFormat="1" ht="12.75" customHeight="1">
      <c r="A337" s="393"/>
    </row>
    <row r="338" spans="1:1" s="589" customFormat="1" ht="12.75" customHeight="1">
      <c r="A338" s="393"/>
    </row>
    <row r="339" spans="1:1" s="589" customFormat="1" ht="12.75" customHeight="1">
      <c r="A339" s="393"/>
    </row>
    <row r="340" spans="1:1" s="589" customFormat="1" ht="12.75" customHeight="1">
      <c r="A340" s="393"/>
    </row>
    <row r="341" spans="1:1" s="589" customFormat="1" ht="12.75" customHeight="1">
      <c r="A341" s="393"/>
    </row>
    <row r="342" spans="1:1" s="589" customFormat="1" ht="12.75" customHeight="1">
      <c r="A342" s="393"/>
    </row>
    <row r="343" spans="1:1" s="589" customFormat="1" ht="12.75" customHeight="1">
      <c r="A343" s="393"/>
    </row>
    <row r="344" spans="1:1" s="589" customFormat="1" ht="12.75" customHeight="1">
      <c r="A344" s="393"/>
    </row>
    <row r="345" spans="1:1" s="589" customFormat="1" ht="12.75" customHeight="1">
      <c r="A345" s="393"/>
    </row>
    <row r="346" spans="1:1" s="589" customFormat="1" ht="12.75" customHeight="1">
      <c r="A346" s="393"/>
    </row>
    <row r="347" spans="1:1" s="589" customFormat="1" ht="12.75" customHeight="1">
      <c r="A347" s="393"/>
    </row>
    <row r="348" spans="1:1" s="589" customFormat="1" ht="12.75" customHeight="1">
      <c r="A348" s="393"/>
    </row>
    <row r="349" spans="1:1" s="589" customFormat="1" ht="12.75" customHeight="1">
      <c r="A349" s="393"/>
    </row>
    <row r="350" spans="1:1" s="589" customFormat="1" ht="12.75" customHeight="1">
      <c r="A350" s="393"/>
    </row>
    <row r="351" spans="1:1" s="589" customFormat="1" ht="12.75" customHeight="1">
      <c r="A351" s="393"/>
    </row>
    <row r="352" spans="1:1" s="589" customFormat="1" ht="12.75" customHeight="1">
      <c r="A352" s="393"/>
    </row>
    <row r="353" spans="1:1" s="589" customFormat="1" ht="12.75" customHeight="1">
      <c r="A353" s="393"/>
    </row>
    <row r="354" spans="1:1" s="589" customFormat="1" ht="12.75" customHeight="1">
      <c r="A354" s="393"/>
    </row>
    <row r="355" spans="1:1" s="589" customFormat="1" ht="12.75" customHeight="1">
      <c r="A355" s="393"/>
    </row>
    <row r="356" spans="1:1" s="589" customFormat="1" ht="12.75" customHeight="1">
      <c r="A356" s="393"/>
    </row>
    <row r="357" spans="1:1" s="589" customFormat="1" ht="12.75" customHeight="1">
      <c r="A357" s="393"/>
    </row>
    <row r="358" spans="1:1" s="589" customFormat="1" ht="12.75" customHeight="1">
      <c r="A358" s="393"/>
    </row>
    <row r="359" spans="1:1" s="589" customFormat="1" ht="12.75" customHeight="1">
      <c r="A359" s="393"/>
    </row>
    <row r="360" spans="1:1" s="589" customFormat="1" ht="12.75" customHeight="1">
      <c r="A360" s="393"/>
    </row>
    <row r="361" spans="1:1" s="589" customFormat="1" ht="12.75" customHeight="1">
      <c r="A361" s="393"/>
    </row>
    <row r="362" spans="1:1" s="589" customFormat="1" ht="12.75" customHeight="1">
      <c r="A362" s="393"/>
    </row>
    <row r="363" spans="1:1" s="589" customFormat="1" ht="12.75" customHeight="1">
      <c r="A363" s="393"/>
    </row>
    <row r="364" spans="1:1" s="589" customFormat="1" ht="12.75" customHeight="1">
      <c r="A364" s="393"/>
    </row>
    <row r="365" spans="1:1" s="589" customFormat="1" ht="12.75" customHeight="1">
      <c r="A365" s="393"/>
    </row>
    <row r="366" spans="1:1" s="589" customFormat="1" ht="12.75" customHeight="1">
      <c r="A366" s="393"/>
    </row>
    <row r="367" spans="1:1" s="589" customFormat="1" ht="12.75" customHeight="1">
      <c r="A367" s="393"/>
    </row>
    <row r="368" spans="1:1" s="589" customFormat="1" ht="12.75" customHeight="1">
      <c r="A368" s="393"/>
    </row>
    <row r="369" spans="1:1" s="589" customFormat="1" ht="12.75" customHeight="1">
      <c r="A369" s="393"/>
    </row>
    <row r="370" spans="1:1" s="589" customFormat="1" ht="12.75" customHeight="1">
      <c r="A370" s="393"/>
    </row>
    <row r="371" spans="1:1" s="589" customFormat="1" ht="12.75" customHeight="1">
      <c r="A371" s="393"/>
    </row>
    <row r="372" spans="1:1" s="589" customFormat="1" ht="12.75" customHeight="1">
      <c r="A372" s="393"/>
    </row>
    <row r="373" spans="1:1" s="589" customFormat="1" ht="12.75" customHeight="1">
      <c r="A373" s="393"/>
    </row>
    <row r="374" spans="1:1" s="589" customFormat="1" ht="12.75" customHeight="1">
      <c r="A374" s="393"/>
    </row>
    <row r="375" spans="1:1" s="589" customFormat="1" ht="12.75" customHeight="1">
      <c r="A375" s="393"/>
    </row>
    <row r="376" spans="1:1" s="589" customFormat="1" ht="12.75" customHeight="1">
      <c r="A376" s="393"/>
    </row>
    <row r="377" spans="1:1" s="589" customFormat="1" ht="12.75" customHeight="1">
      <c r="A377" s="393"/>
    </row>
    <row r="378" spans="1:1" s="589" customFormat="1" ht="12.75" customHeight="1">
      <c r="A378" s="393"/>
    </row>
    <row r="379" spans="1:1" s="589" customFormat="1" ht="12.75" customHeight="1">
      <c r="A379" s="393"/>
    </row>
    <row r="380" spans="1:1" s="589" customFormat="1" ht="12.75" customHeight="1">
      <c r="A380" s="393"/>
    </row>
    <row r="381" spans="1:1" s="589" customFormat="1" ht="12.75" customHeight="1">
      <c r="A381" s="393"/>
    </row>
    <row r="382" spans="1:1" s="589" customFormat="1" ht="12.75" customHeight="1">
      <c r="A382" s="393"/>
    </row>
    <row r="383" spans="1:1" s="589" customFormat="1" ht="12.75" customHeight="1">
      <c r="A383" s="393"/>
    </row>
    <row r="384" spans="1:1" s="589" customFormat="1" ht="12.75" customHeight="1">
      <c r="A384" s="393"/>
    </row>
    <row r="385" spans="1:1" s="589" customFormat="1" ht="12.75" customHeight="1">
      <c r="A385" s="393"/>
    </row>
    <row r="386" spans="1:1" s="589" customFormat="1" ht="12.75" customHeight="1">
      <c r="A386" s="393"/>
    </row>
    <row r="387" spans="1:1" s="589" customFormat="1" ht="12.75" customHeight="1">
      <c r="A387" s="393"/>
    </row>
    <row r="388" spans="1:1" s="589" customFormat="1" ht="12.75" customHeight="1">
      <c r="A388" s="393"/>
    </row>
    <row r="389" spans="1:1" s="589" customFormat="1" ht="12.75" customHeight="1">
      <c r="A389" s="393"/>
    </row>
    <row r="390" spans="1:1" s="589" customFormat="1" ht="12.75" customHeight="1">
      <c r="A390" s="393"/>
    </row>
    <row r="391" spans="1:1" s="589" customFormat="1" ht="12.75" customHeight="1">
      <c r="A391" s="393"/>
    </row>
    <row r="392" spans="1:1" s="589" customFormat="1" ht="12.75" customHeight="1">
      <c r="A392" s="393"/>
    </row>
    <row r="393" spans="1:1" s="589" customFormat="1" ht="12.75" customHeight="1">
      <c r="A393" s="393"/>
    </row>
    <row r="394" spans="1:1" s="589" customFormat="1" ht="12.75" customHeight="1">
      <c r="A394" s="393"/>
    </row>
    <row r="395" spans="1:1" s="589" customFormat="1" ht="12.75" customHeight="1">
      <c r="A395" s="393"/>
    </row>
    <row r="396" spans="1:1" s="589" customFormat="1" ht="12.75" customHeight="1">
      <c r="A396" s="393"/>
    </row>
    <row r="397" spans="1:1" s="589" customFormat="1" ht="12.75" customHeight="1">
      <c r="A397" s="393"/>
    </row>
    <row r="398" spans="1:1" s="589" customFormat="1" ht="12.75" customHeight="1">
      <c r="A398" s="393"/>
    </row>
    <row r="399" spans="1:1" s="589" customFormat="1" ht="12.75" customHeight="1">
      <c r="A399" s="393"/>
    </row>
    <row r="400" spans="1:1" s="589" customFormat="1" ht="12.75" customHeight="1">
      <c r="A400" s="393"/>
    </row>
    <row r="401" spans="1:1" s="589" customFormat="1" ht="12.75" customHeight="1">
      <c r="A401" s="393"/>
    </row>
    <row r="402" spans="1:1" s="589" customFormat="1" ht="12.75" customHeight="1">
      <c r="A402" s="393"/>
    </row>
    <row r="403" spans="1:1" s="589" customFormat="1" ht="12.75" customHeight="1">
      <c r="A403" s="393"/>
    </row>
    <row r="404" spans="1:1" s="589" customFormat="1" ht="12.75" customHeight="1">
      <c r="A404" s="393"/>
    </row>
    <row r="405" spans="1:1" s="589" customFormat="1" ht="12.75" customHeight="1">
      <c r="A405" s="393"/>
    </row>
    <row r="406" spans="1:1" s="589" customFormat="1" ht="12.75" customHeight="1">
      <c r="A406" s="393"/>
    </row>
    <row r="407" spans="1:1" s="589" customFormat="1" ht="12.75" customHeight="1">
      <c r="A407" s="393"/>
    </row>
    <row r="408" spans="1:1" s="589" customFormat="1" ht="12.75" customHeight="1">
      <c r="A408" s="393"/>
    </row>
    <row r="409" spans="1:1" s="589" customFormat="1" ht="12.75" customHeight="1">
      <c r="A409" s="393"/>
    </row>
    <row r="410" spans="1:1" s="589" customFormat="1" ht="12.75" customHeight="1">
      <c r="A410" s="393"/>
    </row>
    <row r="411" spans="1:1" s="589" customFormat="1" ht="12.75" customHeight="1">
      <c r="A411" s="393"/>
    </row>
    <row r="412" spans="1:1" s="589" customFormat="1" ht="12.75" customHeight="1">
      <c r="A412" s="393"/>
    </row>
    <row r="413" spans="1:1" s="589" customFormat="1" ht="12.75" customHeight="1">
      <c r="A413" s="393"/>
    </row>
    <row r="414" spans="1:1" s="589" customFormat="1" ht="12.75" customHeight="1">
      <c r="A414" s="393"/>
    </row>
    <row r="415" spans="1:1" s="589" customFormat="1" ht="12.75" customHeight="1">
      <c r="A415" s="393"/>
    </row>
    <row r="416" spans="1:1" s="589" customFormat="1" ht="12.75" customHeight="1">
      <c r="A416" s="393"/>
    </row>
    <row r="417" spans="1:1" s="589" customFormat="1" ht="12.75" customHeight="1">
      <c r="A417" s="393"/>
    </row>
    <row r="418" spans="1:1" s="589" customFormat="1" ht="12.75" customHeight="1">
      <c r="A418" s="393"/>
    </row>
    <row r="419" spans="1:1" s="589" customFormat="1" ht="12.75" customHeight="1">
      <c r="A419" s="393"/>
    </row>
    <row r="420" spans="1:1" s="589" customFormat="1" ht="12.75" customHeight="1">
      <c r="A420" s="393"/>
    </row>
    <row r="421" spans="1:1" s="589" customFormat="1" ht="12.75" customHeight="1">
      <c r="A421" s="393"/>
    </row>
    <row r="422" spans="1:1" s="589" customFormat="1" ht="12.75" customHeight="1">
      <c r="A422" s="393"/>
    </row>
    <row r="423" spans="1:1" s="589" customFormat="1" ht="12.75" customHeight="1">
      <c r="A423" s="393"/>
    </row>
    <row r="424" spans="1:1" s="589" customFormat="1" ht="12.75" customHeight="1">
      <c r="A424" s="393"/>
    </row>
    <row r="425" spans="1:1" s="589" customFormat="1" ht="12.75" customHeight="1">
      <c r="A425" s="393"/>
    </row>
    <row r="426" spans="1:1" s="589" customFormat="1" ht="12.75" customHeight="1">
      <c r="A426" s="393"/>
    </row>
    <row r="427" spans="1:1" s="589" customFormat="1" ht="12.75" customHeight="1">
      <c r="A427" s="393"/>
    </row>
    <row r="428" spans="1:1" s="589" customFormat="1" ht="12.75" customHeight="1">
      <c r="A428" s="393"/>
    </row>
    <row r="429" spans="1:1" s="589" customFormat="1" ht="12.75" customHeight="1">
      <c r="A429" s="393"/>
    </row>
    <row r="430" spans="1:1" s="589" customFormat="1" ht="12.75" customHeight="1">
      <c r="A430" s="393"/>
    </row>
    <row r="431" spans="1:1" s="589" customFormat="1" ht="12.75" customHeight="1">
      <c r="A431" s="393"/>
    </row>
    <row r="432" spans="1:1" s="589" customFormat="1" ht="12.75" customHeight="1">
      <c r="A432" s="393"/>
    </row>
    <row r="433" spans="1:1" s="589" customFormat="1" ht="12.75" customHeight="1">
      <c r="A433" s="393"/>
    </row>
    <row r="434" spans="1:1" s="589" customFormat="1" ht="12.75" customHeight="1">
      <c r="A434" s="393"/>
    </row>
    <row r="435" spans="1:1" s="589" customFormat="1" ht="12.75" customHeight="1">
      <c r="A435" s="393"/>
    </row>
    <row r="436" spans="1:1" s="589" customFormat="1" ht="12.75" customHeight="1">
      <c r="A436" s="393"/>
    </row>
    <row r="437" spans="1:1" s="589" customFormat="1" ht="12.75" customHeight="1">
      <c r="A437" s="393"/>
    </row>
    <row r="438" spans="1:1" s="589" customFormat="1" ht="12.75" customHeight="1">
      <c r="A438" s="393"/>
    </row>
    <row r="439" spans="1:1" s="589" customFormat="1" ht="12.75" customHeight="1">
      <c r="A439" s="393"/>
    </row>
    <row r="440" spans="1:1" s="589" customFormat="1" ht="12.75" customHeight="1">
      <c r="A440" s="393"/>
    </row>
    <row r="441" spans="1:1" s="589" customFormat="1" ht="12.75" customHeight="1">
      <c r="A441" s="393"/>
    </row>
    <row r="442" spans="1:1" s="589" customFormat="1" ht="12.75" customHeight="1">
      <c r="A442" s="393"/>
    </row>
    <row r="443" spans="1:1" s="589" customFormat="1" ht="12.75" customHeight="1">
      <c r="A443" s="393"/>
    </row>
    <row r="444" spans="1:1" s="589" customFormat="1" ht="12.75" customHeight="1">
      <c r="A444" s="393"/>
    </row>
    <row r="445" spans="1:1" s="589" customFormat="1" ht="12.75" customHeight="1">
      <c r="A445" s="393"/>
    </row>
    <row r="446" spans="1:1" s="589" customFormat="1" ht="12.75" customHeight="1">
      <c r="A446" s="393"/>
    </row>
    <row r="447" spans="1:1" s="589" customFormat="1" ht="12.75" customHeight="1">
      <c r="A447" s="393"/>
    </row>
    <row r="448" spans="1:1" s="589" customFormat="1" ht="12.75" customHeight="1">
      <c r="A448" s="393"/>
    </row>
    <row r="449" spans="1:1" s="589" customFormat="1" ht="12.75" customHeight="1">
      <c r="A449" s="393"/>
    </row>
    <row r="450" spans="1:1" s="589" customFormat="1" ht="12.75" customHeight="1">
      <c r="A450" s="393"/>
    </row>
    <row r="451" spans="1:1" s="589" customFormat="1" ht="12.75" customHeight="1">
      <c r="A451" s="393"/>
    </row>
    <row r="452" spans="1:1" s="589" customFormat="1" ht="12.75" customHeight="1">
      <c r="A452" s="393"/>
    </row>
    <row r="453" spans="1:1" s="589" customFormat="1" ht="12.75" customHeight="1">
      <c r="A453" s="393"/>
    </row>
    <row r="454" spans="1:1" s="589" customFormat="1" ht="12.75" customHeight="1">
      <c r="A454" s="393"/>
    </row>
    <row r="455" spans="1:1" s="589" customFormat="1" ht="12.75" customHeight="1">
      <c r="A455" s="393"/>
    </row>
    <row r="456" spans="1:1" s="589" customFormat="1" ht="12.75" customHeight="1">
      <c r="A456" s="393"/>
    </row>
    <row r="457" spans="1:1" s="589" customFormat="1" ht="12.75" customHeight="1">
      <c r="A457" s="393"/>
    </row>
    <row r="458" spans="1:1" s="589" customFormat="1" ht="12.75" customHeight="1">
      <c r="A458" s="393"/>
    </row>
    <row r="459" spans="1:1" s="589" customFormat="1" ht="12.75" customHeight="1">
      <c r="A459" s="393"/>
    </row>
    <row r="460" spans="1:1" s="589" customFormat="1" ht="12.75" customHeight="1">
      <c r="A460" s="393"/>
    </row>
    <row r="461" spans="1:1" s="589" customFormat="1" ht="12.75" customHeight="1">
      <c r="A461" s="393"/>
    </row>
    <row r="462" spans="1:1" s="589" customFormat="1" ht="12.75" customHeight="1">
      <c r="A462" s="393"/>
    </row>
    <row r="463" spans="1:1" s="589" customFormat="1" ht="12.75" customHeight="1">
      <c r="A463" s="393"/>
    </row>
    <row r="464" spans="1:1" s="589" customFormat="1" ht="12.75" customHeight="1">
      <c r="A464" s="393"/>
    </row>
    <row r="465" spans="1:1" s="589" customFormat="1" ht="12.75" customHeight="1">
      <c r="A465" s="393"/>
    </row>
    <row r="466" spans="1:1" s="589" customFormat="1" ht="12.75" customHeight="1">
      <c r="A466" s="393"/>
    </row>
    <row r="467" spans="1:1" s="589" customFormat="1" ht="12.75" customHeight="1">
      <c r="A467" s="393"/>
    </row>
    <row r="468" spans="1:1" s="589" customFormat="1" ht="12.75" customHeight="1">
      <c r="A468" s="393"/>
    </row>
    <row r="469" spans="1:1" s="589" customFormat="1" ht="12.75" customHeight="1">
      <c r="A469" s="393"/>
    </row>
    <row r="470" spans="1:1" s="589" customFormat="1" ht="12.75" customHeight="1">
      <c r="A470" s="393"/>
    </row>
    <row r="471" spans="1:1" s="589" customFormat="1" ht="12.75" customHeight="1">
      <c r="A471" s="393"/>
    </row>
    <row r="472" spans="1:1" s="589" customFormat="1" ht="12.75" customHeight="1">
      <c r="A472" s="393"/>
    </row>
    <row r="473" spans="1:1" s="589" customFormat="1" ht="12.75" customHeight="1">
      <c r="A473" s="393"/>
    </row>
    <row r="474" spans="1:1" s="589" customFormat="1" ht="12.75" customHeight="1">
      <c r="A474" s="393"/>
    </row>
    <row r="475" spans="1:1" s="589" customFormat="1" ht="12.75" customHeight="1">
      <c r="A475" s="393"/>
    </row>
    <row r="476" spans="1:1" s="589" customFormat="1" ht="12.75" customHeight="1">
      <c r="A476" s="393"/>
    </row>
    <row r="477" spans="1:1" s="589" customFormat="1" ht="12.75" customHeight="1">
      <c r="A477" s="393"/>
    </row>
  </sheetData>
  <phoneticPr fontId="0" type="noConversion"/>
  <pageMargins left="0.75" right="0.75" top="1" bottom="1" header="0.5" footer="0.5"/>
  <pageSetup paperSize="9" scale="2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BK51"/>
  <sheetViews>
    <sheetView workbookViewId="0" xr3:uid="{701D7CAA-229E-5CB1-96B2-8F6C91020655}">
      <pane xSplit="2" ySplit="5" topLeftCell="V32" activePane="bottomRight" state="frozen"/>
      <selection activeCell="C23" sqref="C23"/>
      <selection pane="bottomLeft" activeCell="C23" sqref="C23"/>
      <selection pane="topRight" activeCell="C23" sqref="C23"/>
      <selection pane="bottomRight" activeCell="AC38" sqref="AC38"/>
    </sheetView>
  </sheetViews>
  <sheetFormatPr defaultRowHeight="12.75"/>
  <cols>
    <col min="1" max="1" width="31" style="393" customWidth="1"/>
    <col min="4" max="4" width="10.42578125" customWidth="1"/>
    <col min="5" max="5" width="7" bestFit="1" customWidth="1"/>
    <col min="6" max="6" width="19.85546875" customWidth="1"/>
    <col min="8" max="8" width="4" bestFit="1" customWidth="1"/>
    <col min="9" max="9" width="22.85546875" customWidth="1"/>
    <col min="11" max="11" width="5.7109375" customWidth="1"/>
    <col min="12" max="12" width="22.85546875" customWidth="1"/>
    <col min="14" max="14" width="5.7109375" customWidth="1"/>
    <col min="15" max="15" width="22.85546875" customWidth="1"/>
    <col min="17" max="17" width="5.7109375" customWidth="1"/>
    <col min="18" max="18" width="20" bestFit="1" customWidth="1"/>
    <col min="20" max="20" width="5.7109375" customWidth="1"/>
    <col min="21" max="21" width="20" bestFit="1" customWidth="1"/>
    <col min="23" max="23" width="5.7109375" customWidth="1"/>
    <col min="24" max="24" width="22.85546875" customWidth="1"/>
    <col min="26" max="26" width="5.7109375" customWidth="1"/>
    <col min="27" max="27" width="22.85546875" customWidth="1"/>
    <col min="29" max="29" width="5.7109375" customWidth="1"/>
    <col min="30" max="30" width="22.85546875" customWidth="1"/>
    <col min="32" max="32" width="5.7109375" customWidth="1"/>
    <col min="33" max="33" width="22.85546875" customWidth="1"/>
    <col min="35" max="35" width="5.7109375" customWidth="1"/>
  </cols>
  <sheetData>
    <row r="1" spans="1:63">
      <c r="A1" s="189"/>
    </row>
    <row r="2" spans="1:63">
      <c r="A2" s="419"/>
    </row>
    <row r="3" spans="1:63" s="419" customFormat="1" ht="12.75" customHeight="1">
      <c r="A3" s="306" t="s">
        <v>16</v>
      </c>
      <c r="B3" s="422" t="s">
        <v>59</v>
      </c>
      <c r="C3" s="269" t="s">
        <v>1399</v>
      </c>
      <c r="D3" s="533"/>
      <c r="E3" s="687"/>
      <c r="F3" s="269" t="s">
        <v>1400</v>
      </c>
      <c r="G3" s="533"/>
      <c r="H3" s="687"/>
      <c r="I3" s="269" t="s">
        <v>1401</v>
      </c>
      <c r="J3" s="533"/>
      <c r="K3" s="687"/>
      <c r="L3" s="269" t="s">
        <v>1402</v>
      </c>
      <c r="M3" s="533"/>
      <c r="N3" s="687"/>
      <c r="O3" s="565" t="s">
        <v>406</v>
      </c>
      <c r="P3" s="533"/>
      <c r="Q3" s="687"/>
      <c r="R3" s="548" t="s">
        <v>1403</v>
      </c>
      <c r="S3" s="698"/>
      <c r="T3" s="1405"/>
      <c r="U3" s="548" t="s">
        <v>1403</v>
      </c>
      <c r="V3" s="698"/>
      <c r="W3" s="1405"/>
      <c r="X3" s="548" t="s">
        <v>1403</v>
      </c>
      <c r="Y3" s="533"/>
      <c r="Z3" s="687"/>
      <c r="AA3" s="548" t="s">
        <v>1404</v>
      </c>
      <c r="AB3" s="533"/>
      <c r="AC3" s="687"/>
      <c r="AD3" s="548" t="s">
        <v>1405</v>
      </c>
      <c r="AE3" s="533"/>
      <c r="AF3" s="687"/>
      <c r="AG3" s="548" t="s">
        <v>1405</v>
      </c>
      <c r="AH3" s="533"/>
      <c r="AI3" s="687"/>
      <c r="AK3" s="532"/>
      <c r="AL3" s="532"/>
      <c r="AN3" s="532"/>
      <c r="AO3" s="540"/>
      <c r="AQ3" s="540"/>
      <c r="AR3" s="532"/>
      <c r="AT3" s="532"/>
      <c r="AU3" s="540"/>
      <c r="AW3" s="532"/>
      <c r="AZ3" s="540"/>
      <c r="BD3" s="393"/>
    </row>
    <row r="4" spans="1:63" s="419" customFormat="1" ht="12.75" customHeight="1">
      <c r="A4" s="479" t="s">
        <v>1406</v>
      </c>
      <c r="B4" s="577"/>
      <c r="C4" s="478" t="s">
        <v>1333</v>
      </c>
      <c r="D4" s="536"/>
      <c r="E4" s="688"/>
      <c r="F4" s="478" t="s">
        <v>631</v>
      </c>
      <c r="G4" s="536"/>
      <c r="H4" s="688"/>
      <c r="I4" s="478" t="s">
        <v>734</v>
      </c>
      <c r="J4" s="536"/>
      <c r="K4" s="688"/>
      <c r="L4" s="478" t="s">
        <v>734</v>
      </c>
      <c r="M4" s="536"/>
      <c r="N4" s="688"/>
      <c r="O4" s="568" t="s">
        <v>1100</v>
      </c>
      <c r="P4" s="536"/>
      <c r="Q4" s="688"/>
      <c r="R4" s="550" t="s">
        <v>1133</v>
      </c>
      <c r="S4" s="699"/>
      <c r="T4" s="1406"/>
      <c r="U4" s="550" t="s">
        <v>707</v>
      </c>
      <c r="V4" s="699"/>
      <c r="W4" s="1406"/>
      <c r="X4" s="550" t="s">
        <v>1407</v>
      </c>
      <c r="Y4" s="536"/>
      <c r="Z4" s="688"/>
      <c r="AA4" s="550" t="s">
        <v>1408</v>
      </c>
      <c r="AB4" s="536"/>
      <c r="AC4" s="688"/>
      <c r="AD4" s="550" t="s">
        <v>729</v>
      </c>
      <c r="AE4" s="536"/>
      <c r="AF4" s="688"/>
      <c r="AG4" s="550" t="s">
        <v>707</v>
      </c>
      <c r="AH4" s="536"/>
      <c r="AI4" s="688"/>
      <c r="AK4" s="532"/>
      <c r="AL4" s="532"/>
      <c r="AN4" s="532"/>
      <c r="AO4" s="532"/>
      <c r="AQ4" s="540"/>
      <c r="AR4" s="532"/>
      <c r="AT4" s="532"/>
      <c r="AU4" s="532"/>
      <c r="AW4" s="532"/>
      <c r="AZ4" s="540"/>
      <c r="BD4" s="393"/>
    </row>
    <row r="5" spans="1:63" s="419" customFormat="1" ht="12.75" customHeight="1">
      <c r="A5" s="423"/>
      <c r="B5" s="480" t="s">
        <v>116</v>
      </c>
      <c r="C5" s="691"/>
      <c r="D5" s="480" t="s">
        <v>116</v>
      </c>
      <c r="E5" s="692" t="s">
        <v>117</v>
      </c>
      <c r="F5" s="691"/>
      <c r="G5" s="480" t="s">
        <v>116</v>
      </c>
      <c r="H5" s="692" t="s">
        <v>117</v>
      </c>
      <c r="I5" s="691"/>
      <c r="J5" s="480" t="s">
        <v>116</v>
      </c>
      <c r="K5" s="692" t="s">
        <v>117</v>
      </c>
      <c r="L5" s="691"/>
      <c r="M5" s="480" t="s">
        <v>116</v>
      </c>
      <c r="N5" s="692" t="s">
        <v>117</v>
      </c>
      <c r="O5" s="691"/>
      <c r="P5" s="480" t="s">
        <v>116</v>
      </c>
      <c r="Q5" s="692" t="s">
        <v>117</v>
      </c>
      <c r="R5" s="691"/>
      <c r="S5" s="480" t="s">
        <v>116</v>
      </c>
      <c r="T5" s="692" t="s">
        <v>117</v>
      </c>
      <c r="U5" s="691"/>
      <c r="V5" s="480" t="s">
        <v>116</v>
      </c>
      <c r="W5" s="692" t="s">
        <v>117</v>
      </c>
      <c r="X5" s="691"/>
      <c r="Y5" s="480" t="s">
        <v>116</v>
      </c>
      <c r="Z5" s="692" t="s">
        <v>117</v>
      </c>
      <c r="AA5" s="691"/>
      <c r="AB5" s="480" t="s">
        <v>116</v>
      </c>
      <c r="AC5" s="692" t="s">
        <v>117</v>
      </c>
      <c r="AD5" s="691"/>
      <c r="AE5" s="480" t="s">
        <v>116</v>
      </c>
      <c r="AF5" s="692" t="s">
        <v>117</v>
      </c>
      <c r="AG5" s="691"/>
      <c r="AH5" s="480" t="s">
        <v>116</v>
      </c>
      <c r="AI5" s="692" t="s">
        <v>117</v>
      </c>
      <c r="AJ5" s="540"/>
      <c r="AK5" s="540"/>
      <c r="AL5" s="540"/>
      <c r="AM5" s="540"/>
      <c r="AN5" s="540"/>
      <c r="AO5" s="540"/>
      <c r="AP5" s="540"/>
      <c r="AQ5" s="540"/>
      <c r="AR5" s="540"/>
      <c r="AS5" s="540"/>
      <c r="AT5" s="540"/>
      <c r="AU5" s="540"/>
      <c r="AV5" s="540"/>
      <c r="AW5" s="540"/>
      <c r="AX5" s="540"/>
      <c r="AY5" s="540"/>
      <c r="AZ5" s="540"/>
      <c r="BA5" s="540"/>
      <c r="BB5" s="540"/>
      <c r="BC5" s="540"/>
      <c r="BD5" s="540"/>
      <c r="BE5" s="540"/>
      <c r="BF5" s="540"/>
      <c r="BG5" s="393"/>
      <c r="BH5" s="393"/>
      <c r="BI5" s="393"/>
      <c r="BJ5" s="393"/>
      <c r="BK5" s="393"/>
    </row>
    <row r="6" spans="1:63">
      <c r="A6" s="306" t="s">
        <v>118</v>
      </c>
      <c r="B6" s="419"/>
      <c r="C6" s="678"/>
      <c r="D6" s="419"/>
      <c r="E6" s="509"/>
      <c r="F6" s="678"/>
      <c r="G6" s="419"/>
      <c r="H6" s="509"/>
      <c r="I6" s="678"/>
      <c r="J6" s="419"/>
      <c r="K6" s="509"/>
      <c r="L6" s="678"/>
      <c r="M6" s="419"/>
      <c r="N6" s="509"/>
      <c r="O6" s="678"/>
      <c r="P6" s="419"/>
      <c r="Q6" s="509"/>
      <c r="R6" s="678"/>
      <c r="S6" s="419"/>
      <c r="T6" s="509"/>
      <c r="U6" s="678"/>
      <c r="V6" s="419"/>
      <c r="W6" s="509"/>
      <c r="X6" s="678"/>
      <c r="Y6" s="419"/>
      <c r="Z6" s="509"/>
      <c r="AA6" s="678"/>
      <c r="AB6" s="419"/>
      <c r="AC6" s="509"/>
      <c r="AD6" s="678"/>
      <c r="AE6" s="419"/>
      <c r="AF6" s="509"/>
      <c r="AG6" s="678"/>
      <c r="AH6" s="419"/>
      <c r="AI6" s="509"/>
    </row>
    <row r="7" spans="1:63">
      <c r="A7" s="419" t="s">
        <v>640</v>
      </c>
      <c r="B7" s="419">
        <f t="shared" ref="B7:B12" si="0">D7+G7+J7+M7+P7+S7+V7+Y7+AB7+AE7+AH7</f>
        <v>585.09593199999995</v>
      </c>
      <c r="C7" s="678"/>
      <c r="D7" s="419">
        <v>26.996867999999999</v>
      </c>
      <c r="E7" s="509">
        <f t="shared" ref="E7:E12" si="1">D7/$D$13*100</f>
        <v>95.290567941903575</v>
      </c>
      <c r="F7" s="678"/>
      <c r="G7" s="419">
        <v>14.457084999999999</v>
      </c>
      <c r="H7" s="509">
        <f t="shared" ref="H7:H12" si="2">G7/$G$13*100</f>
        <v>94.49467964812132</v>
      </c>
      <c r="I7" s="678"/>
      <c r="J7" s="419">
        <v>9.2137239999999991</v>
      </c>
      <c r="K7" s="509">
        <f t="shared" ref="K7:K12" si="3">J7/$J$13*100</f>
        <v>96.184420726223522</v>
      </c>
      <c r="L7" s="678"/>
      <c r="M7" s="419">
        <v>262.80226499999998</v>
      </c>
      <c r="N7" s="509">
        <f t="shared" ref="N7:N12" si="4">M7/$J$13*100</f>
        <v>2743.4600411912152</v>
      </c>
      <c r="O7" s="678"/>
      <c r="P7" s="419">
        <v>0</v>
      </c>
      <c r="Q7" s="509">
        <f t="shared" ref="Q7:Q12" si="5">P7/$J$13*100</f>
        <v>0</v>
      </c>
      <c r="R7" s="678"/>
      <c r="S7" s="419">
        <v>144.46167</v>
      </c>
      <c r="T7" s="509">
        <f t="shared" ref="T7:T12" si="6">S7/$J$13*100</f>
        <v>1508.0723110539086</v>
      </c>
      <c r="U7" s="678"/>
      <c r="V7" s="419">
        <v>35.837282999999999</v>
      </c>
      <c r="W7" s="509">
        <f t="shared" ref="W7:W12" si="7">V7/$J$13*100</f>
        <v>374.11456060076665</v>
      </c>
      <c r="X7" s="678"/>
      <c r="Y7" s="419">
        <v>69.633218999999997</v>
      </c>
      <c r="Z7" s="509">
        <f t="shared" ref="Z7:Z12" si="8">Y7/$J$13*100</f>
        <v>726.9189779091779</v>
      </c>
      <c r="AA7" s="678"/>
      <c r="AB7" s="419">
        <v>0</v>
      </c>
      <c r="AC7" s="509">
        <f t="shared" ref="AC7:AC12" si="9">AB7/$J$13*100</f>
        <v>0</v>
      </c>
      <c r="AD7" s="678"/>
      <c r="AE7" s="419">
        <v>11.132719</v>
      </c>
      <c r="AF7" s="509">
        <f t="shared" ref="AF7:AF12" si="10">AE7/$J$13*100</f>
        <v>116.21730020595609</v>
      </c>
      <c r="AG7" s="678"/>
      <c r="AH7" s="419">
        <v>10.561099</v>
      </c>
      <c r="AI7" s="509">
        <f t="shared" ref="AI7:AI12" si="11">AH7/$J$13*100</f>
        <v>110.25001286638265</v>
      </c>
    </row>
    <row r="8" spans="1:63">
      <c r="A8" s="419" t="s">
        <v>641</v>
      </c>
      <c r="B8" s="419">
        <f t="shared" si="0"/>
        <v>27.620980000000007</v>
      </c>
      <c r="C8" s="678"/>
      <c r="D8" s="419">
        <v>1.3342339999999999</v>
      </c>
      <c r="E8" s="509">
        <f t="shared" si="1"/>
        <v>4.7094320580964339</v>
      </c>
      <c r="F8" s="678"/>
      <c r="G8" s="419">
        <v>0.842279</v>
      </c>
      <c r="H8" s="509">
        <f t="shared" si="2"/>
        <v>5.5053203518786802</v>
      </c>
      <c r="I8" s="678"/>
      <c r="J8" s="419">
        <v>0.36550300000000002</v>
      </c>
      <c r="K8" s="509">
        <f t="shared" si="3"/>
        <v>3.8155792737764753</v>
      </c>
      <c r="L8" s="678"/>
      <c r="M8" s="419">
        <v>20.422734999999999</v>
      </c>
      <c r="N8" s="509">
        <f t="shared" si="4"/>
        <v>213.19815262755543</v>
      </c>
      <c r="O8" s="678"/>
      <c r="P8" s="419">
        <v>0.6</v>
      </c>
      <c r="Q8" s="509">
        <f t="shared" si="5"/>
        <v>6.2635534161576922</v>
      </c>
      <c r="R8" s="678"/>
      <c r="S8" s="419">
        <v>2.1449449999999999</v>
      </c>
      <c r="T8" s="509">
        <f t="shared" si="6"/>
        <v>22.391629303700604</v>
      </c>
      <c r="U8" s="678"/>
      <c r="V8" s="419">
        <v>0.35303400000000001</v>
      </c>
      <c r="W8" s="509">
        <f t="shared" si="7"/>
        <v>3.6854121945330247</v>
      </c>
      <c r="X8" s="678"/>
      <c r="Y8" s="419">
        <v>0.57888700000000004</v>
      </c>
      <c r="Z8" s="509">
        <f t="shared" si="8"/>
        <v>6.0431494106987973</v>
      </c>
      <c r="AA8" s="678"/>
      <c r="AB8" s="419">
        <v>0</v>
      </c>
      <c r="AC8" s="509">
        <f t="shared" si="9"/>
        <v>0</v>
      </c>
      <c r="AD8" s="678"/>
      <c r="AE8" s="419">
        <v>0.232987</v>
      </c>
      <c r="AF8" s="509">
        <f t="shared" si="10"/>
        <v>2.4322108662838873</v>
      </c>
      <c r="AG8" s="678"/>
      <c r="AH8" s="419">
        <v>0.74637600000000004</v>
      </c>
      <c r="AI8" s="509">
        <f t="shared" si="11"/>
        <v>7.7916099075635241</v>
      </c>
    </row>
    <row r="9" spans="1:63">
      <c r="A9" s="419" t="s">
        <v>642</v>
      </c>
      <c r="B9" s="419">
        <f t="shared" si="0"/>
        <v>0</v>
      </c>
      <c r="C9" s="678"/>
      <c r="D9" s="419"/>
      <c r="E9" s="509">
        <f t="shared" si="1"/>
        <v>0</v>
      </c>
      <c r="F9" s="678"/>
      <c r="G9" s="419"/>
      <c r="H9" s="509">
        <f t="shared" si="2"/>
        <v>0</v>
      </c>
      <c r="I9" s="678"/>
      <c r="J9" s="419"/>
      <c r="K9" s="509">
        <f t="shared" si="3"/>
        <v>0</v>
      </c>
      <c r="L9" s="678"/>
      <c r="M9" s="419"/>
      <c r="N9" s="509">
        <f t="shared" si="4"/>
        <v>0</v>
      </c>
      <c r="O9" s="678"/>
      <c r="P9" s="419">
        <v>0</v>
      </c>
      <c r="Q9" s="509">
        <f t="shared" si="5"/>
        <v>0</v>
      </c>
      <c r="R9" s="678"/>
      <c r="S9" s="419"/>
      <c r="T9" s="509">
        <f t="shared" si="6"/>
        <v>0</v>
      </c>
      <c r="U9" s="678"/>
      <c r="V9" s="419"/>
      <c r="W9" s="509">
        <f t="shared" si="7"/>
        <v>0</v>
      </c>
      <c r="X9" s="678"/>
      <c r="Y9" s="419"/>
      <c r="Z9" s="509">
        <f t="shared" si="8"/>
        <v>0</v>
      </c>
      <c r="AA9" s="678"/>
      <c r="AB9" s="419">
        <v>0</v>
      </c>
      <c r="AC9" s="509">
        <f t="shared" si="9"/>
        <v>0</v>
      </c>
      <c r="AD9" s="678"/>
      <c r="AE9" s="419"/>
      <c r="AF9" s="509">
        <f t="shared" si="10"/>
        <v>0</v>
      </c>
      <c r="AG9" s="678"/>
      <c r="AH9" s="419"/>
      <c r="AI9" s="509">
        <f t="shared" si="11"/>
        <v>0</v>
      </c>
    </row>
    <row r="10" spans="1:63">
      <c r="A10" s="419" t="s">
        <v>643</v>
      </c>
      <c r="B10" s="419">
        <f t="shared" si="0"/>
        <v>0</v>
      </c>
      <c r="C10" s="678"/>
      <c r="D10" s="419"/>
      <c r="E10" s="509">
        <f t="shared" si="1"/>
        <v>0</v>
      </c>
      <c r="F10" s="678"/>
      <c r="G10" s="419"/>
      <c r="H10" s="509">
        <f t="shared" si="2"/>
        <v>0</v>
      </c>
      <c r="I10" s="678"/>
      <c r="J10" s="419"/>
      <c r="K10" s="509">
        <f t="shared" si="3"/>
        <v>0</v>
      </c>
      <c r="L10" s="678"/>
      <c r="M10" s="419"/>
      <c r="N10" s="509">
        <f t="shared" si="4"/>
        <v>0</v>
      </c>
      <c r="O10" s="678"/>
      <c r="P10" s="419">
        <v>0</v>
      </c>
      <c r="Q10" s="509">
        <f t="shared" si="5"/>
        <v>0</v>
      </c>
      <c r="R10" s="678"/>
      <c r="S10" s="419"/>
      <c r="T10" s="509">
        <f t="shared" si="6"/>
        <v>0</v>
      </c>
      <c r="U10" s="678"/>
      <c r="V10" s="419"/>
      <c r="W10" s="509">
        <f t="shared" si="7"/>
        <v>0</v>
      </c>
      <c r="X10" s="678"/>
      <c r="Y10" s="419"/>
      <c r="Z10" s="509">
        <f t="shared" si="8"/>
        <v>0</v>
      </c>
      <c r="AA10" s="678"/>
      <c r="AB10" s="419">
        <v>0</v>
      </c>
      <c r="AC10" s="509">
        <f t="shared" si="9"/>
        <v>0</v>
      </c>
      <c r="AD10" s="678"/>
      <c r="AE10" s="419"/>
      <c r="AF10" s="509">
        <f t="shared" si="10"/>
        <v>0</v>
      </c>
      <c r="AG10" s="678"/>
      <c r="AH10" s="419"/>
      <c r="AI10" s="509">
        <f t="shared" si="11"/>
        <v>0</v>
      </c>
    </row>
    <row r="11" spans="1:63">
      <c r="A11" s="532" t="s">
        <v>644</v>
      </c>
      <c r="B11" s="419">
        <f t="shared" si="0"/>
        <v>2.1</v>
      </c>
      <c r="C11" s="678"/>
      <c r="D11" s="419"/>
      <c r="E11" s="509">
        <f t="shared" si="1"/>
        <v>0</v>
      </c>
      <c r="F11" s="678"/>
      <c r="G11" s="419"/>
      <c r="H11" s="509">
        <f t="shared" si="2"/>
        <v>0</v>
      </c>
      <c r="I11" s="678"/>
      <c r="J11" s="419"/>
      <c r="K11" s="509">
        <f t="shared" si="3"/>
        <v>0</v>
      </c>
      <c r="L11" s="678"/>
      <c r="M11" s="419"/>
      <c r="N11" s="509">
        <f t="shared" si="4"/>
        <v>0</v>
      </c>
      <c r="O11" s="678"/>
      <c r="P11" s="419">
        <v>2.1</v>
      </c>
      <c r="Q11" s="509">
        <f t="shared" si="5"/>
        <v>21.922436956551923</v>
      </c>
      <c r="R11" s="678"/>
      <c r="S11" s="419"/>
      <c r="T11" s="509">
        <f t="shared" si="6"/>
        <v>0</v>
      </c>
      <c r="U11" s="678"/>
      <c r="V11" s="419"/>
      <c r="W11" s="509">
        <f t="shared" si="7"/>
        <v>0</v>
      </c>
      <c r="X11" s="678"/>
      <c r="Y11" s="419"/>
      <c r="Z11" s="509">
        <f t="shared" si="8"/>
        <v>0</v>
      </c>
      <c r="AA11" s="678"/>
      <c r="AB11" s="419">
        <v>0</v>
      </c>
      <c r="AC11" s="509">
        <f t="shared" si="9"/>
        <v>0</v>
      </c>
      <c r="AD11" s="678"/>
      <c r="AE11" s="419"/>
      <c r="AF11" s="509">
        <f t="shared" si="10"/>
        <v>0</v>
      </c>
      <c r="AG11" s="678"/>
      <c r="AH11" s="419"/>
      <c r="AI11" s="509">
        <f t="shared" si="11"/>
        <v>0</v>
      </c>
    </row>
    <row r="12" spans="1:63" ht="13.5" thickBot="1">
      <c r="A12" s="685" t="s">
        <v>645</v>
      </c>
      <c r="B12" s="419">
        <f t="shared" si="0"/>
        <v>0</v>
      </c>
      <c r="C12" s="678"/>
      <c r="D12" s="419"/>
      <c r="E12" s="509">
        <f t="shared" si="1"/>
        <v>0</v>
      </c>
      <c r="F12" s="678"/>
      <c r="G12" s="419"/>
      <c r="H12" s="509">
        <f t="shared" si="2"/>
        <v>0</v>
      </c>
      <c r="I12" s="678"/>
      <c r="J12" s="419"/>
      <c r="K12" s="509">
        <f t="shared" si="3"/>
        <v>0</v>
      </c>
      <c r="L12" s="678"/>
      <c r="M12" s="419"/>
      <c r="N12" s="509">
        <f t="shared" si="4"/>
        <v>0</v>
      </c>
      <c r="O12" s="678"/>
      <c r="P12" s="419">
        <v>0</v>
      </c>
      <c r="Q12" s="509">
        <f t="shared" si="5"/>
        <v>0</v>
      </c>
      <c r="R12" s="678"/>
      <c r="S12" s="419"/>
      <c r="T12" s="509">
        <f t="shared" si="6"/>
        <v>0</v>
      </c>
      <c r="U12" s="678"/>
      <c r="V12" s="419"/>
      <c r="W12" s="509">
        <f t="shared" si="7"/>
        <v>0</v>
      </c>
      <c r="X12" s="678"/>
      <c r="Y12" s="419"/>
      <c r="Z12" s="509">
        <f t="shared" si="8"/>
        <v>0</v>
      </c>
      <c r="AA12" s="678"/>
      <c r="AB12" s="419">
        <v>0</v>
      </c>
      <c r="AC12" s="509">
        <f t="shared" si="9"/>
        <v>0</v>
      </c>
      <c r="AD12" s="678"/>
      <c r="AE12" s="419"/>
      <c r="AF12" s="509">
        <f t="shared" si="10"/>
        <v>0</v>
      </c>
      <c r="AG12" s="678"/>
      <c r="AH12" s="419"/>
      <c r="AI12" s="509">
        <f t="shared" si="11"/>
        <v>0</v>
      </c>
    </row>
    <row r="13" spans="1:63" ht="13.5" thickBot="1">
      <c r="A13" s="530" t="s">
        <v>127</v>
      </c>
      <c r="B13" s="274">
        <f>SUM(B7:B12)</f>
        <v>614.816912</v>
      </c>
      <c r="C13" s="679"/>
      <c r="D13" s="274">
        <f>SUM(D7:D12)</f>
        <v>28.331101999999998</v>
      </c>
      <c r="E13" s="680">
        <f>SUM(E7:E12)</f>
        <v>100.00000000000001</v>
      </c>
      <c r="F13" s="679"/>
      <c r="G13" s="274">
        <f>SUM(G7:G12)</f>
        <v>15.299363999999999</v>
      </c>
      <c r="H13" s="680">
        <f>SUM(H7:H12)</f>
        <v>100</v>
      </c>
      <c r="I13" s="679"/>
      <c r="J13" s="274">
        <f>SUM(J7:J12)</f>
        <v>9.5792269999999995</v>
      </c>
      <c r="K13" s="680">
        <f>SUM(K7:K12)</f>
        <v>100</v>
      </c>
      <c r="L13" s="679"/>
      <c r="M13" s="274">
        <f>SUM(M7:M12)</f>
        <v>283.22499999999997</v>
      </c>
      <c r="N13" s="680">
        <f>SUM(N7:N12)</f>
        <v>2956.6581938187705</v>
      </c>
      <c r="O13" s="679"/>
      <c r="P13" s="274">
        <f>SUM(P7:P12)</f>
        <v>2.7</v>
      </c>
      <c r="Q13" s="680">
        <f>SUM(Q7:Q12)</f>
        <v>28.185990372709615</v>
      </c>
      <c r="R13" s="679"/>
      <c r="S13" s="274">
        <f>SUM(S7:S12)</f>
        <v>146.60661500000001</v>
      </c>
      <c r="T13" s="680">
        <f>SUM(T7:T12)</f>
        <v>1530.4639403576093</v>
      </c>
      <c r="U13" s="679"/>
      <c r="V13" s="274">
        <f>SUM(V7:V12)</f>
        <v>36.190317</v>
      </c>
      <c r="W13" s="680">
        <f>SUM(W7:W12)</f>
        <v>377.79997279529965</v>
      </c>
      <c r="X13" s="679"/>
      <c r="Y13" s="274">
        <f>SUM(Y7:Y12)</f>
        <v>70.212105999999991</v>
      </c>
      <c r="Z13" s="680">
        <f>SUM(Z7:Z12)</f>
        <v>732.96212731987669</v>
      </c>
      <c r="AA13" s="679"/>
      <c r="AB13" s="274">
        <v>9.9999999999999995E-7</v>
      </c>
      <c r="AC13" s="680">
        <f>SUM(AC7:AC12)</f>
        <v>0</v>
      </c>
      <c r="AD13" s="679"/>
      <c r="AE13" s="274">
        <f>SUM(AE7:AE12)</f>
        <v>11.365705999999999</v>
      </c>
      <c r="AF13" s="680">
        <f>SUM(AF7:AF12)</f>
        <v>118.64951107223997</v>
      </c>
      <c r="AG13" s="679"/>
      <c r="AH13" s="274">
        <f>SUM(AH7:AH12)</f>
        <v>11.307475</v>
      </c>
      <c r="AI13" s="680">
        <f>SUM(AI7:AI12)</f>
        <v>118.04162277394617</v>
      </c>
    </row>
    <row r="14" spans="1:63">
      <c r="A14" s="494" t="s">
        <v>646</v>
      </c>
      <c r="B14" s="419"/>
      <c r="C14" s="678"/>
      <c r="D14" s="419"/>
      <c r="E14" s="509"/>
      <c r="F14" s="678"/>
      <c r="G14" s="419"/>
      <c r="H14" s="509"/>
      <c r="I14" s="678"/>
      <c r="J14" s="419"/>
      <c r="K14" s="509"/>
      <c r="L14" s="678"/>
      <c r="M14" s="419"/>
      <c r="N14" s="509"/>
      <c r="O14" s="678"/>
      <c r="P14" s="419"/>
      <c r="Q14" s="509"/>
      <c r="R14" s="678"/>
      <c r="S14" s="419"/>
      <c r="T14" s="509"/>
      <c r="U14" s="678"/>
      <c r="V14" s="419"/>
      <c r="W14" s="509"/>
      <c r="X14" s="678"/>
      <c r="Y14" s="419"/>
      <c r="Z14" s="509"/>
      <c r="AA14" s="678"/>
      <c r="AB14" s="419"/>
      <c r="AC14" s="509"/>
      <c r="AD14" s="678"/>
      <c r="AE14" s="419"/>
      <c r="AF14" s="509"/>
      <c r="AG14" s="678"/>
      <c r="AH14" s="419"/>
      <c r="AI14" s="509"/>
    </row>
    <row r="15" spans="1:63">
      <c r="B15" s="575"/>
      <c r="C15" s="686" t="s">
        <v>1409</v>
      </c>
      <c r="D15" s="575">
        <v>2.6909580000000002</v>
      </c>
      <c r="E15" s="509">
        <f t="shared" ref="E15:E20" si="12">D15/D$37*100</f>
        <v>9.9676688373879276</v>
      </c>
      <c r="F15" s="686" t="s">
        <v>1387</v>
      </c>
      <c r="G15" s="575">
        <v>1.5062310000000001</v>
      </c>
      <c r="H15" s="509">
        <f>G15/G$37*100</f>
        <v>15.118924324023741</v>
      </c>
      <c r="I15" s="686" t="s">
        <v>1084</v>
      </c>
      <c r="J15" s="575">
        <v>0.78654000000000002</v>
      </c>
      <c r="K15" s="509">
        <f>J15/J$37*100</f>
        <v>8.5369562485062467</v>
      </c>
      <c r="L15" s="686" t="s">
        <v>1410</v>
      </c>
      <c r="M15" s="575">
        <v>10.116968</v>
      </c>
      <c r="N15" s="509">
        <f>M15/M$37*100</f>
        <v>3.8496502743191767</v>
      </c>
      <c r="O15" s="686" t="s">
        <v>1411</v>
      </c>
      <c r="P15" s="575">
        <v>2.1</v>
      </c>
      <c r="Q15" s="509">
        <f>P15/P$37*100</f>
        <v>100</v>
      </c>
      <c r="R15" s="686" t="s">
        <v>1412</v>
      </c>
      <c r="S15" s="575">
        <v>8.6247000000000004E-2</v>
      </c>
      <c r="T15" s="509">
        <f>S15/S$37*100</f>
        <v>5.9702343457675493E-2</v>
      </c>
      <c r="U15" s="686" t="s">
        <v>802</v>
      </c>
      <c r="V15" s="575">
        <v>10.856382</v>
      </c>
      <c r="W15" s="509">
        <f>V15/V$37*100</f>
        <v>30.293544328518919</v>
      </c>
      <c r="X15" s="686" t="s">
        <v>860</v>
      </c>
      <c r="Y15" s="575">
        <v>6.9167310000000004</v>
      </c>
      <c r="Z15" s="509">
        <f t="shared" ref="Z15:Z20" si="13">Y15/Y$37*100</f>
        <v>9.9330914143043465</v>
      </c>
      <c r="AA15" s="686"/>
      <c r="AB15" s="575"/>
      <c r="AC15" s="509"/>
      <c r="AD15" s="686" t="s">
        <v>809</v>
      </c>
      <c r="AE15" s="575">
        <v>0.70649899999999999</v>
      </c>
      <c r="AF15" s="509">
        <f>AE15/AE$37*100</f>
        <v>6.3461512895864765</v>
      </c>
      <c r="AG15" s="686" t="s">
        <v>1317</v>
      </c>
      <c r="AH15" s="575">
        <v>0.725267</v>
      </c>
      <c r="AI15" s="509">
        <f>AH15/AH$37*100</f>
        <v>6.8673466151000424</v>
      </c>
    </row>
    <row r="16" spans="1:63">
      <c r="B16" s="575"/>
      <c r="C16" s="686" t="s">
        <v>1032</v>
      </c>
      <c r="D16" s="575">
        <v>3.2856999999999998</v>
      </c>
      <c r="E16" s="509">
        <f t="shared" si="12"/>
        <v>12.170672860373708</v>
      </c>
      <c r="F16" s="686" t="s">
        <v>1413</v>
      </c>
      <c r="G16" s="575">
        <v>2.1471809999999998</v>
      </c>
      <c r="H16" s="509">
        <f>G16/G$37*100</f>
        <v>21.552515549727509</v>
      </c>
      <c r="I16" s="686" t="s">
        <v>1413</v>
      </c>
      <c r="J16" s="575">
        <v>1.3368139999999999</v>
      </c>
      <c r="K16" s="509">
        <f>J16/J$37*100</f>
        <v>14.509526064015343</v>
      </c>
      <c r="L16" s="686" t="s">
        <v>1414</v>
      </c>
      <c r="M16" s="575">
        <v>11.943265999999999</v>
      </c>
      <c r="N16" s="509">
        <f t="shared" ref="N16:N21" si="14">M16/M$37*100</f>
        <v>4.5445826489880066</v>
      </c>
      <c r="O16" s="686"/>
      <c r="P16" s="575"/>
      <c r="Q16" s="509"/>
      <c r="R16" s="686" t="s">
        <v>787</v>
      </c>
      <c r="S16" s="575">
        <v>7.5671080000000002</v>
      </c>
      <c r="T16" s="509">
        <f t="shared" ref="T16:T21" si="15">S16/S$37*100</f>
        <v>5.2381425533331454</v>
      </c>
      <c r="U16" s="686" t="s">
        <v>1415</v>
      </c>
      <c r="V16" s="575">
        <v>1.005E-3</v>
      </c>
      <c r="W16" s="509">
        <f t="shared" ref="W16:W21" si="16">V16/V$37*100</f>
        <v>2.8043423720868991E-3</v>
      </c>
      <c r="X16" s="686" t="s">
        <v>809</v>
      </c>
      <c r="Y16" s="575">
        <v>7.0821019999999999</v>
      </c>
      <c r="Z16" s="509">
        <f t="shared" si="13"/>
        <v>10.170580086377168</v>
      </c>
      <c r="AA16" s="686"/>
      <c r="AB16" s="575"/>
      <c r="AC16" s="509"/>
      <c r="AD16" s="686" t="s">
        <v>1416</v>
      </c>
      <c r="AE16" s="575">
        <v>0.71633800000000003</v>
      </c>
      <c r="AF16" s="509">
        <f t="shared" ref="AF16:AF22" si="17">AE16/AE$37*100</f>
        <v>6.4345304416280804</v>
      </c>
      <c r="AG16" s="686" t="s">
        <v>809</v>
      </c>
      <c r="AH16" s="575">
        <v>1.2181489999999999</v>
      </c>
      <c r="AI16" s="509">
        <f t="shared" ref="AI16:AI22" si="18">AH16/AH$37*100</f>
        <v>11.534305865064178</v>
      </c>
    </row>
    <row r="17" spans="1:35">
      <c r="B17" s="575"/>
      <c r="C17" s="686" t="s">
        <v>887</v>
      </c>
      <c r="D17" s="575">
        <v>3.690124</v>
      </c>
      <c r="E17" s="509">
        <f t="shared" si="12"/>
        <v>13.668713521689035</v>
      </c>
      <c r="F17" s="686" t="s">
        <v>1032</v>
      </c>
      <c r="G17" s="575">
        <v>2.6126999999999998</v>
      </c>
      <c r="H17" s="509">
        <f>G17/G$37*100</f>
        <v>26.225202894759718</v>
      </c>
      <c r="I17" s="686" t="s">
        <v>897</v>
      </c>
      <c r="J17" s="575">
        <v>1.623391</v>
      </c>
      <c r="K17" s="509">
        <f>J17/J$37*100</f>
        <v>17.61997856589468</v>
      </c>
      <c r="L17" s="686" t="s">
        <v>1417</v>
      </c>
      <c r="M17" s="575">
        <v>28.523354999999999</v>
      </c>
      <c r="N17" s="509">
        <f t="shared" si="14"/>
        <v>10.853542424988717</v>
      </c>
      <c r="O17" s="686"/>
      <c r="P17" s="575"/>
      <c r="Q17" s="509"/>
      <c r="R17" s="686" t="s">
        <v>860</v>
      </c>
      <c r="S17" s="575">
        <v>14.411825</v>
      </c>
      <c r="T17" s="509">
        <f t="shared" si="15"/>
        <v>9.9762278804122353</v>
      </c>
      <c r="U17" s="686" t="s">
        <v>1418</v>
      </c>
      <c r="V17" s="575">
        <v>3.6084540000000001</v>
      </c>
      <c r="W17" s="509">
        <f t="shared" si="16"/>
        <v>10.068995472563641</v>
      </c>
      <c r="X17" s="686" t="s">
        <v>891</v>
      </c>
      <c r="Y17" s="575">
        <v>13.740755</v>
      </c>
      <c r="Z17" s="509">
        <f t="shared" si="13"/>
        <v>19.73304665405659</v>
      </c>
      <c r="AA17" s="686"/>
      <c r="AB17" s="575"/>
      <c r="AC17" s="509"/>
      <c r="AD17" s="686" t="s">
        <v>1349</v>
      </c>
      <c r="AE17" s="575">
        <v>0.72945400000000005</v>
      </c>
      <c r="AF17" s="509">
        <f t="shared" si="17"/>
        <v>6.5523453575928832</v>
      </c>
      <c r="AG17" s="686" t="s">
        <v>1416</v>
      </c>
      <c r="AH17" s="575">
        <v>1.2331810000000001</v>
      </c>
      <c r="AI17" s="509">
        <f t="shared" si="18"/>
        <v>11.676639590875755</v>
      </c>
    </row>
    <row r="18" spans="1:35">
      <c r="B18" s="575"/>
      <c r="C18" s="686" t="s">
        <v>1301</v>
      </c>
      <c r="D18" s="575">
        <v>5.4701680000000001</v>
      </c>
      <c r="E18" s="509">
        <f t="shared" si="12"/>
        <v>20.262234902542751</v>
      </c>
      <c r="F18" s="686" t="s">
        <v>895</v>
      </c>
      <c r="G18" s="575">
        <v>3.6964419999999998</v>
      </c>
      <c r="H18" s="509">
        <f>G18/G$37*100</f>
        <v>37.103357231489035</v>
      </c>
      <c r="I18" s="686" t="s">
        <v>799</v>
      </c>
      <c r="J18" s="575">
        <v>2.4830070000000002</v>
      </c>
      <c r="K18" s="509">
        <f>J18/J$37*100</f>
        <v>26.950087883305041</v>
      </c>
      <c r="L18" s="686" t="s">
        <v>1341</v>
      </c>
      <c r="M18" s="575">
        <v>31.052790000000002</v>
      </c>
      <c r="N18" s="509">
        <f t="shared" si="14"/>
        <v>11.816028432814631</v>
      </c>
      <c r="O18" s="686"/>
      <c r="P18" s="575"/>
      <c r="Q18" s="509"/>
      <c r="R18" s="686" t="s">
        <v>1317</v>
      </c>
      <c r="S18" s="575">
        <v>21.508718999999999</v>
      </c>
      <c r="T18" s="509">
        <f t="shared" si="15"/>
        <v>14.88887647190778</v>
      </c>
      <c r="U18" s="686" t="s">
        <v>780</v>
      </c>
      <c r="V18" s="575">
        <v>3.65184</v>
      </c>
      <c r="W18" s="509">
        <f t="shared" si="16"/>
        <v>10.190059351325194</v>
      </c>
      <c r="X18" s="686" t="s">
        <v>1317</v>
      </c>
      <c r="Y18" s="575">
        <v>13.794873000000001</v>
      </c>
      <c r="Z18" s="509">
        <f t="shared" si="13"/>
        <v>19.81076531062417</v>
      </c>
      <c r="AA18" s="686"/>
      <c r="AB18" s="575"/>
      <c r="AC18" s="509"/>
      <c r="AD18" s="686" t="s">
        <v>780</v>
      </c>
      <c r="AE18" s="575">
        <v>1.154647</v>
      </c>
      <c r="AF18" s="509">
        <f t="shared" si="17"/>
        <v>10.371655937329219</v>
      </c>
      <c r="AG18" s="686" t="s">
        <v>1349</v>
      </c>
      <c r="AH18" s="575">
        <v>1.256766</v>
      </c>
      <c r="AI18" s="509">
        <f t="shared" si="18"/>
        <v>11.89995923718137</v>
      </c>
    </row>
    <row r="19" spans="1:35">
      <c r="B19" s="575"/>
      <c r="C19" s="686" t="s">
        <v>1304</v>
      </c>
      <c r="D19" s="575">
        <v>5.541925</v>
      </c>
      <c r="E19" s="509">
        <f t="shared" si="12"/>
        <v>20.528032441101303</v>
      </c>
      <c r="F19" s="686"/>
      <c r="G19" s="575"/>
      <c r="H19" s="509"/>
      <c r="I19" s="686" t="s">
        <v>1024</v>
      </c>
      <c r="J19" s="575">
        <v>2.9836019999999999</v>
      </c>
      <c r="K19" s="509">
        <f>J19/J$37*100</f>
        <v>32.383451238278695</v>
      </c>
      <c r="L19" s="686" t="s">
        <v>1393</v>
      </c>
      <c r="M19" s="575">
        <v>53.636926000000003</v>
      </c>
      <c r="N19" s="509">
        <f t="shared" si="14"/>
        <v>20.409613521515276</v>
      </c>
      <c r="O19" s="686"/>
      <c r="P19" s="575"/>
      <c r="Q19" s="509"/>
      <c r="R19" s="686" t="s">
        <v>1393</v>
      </c>
      <c r="S19" s="575">
        <v>28.683125</v>
      </c>
      <c r="T19" s="509">
        <f t="shared" si="15"/>
        <v>19.855180820079983</v>
      </c>
      <c r="U19" s="686" t="s">
        <v>787</v>
      </c>
      <c r="V19" s="575">
        <v>3.6722229999999998</v>
      </c>
      <c r="W19" s="509">
        <f t="shared" si="16"/>
        <v>10.246935879255789</v>
      </c>
      <c r="X19" s="686" t="s">
        <v>1393</v>
      </c>
      <c r="Y19" s="575">
        <v>13.962832000000001</v>
      </c>
      <c r="Z19" s="509">
        <f t="shared" si="13"/>
        <v>20.05197059977813</v>
      </c>
      <c r="AA19" s="686"/>
      <c r="AB19" s="575"/>
      <c r="AC19" s="509"/>
      <c r="AD19" s="686" t="s">
        <v>1024</v>
      </c>
      <c r="AE19" s="575">
        <v>1.1683129999999999</v>
      </c>
      <c r="AF19" s="509">
        <f t="shared" si="17"/>
        <v>10.494411246994892</v>
      </c>
      <c r="AG19" s="686" t="s">
        <v>1419</v>
      </c>
      <c r="AH19" s="575">
        <v>1.3133079999999999</v>
      </c>
      <c r="AI19" s="509">
        <f t="shared" si="18"/>
        <v>12.435339327976878</v>
      </c>
    </row>
    <row r="20" spans="1:35">
      <c r="B20" s="575"/>
      <c r="C20" s="686" t="s">
        <v>891</v>
      </c>
      <c r="D20" s="575">
        <v>6.3179889999999999</v>
      </c>
      <c r="E20" s="509">
        <f t="shared" si="12"/>
        <v>23.402677436905261</v>
      </c>
      <c r="F20" s="686"/>
      <c r="G20" s="575"/>
      <c r="H20" s="509"/>
      <c r="I20" s="686"/>
      <c r="J20" s="575"/>
      <c r="K20" s="509"/>
      <c r="L20" s="686" t="s">
        <v>893</v>
      </c>
      <c r="M20" s="575">
        <v>56.664876999999997</v>
      </c>
      <c r="N20" s="509">
        <f t="shared" si="14"/>
        <v>21.561791960527341</v>
      </c>
      <c r="O20" s="686"/>
      <c r="P20" s="575"/>
      <c r="Q20" s="509"/>
      <c r="R20" s="686" t="s">
        <v>893</v>
      </c>
      <c r="S20" s="575">
        <v>28.949559000000001</v>
      </c>
      <c r="T20" s="509">
        <f t="shared" si="15"/>
        <v>20.039613138616303</v>
      </c>
      <c r="U20" s="686" t="s">
        <v>1317</v>
      </c>
      <c r="V20" s="575">
        <v>6.9482249999999999</v>
      </c>
      <c r="W20" s="509">
        <f t="shared" si="16"/>
        <v>19.388260475913924</v>
      </c>
      <c r="X20" s="686" t="s">
        <v>893</v>
      </c>
      <c r="Y20" s="575">
        <v>14.135923</v>
      </c>
      <c r="Z20" s="509">
        <f t="shared" si="13"/>
        <v>20.300545934859592</v>
      </c>
      <c r="AA20" s="686"/>
      <c r="AB20" s="575"/>
      <c r="AC20" s="509"/>
      <c r="AD20" s="686" t="s">
        <v>1317</v>
      </c>
      <c r="AE20" s="575">
        <v>1.4404809999999999</v>
      </c>
      <c r="AF20" s="509">
        <f t="shared" si="17"/>
        <v>12.939169561138538</v>
      </c>
      <c r="AG20" s="686" t="s">
        <v>772</v>
      </c>
      <c r="AH20" s="575">
        <v>1.3281959999999999</v>
      </c>
      <c r="AI20" s="509">
        <f t="shared" si="18"/>
        <v>12.57630955880995</v>
      </c>
    </row>
    <row r="21" spans="1:35">
      <c r="B21" s="575"/>
      <c r="C21" s="686"/>
      <c r="D21" s="575"/>
      <c r="E21" s="509"/>
      <c r="F21" s="686"/>
      <c r="G21" s="575"/>
      <c r="H21" s="509"/>
      <c r="I21" s="686"/>
      <c r="J21" s="575"/>
      <c r="K21" s="509"/>
      <c r="L21" s="686" t="s">
        <v>809</v>
      </c>
      <c r="M21" s="575">
        <v>70.864080000000001</v>
      </c>
      <c r="N21" s="509">
        <f t="shared" si="14"/>
        <v>26.964790736846854</v>
      </c>
      <c r="O21" s="686"/>
      <c r="P21" s="575"/>
      <c r="Q21" s="509"/>
      <c r="R21" s="686" t="s">
        <v>1304</v>
      </c>
      <c r="S21" s="575">
        <v>43.255082999999999</v>
      </c>
      <c r="T21" s="509">
        <f t="shared" si="15"/>
        <v>29.942256792192889</v>
      </c>
      <c r="U21" s="686" t="s">
        <v>895</v>
      </c>
      <c r="V21" s="575">
        <v>7.0991499999999998</v>
      </c>
      <c r="W21" s="509">
        <f t="shared" si="16"/>
        <v>19.809400150050458</v>
      </c>
      <c r="X21" s="686"/>
      <c r="Y21" s="575"/>
      <c r="Z21" s="509"/>
      <c r="AA21" s="686"/>
      <c r="AB21" s="575"/>
      <c r="AC21" s="509"/>
      <c r="AD21" s="686" t="s">
        <v>1419</v>
      </c>
      <c r="AE21" s="575">
        <v>2.5952160000000002</v>
      </c>
      <c r="AF21" s="509">
        <f t="shared" si="17"/>
        <v>23.3116159614599</v>
      </c>
      <c r="AG21" s="686" t="s">
        <v>780</v>
      </c>
      <c r="AH21" s="575">
        <v>1.7333499999999999</v>
      </c>
      <c r="AI21" s="509">
        <f t="shared" si="18"/>
        <v>16.412597367981252</v>
      </c>
    </row>
    <row r="22" spans="1:35">
      <c r="B22" s="419"/>
      <c r="C22" s="678"/>
      <c r="D22" s="419"/>
      <c r="E22" s="509"/>
      <c r="F22" s="678"/>
      <c r="G22" s="419"/>
      <c r="H22" s="509"/>
      <c r="I22" s="678"/>
      <c r="J22" s="419"/>
      <c r="K22" s="509"/>
      <c r="L22" s="678"/>
      <c r="M22" s="419"/>
      <c r="N22" s="509"/>
      <c r="O22" s="678"/>
      <c r="P22" s="419"/>
      <c r="Q22" s="509"/>
      <c r="R22" s="678"/>
      <c r="S22" s="419"/>
      <c r="T22" s="509"/>
      <c r="U22" s="678"/>
      <c r="V22" s="419"/>
      <c r="W22" s="509"/>
      <c r="X22" s="678"/>
      <c r="Y22" s="419"/>
      <c r="Z22" s="509"/>
      <c r="AA22" s="678"/>
      <c r="AB22" s="419"/>
      <c r="AC22" s="509"/>
      <c r="AD22" s="678" t="s">
        <v>772</v>
      </c>
      <c r="AE22" s="419">
        <v>2.6217679999999999</v>
      </c>
      <c r="AF22" s="509">
        <f t="shared" si="17"/>
        <v>23.550120204270009</v>
      </c>
      <c r="AG22" s="678" t="s">
        <v>1024</v>
      </c>
      <c r="AH22" s="419">
        <v>1.7528779999999999</v>
      </c>
      <c r="AI22" s="509">
        <f t="shared" si="18"/>
        <v>16.597502437010554</v>
      </c>
    </row>
    <row r="23" spans="1:35">
      <c r="B23" s="419"/>
      <c r="C23" s="678"/>
      <c r="D23" s="419"/>
      <c r="E23" s="509"/>
      <c r="F23" s="678"/>
      <c r="G23" s="419"/>
      <c r="H23" s="509"/>
      <c r="I23" s="678"/>
      <c r="J23" s="419"/>
      <c r="K23" s="509"/>
      <c r="L23" s="678"/>
      <c r="M23" s="419"/>
      <c r="N23" s="509"/>
      <c r="O23" s="678"/>
      <c r="P23" s="419"/>
      <c r="Q23" s="509"/>
      <c r="R23" s="678"/>
      <c r="S23" s="419"/>
      <c r="T23" s="509"/>
      <c r="U23" s="678"/>
      <c r="V23" s="419"/>
      <c r="W23" s="509"/>
      <c r="X23" s="678"/>
      <c r="Y23" s="419"/>
      <c r="Z23" s="509"/>
      <c r="AA23" s="678"/>
      <c r="AB23" s="419"/>
      <c r="AC23" s="509"/>
      <c r="AD23" s="678"/>
      <c r="AE23" s="419"/>
      <c r="AF23" s="509"/>
      <c r="AG23" s="678"/>
      <c r="AH23" s="419"/>
      <c r="AI23" s="509"/>
    </row>
    <row r="24" spans="1:35">
      <c r="B24" s="419"/>
      <c r="C24" s="678"/>
      <c r="D24" s="419"/>
      <c r="E24" s="509"/>
      <c r="F24" s="678"/>
      <c r="G24" s="419"/>
      <c r="H24" s="509"/>
      <c r="I24" s="678"/>
      <c r="J24" s="419"/>
      <c r="K24" s="509"/>
      <c r="L24" s="678"/>
      <c r="M24" s="419"/>
      <c r="N24" s="509"/>
      <c r="O24" s="678"/>
      <c r="P24" s="419"/>
      <c r="Q24" s="509"/>
      <c r="R24" s="678"/>
      <c r="S24" s="419"/>
      <c r="T24" s="509"/>
      <c r="U24" s="678"/>
      <c r="V24" s="419"/>
      <c r="W24" s="509"/>
      <c r="X24" s="678"/>
      <c r="Y24" s="419"/>
      <c r="Z24" s="509"/>
      <c r="AA24" s="678"/>
      <c r="AB24" s="419"/>
      <c r="AC24" s="509"/>
      <c r="AD24" s="678"/>
      <c r="AE24" s="419"/>
      <c r="AF24" s="509"/>
      <c r="AG24" s="678"/>
      <c r="AH24" s="419"/>
      <c r="AI24" s="509"/>
    </row>
    <row r="25" spans="1:35">
      <c r="A25" s="419"/>
      <c r="B25" s="419"/>
      <c r="C25" s="678"/>
      <c r="D25" s="419"/>
      <c r="E25" s="509"/>
      <c r="F25" s="678"/>
      <c r="G25" s="419"/>
      <c r="H25" s="509"/>
      <c r="I25" s="678"/>
      <c r="J25" s="419"/>
      <c r="K25" s="509"/>
      <c r="L25" s="678"/>
      <c r="M25" s="419"/>
      <c r="N25" s="509"/>
      <c r="O25" s="678"/>
      <c r="P25" s="419"/>
      <c r="Q25" s="509"/>
      <c r="R25" s="678"/>
      <c r="S25" s="419"/>
      <c r="T25" s="509"/>
      <c r="U25" s="678"/>
      <c r="V25" s="419"/>
      <c r="W25" s="509"/>
      <c r="X25" s="678"/>
      <c r="Y25" s="419"/>
      <c r="Z25" s="509"/>
      <c r="AA25" s="678"/>
      <c r="AB25" s="419"/>
      <c r="AC25" s="509"/>
      <c r="AD25" s="678"/>
      <c r="AE25" s="419"/>
      <c r="AF25" s="509"/>
      <c r="AG25" s="678"/>
      <c r="AH25" s="419"/>
      <c r="AI25" s="509"/>
    </row>
    <row r="26" spans="1:35">
      <c r="A26" s="419"/>
      <c r="B26" s="419"/>
      <c r="C26" s="678"/>
      <c r="D26" s="419"/>
      <c r="E26" s="509"/>
      <c r="F26" s="678"/>
      <c r="G26" s="419"/>
      <c r="H26" s="509"/>
      <c r="I26" s="678"/>
      <c r="J26" s="419"/>
      <c r="K26" s="509"/>
      <c r="L26" s="678"/>
      <c r="M26" s="419"/>
      <c r="N26" s="509"/>
      <c r="O26" s="678"/>
      <c r="P26" s="419"/>
      <c r="Q26" s="509"/>
      <c r="R26" s="678"/>
      <c r="S26" s="419"/>
      <c r="T26" s="509"/>
      <c r="U26" s="678"/>
      <c r="V26" s="419"/>
      <c r="W26" s="509"/>
      <c r="X26" s="678"/>
      <c r="Y26" s="419"/>
      <c r="Z26" s="509"/>
      <c r="AA26" s="678"/>
      <c r="AB26" s="419"/>
      <c r="AC26" s="509"/>
      <c r="AD26" s="678"/>
      <c r="AE26" s="419"/>
      <c r="AF26" s="509"/>
      <c r="AG26" s="678"/>
      <c r="AH26" s="419"/>
      <c r="AI26" s="509"/>
    </row>
    <row r="27" spans="1:35">
      <c r="A27" s="419"/>
      <c r="B27" s="419"/>
      <c r="C27" s="678"/>
      <c r="D27" s="419"/>
      <c r="E27" s="509"/>
      <c r="F27" s="678"/>
      <c r="G27" s="419"/>
      <c r="H27" s="509"/>
      <c r="I27" s="678"/>
      <c r="J27" s="419"/>
      <c r="K27" s="509"/>
      <c r="L27" s="678"/>
      <c r="M27" s="419"/>
      <c r="N27" s="509"/>
      <c r="O27" s="678"/>
      <c r="P27" s="419"/>
      <c r="Q27" s="509"/>
      <c r="R27" s="678"/>
      <c r="S27" s="419"/>
      <c r="T27" s="509"/>
      <c r="U27" s="678"/>
      <c r="V27" s="419"/>
      <c r="W27" s="509"/>
      <c r="X27" s="678"/>
      <c r="Y27" s="419"/>
      <c r="Z27" s="509"/>
      <c r="AA27" s="678"/>
      <c r="AB27" s="419"/>
      <c r="AC27" s="509"/>
      <c r="AD27" s="678"/>
      <c r="AE27" s="419"/>
      <c r="AF27" s="509"/>
      <c r="AG27" s="678"/>
      <c r="AH27" s="419"/>
      <c r="AI27" s="509"/>
    </row>
    <row r="28" spans="1:35">
      <c r="A28" s="419"/>
      <c r="B28" s="419"/>
      <c r="C28" s="678"/>
      <c r="D28" s="419"/>
      <c r="E28" s="509"/>
      <c r="F28" s="678"/>
      <c r="G28" s="419"/>
      <c r="H28" s="509"/>
      <c r="I28" s="678"/>
      <c r="J28" s="419"/>
      <c r="K28" s="509"/>
      <c r="L28" s="678"/>
      <c r="M28" s="419"/>
      <c r="N28" s="509"/>
      <c r="O28" s="678"/>
      <c r="P28" s="419"/>
      <c r="Q28" s="509"/>
      <c r="R28" s="678"/>
      <c r="S28" s="419"/>
      <c r="T28" s="509"/>
      <c r="U28" s="678"/>
      <c r="V28" s="419"/>
      <c r="W28" s="509"/>
      <c r="X28" s="678"/>
      <c r="Y28" s="419"/>
      <c r="Z28" s="509"/>
      <c r="AA28" s="678"/>
      <c r="AB28" s="419"/>
      <c r="AC28" s="509"/>
      <c r="AD28" s="678"/>
      <c r="AE28" s="419"/>
      <c r="AF28" s="509"/>
      <c r="AG28" s="678"/>
      <c r="AH28" s="419"/>
      <c r="AI28" s="509"/>
    </row>
    <row r="29" spans="1:35">
      <c r="A29" s="419"/>
      <c r="B29" s="419"/>
      <c r="C29" s="678"/>
      <c r="D29" s="419"/>
      <c r="E29" s="509"/>
      <c r="F29" s="678"/>
      <c r="G29" s="419"/>
      <c r="H29" s="509"/>
      <c r="I29" s="678"/>
      <c r="J29" s="419"/>
      <c r="K29" s="509"/>
      <c r="L29" s="678"/>
      <c r="M29" s="419"/>
      <c r="N29" s="509"/>
      <c r="O29" s="678"/>
      <c r="P29" s="419"/>
      <c r="Q29" s="509"/>
      <c r="R29" s="678"/>
      <c r="S29" s="419"/>
      <c r="T29" s="509"/>
      <c r="U29" s="678"/>
      <c r="V29" s="419"/>
      <c r="W29" s="509"/>
      <c r="X29" s="678"/>
      <c r="Y29" s="419"/>
      <c r="Z29" s="509"/>
      <c r="AA29" s="678"/>
      <c r="AB29" s="419"/>
      <c r="AC29" s="509"/>
      <c r="AD29" s="678"/>
      <c r="AE29" s="419"/>
      <c r="AF29" s="509"/>
      <c r="AG29" s="678"/>
      <c r="AH29" s="419"/>
      <c r="AI29" s="509"/>
    </row>
    <row r="30" spans="1:35">
      <c r="A30" s="419"/>
      <c r="B30" s="419"/>
      <c r="C30" s="678"/>
      <c r="D30" s="419"/>
      <c r="E30" s="509"/>
      <c r="F30" s="678"/>
      <c r="G30" s="419"/>
      <c r="H30" s="509"/>
      <c r="I30" s="678"/>
      <c r="J30" s="419"/>
      <c r="K30" s="509"/>
      <c r="L30" s="678"/>
      <c r="M30" s="419"/>
      <c r="N30" s="509"/>
      <c r="O30" s="678"/>
      <c r="P30" s="419"/>
      <c r="Q30" s="509"/>
      <c r="R30" s="678"/>
      <c r="S30" s="419"/>
      <c r="T30" s="509"/>
      <c r="U30" s="678"/>
      <c r="V30" s="419"/>
      <c r="W30" s="509"/>
      <c r="X30" s="678"/>
      <c r="Y30" s="419"/>
      <c r="Z30" s="509"/>
      <c r="AA30" s="678"/>
      <c r="AB30" s="419"/>
      <c r="AC30" s="509"/>
      <c r="AD30" s="678"/>
      <c r="AE30" s="419"/>
      <c r="AF30" s="509"/>
      <c r="AG30" s="678"/>
      <c r="AH30" s="419"/>
      <c r="AI30" s="509"/>
    </row>
    <row r="31" spans="1:35">
      <c r="A31" s="419"/>
      <c r="B31" s="419"/>
      <c r="C31" s="678"/>
      <c r="D31" s="419"/>
      <c r="E31" s="509"/>
      <c r="F31" s="678"/>
      <c r="G31" s="419"/>
      <c r="H31" s="509"/>
      <c r="I31" s="678"/>
      <c r="J31" s="419"/>
      <c r="K31" s="509"/>
      <c r="L31" s="678"/>
      <c r="M31" s="419"/>
      <c r="N31" s="509"/>
      <c r="O31" s="678"/>
      <c r="P31" s="419"/>
      <c r="Q31" s="509"/>
      <c r="R31" s="678"/>
      <c r="S31" s="419"/>
      <c r="T31" s="509"/>
      <c r="U31" s="678"/>
      <c r="V31" s="419"/>
      <c r="W31" s="509"/>
      <c r="X31" s="678"/>
      <c r="Y31" s="419"/>
      <c r="Z31" s="509"/>
      <c r="AA31" s="678"/>
      <c r="AB31" s="419"/>
      <c r="AC31" s="509"/>
      <c r="AD31" s="678"/>
      <c r="AE31" s="419"/>
      <c r="AF31" s="509"/>
      <c r="AG31" s="678"/>
      <c r="AH31" s="419"/>
      <c r="AI31" s="509"/>
    </row>
    <row r="32" spans="1:35">
      <c r="A32" s="419"/>
      <c r="B32" s="419"/>
      <c r="C32" s="678"/>
      <c r="D32" s="419"/>
      <c r="E32" s="509"/>
      <c r="F32" s="678"/>
      <c r="G32" s="419"/>
      <c r="H32" s="509"/>
      <c r="I32" s="678"/>
      <c r="J32" s="419"/>
      <c r="K32" s="509"/>
      <c r="L32" s="678"/>
      <c r="M32" s="419"/>
      <c r="N32" s="509"/>
      <c r="O32" s="678"/>
      <c r="P32" s="419"/>
      <c r="Q32" s="509"/>
      <c r="R32" s="678"/>
      <c r="S32" s="419"/>
      <c r="T32" s="509"/>
      <c r="U32" s="678"/>
      <c r="V32" s="419"/>
      <c r="W32" s="509"/>
      <c r="X32" s="678"/>
      <c r="Y32" s="419"/>
      <c r="Z32" s="509"/>
      <c r="AA32" s="678"/>
      <c r="AB32" s="419"/>
      <c r="AC32" s="509"/>
      <c r="AD32" s="678"/>
      <c r="AE32" s="419"/>
      <c r="AF32" s="509"/>
      <c r="AG32" s="678"/>
      <c r="AH32" s="419"/>
      <c r="AI32" s="509"/>
    </row>
    <row r="33" spans="1:35">
      <c r="A33" s="419"/>
      <c r="B33" s="419"/>
      <c r="C33" s="678"/>
      <c r="D33" s="419"/>
      <c r="E33" s="509"/>
      <c r="F33" s="678"/>
      <c r="G33" s="419"/>
      <c r="H33" s="509"/>
      <c r="I33" s="678"/>
      <c r="J33" s="419"/>
      <c r="K33" s="509"/>
      <c r="L33" s="678"/>
      <c r="M33" s="419"/>
      <c r="N33" s="509"/>
      <c r="O33" s="678"/>
      <c r="P33" s="419"/>
      <c r="Q33" s="509"/>
      <c r="R33" s="678"/>
      <c r="S33" s="419"/>
      <c r="T33" s="509"/>
      <c r="U33" s="678"/>
      <c r="V33" s="419"/>
      <c r="W33" s="509"/>
      <c r="X33" s="678"/>
      <c r="Y33" s="419"/>
      <c r="Z33" s="509"/>
      <c r="AA33" s="678"/>
      <c r="AB33" s="419"/>
      <c r="AC33" s="509"/>
      <c r="AD33" s="678"/>
      <c r="AE33" s="419"/>
      <c r="AF33" s="509"/>
      <c r="AG33" s="678"/>
      <c r="AH33" s="419"/>
      <c r="AI33" s="509"/>
    </row>
    <row r="34" spans="1:35" ht="13.5" thickBot="1">
      <c r="A34" s="419"/>
      <c r="B34" s="419"/>
      <c r="C34" s="678"/>
      <c r="D34" s="419"/>
      <c r="E34" s="509"/>
      <c r="F34" s="678"/>
      <c r="G34" s="419"/>
      <c r="H34" s="509"/>
      <c r="I34" s="678"/>
      <c r="J34" s="419"/>
      <c r="K34" s="509"/>
      <c r="L34" s="678"/>
      <c r="M34" s="419"/>
      <c r="N34" s="509"/>
      <c r="O34" s="678"/>
      <c r="P34" s="419"/>
      <c r="Q34" s="509"/>
      <c r="R34" s="678"/>
      <c r="S34" s="419"/>
      <c r="T34" s="509"/>
      <c r="U34" s="678"/>
      <c r="V34" s="419"/>
      <c r="W34" s="509"/>
      <c r="X34" s="678"/>
      <c r="Y34" s="419"/>
      <c r="Z34" s="509"/>
      <c r="AA34" s="678"/>
      <c r="AB34" s="419"/>
      <c r="AC34" s="509"/>
      <c r="AD34" s="678"/>
      <c r="AE34" s="419"/>
      <c r="AF34" s="509"/>
      <c r="AG34" s="678"/>
      <c r="AH34" s="419"/>
      <c r="AI34" s="509"/>
    </row>
    <row r="35" spans="1:35" ht="13.5" thickBot="1">
      <c r="A35" s="530" t="s">
        <v>698</v>
      </c>
      <c r="B35" s="274">
        <f>D35+G35+J35+M35+P35+S35+V35+Y35+AB35+AE35+AH35</f>
        <v>580.60100599999998</v>
      </c>
      <c r="C35" s="679"/>
      <c r="D35" s="274">
        <f>SUM(D15:D34)</f>
        <v>26.996864000000002</v>
      </c>
      <c r="E35" s="680">
        <f>D35/D$37*100</f>
        <v>100</v>
      </c>
      <c r="F35" s="679"/>
      <c r="G35" s="274">
        <f>SUM(G15:G34)</f>
        <v>9.962553999999999</v>
      </c>
      <c r="H35" s="680">
        <f>G35/G$37*100</f>
        <v>100</v>
      </c>
      <c r="I35" s="679"/>
      <c r="J35" s="274">
        <f>SUM(J15:J34)</f>
        <v>9.2133539999999989</v>
      </c>
      <c r="K35" s="680">
        <f>J35/J$37*100</f>
        <v>100</v>
      </c>
      <c r="L35" s="679"/>
      <c r="M35" s="274">
        <f>SUM(M15:M34)</f>
        <v>262.80226199999998</v>
      </c>
      <c r="N35" s="680">
        <f>M35/M$37*100</f>
        <v>100</v>
      </c>
      <c r="O35" s="679"/>
      <c r="P35" s="274">
        <v>0</v>
      </c>
      <c r="Q35" s="680">
        <f>P35/P$37*100</f>
        <v>0</v>
      </c>
      <c r="R35" s="679"/>
      <c r="S35" s="274">
        <f>SUM(S15:S34)</f>
        <v>144.46166599999998</v>
      </c>
      <c r="T35" s="680">
        <f>S35/S$37*100</f>
        <v>100</v>
      </c>
      <c r="U35" s="679"/>
      <c r="V35" s="274">
        <f>SUM(V15:V34)</f>
        <v>35.837278999999995</v>
      </c>
      <c r="W35" s="680">
        <f>V35/V$37*100</f>
        <v>100</v>
      </c>
      <c r="X35" s="679"/>
      <c r="Y35" s="274">
        <f>SUM(Y15:Y34)</f>
        <v>69.633216000000004</v>
      </c>
      <c r="Z35" s="680">
        <f>Y35/Y$37*100</f>
        <v>100</v>
      </c>
      <c r="AA35" s="679"/>
      <c r="AB35" s="274">
        <v>0</v>
      </c>
      <c r="AC35" s="680">
        <v>0</v>
      </c>
      <c r="AD35" s="679"/>
      <c r="AE35" s="274">
        <f>SUM(AE15:AE34)</f>
        <v>11.132716</v>
      </c>
      <c r="AF35" s="680">
        <f>AE35/AE$37*100</f>
        <v>100</v>
      </c>
      <c r="AG35" s="679"/>
      <c r="AH35" s="274">
        <f>SUM(AH15:AH34)</f>
        <v>10.561095000000002</v>
      </c>
      <c r="AI35" s="680">
        <f>AH35/AH$37*100</f>
        <v>100</v>
      </c>
    </row>
    <row r="36" spans="1:35" ht="13.5" thickBot="1">
      <c r="A36" s="530" t="s">
        <v>699</v>
      </c>
      <c r="B36" s="274">
        <f>D36+G36+J36+M36+P36+S36+V36+Y36+AB36+AE36+AH36</f>
        <v>2.1</v>
      </c>
      <c r="C36" s="679"/>
      <c r="D36" s="274">
        <f>D11</f>
        <v>0</v>
      </c>
      <c r="E36" s="680">
        <f>D36/D$37*100</f>
        <v>0</v>
      </c>
      <c r="F36" s="679"/>
      <c r="G36" s="274">
        <f>G11</f>
        <v>0</v>
      </c>
      <c r="H36" s="680">
        <f>G36/G$37*100</f>
        <v>0</v>
      </c>
      <c r="I36" s="679"/>
      <c r="J36" s="274">
        <f>J11</f>
        <v>0</v>
      </c>
      <c r="K36" s="680">
        <f>J36/J$37*100</f>
        <v>0</v>
      </c>
      <c r="L36" s="679"/>
      <c r="M36" s="274">
        <f>M11</f>
        <v>0</v>
      </c>
      <c r="N36" s="680">
        <f>M36/M$37*100</f>
        <v>0</v>
      </c>
      <c r="O36" s="679"/>
      <c r="P36" s="274">
        <f>P11</f>
        <v>2.1</v>
      </c>
      <c r="Q36" s="680">
        <f>P36/P$37*100</f>
        <v>100</v>
      </c>
      <c r="R36" s="679"/>
      <c r="S36" s="274">
        <f>S11</f>
        <v>0</v>
      </c>
      <c r="T36" s="680">
        <f>S36/S$37*100</f>
        <v>0</v>
      </c>
      <c r="U36" s="679"/>
      <c r="V36" s="274">
        <f>V11</f>
        <v>0</v>
      </c>
      <c r="W36" s="680">
        <f>V36/V$37*100</f>
        <v>0</v>
      </c>
      <c r="X36" s="679"/>
      <c r="Y36" s="274">
        <f>Y11</f>
        <v>0</v>
      </c>
      <c r="Z36" s="680">
        <f>Y36/Y$37*100</f>
        <v>0</v>
      </c>
      <c r="AA36" s="679"/>
      <c r="AB36" s="274">
        <v>0</v>
      </c>
      <c r="AC36" s="680">
        <v>0</v>
      </c>
      <c r="AD36" s="679"/>
      <c r="AE36" s="274">
        <f>AE11</f>
        <v>0</v>
      </c>
      <c r="AF36" s="680">
        <f>AE36/AE$37*100</f>
        <v>0</v>
      </c>
      <c r="AG36" s="679"/>
      <c r="AH36" s="274">
        <f>AH11</f>
        <v>0</v>
      </c>
      <c r="AI36" s="680">
        <f>AH36/AH$37*100</f>
        <v>0</v>
      </c>
    </row>
    <row r="37" spans="1:35" ht="13.5" thickBot="1">
      <c r="A37" s="530" t="s">
        <v>700</v>
      </c>
      <c r="B37" s="274">
        <f>D37+G37+J37+M37+P37+S37+V37+Y37+AE37+AH37</f>
        <v>582.70100599999989</v>
      </c>
      <c r="C37" s="679"/>
      <c r="D37" s="274">
        <f>SUM(D35:D36)</f>
        <v>26.996864000000002</v>
      </c>
      <c r="E37" s="680">
        <f>SUM(E35:E36)</f>
        <v>100</v>
      </c>
      <c r="F37" s="679"/>
      <c r="G37" s="274">
        <f>SUM(G35:G36)</f>
        <v>9.962553999999999</v>
      </c>
      <c r="H37" s="680">
        <f>SUM(H35:H36)</f>
        <v>100</v>
      </c>
      <c r="I37" s="679"/>
      <c r="J37" s="274">
        <f>SUM(J35:J36)</f>
        <v>9.2133539999999989</v>
      </c>
      <c r="K37" s="680">
        <f>SUM(K35:K36)</f>
        <v>100</v>
      </c>
      <c r="L37" s="679"/>
      <c r="M37" s="274">
        <f>SUM(M35:M36)</f>
        <v>262.80226199999998</v>
      </c>
      <c r="N37" s="680">
        <f>SUM(N35:N36)</f>
        <v>100</v>
      </c>
      <c r="O37" s="679"/>
      <c r="P37" s="274">
        <f>SUM(P35:P36)</f>
        <v>2.1</v>
      </c>
      <c r="Q37" s="680">
        <f>SUM(Q35:Q36)</f>
        <v>100</v>
      </c>
      <c r="R37" s="679"/>
      <c r="S37" s="274">
        <f>SUM(S35:S36)</f>
        <v>144.46166599999998</v>
      </c>
      <c r="T37" s="680">
        <f>SUM(T35:T36)</f>
        <v>100</v>
      </c>
      <c r="U37" s="679"/>
      <c r="V37" s="274">
        <f>SUM(V35:V36)</f>
        <v>35.837278999999995</v>
      </c>
      <c r="W37" s="680">
        <f>SUM(W35:W36)</f>
        <v>100</v>
      </c>
      <c r="X37" s="679"/>
      <c r="Y37" s="274">
        <f>SUM(Y35:Y36)</f>
        <v>69.633216000000004</v>
      </c>
      <c r="Z37" s="680">
        <f>SUM(Z35:Z36)</f>
        <v>100</v>
      </c>
      <c r="AA37" s="679"/>
      <c r="AB37" s="274">
        <v>0</v>
      </c>
      <c r="AC37" s="680">
        <v>0</v>
      </c>
      <c r="AD37" s="679"/>
      <c r="AE37" s="274">
        <f>SUM(AE35:AE36)</f>
        <v>11.132716</v>
      </c>
      <c r="AF37" s="680">
        <f>SUM(AF35:AF36)</f>
        <v>100</v>
      </c>
      <c r="AG37" s="679"/>
      <c r="AH37" s="274">
        <f>SUM(AH35:AH36)</f>
        <v>10.561095000000002</v>
      </c>
      <c r="AI37" s="680">
        <f>SUM(AI35:AI36)</f>
        <v>100</v>
      </c>
    </row>
    <row r="38" spans="1:35" ht="13.5" thickBot="1">
      <c r="A38" s="419"/>
      <c r="B38" s="419"/>
      <c r="C38" s="419"/>
      <c r="D38" s="419"/>
      <c r="E38" s="420"/>
      <c r="F38" s="419"/>
      <c r="G38" s="419"/>
      <c r="H38" s="420"/>
      <c r="I38" s="419"/>
      <c r="J38" s="419"/>
      <c r="K38" s="420"/>
      <c r="L38" s="419"/>
      <c r="M38" s="419"/>
      <c r="N38" s="420"/>
      <c r="O38" s="419"/>
      <c r="P38" s="419"/>
      <c r="Q38" s="420"/>
      <c r="R38" s="419"/>
      <c r="S38" s="419"/>
      <c r="T38" s="420"/>
      <c r="U38" s="419"/>
      <c r="V38" s="419"/>
      <c r="W38" s="420"/>
      <c r="X38" s="419"/>
      <c r="Y38" s="419"/>
      <c r="Z38" s="420"/>
      <c r="AA38" s="419"/>
      <c r="AB38" s="419"/>
      <c r="AC38" s="420"/>
      <c r="AD38" s="419"/>
      <c r="AE38" s="419"/>
      <c r="AF38" s="420"/>
      <c r="AG38" s="419"/>
      <c r="AH38" s="419"/>
      <c r="AI38" s="420"/>
    </row>
    <row r="39" spans="1:35">
      <c r="A39" s="424" t="s">
        <v>190</v>
      </c>
      <c r="B39" s="424">
        <f>D39+G39+J39+M39+P39+S39+V39+Y39+AB39+AE39+AH39</f>
        <v>106</v>
      </c>
      <c r="C39" s="682"/>
      <c r="D39" s="424">
        <v>4</v>
      </c>
      <c r="E39" s="681"/>
      <c r="F39" s="682"/>
      <c r="G39" s="424">
        <v>6</v>
      </c>
      <c r="H39" s="681"/>
      <c r="I39" s="682"/>
      <c r="J39" s="424">
        <v>4</v>
      </c>
      <c r="K39" s="681"/>
      <c r="L39" s="682"/>
      <c r="M39" s="424">
        <v>2</v>
      </c>
      <c r="N39" s="681"/>
      <c r="O39" s="682"/>
      <c r="P39" s="424">
        <v>27</v>
      </c>
      <c r="Q39" s="681"/>
      <c r="R39" s="682"/>
      <c r="S39" s="424">
        <v>17</v>
      </c>
      <c r="T39" s="681"/>
      <c r="U39" s="682"/>
      <c r="V39" s="424">
        <v>13</v>
      </c>
      <c r="W39" s="681"/>
      <c r="X39" s="682"/>
      <c r="Y39" s="424">
        <v>11</v>
      </c>
      <c r="Z39" s="681"/>
      <c r="AA39" s="682"/>
      <c r="AB39" s="424">
        <v>0</v>
      </c>
      <c r="AC39" s="681"/>
      <c r="AD39" s="682"/>
      <c r="AE39" s="424">
        <v>12</v>
      </c>
      <c r="AF39" s="681"/>
      <c r="AG39" s="682"/>
      <c r="AH39" s="424">
        <v>10</v>
      </c>
      <c r="AI39" s="681"/>
    </row>
    <row r="40" spans="1:35" ht="13.5" thickBot="1">
      <c r="A40" s="426" t="s">
        <v>191</v>
      </c>
      <c r="B40" s="426">
        <f>B13/B39*1000000</f>
        <v>5800159.5471698111</v>
      </c>
      <c r="C40" s="684"/>
      <c r="D40" s="426">
        <f>D13/D39*1000000</f>
        <v>7082775.4999999991</v>
      </c>
      <c r="E40" s="683"/>
      <c r="F40" s="684"/>
      <c r="G40" s="426">
        <f>G13/G39*1000000</f>
        <v>2549893.9999999995</v>
      </c>
      <c r="H40" s="683"/>
      <c r="I40" s="684"/>
      <c r="J40" s="426">
        <f>J13/J39*1000000</f>
        <v>2394806.75</v>
      </c>
      <c r="K40" s="683"/>
      <c r="L40" s="684"/>
      <c r="M40" s="426">
        <f>M13/M39*1000000</f>
        <v>141612499.99999997</v>
      </c>
      <c r="N40" s="683"/>
      <c r="O40" s="684"/>
      <c r="P40" s="426">
        <f>P13/P39*1000000</f>
        <v>100000</v>
      </c>
      <c r="Q40" s="683"/>
      <c r="R40" s="684"/>
      <c r="S40" s="426">
        <f>S13/S39*1000000</f>
        <v>8623918.5294117648</v>
      </c>
      <c r="T40" s="683"/>
      <c r="U40" s="684"/>
      <c r="V40" s="426">
        <f>V13/V39*1000000</f>
        <v>2783870.5384615385</v>
      </c>
      <c r="W40" s="683"/>
      <c r="X40" s="684"/>
      <c r="Y40" s="426">
        <f>Y13/Y39*1000000</f>
        <v>6382918.7272727266</v>
      </c>
      <c r="Z40" s="683"/>
      <c r="AA40" s="684"/>
      <c r="AB40" s="426">
        <v>0</v>
      </c>
      <c r="AC40" s="683"/>
      <c r="AD40" s="684"/>
      <c r="AE40" s="426">
        <f>AE13/AE39*1000000</f>
        <v>947142.16666666663</v>
      </c>
      <c r="AF40" s="683"/>
      <c r="AG40" s="684"/>
      <c r="AH40" s="426">
        <f>AH13/AH39*1000000</f>
        <v>1130747.5</v>
      </c>
      <c r="AI40" s="683"/>
    </row>
    <row r="41" spans="1:35">
      <c r="A41" s="542"/>
      <c r="B41" s="542"/>
      <c r="C41" s="542"/>
      <c r="D41" s="542"/>
      <c r="E41" s="420"/>
      <c r="F41" s="542"/>
      <c r="G41" s="542"/>
      <c r="H41" s="420"/>
      <c r="I41" s="542"/>
      <c r="J41" s="542"/>
      <c r="K41" s="420"/>
      <c r="L41" s="542"/>
      <c r="M41" s="542"/>
      <c r="N41" s="420"/>
      <c r="O41" s="542"/>
      <c r="P41" s="542"/>
      <c r="Q41" s="420"/>
      <c r="R41" s="542"/>
      <c r="S41" s="542"/>
      <c r="T41" s="420"/>
      <c r="U41" s="542"/>
      <c r="V41" s="542"/>
      <c r="W41" s="420"/>
      <c r="X41" s="542"/>
      <c r="Y41" s="542"/>
      <c r="Z41" s="420"/>
      <c r="AA41" s="542"/>
      <c r="AB41" s="542"/>
      <c r="AC41" s="420"/>
      <c r="AD41" s="542"/>
      <c r="AE41" s="542"/>
      <c r="AF41" s="420"/>
      <c r="AG41" s="542"/>
      <c r="AH41" s="542"/>
      <c r="AI41" s="420"/>
    </row>
    <row r="42" spans="1:35" s="138" customFormat="1">
      <c r="A42" s="393"/>
      <c r="B42" s="191"/>
      <c r="C42" s="191"/>
      <c r="D42" s="191"/>
      <c r="E42" s="316"/>
      <c r="F42" s="191"/>
      <c r="G42" s="191"/>
      <c r="H42" s="316"/>
      <c r="I42" s="191"/>
      <c r="J42" s="191"/>
      <c r="K42" s="316"/>
      <c r="L42" s="191"/>
      <c r="M42" s="191"/>
      <c r="N42" s="316"/>
      <c r="O42" s="191"/>
      <c r="P42" s="191"/>
      <c r="Q42" s="316"/>
      <c r="R42" s="191"/>
      <c r="S42" s="191"/>
      <c r="T42" s="316"/>
      <c r="U42" s="191"/>
      <c r="V42" s="191"/>
      <c r="W42" s="316"/>
      <c r="X42" s="191"/>
      <c r="Y42" s="191"/>
      <c r="Z42" s="316"/>
      <c r="AA42" s="191"/>
      <c r="AB42" s="191"/>
      <c r="AC42" s="316"/>
      <c r="AD42" s="191"/>
      <c r="AE42" s="191"/>
      <c r="AF42" s="316"/>
      <c r="AG42" s="191"/>
      <c r="AH42" s="191"/>
      <c r="AI42" s="316"/>
    </row>
    <row r="43" spans="1:35" s="138" customFormat="1">
      <c r="A43" s="393"/>
      <c r="B43" s="191"/>
      <c r="C43" s="191"/>
      <c r="D43" s="191"/>
      <c r="E43" s="316"/>
      <c r="F43" s="189"/>
      <c r="G43" s="191"/>
      <c r="H43" s="316"/>
      <c r="I43" s="189"/>
      <c r="J43" s="191"/>
      <c r="K43" s="316"/>
      <c r="L43" s="189"/>
      <c r="M43" s="191"/>
      <c r="N43" s="316"/>
      <c r="O43" s="189"/>
      <c r="P43" s="191"/>
      <c r="Q43" s="316"/>
      <c r="R43" s="189"/>
      <c r="S43" s="191"/>
      <c r="T43" s="316"/>
      <c r="U43" s="189"/>
      <c r="V43" s="191"/>
      <c r="W43" s="316"/>
      <c r="X43" s="189"/>
      <c r="Y43" s="191"/>
      <c r="Z43" s="316"/>
      <c r="AA43" s="189"/>
      <c r="AB43" s="191"/>
      <c r="AC43" s="316"/>
      <c r="AD43" s="189"/>
      <c r="AE43" s="191"/>
      <c r="AF43" s="316"/>
      <c r="AG43" s="189"/>
      <c r="AH43" s="191"/>
      <c r="AI43" s="316"/>
    </row>
    <row r="44" spans="1:35" s="138" customFormat="1">
      <c r="A44" s="393"/>
      <c r="B44" s="191"/>
      <c r="C44" s="191"/>
      <c r="D44" s="191"/>
      <c r="E44" s="316"/>
      <c r="F44" s="189"/>
      <c r="G44" s="191"/>
      <c r="H44" s="316"/>
      <c r="I44" s="189"/>
      <c r="J44" s="191"/>
      <c r="K44" s="316"/>
      <c r="L44" s="189"/>
      <c r="M44" s="191"/>
      <c r="N44" s="316"/>
      <c r="O44" s="189"/>
      <c r="P44" s="191"/>
      <c r="Q44" s="316"/>
      <c r="R44" s="189"/>
      <c r="S44" s="191"/>
      <c r="T44" s="316"/>
      <c r="U44" s="189"/>
      <c r="V44" s="191"/>
      <c r="W44" s="316"/>
      <c r="X44" s="189"/>
      <c r="Y44" s="191"/>
      <c r="Z44" s="316"/>
      <c r="AA44" s="189"/>
      <c r="AB44" s="191"/>
      <c r="AC44" s="316"/>
      <c r="AD44" s="189"/>
      <c r="AE44" s="191"/>
      <c r="AF44" s="316"/>
      <c r="AG44" s="189"/>
      <c r="AH44" s="191"/>
      <c r="AI44" s="316"/>
    </row>
    <row r="45" spans="1:35" s="138" customFormat="1">
      <c r="A45" s="393"/>
      <c r="B45" s="191"/>
      <c r="C45" s="191"/>
      <c r="D45" s="191"/>
      <c r="E45" s="316"/>
      <c r="F45" s="189"/>
      <c r="G45" s="191"/>
      <c r="H45" s="316"/>
      <c r="I45" s="189"/>
      <c r="J45" s="191"/>
      <c r="K45" s="316"/>
      <c r="L45" s="189"/>
      <c r="M45" s="191"/>
      <c r="N45" s="316"/>
      <c r="O45" s="189"/>
      <c r="P45" s="191"/>
      <c r="Q45" s="316"/>
      <c r="R45" s="189"/>
      <c r="S45" s="191"/>
      <c r="T45" s="316"/>
      <c r="U45" s="189"/>
      <c r="V45" s="191"/>
      <c r="W45" s="316"/>
      <c r="X45" s="189"/>
      <c r="Y45" s="191"/>
      <c r="Z45" s="316"/>
      <c r="AA45" s="189"/>
      <c r="AB45" s="191"/>
      <c r="AC45" s="316"/>
      <c r="AD45" s="189"/>
      <c r="AE45" s="191"/>
      <c r="AF45" s="316"/>
      <c r="AG45" s="189"/>
      <c r="AH45" s="191"/>
      <c r="AI45" s="316"/>
    </row>
    <row r="46" spans="1:35" s="138" customFormat="1">
      <c r="A46" s="393"/>
      <c r="B46" s="191"/>
      <c r="C46" s="191"/>
      <c r="D46" s="191"/>
      <c r="E46" s="316"/>
      <c r="F46" s="191"/>
      <c r="G46" s="191"/>
      <c r="H46" s="316"/>
      <c r="I46" s="191"/>
      <c r="J46" s="191"/>
      <c r="K46" s="316"/>
      <c r="L46" s="191"/>
      <c r="M46" s="191"/>
      <c r="N46" s="316"/>
      <c r="O46" s="191"/>
      <c r="P46" s="191"/>
      <c r="Q46" s="316"/>
      <c r="R46" s="191"/>
      <c r="S46" s="191"/>
      <c r="T46" s="316"/>
      <c r="U46" s="191"/>
      <c r="V46" s="191"/>
      <c r="W46" s="316"/>
      <c r="X46" s="191"/>
      <c r="Y46" s="191"/>
      <c r="Z46" s="316"/>
      <c r="AA46" s="191"/>
      <c r="AB46" s="191"/>
      <c r="AC46" s="316"/>
      <c r="AD46" s="191"/>
      <c r="AE46" s="191"/>
      <c r="AF46" s="316"/>
      <c r="AG46" s="191"/>
      <c r="AH46" s="191"/>
      <c r="AI46" s="316"/>
    </row>
    <row r="47" spans="1:35" s="138" customFormat="1">
      <c r="A47" s="393"/>
      <c r="B47" s="191"/>
      <c r="C47" s="191"/>
      <c r="D47" s="286"/>
      <c r="E47" s="316"/>
      <c r="F47" s="286"/>
      <c r="G47" s="286"/>
      <c r="H47" s="316"/>
      <c r="I47" s="286"/>
      <c r="J47" s="286"/>
      <c r="K47" s="316"/>
      <c r="L47" s="286"/>
      <c r="M47" s="286"/>
      <c r="N47" s="316"/>
      <c r="O47" s="286"/>
      <c r="P47" s="286"/>
      <c r="Q47" s="316"/>
      <c r="R47" s="286"/>
      <c r="S47" s="286"/>
      <c r="T47" s="316"/>
      <c r="U47" s="286"/>
      <c r="V47" s="286"/>
      <c r="W47" s="316"/>
      <c r="X47" s="286"/>
      <c r="Y47" s="286"/>
      <c r="Z47" s="316"/>
      <c r="AA47" s="286"/>
      <c r="AB47" s="286"/>
      <c r="AC47" s="316"/>
      <c r="AD47" s="286"/>
      <c r="AE47" s="286"/>
      <c r="AF47" s="316"/>
      <c r="AG47" s="286"/>
      <c r="AH47" s="286"/>
      <c r="AI47" s="316"/>
    </row>
    <row r="48" spans="1:35" s="138" customFormat="1">
      <c r="A48" s="393"/>
      <c r="B48" s="286"/>
      <c r="C48" s="286"/>
      <c r="D48" s="286"/>
      <c r="E48" s="316"/>
      <c r="F48" s="286"/>
      <c r="G48" s="286"/>
      <c r="H48" s="316"/>
      <c r="I48" s="286"/>
      <c r="J48" s="286"/>
      <c r="K48" s="316"/>
      <c r="L48" s="286"/>
      <c r="M48" s="286"/>
      <c r="N48" s="316"/>
      <c r="O48" s="286"/>
      <c r="P48" s="286"/>
      <c r="Q48" s="316"/>
      <c r="R48" s="286"/>
      <c r="S48" s="286"/>
      <c r="T48" s="316"/>
      <c r="U48" s="286"/>
      <c r="V48" s="286"/>
      <c r="W48" s="316"/>
      <c r="X48" s="286"/>
      <c r="Y48" s="286"/>
      <c r="Z48" s="316"/>
      <c r="AA48" s="286"/>
      <c r="AB48" s="286"/>
      <c r="AC48" s="316"/>
      <c r="AD48" s="286"/>
      <c r="AE48" s="286"/>
      <c r="AF48" s="316"/>
      <c r="AG48" s="286"/>
      <c r="AH48" s="286"/>
      <c r="AI48" s="316"/>
    </row>
    <row r="49" spans="1:1" s="138" customFormat="1">
      <c r="A49" s="393"/>
    </row>
    <row r="50" spans="1:1" s="138" customFormat="1">
      <c r="A50" s="393"/>
    </row>
    <row r="51" spans="1:1" s="138" customFormat="1">
      <c r="A51" s="393"/>
    </row>
  </sheetData>
  <phoneticPr fontId="0" type="noConversion"/>
  <pageMargins left="0.75" right="0.75" top="1" bottom="1" header="0.5" footer="0.5"/>
  <pageSetup paperSize="9" scale="30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BC101"/>
  <sheetViews>
    <sheetView workbookViewId="0" xr3:uid="{762215AB-03FA-5155-B868-AA11ECFE6524}">
      <pane xSplit="3" ySplit="5" topLeftCell="AK38" activePane="bottomRight" state="frozen"/>
      <selection activeCell="C23" sqref="C23"/>
      <selection pane="bottomLeft" activeCell="C23" sqref="C23"/>
      <selection pane="topRight" activeCell="C23" sqref="C23"/>
      <selection pane="bottomRight" activeCell="AR52" sqref="AR52"/>
    </sheetView>
  </sheetViews>
  <sheetFormatPr defaultRowHeight="12.75" customHeight="1"/>
  <cols>
    <col min="1" max="1" width="47" style="393" bestFit="1" customWidth="1"/>
    <col min="2" max="2" width="12.7109375" style="419" customWidth="1"/>
    <col min="3" max="3" width="6.28515625" style="419" customWidth="1"/>
    <col min="4" max="5" width="8" style="420" customWidth="1"/>
    <col min="6" max="6" width="12.7109375" style="419" bestFit="1" customWidth="1"/>
    <col min="7" max="7" width="6.28515625" style="420" customWidth="1"/>
    <col min="8" max="8" width="12.7109375" style="419" customWidth="1"/>
    <col min="9" max="9" width="5.42578125" style="420" customWidth="1"/>
    <col min="10" max="11" width="8" style="420" customWidth="1"/>
    <col min="12" max="12" width="10.28515625" style="420" customWidth="1"/>
    <col min="13" max="13" width="5.42578125" style="420" customWidth="1"/>
    <col min="14" max="14" width="9.42578125" style="420" customWidth="1"/>
    <col min="15" max="15" width="5.42578125" style="420" customWidth="1"/>
    <col min="16" max="16" width="10" style="420" customWidth="1"/>
    <col min="17" max="17" width="6.140625" style="420" bestFit="1" customWidth="1"/>
    <col min="18" max="18" width="12.7109375" style="419" customWidth="1"/>
    <col min="19" max="19" width="6.28515625" style="420" customWidth="1"/>
    <col min="20" max="20" width="9.85546875" style="420" customWidth="1"/>
    <col min="21" max="21" width="4.28515625" style="420" customWidth="1"/>
    <col min="22" max="22" width="8.85546875" style="420" customWidth="1"/>
    <col min="23" max="23" width="5.7109375" style="420" customWidth="1"/>
    <col min="24" max="24" width="12.7109375" style="393" customWidth="1"/>
    <col min="25" max="25" width="4.7109375" style="393" customWidth="1"/>
    <col min="26" max="26" width="12.7109375" style="419" customWidth="1"/>
    <col min="27" max="27" width="4.7109375" style="419" customWidth="1"/>
    <col min="28" max="28" width="11.7109375" style="419" customWidth="1"/>
    <col min="29" max="29" width="7.85546875" style="419" customWidth="1"/>
    <col min="30" max="30" width="11.140625" style="419" customWidth="1"/>
    <col min="31" max="31" width="4.7109375" style="419" customWidth="1"/>
    <col min="32" max="32" width="8.85546875" style="419" customWidth="1"/>
    <col min="33" max="33" width="7" style="419" bestFit="1" customWidth="1"/>
    <col min="34" max="34" width="11.140625" style="419" customWidth="1"/>
    <col min="35" max="35" width="4.7109375" style="419" customWidth="1"/>
    <col min="36" max="36" width="11.140625" style="393" customWidth="1"/>
    <col min="37" max="37" width="5.5703125" style="393" customWidth="1"/>
    <col min="38" max="38" width="9.7109375" style="393" customWidth="1"/>
    <col min="39" max="39" width="5.5703125" style="393" customWidth="1"/>
    <col min="40" max="40" width="11.5703125" style="393" customWidth="1"/>
    <col min="41" max="41" width="6" style="393" customWidth="1"/>
    <col min="42" max="42" width="10.42578125" style="419" customWidth="1"/>
    <col min="43" max="43" width="4" style="419" bestFit="1" customWidth="1"/>
    <col min="44" max="44" width="10.42578125" style="419" customWidth="1"/>
    <col min="45" max="45" width="4" style="419" bestFit="1" customWidth="1"/>
    <col min="46" max="46" width="11.140625" style="419" customWidth="1"/>
    <col min="47" max="47" width="4.5703125" style="419" customWidth="1"/>
    <col min="48" max="48" width="10.85546875" style="419" customWidth="1"/>
    <col min="49" max="49" width="4" style="419" customWidth="1"/>
    <col min="52" max="16384" width="9.140625" style="419"/>
  </cols>
  <sheetData>
    <row r="1" spans="1:55" ht="12.75" customHeight="1">
      <c r="AT1" s="419" t="str">
        <f>Summary!V1</f>
        <v>QUARTER ENDED 31 MARCH 2006</v>
      </c>
    </row>
    <row r="3" spans="1:55" s="532" customFormat="1" ht="12.75" customHeight="1">
      <c r="A3" s="307" t="s">
        <v>1420</v>
      </c>
      <c r="B3" s="422" t="s">
        <v>79</v>
      </c>
      <c r="C3" s="422"/>
      <c r="D3" s="548" t="s">
        <v>1421</v>
      </c>
      <c r="E3" s="549"/>
      <c r="F3" s="528" t="s">
        <v>626</v>
      </c>
      <c r="G3" s="533"/>
      <c r="H3" s="422" t="s">
        <v>405</v>
      </c>
      <c r="I3" s="698"/>
      <c r="J3" s="548" t="s">
        <v>1372</v>
      </c>
      <c r="K3" s="549"/>
      <c r="L3" s="571" t="s">
        <v>476</v>
      </c>
      <c r="M3" s="549"/>
      <c r="N3" s="548" t="s">
        <v>531</v>
      </c>
      <c r="O3" s="549"/>
      <c r="P3" s="548" t="s">
        <v>1422</v>
      </c>
      <c r="Q3" s="549"/>
      <c r="R3" s="548" t="s">
        <v>1423</v>
      </c>
      <c r="S3" s="698"/>
      <c r="T3" s="565" t="s">
        <v>1424</v>
      </c>
      <c r="U3" s="565"/>
      <c r="V3" s="565" t="s">
        <v>1424</v>
      </c>
      <c r="W3" s="549"/>
      <c r="X3" s="548" t="s">
        <v>439</v>
      </c>
      <c r="Y3" s="549"/>
      <c r="Z3" s="548" t="s">
        <v>1263</v>
      </c>
      <c r="AA3" s="549"/>
      <c r="AB3" s="565" t="s">
        <v>1425</v>
      </c>
      <c r="AC3" s="422"/>
      <c r="AD3" s="534" t="s">
        <v>1405</v>
      </c>
      <c r="AE3" s="422"/>
      <c r="AF3" s="528" t="s">
        <v>458</v>
      </c>
      <c r="AG3" s="422"/>
      <c r="AH3" s="534" t="s">
        <v>1371</v>
      </c>
      <c r="AI3" s="422"/>
      <c r="AJ3" s="549" t="s">
        <v>1054</v>
      </c>
      <c r="AK3" s="422"/>
      <c r="AL3" s="549" t="s">
        <v>471</v>
      </c>
      <c r="AM3" s="422"/>
      <c r="AN3" s="548" t="s">
        <v>1426</v>
      </c>
      <c r="AO3" s="565"/>
      <c r="AP3" s="548" t="s">
        <v>1179</v>
      </c>
      <c r="AQ3" s="422"/>
      <c r="AR3" s="548" t="s">
        <v>1404</v>
      </c>
      <c r="AS3" s="422"/>
      <c r="AT3" s="534" t="s">
        <v>1027</v>
      </c>
      <c r="AU3" s="422"/>
      <c r="AV3" s="534" t="s">
        <v>1027</v>
      </c>
      <c r="AW3" s="422"/>
    </row>
    <row r="4" spans="1:55" s="532" customFormat="1" ht="12.75" customHeight="1">
      <c r="A4" s="479" t="s">
        <v>1427</v>
      </c>
      <c r="B4" s="479"/>
      <c r="C4" s="479"/>
      <c r="D4" s="550" t="s">
        <v>762</v>
      </c>
      <c r="E4" s="551"/>
      <c r="F4" s="520" t="s">
        <v>1428</v>
      </c>
      <c r="G4" s="536"/>
      <c r="H4" s="479" t="s">
        <v>1429</v>
      </c>
      <c r="I4" s="699"/>
      <c r="J4" s="550" t="s">
        <v>1376</v>
      </c>
      <c r="K4" s="551"/>
      <c r="L4" s="573" t="s">
        <v>631</v>
      </c>
      <c r="M4" s="551"/>
      <c r="N4" s="550" t="s">
        <v>1328</v>
      </c>
      <c r="O4" s="551"/>
      <c r="P4" s="550" t="s">
        <v>631</v>
      </c>
      <c r="Q4" s="551"/>
      <c r="R4" s="550" t="s">
        <v>1430</v>
      </c>
      <c r="S4" s="699"/>
      <c r="T4" s="568" t="s">
        <v>737</v>
      </c>
      <c r="U4" s="568"/>
      <c r="V4" s="568" t="s">
        <v>1431</v>
      </c>
      <c r="W4" s="551"/>
      <c r="X4" s="550" t="s">
        <v>1376</v>
      </c>
      <c r="Y4" s="551"/>
      <c r="Z4" s="550" t="s">
        <v>631</v>
      </c>
      <c r="AA4" s="551"/>
      <c r="AB4" s="568" t="s">
        <v>1432</v>
      </c>
      <c r="AC4" s="479"/>
      <c r="AD4" s="537" t="s">
        <v>729</v>
      </c>
      <c r="AE4" s="479"/>
      <c r="AF4" s="520" t="s">
        <v>1433</v>
      </c>
      <c r="AG4" s="479"/>
      <c r="AH4" s="537" t="s">
        <v>1434</v>
      </c>
      <c r="AI4" s="479"/>
      <c r="AJ4" s="551" t="s">
        <v>707</v>
      </c>
      <c r="AK4" s="479"/>
      <c r="AL4" s="551" t="s">
        <v>1062</v>
      </c>
      <c r="AM4" s="479"/>
      <c r="AN4" s="550" t="s">
        <v>1435</v>
      </c>
      <c r="AO4" s="568"/>
      <c r="AP4" s="700" t="s">
        <v>1186</v>
      </c>
      <c r="AQ4" s="479"/>
      <c r="AR4" s="700" t="s">
        <v>1428</v>
      </c>
      <c r="AS4" s="479"/>
      <c r="AT4" s="700" t="s">
        <v>1029</v>
      </c>
      <c r="AU4" s="479"/>
      <c r="AV4" s="700" t="s">
        <v>729</v>
      </c>
      <c r="AW4" s="479"/>
    </row>
    <row r="5" spans="1:55" ht="12.75" customHeight="1">
      <c r="A5" s="423"/>
      <c r="B5" s="423" t="s">
        <v>116</v>
      </c>
      <c r="C5" s="423" t="s">
        <v>117</v>
      </c>
      <c r="D5" s="552" t="s">
        <v>116</v>
      </c>
      <c r="E5" s="423" t="s">
        <v>117</v>
      </c>
      <c r="F5" s="423" t="s">
        <v>116</v>
      </c>
      <c r="G5" s="423" t="s">
        <v>117</v>
      </c>
      <c r="H5" s="423" t="s">
        <v>116</v>
      </c>
      <c r="I5" s="423" t="s">
        <v>117</v>
      </c>
      <c r="J5" s="552" t="s">
        <v>116</v>
      </c>
      <c r="K5" s="423" t="s">
        <v>117</v>
      </c>
      <c r="L5" s="552" t="s">
        <v>116</v>
      </c>
      <c r="M5" s="423" t="s">
        <v>117</v>
      </c>
      <c r="N5" s="552" t="s">
        <v>116</v>
      </c>
      <c r="O5" s="423" t="s">
        <v>117</v>
      </c>
      <c r="P5" s="552" t="s">
        <v>116</v>
      </c>
      <c r="Q5" s="423" t="s">
        <v>117</v>
      </c>
      <c r="R5" s="552" t="s">
        <v>116</v>
      </c>
      <c r="S5" s="423" t="s">
        <v>117</v>
      </c>
      <c r="T5" s="552" t="s">
        <v>116</v>
      </c>
      <c r="U5" s="423" t="s">
        <v>117</v>
      </c>
      <c r="V5" s="552" t="s">
        <v>116</v>
      </c>
      <c r="W5" s="423" t="s">
        <v>117</v>
      </c>
      <c r="X5" s="552" t="s">
        <v>116</v>
      </c>
      <c r="Y5" s="423" t="s">
        <v>117</v>
      </c>
      <c r="Z5" s="552" t="s">
        <v>116</v>
      </c>
      <c r="AA5" s="423" t="s">
        <v>117</v>
      </c>
      <c r="AB5" s="552" t="s">
        <v>116</v>
      </c>
      <c r="AC5" s="423" t="s">
        <v>117</v>
      </c>
      <c r="AD5" s="423" t="s">
        <v>116</v>
      </c>
      <c r="AE5" s="423" t="s">
        <v>117</v>
      </c>
      <c r="AF5" s="423" t="s">
        <v>116</v>
      </c>
      <c r="AG5" s="423" t="s">
        <v>117</v>
      </c>
      <c r="AH5" s="423" t="s">
        <v>116</v>
      </c>
      <c r="AI5" s="423" t="s">
        <v>117</v>
      </c>
      <c r="AJ5" s="552" t="s">
        <v>116</v>
      </c>
      <c r="AK5" s="423" t="s">
        <v>117</v>
      </c>
      <c r="AL5" s="552" t="s">
        <v>116</v>
      </c>
      <c r="AM5" s="423" t="s">
        <v>117</v>
      </c>
      <c r="AN5" s="552" t="s">
        <v>116</v>
      </c>
      <c r="AO5" s="423" t="s">
        <v>117</v>
      </c>
      <c r="AP5" s="552" t="s">
        <v>116</v>
      </c>
      <c r="AQ5" s="423" t="s">
        <v>117</v>
      </c>
      <c r="AR5" s="552" t="s">
        <v>116</v>
      </c>
      <c r="AS5" s="423" t="s">
        <v>117</v>
      </c>
      <c r="AT5" s="552" t="s">
        <v>116</v>
      </c>
      <c r="AU5" s="423" t="s">
        <v>117</v>
      </c>
      <c r="AV5" s="552" t="s">
        <v>116</v>
      </c>
      <c r="AW5" s="423" t="s">
        <v>117</v>
      </c>
      <c r="AZ5" s="393"/>
      <c r="BA5" s="393"/>
      <c r="BB5" s="393"/>
      <c r="BC5" s="393"/>
    </row>
    <row r="6" spans="1:55" ht="12.75" customHeight="1">
      <c r="A6" s="137" t="s">
        <v>118</v>
      </c>
      <c r="D6" s="393"/>
      <c r="E6" s="419"/>
      <c r="G6" s="419"/>
      <c r="I6" s="419"/>
      <c r="J6" s="393"/>
      <c r="K6" s="419"/>
      <c r="L6" s="393"/>
      <c r="M6" s="419"/>
      <c r="N6" s="393"/>
      <c r="O6" s="419"/>
      <c r="P6" s="393"/>
      <c r="Q6" s="419"/>
      <c r="R6" s="393"/>
      <c r="S6" s="419"/>
      <c r="T6" s="393"/>
      <c r="U6" s="419"/>
      <c r="V6" s="393"/>
      <c r="W6" s="419"/>
      <c r="Y6" s="419"/>
      <c r="Z6" s="393"/>
      <c r="AB6" s="393"/>
      <c r="AK6" s="419"/>
      <c r="AM6" s="419"/>
      <c r="AO6" s="419"/>
      <c r="AP6" s="393"/>
      <c r="AR6" s="393"/>
      <c r="AT6" s="393"/>
      <c r="AV6" s="393"/>
      <c r="AZ6" s="393"/>
      <c r="BA6" s="393"/>
      <c r="BB6" s="393"/>
      <c r="BC6" s="393"/>
    </row>
    <row r="7" spans="1:55" ht="12.75" customHeight="1">
      <c r="A7" s="393" t="s">
        <v>1436</v>
      </c>
      <c r="B7" s="689">
        <f>D7+F7+J7+L7+N7+P7+T7+V7+X7+Z7+AB7+AD7+AF7+AH7+AJ7+AL7+AN7+AP7+AR7+AT7+AV7+H7+R7+'Pru Low2'!B7</f>
        <v>5493.0221980000006</v>
      </c>
      <c r="C7" s="420">
        <f>B7/B$10*100</f>
        <v>41.103857312983131</v>
      </c>
      <c r="D7" s="689"/>
      <c r="E7" s="420">
        <f>D7/D$10*100</f>
        <v>0</v>
      </c>
      <c r="F7" s="689">
        <v>1.0221979999999999</v>
      </c>
      <c r="G7" s="420">
        <f>F7/F$10*100</f>
        <v>0.8620084025316358</v>
      </c>
      <c r="H7" s="254">
        <f>3807.5-H9</f>
        <v>3501.8</v>
      </c>
      <c r="I7" s="420">
        <f>H7/H$10*100</f>
        <v>42.687178486968826</v>
      </c>
      <c r="J7" s="689"/>
      <c r="K7" s="420">
        <f>J7/J$10*100</f>
        <v>0</v>
      </c>
      <c r="L7" s="689"/>
      <c r="M7" s="420">
        <f>L7/L$10*100</f>
        <v>0</v>
      </c>
      <c r="N7" s="689"/>
      <c r="O7" s="420">
        <f>N7/N$10*100</f>
        <v>0</v>
      </c>
      <c r="P7" s="689"/>
      <c r="Q7" s="420">
        <f>P7/P$10*100</f>
        <v>0</v>
      </c>
      <c r="R7" s="689">
        <v>1686.2</v>
      </c>
      <c r="S7" s="420">
        <f>R7/R$10*100</f>
        <v>53.736575416679941</v>
      </c>
      <c r="T7" s="689"/>
      <c r="U7" s="420">
        <f>T7/T$10*100</f>
        <v>0</v>
      </c>
      <c r="V7" s="689"/>
      <c r="W7" s="420">
        <f>V7/V$10*100</f>
        <v>0</v>
      </c>
      <c r="X7" s="689"/>
      <c r="Y7" s="420">
        <f>X7/X$10*100</f>
        <v>0</v>
      </c>
      <c r="Z7" s="689"/>
      <c r="AA7" s="420">
        <f>Z7/Z$10*100</f>
        <v>0</v>
      </c>
      <c r="AB7" s="689">
        <v>0</v>
      </c>
      <c r="AC7" s="420">
        <f>AB7/AB$10*100</f>
        <v>0</v>
      </c>
      <c r="AD7" s="689"/>
      <c r="AE7" s="420">
        <f>AD7/AD$10*100</f>
        <v>0</v>
      </c>
      <c r="AF7" s="689"/>
      <c r="AG7" s="420">
        <f>AF7/AF$10*100</f>
        <v>0</v>
      </c>
      <c r="AH7" s="689"/>
      <c r="AI7" s="420">
        <f>AH7/AH$10*100</f>
        <v>0</v>
      </c>
      <c r="AJ7" s="689"/>
      <c r="AK7" s="420">
        <f>AJ7/AJ$10*100</f>
        <v>0</v>
      </c>
      <c r="AL7" s="689"/>
      <c r="AM7" s="420">
        <f>AL7/AL$10*100</f>
        <v>0</v>
      </c>
      <c r="AN7" s="689">
        <v>0</v>
      </c>
      <c r="AO7" s="420">
        <f>AN7/AN$10*100</f>
        <v>0</v>
      </c>
      <c r="AP7" s="689"/>
      <c r="AQ7" s="420">
        <f>AP7/AP$10*100</f>
        <v>0</v>
      </c>
      <c r="AR7" s="689"/>
      <c r="AS7" s="420">
        <f>AR7/AR$10*100</f>
        <v>0</v>
      </c>
      <c r="AT7" s="689"/>
      <c r="AU7" s="420">
        <f>AT7/AT$10*100</f>
        <v>0</v>
      </c>
      <c r="AV7" s="689"/>
      <c r="AW7" s="420">
        <f>AV7/AV$10*100</f>
        <v>0</v>
      </c>
      <c r="AZ7" s="393"/>
      <c r="BA7" s="393"/>
      <c r="BB7" s="393"/>
      <c r="BC7" s="393"/>
    </row>
    <row r="8" spans="1:55" ht="12.75" customHeight="1">
      <c r="A8" s="393" t="s">
        <v>122</v>
      </c>
      <c r="B8" s="689">
        <f>D8+F8+J8+L8+N8+P8+T8+V8+X8+Z8+AB8+AD8+AF8+AH8+AJ8+AL8+AN8+AP8+AR8+AT8+AV8+H8+R8+'Pru Low2'!B8</f>
        <v>7386.753734339999</v>
      </c>
      <c r="C8" s="420">
        <f>B8/B$10*100</f>
        <v>55.274502916264488</v>
      </c>
      <c r="D8" s="689">
        <v>2.1</v>
      </c>
      <c r="E8" s="420">
        <f>D8/D$10*100</f>
        <v>100</v>
      </c>
      <c r="F8" s="689">
        <v>115.57373434000002</v>
      </c>
      <c r="G8" s="420">
        <f>F8/F$10*100</f>
        <v>97.46206714652061</v>
      </c>
      <c r="H8" s="254">
        <v>4395.8999999999996</v>
      </c>
      <c r="I8" s="420">
        <f>H8/H$10*100</f>
        <v>53.586317868200986</v>
      </c>
      <c r="J8" s="689">
        <v>9</v>
      </c>
      <c r="K8" s="420">
        <f>J8/J$10*100</f>
        <v>100</v>
      </c>
      <c r="L8" s="689">
        <v>5.9</v>
      </c>
      <c r="M8" s="420">
        <f>L8/L$10*100</f>
        <v>100</v>
      </c>
      <c r="N8" s="689">
        <v>29.7</v>
      </c>
      <c r="O8" s="420">
        <f>N8/N$10*100</f>
        <v>100</v>
      </c>
      <c r="P8" s="689">
        <v>12</v>
      </c>
      <c r="Q8" s="420">
        <f>P8/P$10*100</f>
        <v>100</v>
      </c>
      <c r="R8" s="689">
        <v>1328.6</v>
      </c>
      <c r="S8" s="420">
        <f>R8/R$10*100</f>
        <v>42.340418751394246</v>
      </c>
      <c r="T8" s="689">
        <v>0.75</v>
      </c>
      <c r="U8" s="420">
        <f>T8/T$10*100</f>
        <v>100</v>
      </c>
      <c r="V8" s="689">
        <v>0.62</v>
      </c>
      <c r="W8" s="420">
        <f>V8/V$10*100</f>
        <v>100</v>
      </c>
      <c r="X8" s="689">
        <v>293.10000000000002</v>
      </c>
      <c r="Y8" s="420">
        <f>X8/X$10*100</f>
        <v>100</v>
      </c>
      <c r="Z8" s="689">
        <v>10.8</v>
      </c>
      <c r="AA8" s="420">
        <f>Z8/Z$10*100</f>
        <v>100</v>
      </c>
      <c r="AB8" s="689">
        <v>0</v>
      </c>
      <c r="AC8" s="420">
        <f>AB8/AB$10*100</f>
        <v>0</v>
      </c>
      <c r="AD8" s="689">
        <v>0.2</v>
      </c>
      <c r="AE8" s="420">
        <f>AD8/AD$10*100</f>
        <v>100</v>
      </c>
      <c r="AF8" s="689">
        <v>7.7</v>
      </c>
      <c r="AG8" s="420">
        <f>AF8/AF$10*100</f>
        <v>100</v>
      </c>
      <c r="AH8" s="689">
        <v>20.100000000000001</v>
      </c>
      <c r="AI8" s="420">
        <f>AH8/AH$10*100</f>
        <v>100</v>
      </c>
      <c r="AJ8" s="689">
        <v>4.4000000000000004</v>
      </c>
      <c r="AK8" s="420">
        <f>AJ8/AJ$10*100</f>
        <v>100</v>
      </c>
      <c r="AL8" s="689">
        <v>11.5</v>
      </c>
      <c r="AM8" s="420">
        <f>AL8/AL$10*100</f>
        <v>100</v>
      </c>
      <c r="AN8" s="689">
        <v>19.91</v>
      </c>
      <c r="AO8" s="420">
        <f>AN8/AN$10*100</f>
        <v>100</v>
      </c>
      <c r="AP8" s="689">
        <v>1.8</v>
      </c>
      <c r="AQ8" s="420">
        <f>AP8/AP$10*100</f>
        <v>100</v>
      </c>
      <c r="AR8" s="689"/>
      <c r="AS8" s="420">
        <f>AR8/AR$10*100</f>
        <v>0</v>
      </c>
      <c r="AT8" s="689">
        <v>14</v>
      </c>
      <c r="AU8" s="420">
        <f>AT8/AT$10*100</f>
        <v>100</v>
      </c>
      <c r="AV8" s="689">
        <v>7</v>
      </c>
      <c r="AW8" s="420">
        <f>AV8/AV$10*100</f>
        <v>100</v>
      </c>
      <c r="AZ8" s="393"/>
      <c r="BA8" s="393"/>
      <c r="BB8" s="393"/>
      <c r="BC8" s="393"/>
    </row>
    <row r="9" spans="1:55" ht="12.75" customHeight="1" thickBot="1">
      <c r="A9" s="394" t="s">
        <v>124</v>
      </c>
      <c r="B9" s="689">
        <f>D9+F9+J9+L9+N9+P9+T9+V9+X9+Z9+AB9+AD9+AF9+AH9+AJ9+AL9+AN9+AP9+AR9+AT9+AV9+H9+R9+'Pru Low2'!B9</f>
        <v>483.98736649999995</v>
      </c>
      <c r="C9" s="420">
        <f>B9/B$10*100</f>
        <v>3.6216397707523829</v>
      </c>
      <c r="D9" s="689"/>
      <c r="E9" s="420">
        <f>D9/D$10*100</f>
        <v>0</v>
      </c>
      <c r="F9" s="689">
        <v>1.9873665</v>
      </c>
      <c r="G9" s="420">
        <f>F9/F$10*100</f>
        <v>1.6759244509477502</v>
      </c>
      <c r="H9" s="254">
        <v>305.7</v>
      </c>
      <c r="I9" s="420">
        <f>H9/H$10*100</f>
        <v>3.7265036448301925</v>
      </c>
      <c r="J9" s="689">
        <v>0</v>
      </c>
      <c r="K9" s="420">
        <f>J9/J$10*100</f>
        <v>0</v>
      </c>
      <c r="L9" s="689"/>
      <c r="M9" s="420">
        <f>L9/L$10*100</f>
        <v>0</v>
      </c>
      <c r="N9" s="689">
        <v>0</v>
      </c>
      <c r="O9" s="420">
        <f>N9/N$10*100</f>
        <v>0</v>
      </c>
      <c r="P9" s="689"/>
      <c r="Q9" s="420">
        <f>P9/P$10*100</f>
        <v>0</v>
      </c>
      <c r="R9" s="689">
        <v>123.1</v>
      </c>
      <c r="S9" s="420">
        <f>R9/R$10*100</f>
        <v>3.9230058319258099</v>
      </c>
      <c r="T9" s="689"/>
      <c r="U9" s="420">
        <f>T9/T$10*100</f>
        <v>0</v>
      </c>
      <c r="V9" s="689"/>
      <c r="W9" s="420">
        <f>V9/V$10*100</f>
        <v>0</v>
      </c>
      <c r="X9" s="689"/>
      <c r="Y9" s="420">
        <f>X9/X$10*100</f>
        <v>0</v>
      </c>
      <c r="Z9" s="689"/>
      <c r="AA9" s="420">
        <f>Z9/Z$10*100</f>
        <v>0</v>
      </c>
      <c r="AB9" s="689">
        <v>0</v>
      </c>
      <c r="AC9" s="420">
        <f>AB9/AB$10*100</f>
        <v>0</v>
      </c>
      <c r="AD9" s="689"/>
      <c r="AE9" s="420">
        <f>AD9/AD$10*100</f>
        <v>0</v>
      </c>
      <c r="AF9" s="689"/>
      <c r="AG9" s="420">
        <f>AF9/AF$10*100</f>
        <v>0</v>
      </c>
      <c r="AH9" s="689"/>
      <c r="AI9" s="420">
        <f>AH9/AH$10*100</f>
        <v>0</v>
      </c>
      <c r="AJ9" s="689"/>
      <c r="AK9" s="420">
        <f>AJ9/AJ$10*100</f>
        <v>0</v>
      </c>
      <c r="AL9" s="689"/>
      <c r="AM9" s="420">
        <f>AL9/AL$10*100</f>
        <v>0</v>
      </c>
      <c r="AN9" s="689">
        <v>0</v>
      </c>
      <c r="AO9" s="420">
        <f>AN9/AN$10*100</f>
        <v>0</v>
      </c>
      <c r="AP9" s="689"/>
      <c r="AQ9" s="420">
        <f>AP9/AP$10*100</f>
        <v>0</v>
      </c>
      <c r="AR9" s="689"/>
      <c r="AS9" s="420">
        <f>AR9/AR$10*100</f>
        <v>0</v>
      </c>
      <c r="AT9" s="689">
        <v>0</v>
      </c>
      <c r="AU9" s="420">
        <f>AT9/AT$10*100</f>
        <v>0</v>
      </c>
      <c r="AV9" s="689">
        <v>0</v>
      </c>
      <c r="AW9" s="420">
        <f>AV9/AV$10*100</f>
        <v>0</v>
      </c>
      <c r="AZ9" s="393"/>
      <c r="BA9" s="393"/>
      <c r="BB9" s="393"/>
      <c r="BC9" s="393"/>
    </row>
    <row r="10" spans="1:55" ht="12.75" customHeight="1" thickBot="1">
      <c r="A10" s="701" t="s">
        <v>127</v>
      </c>
      <c r="B10" s="274">
        <f>SUM(B7:B9)</f>
        <v>13363.763298839998</v>
      </c>
      <c r="C10" s="541">
        <f>B10/B$10*100</f>
        <v>100</v>
      </c>
      <c r="D10" s="274">
        <f>SUM(D7:D9)</f>
        <v>2.1</v>
      </c>
      <c r="E10" s="541">
        <f>D10/D$10*100</f>
        <v>100</v>
      </c>
      <c r="F10" s="274">
        <v>118.58329884000001</v>
      </c>
      <c r="G10" s="541">
        <f>F10/F$10*100</f>
        <v>100</v>
      </c>
      <c r="H10" s="274">
        <f>SUM(H7:H9)</f>
        <v>8203.4</v>
      </c>
      <c r="I10" s="541">
        <f>H10/H$10*100</f>
        <v>100</v>
      </c>
      <c r="J10" s="274">
        <f>SUM(J7:J9)</f>
        <v>9</v>
      </c>
      <c r="K10" s="541">
        <f>J10/J$10*100</f>
        <v>100</v>
      </c>
      <c r="L10" s="274">
        <f>SUM(L7:L9)</f>
        <v>5.9</v>
      </c>
      <c r="M10" s="541">
        <f>L10/L$10*100</f>
        <v>100</v>
      </c>
      <c r="N10" s="274">
        <f>SUM(N7:N9)</f>
        <v>29.7</v>
      </c>
      <c r="O10" s="541">
        <f>N10/N$10*100</f>
        <v>100</v>
      </c>
      <c r="P10" s="274">
        <f>SUM(P7:P9)</f>
        <v>12</v>
      </c>
      <c r="Q10" s="541">
        <f>P10/P$10*100</f>
        <v>100</v>
      </c>
      <c r="R10" s="274">
        <f>SUM(R7:R9)</f>
        <v>3137.9</v>
      </c>
      <c r="S10" s="541">
        <f>R10/R$10*100</f>
        <v>100</v>
      </c>
      <c r="T10" s="274">
        <f>SUM(T7:T9)</f>
        <v>0.75</v>
      </c>
      <c r="U10" s="541">
        <f>T10/T$10*100</f>
        <v>100</v>
      </c>
      <c r="V10" s="274">
        <f>SUM(V7:V9)</f>
        <v>0.62</v>
      </c>
      <c r="W10" s="541">
        <f>V10/V$10*100</f>
        <v>100</v>
      </c>
      <c r="X10" s="274">
        <f>SUM(X7:X9)</f>
        <v>293.10000000000002</v>
      </c>
      <c r="Y10" s="541">
        <f>X10/X$10*100</f>
        <v>100</v>
      </c>
      <c r="Z10" s="274">
        <f>SUM(Z7:Z9)</f>
        <v>10.8</v>
      </c>
      <c r="AA10" s="541">
        <f>Z10/Z$10*100</f>
        <v>100</v>
      </c>
      <c r="AB10" s="274">
        <v>9.9999999999999995E-8</v>
      </c>
      <c r="AC10" s="541">
        <f>AB10/AB$10*100</f>
        <v>100</v>
      </c>
      <c r="AD10" s="274">
        <f>SUM(AD7:AD9)</f>
        <v>0.2</v>
      </c>
      <c r="AE10" s="541">
        <f>AD10/AD$10*100</f>
        <v>100</v>
      </c>
      <c r="AF10" s="274">
        <f>SUM(AF7:AF9)</f>
        <v>7.7</v>
      </c>
      <c r="AG10" s="541">
        <f>AF10/AF$10*100</f>
        <v>100</v>
      </c>
      <c r="AH10" s="274">
        <f>SUM(AH7:AH9)</f>
        <v>20.100000000000001</v>
      </c>
      <c r="AI10" s="541">
        <f>AH10/AH$10*100</f>
        <v>100</v>
      </c>
      <c r="AJ10" s="274">
        <f>SUM(AJ7:AJ9)</f>
        <v>4.4000000000000004</v>
      </c>
      <c r="AK10" s="541">
        <f>AJ10/AJ$10*100</f>
        <v>100</v>
      </c>
      <c r="AL10" s="274">
        <f>SUM(AL7:AL9)</f>
        <v>11.5</v>
      </c>
      <c r="AM10" s="541">
        <f>AL10/AL$10*100</f>
        <v>100</v>
      </c>
      <c r="AN10" s="274">
        <f>SUM(AN7:AN9)</f>
        <v>19.91</v>
      </c>
      <c r="AO10" s="541">
        <f>AN10/AN$10*100</f>
        <v>100</v>
      </c>
      <c r="AP10" s="274">
        <f>SUM(AP7:AP9)</f>
        <v>1.8</v>
      </c>
      <c r="AQ10" s="541">
        <f>AP10/AP$10*100</f>
        <v>100</v>
      </c>
      <c r="AR10" s="274">
        <v>9.9999999999999995E-7</v>
      </c>
      <c r="AS10" s="541">
        <f>AR10/AR$10*100</f>
        <v>100</v>
      </c>
      <c r="AT10" s="274">
        <f>SUM(AT7:AT9)</f>
        <v>14</v>
      </c>
      <c r="AU10" s="541">
        <f>AT10/AT$10*100</f>
        <v>100</v>
      </c>
      <c r="AV10" s="274">
        <f>SUM(AV7:AV9)</f>
        <v>7</v>
      </c>
      <c r="AW10" s="541">
        <f>AV10/AV$10*100</f>
        <v>100</v>
      </c>
      <c r="AZ10" s="393"/>
      <c r="BA10" s="393"/>
      <c r="BB10" s="393"/>
      <c r="BC10" s="393"/>
    </row>
    <row r="11" spans="1:55" ht="12.75" customHeight="1">
      <c r="A11" s="494" t="s">
        <v>129</v>
      </c>
      <c r="B11" s="689"/>
      <c r="C11" s="420"/>
      <c r="D11" s="689"/>
      <c r="F11" s="689">
        <v>0</v>
      </c>
      <c r="H11" s="689"/>
      <c r="J11" s="689"/>
      <c r="L11" s="689"/>
      <c r="N11" s="689"/>
      <c r="P11" s="689"/>
      <c r="R11" s="689"/>
      <c r="T11" s="689"/>
      <c r="V11" s="689"/>
      <c r="X11" s="689"/>
      <c r="Y11" s="420"/>
      <c r="Z11" s="689"/>
      <c r="AA11" s="420"/>
      <c r="AB11" s="689"/>
      <c r="AC11" s="420"/>
      <c r="AD11" s="689"/>
      <c r="AE11" s="420"/>
      <c r="AF11" s="689"/>
      <c r="AG11" s="420"/>
      <c r="AH11" s="689"/>
      <c r="AI11" s="420"/>
      <c r="AJ11" s="689"/>
      <c r="AK11" s="420"/>
      <c r="AL11" s="689"/>
      <c r="AM11" s="420"/>
      <c r="AN11" s="689"/>
      <c r="AO11" s="420"/>
      <c r="AP11" s="689"/>
      <c r="AQ11" s="420"/>
      <c r="AR11" s="689"/>
      <c r="AS11" s="420"/>
      <c r="AT11" s="689"/>
      <c r="AU11" s="420"/>
      <c r="AV11" s="689"/>
      <c r="AW11" s="420"/>
      <c r="AZ11" s="393"/>
      <c r="BA11" s="393"/>
      <c r="BB11" s="393"/>
      <c r="BC11" s="393"/>
    </row>
    <row r="12" spans="1:55" ht="12.75" customHeight="1">
      <c r="A12" s="927" t="s">
        <v>131</v>
      </c>
      <c r="B12" s="689">
        <f>D12+F12+J12+L12+N12+P12+T12+V12+X12+Z12+AB12+AD12+AF12+AH12+AJ12+AL12+AN12+AP12+AR12+AT12+AV12+H12+R12+'Pru Low2'!B12</f>
        <v>389.7</v>
      </c>
      <c r="C12" s="703">
        <f t="shared" ref="C12:C30" si="0">B12/B$10*100</f>
        <v>2.9160947503000649</v>
      </c>
      <c r="D12" s="689"/>
      <c r="E12" s="703">
        <f t="shared" ref="E12:E30" si="1">D12/D$10*100</f>
        <v>0</v>
      </c>
      <c r="F12" s="689">
        <v>0</v>
      </c>
      <c r="G12" s="703">
        <f t="shared" ref="G12:G30" si="2">F12/F$10*100</f>
        <v>0</v>
      </c>
      <c r="H12" s="1428">
        <v>389.7</v>
      </c>
      <c r="I12" s="703">
        <f t="shared" ref="I12:I30" si="3">H12/H$10*100</f>
        <v>4.750469317600019</v>
      </c>
      <c r="J12" s="689"/>
      <c r="K12" s="703">
        <f t="shared" ref="K12:K30" si="4">J12/J$10*100</f>
        <v>0</v>
      </c>
      <c r="L12" s="689"/>
      <c r="M12" s="703">
        <f t="shared" ref="M12:O30" si="5">L12/L$10*100</f>
        <v>0</v>
      </c>
      <c r="N12" s="689"/>
      <c r="O12" s="703">
        <f t="shared" si="5"/>
        <v>0</v>
      </c>
      <c r="P12" s="689"/>
      <c r="Q12" s="703">
        <f t="shared" ref="Q12:Q30" si="6">P12/P$10*100</f>
        <v>0</v>
      </c>
      <c r="R12" s="689"/>
      <c r="S12" s="703">
        <f t="shared" ref="S12:S30" si="7">R12/R$10*100</f>
        <v>0</v>
      </c>
      <c r="T12" s="689"/>
      <c r="U12" s="703">
        <f t="shared" ref="U12:W30" si="8">T12/T$10*100</f>
        <v>0</v>
      </c>
      <c r="V12" s="689"/>
      <c r="W12" s="703">
        <f t="shared" si="8"/>
        <v>0</v>
      </c>
      <c r="X12" s="689"/>
      <c r="Y12" s="703">
        <f t="shared" ref="Y12:AA30" si="9">X12/X$10*100</f>
        <v>0</v>
      </c>
      <c r="Z12" s="689"/>
      <c r="AA12" s="703">
        <f t="shared" si="9"/>
        <v>0</v>
      </c>
      <c r="AB12" s="689">
        <v>0</v>
      </c>
      <c r="AC12" s="703">
        <f t="shared" ref="AC12:AC30" si="10">AB12/AB$10*100</f>
        <v>0</v>
      </c>
      <c r="AD12" s="689"/>
      <c r="AE12" s="703">
        <f t="shared" ref="AE12:AE30" si="11">AD12/AD$10*100</f>
        <v>0</v>
      </c>
      <c r="AF12" s="689"/>
      <c r="AG12" s="703">
        <f t="shared" ref="AG12:AG30" si="12">AF12/AF$10*100</f>
        <v>0</v>
      </c>
      <c r="AH12" s="689"/>
      <c r="AI12" s="703">
        <f t="shared" ref="AI12:AI30" si="13">AH12/AH$10*100</f>
        <v>0</v>
      </c>
      <c r="AJ12" s="689"/>
      <c r="AK12" s="703">
        <f t="shared" ref="AK12:AM30" si="14">AJ12/AJ$10*100</f>
        <v>0</v>
      </c>
      <c r="AL12" s="689"/>
      <c r="AM12" s="703">
        <f t="shared" si="14"/>
        <v>0</v>
      </c>
      <c r="AN12" s="689"/>
      <c r="AO12" s="703">
        <f t="shared" ref="AO12:AO30" si="15">AN12/AN$10*100</f>
        <v>0</v>
      </c>
      <c r="AP12" s="689"/>
      <c r="AQ12" s="703">
        <f t="shared" ref="AQ12:AQ30" si="16">AP12/AP$10*100</f>
        <v>0</v>
      </c>
      <c r="AR12" s="689"/>
      <c r="AS12" s="703">
        <f t="shared" ref="AS12:AS30" si="17">AR12/AR$10*100</f>
        <v>0</v>
      </c>
      <c r="AT12" s="689"/>
      <c r="AU12" s="703">
        <f t="shared" ref="AU12:AU30" si="18">AT12/AT$10*100</f>
        <v>0</v>
      </c>
      <c r="AV12" s="689"/>
      <c r="AW12" s="703">
        <f t="shared" ref="AW12:AW30" si="19">AV12/AV$10*100</f>
        <v>0</v>
      </c>
      <c r="AZ12" s="393"/>
      <c r="BA12" s="393"/>
      <c r="BB12" s="393"/>
      <c r="BC12" s="393"/>
    </row>
    <row r="13" spans="1:55" ht="12.75" customHeight="1">
      <c r="A13" s="532" t="s">
        <v>134</v>
      </c>
      <c r="B13" s="689">
        <f>D13+F13+J13+L13+N13+P13+T13+V13+X13+Z13+AB13+AD13+AF13+AH13+AJ13+AL13+AN13+AP13+AR13+AT13+AV13+H13+R13+'Pru Low2'!B13</f>
        <v>571.19999999999993</v>
      </c>
      <c r="C13" s="703">
        <f t="shared" si="0"/>
        <v>4.2742451151434357</v>
      </c>
      <c r="D13" s="689"/>
      <c r="E13" s="703">
        <f t="shared" si="1"/>
        <v>0</v>
      </c>
      <c r="F13" s="689">
        <v>0</v>
      </c>
      <c r="G13" s="703">
        <f t="shared" si="2"/>
        <v>0</v>
      </c>
      <c r="H13" s="253">
        <v>368.9</v>
      </c>
      <c r="I13" s="703">
        <f t="shared" si="3"/>
        <v>4.4969159129141572</v>
      </c>
      <c r="J13" s="689"/>
      <c r="K13" s="703">
        <f t="shared" si="4"/>
        <v>0</v>
      </c>
      <c r="L13" s="689"/>
      <c r="M13" s="703">
        <f t="shared" si="5"/>
        <v>0</v>
      </c>
      <c r="N13" s="689"/>
      <c r="O13" s="703">
        <f t="shared" si="5"/>
        <v>0</v>
      </c>
      <c r="P13" s="689"/>
      <c r="Q13" s="703">
        <f t="shared" si="6"/>
        <v>0</v>
      </c>
      <c r="R13" s="689">
        <v>189.5</v>
      </c>
      <c r="S13" s="703">
        <f t="shared" si="7"/>
        <v>6.0390707160840051</v>
      </c>
      <c r="T13" s="689"/>
      <c r="U13" s="703">
        <f t="shared" si="8"/>
        <v>0</v>
      </c>
      <c r="V13" s="689"/>
      <c r="W13" s="703">
        <f t="shared" si="8"/>
        <v>0</v>
      </c>
      <c r="X13" s="689"/>
      <c r="Y13" s="703">
        <f t="shared" si="9"/>
        <v>0</v>
      </c>
      <c r="Z13" s="689"/>
      <c r="AA13" s="703">
        <f t="shared" si="9"/>
        <v>0</v>
      </c>
      <c r="AB13" s="689">
        <v>0</v>
      </c>
      <c r="AC13" s="703">
        <f t="shared" si="10"/>
        <v>0</v>
      </c>
      <c r="AD13" s="689"/>
      <c r="AE13" s="703">
        <f t="shared" si="11"/>
        <v>0</v>
      </c>
      <c r="AF13" s="689"/>
      <c r="AG13" s="703">
        <f t="shared" si="12"/>
        <v>0</v>
      </c>
      <c r="AH13" s="689"/>
      <c r="AI13" s="703">
        <f t="shared" si="13"/>
        <v>0</v>
      </c>
      <c r="AJ13" s="689"/>
      <c r="AK13" s="703">
        <f t="shared" si="14"/>
        <v>0</v>
      </c>
      <c r="AL13" s="689"/>
      <c r="AM13" s="703">
        <f t="shared" si="14"/>
        <v>0</v>
      </c>
      <c r="AN13" s="689"/>
      <c r="AO13" s="703">
        <f t="shared" si="15"/>
        <v>0</v>
      </c>
      <c r="AP13" s="689"/>
      <c r="AQ13" s="703">
        <f t="shared" si="16"/>
        <v>0</v>
      </c>
      <c r="AR13" s="689"/>
      <c r="AS13" s="703">
        <f t="shared" si="17"/>
        <v>0</v>
      </c>
      <c r="AT13" s="689"/>
      <c r="AU13" s="703">
        <f t="shared" si="18"/>
        <v>0</v>
      </c>
      <c r="AV13" s="689"/>
      <c r="AW13" s="703">
        <f t="shared" si="19"/>
        <v>0</v>
      </c>
      <c r="AZ13" s="393"/>
      <c r="BA13" s="393"/>
      <c r="BB13" s="393"/>
      <c r="BC13" s="393"/>
    </row>
    <row r="14" spans="1:55" ht="12.75" customHeight="1">
      <c r="A14" s="532" t="s">
        <v>135</v>
      </c>
      <c r="B14" s="689">
        <f>D14+F14+J14+L14+N14+P14+T14+V14+X14+Z14+AB14+AD14+AF14+AH14+AJ14+AL14+AN14+AP14+AR14+AT14+AV14+H14+R14+'Pru Low2'!B14</f>
        <v>341</v>
      </c>
      <c r="C14" s="703">
        <f t="shared" si="0"/>
        <v>2.5516764430390615</v>
      </c>
      <c r="D14" s="689"/>
      <c r="E14" s="703">
        <f t="shared" si="1"/>
        <v>0</v>
      </c>
      <c r="F14" s="689">
        <v>0</v>
      </c>
      <c r="G14" s="703">
        <f t="shared" si="2"/>
        <v>0</v>
      </c>
      <c r="H14" s="253">
        <v>129.5</v>
      </c>
      <c r="I14" s="703">
        <f t="shared" si="3"/>
        <v>1.5786137455201503</v>
      </c>
      <c r="J14" s="689"/>
      <c r="K14" s="703">
        <f t="shared" si="4"/>
        <v>0</v>
      </c>
      <c r="L14" s="689"/>
      <c r="M14" s="703">
        <f t="shared" si="5"/>
        <v>0</v>
      </c>
      <c r="N14" s="689"/>
      <c r="O14" s="703">
        <f t="shared" si="5"/>
        <v>0</v>
      </c>
      <c r="P14" s="689"/>
      <c r="Q14" s="703">
        <f t="shared" si="6"/>
        <v>0</v>
      </c>
      <c r="R14" s="689">
        <v>206.7</v>
      </c>
      <c r="S14" s="703">
        <f t="shared" si="7"/>
        <v>6.5872080053538991</v>
      </c>
      <c r="T14" s="689"/>
      <c r="U14" s="703">
        <f t="shared" si="8"/>
        <v>0</v>
      </c>
      <c r="V14" s="689"/>
      <c r="W14" s="703">
        <f t="shared" si="8"/>
        <v>0</v>
      </c>
      <c r="X14" s="689"/>
      <c r="Y14" s="703">
        <f t="shared" si="9"/>
        <v>0</v>
      </c>
      <c r="Z14" s="689"/>
      <c r="AA14" s="703">
        <f t="shared" si="9"/>
        <v>0</v>
      </c>
      <c r="AB14" s="689">
        <v>0</v>
      </c>
      <c r="AC14" s="703">
        <f t="shared" si="10"/>
        <v>0</v>
      </c>
      <c r="AD14" s="689"/>
      <c r="AE14" s="703">
        <f t="shared" si="11"/>
        <v>0</v>
      </c>
      <c r="AF14" s="689"/>
      <c r="AG14" s="703">
        <f t="shared" si="12"/>
        <v>0</v>
      </c>
      <c r="AH14" s="689"/>
      <c r="AI14" s="703">
        <f t="shared" si="13"/>
        <v>0</v>
      </c>
      <c r="AJ14" s="689"/>
      <c r="AK14" s="703">
        <f t="shared" si="14"/>
        <v>0</v>
      </c>
      <c r="AL14" s="689"/>
      <c r="AM14" s="703">
        <f t="shared" si="14"/>
        <v>0</v>
      </c>
      <c r="AN14" s="689"/>
      <c r="AO14" s="703">
        <f t="shared" si="15"/>
        <v>0</v>
      </c>
      <c r="AP14" s="689"/>
      <c r="AQ14" s="703">
        <f t="shared" si="16"/>
        <v>0</v>
      </c>
      <c r="AR14" s="689"/>
      <c r="AS14" s="703">
        <f t="shared" si="17"/>
        <v>0</v>
      </c>
      <c r="AT14" s="689"/>
      <c r="AU14" s="703">
        <f t="shared" si="18"/>
        <v>0</v>
      </c>
      <c r="AV14" s="689"/>
      <c r="AW14" s="703">
        <f t="shared" si="19"/>
        <v>0</v>
      </c>
      <c r="AZ14" s="393"/>
      <c r="BA14" s="393"/>
      <c r="BB14" s="393"/>
      <c r="BC14" s="393"/>
    </row>
    <row r="15" spans="1:55" ht="12.75" customHeight="1">
      <c r="A15" s="532" t="s">
        <v>136</v>
      </c>
      <c r="B15" s="689">
        <f>D15+F15+J15+L15+N15+P15+T15+V15+X15+Z15+AB15+AD15+AF15+AH15+AJ15+AL15+AN15+AP15+AR15+AT15+AV15+H15+R15+'Pru Low2'!B15</f>
        <v>555.10000000000014</v>
      </c>
      <c r="C15" s="703">
        <f t="shared" si="0"/>
        <v>4.1537700690058159</v>
      </c>
      <c r="D15" s="689"/>
      <c r="E15" s="703">
        <f t="shared" si="1"/>
        <v>0</v>
      </c>
      <c r="F15" s="689">
        <v>0</v>
      </c>
      <c r="G15" s="703">
        <f t="shared" si="2"/>
        <v>0</v>
      </c>
      <c r="H15" s="253">
        <v>294.10000000000002</v>
      </c>
      <c r="I15" s="703">
        <f t="shared" si="3"/>
        <v>3.5850988614476926</v>
      </c>
      <c r="J15" s="689"/>
      <c r="K15" s="703">
        <f t="shared" si="4"/>
        <v>0</v>
      </c>
      <c r="L15" s="689"/>
      <c r="M15" s="703">
        <f t="shared" si="5"/>
        <v>0</v>
      </c>
      <c r="N15" s="689"/>
      <c r="O15" s="703">
        <f t="shared" si="5"/>
        <v>0</v>
      </c>
      <c r="P15" s="689"/>
      <c r="Q15" s="703">
        <f t="shared" si="6"/>
        <v>0</v>
      </c>
      <c r="R15" s="689">
        <v>251.3</v>
      </c>
      <c r="S15" s="703">
        <f t="shared" si="7"/>
        <v>8.0085407438095544</v>
      </c>
      <c r="T15" s="689"/>
      <c r="U15" s="703">
        <f t="shared" si="8"/>
        <v>0</v>
      </c>
      <c r="V15" s="689"/>
      <c r="W15" s="703">
        <f t="shared" si="8"/>
        <v>0</v>
      </c>
      <c r="X15" s="689"/>
      <c r="Y15" s="703">
        <f t="shared" si="9"/>
        <v>0</v>
      </c>
      <c r="Z15" s="689"/>
      <c r="AA15" s="703">
        <f t="shared" si="9"/>
        <v>0</v>
      </c>
      <c r="AB15" s="689">
        <v>0</v>
      </c>
      <c r="AC15" s="703">
        <f t="shared" si="10"/>
        <v>0</v>
      </c>
      <c r="AD15" s="689"/>
      <c r="AE15" s="703">
        <f t="shared" si="11"/>
        <v>0</v>
      </c>
      <c r="AF15" s="689"/>
      <c r="AG15" s="703">
        <f t="shared" si="12"/>
        <v>0</v>
      </c>
      <c r="AH15" s="689"/>
      <c r="AI15" s="703">
        <f t="shared" si="13"/>
        <v>0</v>
      </c>
      <c r="AJ15" s="689"/>
      <c r="AK15" s="703">
        <f t="shared" si="14"/>
        <v>0</v>
      </c>
      <c r="AL15" s="689"/>
      <c r="AM15" s="703">
        <f t="shared" si="14"/>
        <v>0</v>
      </c>
      <c r="AN15" s="689"/>
      <c r="AO15" s="703">
        <f t="shared" si="15"/>
        <v>0</v>
      </c>
      <c r="AP15" s="689"/>
      <c r="AQ15" s="703">
        <f t="shared" si="16"/>
        <v>0</v>
      </c>
      <c r="AR15" s="689"/>
      <c r="AS15" s="703">
        <f t="shared" si="17"/>
        <v>0</v>
      </c>
      <c r="AT15" s="689"/>
      <c r="AU15" s="703">
        <f t="shared" si="18"/>
        <v>0</v>
      </c>
      <c r="AV15" s="689"/>
      <c r="AW15" s="703">
        <f t="shared" si="19"/>
        <v>0</v>
      </c>
      <c r="AZ15" s="393"/>
      <c r="BA15" s="393"/>
      <c r="BB15" s="393"/>
      <c r="BC15" s="393"/>
    </row>
    <row r="16" spans="1:55" ht="12.75" customHeight="1">
      <c r="A16" s="532" t="s">
        <v>139</v>
      </c>
      <c r="B16" s="689">
        <f>D16+F16+J16+L16+N16+P16+T16+V16+X16+Z16+AB16+AD16+AF16+AH16+AJ16+AL16+AN16+AP16+AR16+AT16+AV16+H16+R16+'Pru Low2'!B16</f>
        <v>1013.1999999999998</v>
      </c>
      <c r="C16" s="703">
        <f t="shared" si="0"/>
        <v>7.5816966923377613</v>
      </c>
      <c r="D16" s="689"/>
      <c r="E16" s="703">
        <f t="shared" si="1"/>
        <v>0</v>
      </c>
      <c r="F16" s="689">
        <v>0</v>
      </c>
      <c r="G16" s="703">
        <f t="shared" si="2"/>
        <v>0</v>
      </c>
      <c r="H16" s="253">
        <f>1045.1-305.7</f>
        <v>739.39999999999986</v>
      </c>
      <c r="I16" s="703">
        <f t="shared" si="3"/>
        <v>9.0133359338810735</v>
      </c>
      <c r="J16" s="689"/>
      <c r="K16" s="703">
        <f t="shared" si="4"/>
        <v>0</v>
      </c>
      <c r="L16" s="689"/>
      <c r="M16" s="703">
        <f t="shared" si="5"/>
        <v>0</v>
      </c>
      <c r="N16" s="689"/>
      <c r="O16" s="703">
        <f t="shared" si="5"/>
        <v>0</v>
      </c>
      <c r="P16" s="689"/>
      <c r="Q16" s="703">
        <f t="shared" si="6"/>
        <v>0</v>
      </c>
      <c r="R16" s="689">
        <v>255.4</v>
      </c>
      <c r="S16" s="703">
        <f t="shared" si="7"/>
        <v>8.1392013767169118</v>
      </c>
      <c r="T16" s="689"/>
      <c r="U16" s="703">
        <f t="shared" si="8"/>
        <v>0</v>
      </c>
      <c r="V16" s="689"/>
      <c r="W16" s="703">
        <f t="shared" si="8"/>
        <v>0</v>
      </c>
      <c r="X16" s="689"/>
      <c r="Y16" s="703">
        <f t="shared" si="9"/>
        <v>0</v>
      </c>
      <c r="Z16" s="689"/>
      <c r="AA16" s="703">
        <f t="shared" si="9"/>
        <v>0</v>
      </c>
      <c r="AB16" s="689">
        <v>0</v>
      </c>
      <c r="AC16" s="703">
        <f t="shared" si="10"/>
        <v>0</v>
      </c>
      <c r="AD16" s="689"/>
      <c r="AE16" s="703">
        <f t="shared" si="11"/>
        <v>0</v>
      </c>
      <c r="AF16" s="689"/>
      <c r="AG16" s="703">
        <f t="shared" si="12"/>
        <v>0</v>
      </c>
      <c r="AH16" s="689"/>
      <c r="AI16" s="703">
        <f t="shared" si="13"/>
        <v>0</v>
      </c>
      <c r="AJ16" s="689"/>
      <c r="AK16" s="703">
        <f t="shared" si="14"/>
        <v>0</v>
      </c>
      <c r="AL16" s="689"/>
      <c r="AM16" s="703">
        <f t="shared" si="14"/>
        <v>0</v>
      </c>
      <c r="AN16" s="689"/>
      <c r="AO16" s="703">
        <f t="shared" si="15"/>
        <v>0</v>
      </c>
      <c r="AP16" s="689"/>
      <c r="AQ16" s="703">
        <f t="shared" si="16"/>
        <v>0</v>
      </c>
      <c r="AR16" s="689"/>
      <c r="AS16" s="703">
        <f t="shared" si="17"/>
        <v>0</v>
      </c>
      <c r="AT16" s="689"/>
      <c r="AU16" s="703">
        <f t="shared" si="18"/>
        <v>0</v>
      </c>
      <c r="AV16" s="689"/>
      <c r="AW16" s="703">
        <f t="shared" si="19"/>
        <v>0</v>
      </c>
      <c r="AZ16" s="393"/>
      <c r="BA16" s="393"/>
      <c r="BB16" s="393"/>
      <c r="BC16" s="393"/>
    </row>
    <row r="17" spans="1:55" ht="12.75" customHeight="1">
      <c r="A17" s="532" t="s">
        <v>142</v>
      </c>
      <c r="B17" s="689">
        <f>D17+F17+J17+L17+N17+P17+T17+V17+X17+Z17+AB17+AD17+AF17+AH17+AJ17+AL17+AN17+AP17+AR17+AT17+AV17+H17+R17+'Pru Low2'!B17</f>
        <v>23.2</v>
      </c>
      <c r="C17" s="703">
        <f t="shared" si="0"/>
        <v>0.17360379319210037</v>
      </c>
      <c r="D17" s="689"/>
      <c r="E17" s="703">
        <f t="shared" si="1"/>
        <v>0</v>
      </c>
      <c r="F17" s="689">
        <v>0</v>
      </c>
      <c r="G17" s="703">
        <f t="shared" si="2"/>
        <v>0</v>
      </c>
      <c r="H17" s="253">
        <v>0</v>
      </c>
      <c r="I17" s="703">
        <f t="shared" si="3"/>
        <v>0</v>
      </c>
      <c r="J17" s="689"/>
      <c r="K17" s="703">
        <f t="shared" si="4"/>
        <v>0</v>
      </c>
      <c r="L17" s="689"/>
      <c r="M17" s="703">
        <f t="shared" si="5"/>
        <v>0</v>
      </c>
      <c r="N17" s="689"/>
      <c r="O17" s="703">
        <f t="shared" si="5"/>
        <v>0</v>
      </c>
      <c r="P17" s="689"/>
      <c r="Q17" s="703">
        <f t="shared" si="6"/>
        <v>0</v>
      </c>
      <c r="R17" s="689">
        <v>22.4</v>
      </c>
      <c r="S17" s="703">
        <f t="shared" si="7"/>
        <v>0.71385321393288503</v>
      </c>
      <c r="T17" s="689"/>
      <c r="U17" s="703">
        <f t="shared" si="8"/>
        <v>0</v>
      </c>
      <c r="V17" s="689"/>
      <c r="W17" s="703">
        <f t="shared" si="8"/>
        <v>0</v>
      </c>
      <c r="X17" s="689"/>
      <c r="Y17" s="703">
        <f t="shared" si="9"/>
        <v>0</v>
      </c>
      <c r="Z17" s="689"/>
      <c r="AA17" s="703">
        <f t="shared" si="9"/>
        <v>0</v>
      </c>
      <c r="AB17" s="689">
        <v>0</v>
      </c>
      <c r="AC17" s="703">
        <f t="shared" si="10"/>
        <v>0</v>
      </c>
      <c r="AD17" s="689"/>
      <c r="AE17" s="703">
        <f t="shared" si="11"/>
        <v>0</v>
      </c>
      <c r="AF17" s="689"/>
      <c r="AG17" s="703">
        <f t="shared" si="12"/>
        <v>0</v>
      </c>
      <c r="AH17" s="689"/>
      <c r="AI17" s="703">
        <f t="shared" si="13"/>
        <v>0</v>
      </c>
      <c r="AJ17" s="689"/>
      <c r="AK17" s="703">
        <f t="shared" si="14"/>
        <v>0</v>
      </c>
      <c r="AL17" s="689"/>
      <c r="AM17" s="703">
        <f t="shared" si="14"/>
        <v>0</v>
      </c>
      <c r="AN17" s="689"/>
      <c r="AO17" s="703">
        <f t="shared" si="15"/>
        <v>0</v>
      </c>
      <c r="AP17" s="689"/>
      <c r="AQ17" s="703">
        <f t="shared" si="16"/>
        <v>0</v>
      </c>
      <c r="AR17" s="689"/>
      <c r="AS17" s="703">
        <f t="shared" si="17"/>
        <v>0</v>
      </c>
      <c r="AT17" s="689"/>
      <c r="AU17" s="703">
        <f t="shared" si="18"/>
        <v>0</v>
      </c>
      <c r="AV17" s="689"/>
      <c r="AW17" s="703">
        <f t="shared" si="19"/>
        <v>0</v>
      </c>
      <c r="AZ17" s="393"/>
      <c r="BA17" s="393"/>
      <c r="BB17" s="393"/>
      <c r="BC17" s="393"/>
    </row>
    <row r="18" spans="1:55" ht="12.75" customHeight="1">
      <c r="A18" s="532" t="s">
        <v>144</v>
      </c>
      <c r="B18" s="689">
        <f>D18+F18+J18+L18+N18+P18+T18+V18+X18+Z18+AB18+AD18+AF18+AH18+AJ18+AL18+AN18+AP18+AR18+AT18+AV18+H18+R18+'Pru Low2'!B18</f>
        <v>293</v>
      </c>
      <c r="C18" s="703">
        <f t="shared" si="0"/>
        <v>2.1924961812623023</v>
      </c>
      <c r="D18" s="689"/>
      <c r="E18" s="703">
        <f t="shared" si="1"/>
        <v>0</v>
      </c>
      <c r="F18" s="689">
        <v>0</v>
      </c>
      <c r="G18" s="703">
        <f t="shared" si="2"/>
        <v>0</v>
      </c>
      <c r="H18" s="253">
        <v>57.2</v>
      </c>
      <c r="I18" s="703">
        <f t="shared" si="3"/>
        <v>0.69727186288612042</v>
      </c>
      <c r="J18" s="689"/>
      <c r="K18" s="703">
        <f t="shared" si="4"/>
        <v>0</v>
      </c>
      <c r="L18" s="689"/>
      <c r="M18" s="703">
        <f t="shared" si="5"/>
        <v>0</v>
      </c>
      <c r="N18" s="689"/>
      <c r="O18" s="703">
        <f t="shared" si="5"/>
        <v>0</v>
      </c>
      <c r="P18" s="689"/>
      <c r="Q18" s="703">
        <f t="shared" si="6"/>
        <v>0</v>
      </c>
      <c r="R18" s="689">
        <v>228.8</v>
      </c>
      <c r="S18" s="703">
        <f t="shared" si="7"/>
        <v>7.291500685171612</v>
      </c>
      <c r="T18" s="689"/>
      <c r="U18" s="703">
        <f t="shared" si="8"/>
        <v>0</v>
      </c>
      <c r="V18" s="689"/>
      <c r="W18" s="703">
        <f t="shared" si="8"/>
        <v>0</v>
      </c>
      <c r="X18" s="689"/>
      <c r="Y18" s="703">
        <f t="shared" si="9"/>
        <v>0</v>
      </c>
      <c r="Z18" s="689"/>
      <c r="AA18" s="703">
        <f t="shared" si="9"/>
        <v>0</v>
      </c>
      <c r="AB18" s="689">
        <v>0</v>
      </c>
      <c r="AC18" s="703">
        <f t="shared" si="10"/>
        <v>0</v>
      </c>
      <c r="AD18" s="689"/>
      <c r="AE18" s="703">
        <f t="shared" si="11"/>
        <v>0</v>
      </c>
      <c r="AF18" s="689"/>
      <c r="AG18" s="703">
        <f t="shared" si="12"/>
        <v>0</v>
      </c>
      <c r="AH18" s="689"/>
      <c r="AI18" s="703">
        <f t="shared" si="13"/>
        <v>0</v>
      </c>
      <c r="AJ18" s="689"/>
      <c r="AK18" s="703">
        <f t="shared" si="14"/>
        <v>0</v>
      </c>
      <c r="AL18" s="689"/>
      <c r="AM18" s="703">
        <f t="shared" si="14"/>
        <v>0</v>
      </c>
      <c r="AN18" s="689"/>
      <c r="AO18" s="703">
        <f t="shared" si="15"/>
        <v>0</v>
      </c>
      <c r="AP18" s="689"/>
      <c r="AQ18" s="703">
        <f t="shared" si="16"/>
        <v>0</v>
      </c>
      <c r="AR18" s="689"/>
      <c r="AS18" s="703">
        <f t="shared" si="17"/>
        <v>0</v>
      </c>
      <c r="AT18" s="689"/>
      <c r="AU18" s="703">
        <f t="shared" si="18"/>
        <v>0</v>
      </c>
      <c r="AV18" s="689"/>
      <c r="AW18" s="703">
        <f t="shared" si="19"/>
        <v>0</v>
      </c>
      <c r="AZ18" s="393"/>
      <c r="BA18" s="393"/>
      <c r="BB18" s="393"/>
      <c r="BC18" s="393"/>
    </row>
    <row r="19" spans="1:55" ht="12.75" customHeight="1">
      <c r="A19" s="532" t="s">
        <v>146</v>
      </c>
      <c r="B19" s="689">
        <f>D19+F19+J19+L19+N19+P19+T19+V19+X19+Z19+AB19+AD19+AF19+AH19+AJ19+AL19+AN19+AP19+AR19+AT19+AV19+H19+R19+'Pru Low2'!B19</f>
        <v>197.8</v>
      </c>
      <c r="C19" s="703">
        <f t="shared" si="0"/>
        <v>1.4801219954050628</v>
      </c>
      <c r="D19" s="689"/>
      <c r="E19" s="703">
        <f t="shared" si="1"/>
        <v>0</v>
      </c>
      <c r="F19" s="689">
        <v>0</v>
      </c>
      <c r="G19" s="703">
        <f t="shared" si="2"/>
        <v>0</v>
      </c>
      <c r="H19" s="253">
        <v>152.9</v>
      </c>
      <c r="I19" s="703">
        <f t="shared" si="3"/>
        <v>1.8638613257917449</v>
      </c>
      <c r="J19" s="689"/>
      <c r="K19" s="703">
        <f t="shared" si="4"/>
        <v>0</v>
      </c>
      <c r="L19" s="689"/>
      <c r="M19" s="703">
        <f t="shared" si="5"/>
        <v>0</v>
      </c>
      <c r="N19" s="689"/>
      <c r="O19" s="703">
        <f t="shared" si="5"/>
        <v>0</v>
      </c>
      <c r="P19" s="689"/>
      <c r="Q19" s="703">
        <f t="shared" si="6"/>
        <v>0</v>
      </c>
      <c r="R19" s="689">
        <v>41</v>
      </c>
      <c r="S19" s="703">
        <f t="shared" si="7"/>
        <v>1.3066063290735843</v>
      </c>
      <c r="T19" s="689"/>
      <c r="U19" s="703">
        <f t="shared" si="8"/>
        <v>0</v>
      </c>
      <c r="V19" s="689"/>
      <c r="W19" s="703">
        <f t="shared" si="8"/>
        <v>0</v>
      </c>
      <c r="X19" s="689"/>
      <c r="Y19" s="703">
        <f t="shared" si="9"/>
        <v>0</v>
      </c>
      <c r="Z19" s="689"/>
      <c r="AA19" s="703">
        <f t="shared" si="9"/>
        <v>0</v>
      </c>
      <c r="AB19" s="689">
        <v>0</v>
      </c>
      <c r="AC19" s="703">
        <f t="shared" si="10"/>
        <v>0</v>
      </c>
      <c r="AD19" s="689"/>
      <c r="AE19" s="703">
        <f t="shared" si="11"/>
        <v>0</v>
      </c>
      <c r="AF19" s="689"/>
      <c r="AG19" s="703">
        <f t="shared" si="12"/>
        <v>0</v>
      </c>
      <c r="AH19" s="689"/>
      <c r="AI19" s="703">
        <f t="shared" si="13"/>
        <v>0</v>
      </c>
      <c r="AJ19" s="689"/>
      <c r="AK19" s="703">
        <f t="shared" si="14"/>
        <v>0</v>
      </c>
      <c r="AL19" s="689"/>
      <c r="AM19" s="703">
        <f t="shared" si="14"/>
        <v>0</v>
      </c>
      <c r="AN19" s="689"/>
      <c r="AO19" s="703">
        <f t="shared" si="15"/>
        <v>0</v>
      </c>
      <c r="AP19" s="689"/>
      <c r="AQ19" s="703">
        <f t="shared" si="16"/>
        <v>0</v>
      </c>
      <c r="AR19" s="689"/>
      <c r="AS19" s="703">
        <f t="shared" si="17"/>
        <v>0</v>
      </c>
      <c r="AT19" s="689"/>
      <c r="AU19" s="703">
        <f t="shared" si="18"/>
        <v>0</v>
      </c>
      <c r="AV19" s="689"/>
      <c r="AW19" s="703">
        <f t="shared" si="19"/>
        <v>0</v>
      </c>
      <c r="AZ19" s="393"/>
      <c r="BA19" s="393"/>
      <c r="BB19" s="393"/>
      <c r="BC19" s="393"/>
    </row>
    <row r="20" spans="1:55" ht="12.75" customHeight="1">
      <c r="A20" s="532" t="s">
        <v>148</v>
      </c>
      <c r="B20" s="689">
        <f>D20+F20+J20+L20+N20+P20+T20+V20+X20+Z20+AB20+AD20+AF20+AH20+AJ20+AL20+AN20+AP20+AR20+AT20+AV20+H20+R20+'Pru Low2'!B20</f>
        <v>213.8</v>
      </c>
      <c r="C20" s="703">
        <f t="shared" si="0"/>
        <v>1.5998487493306492</v>
      </c>
      <c r="D20" s="689"/>
      <c r="E20" s="703">
        <f t="shared" si="1"/>
        <v>0</v>
      </c>
      <c r="F20" s="689">
        <v>0</v>
      </c>
      <c r="G20" s="703">
        <f t="shared" si="2"/>
        <v>0</v>
      </c>
      <c r="H20" s="253">
        <v>208.3</v>
      </c>
      <c r="I20" s="703">
        <f t="shared" si="3"/>
        <v>2.5391910671185123</v>
      </c>
      <c r="J20" s="689"/>
      <c r="K20" s="703">
        <f t="shared" si="4"/>
        <v>0</v>
      </c>
      <c r="L20" s="689"/>
      <c r="M20" s="703">
        <f t="shared" si="5"/>
        <v>0</v>
      </c>
      <c r="N20" s="689"/>
      <c r="O20" s="703">
        <f t="shared" si="5"/>
        <v>0</v>
      </c>
      <c r="P20" s="689"/>
      <c r="Q20" s="703">
        <f t="shared" si="6"/>
        <v>0</v>
      </c>
      <c r="R20" s="689"/>
      <c r="S20" s="703">
        <f t="shared" si="7"/>
        <v>0</v>
      </c>
      <c r="T20" s="689"/>
      <c r="U20" s="703">
        <f t="shared" si="8"/>
        <v>0</v>
      </c>
      <c r="V20" s="689"/>
      <c r="W20" s="703">
        <f t="shared" si="8"/>
        <v>0</v>
      </c>
      <c r="X20" s="689"/>
      <c r="Y20" s="703">
        <f t="shared" si="9"/>
        <v>0</v>
      </c>
      <c r="Z20" s="689"/>
      <c r="AA20" s="703">
        <f t="shared" si="9"/>
        <v>0</v>
      </c>
      <c r="AB20" s="689">
        <v>0</v>
      </c>
      <c r="AC20" s="703">
        <f t="shared" si="10"/>
        <v>0</v>
      </c>
      <c r="AD20" s="689"/>
      <c r="AE20" s="703">
        <f t="shared" si="11"/>
        <v>0</v>
      </c>
      <c r="AF20" s="689"/>
      <c r="AG20" s="703">
        <f t="shared" si="12"/>
        <v>0</v>
      </c>
      <c r="AH20" s="689"/>
      <c r="AI20" s="703">
        <f t="shared" si="13"/>
        <v>0</v>
      </c>
      <c r="AJ20" s="689"/>
      <c r="AK20" s="703">
        <f t="shared" si="14"/>
        <v>0</v>
      </c>
      <c r="AL20" s="689"/>
      <c r="AM20" s="703">
        <f t="shared" si="14"/>
        <v>0</v>
      </c>
      <c r="AN20" s="689"/>
      <c r="AO20" s="703">
        <f t="shared" si="15"/>
        <v>0</v>
      </c>
      <c r="AP20" s="689"/>
      <c r="AQ20" s="703">
        <f t="shared" si="16"/>
        <v>0</v>
      </c>
      <c r="AR20" s="689"/>
      <c r="AS20" s="703">
        <f t="shared" si="17"/>
        <v>0</v>
      </c>
      <c r="AT20" s="689"/>
      <c r="AU20" s="703">
        <f t="shared" si="18"/>
        <v>0</v>
      </c>
      <c r="AV20" s="689"/>
      <c r="AW20" s="703">
        <f t="shared" si="19"/>
        <v>0</v>
      </c>
      <c r="AZ20" s="393"/>
      <c r="BA20" s="393"/>
      <c r="BB20" s="393"/>
      <c r="BC20" s="393"/>
    </row>
    <row r="21" spans="1:55" ht="12.75" customHeight="1">
      <c r="A21" s="532" t="s">
        <v>150</v>
      </c>
      <c r="B21" s="689">
        <f>D21+F21+J21+L21+N21+P21+T21+V21+X21+Z21+AB21+AD21+AF21+AH21+AJ21+AL21+AN21+AP21+AR21+AT21+AV21+H21+R21+'Pru Low2'!B21</f>
        <v>25.3</v>
      </c>
      <c r="C21" s="703">
        <f t="shared" si="0"/>
        <v>0.1893179296448336</v>
      </c>
      <c r="D21" s="689"/>
      <c r="E21" s="703">
        <f t="shared" si="1"/>
        <v>0</v>
      </c>
      <c r="F21" s="689">
        <v>0</v>
      </c>
      <c r="G21" s="703">
        <f t="shared" si="2"/>
        <v>0</v>
      </c>
      <c r="H21" s="253">
        <v>0</v>
      </c>
      <c r="I21" s="703">
        <f t="shared" si="3"/>
        <v>0</v>
      </c>
      <c r="J21" s="689"/>
      <c r="K21" s="703">
        <f t="shared" si="4"/>
        <v>0</v>
      </c>
      <c r="L21" s="689"/>
      <c r="M21" s="703">
        <f t="shared" si="5"/>
        <v>0</v>
      </c>
      <c r="N21" s="689"/>
      <c r="O21" s="703">
        <f t="shared" si="5"/>
        <v>0</v>
      </c>
      <c r="P21" s="689"/>
      <c r="Q21" s="703">
        <f t="shared" si="6"/>
        <v>0</v>
      </c>
      <c r="R21" s="689">
        <v>24.8</v>
      </c>
      <c r="S21" s="703">
        <f t="shared" si="7"/>
        <v>0.79033748685426553</v>
      </c>
      <c r="T21" s="689"/>
      <c r="U21" s="703">
        <f t="shared" si="8"/>
        <v>0</v>
      </c>
      <c r="V21" s="689"/>
      <c r="W21" s="703">
        <f t="shared" si="8"/>
        <v>0</v>
      </c>
      <c r="X21" s="689"/>
      <c r="Y21" s="703">
        <f t="shared" si="9"/>
        <v>0</v>
      </c>
      <c r="Z21" s="689"/>
      <c r="AA21" s="703">
        <f t="shared" si="9"/>
        <v>0</v>
      </c>
      <c r="AB21" s="689">
        <v>0</v>
      </c>
      <c r="AC21" s="703">
        <f t="shared" si="10"/>
        <v>0</v>
      </c>
      <c r="AD21" s="689"/>
      <c r="AE21" s="703">
        <f t="shared" si="11"/>
        <v>0</v>
      </c>
      <c r="AF21" s="689"/>
      <c r="AG21" s="703">
        <f t="shared" si="12"/>
        <v>0</v>
      </c>
      <c r="AH21" s="689"/>
      <c r="AI21" s="703">
        <f t="shared" si="13"/>
        <v>0</v>
      </c>
      <c r="AJ21" s="689"/>
      <c r="AK21" s="703">
        <f t="shared" si="14"/>
        <v>0</v>
      </c>
      <c r="AL21" s="689"/>
      <c r="AM21" s="703">
        <f t="shared" si="14"/>
        <v>0</v>
      </c>
      <c r="AN21" s="689"/>
      <c r="AO21" s="703">
        <f t="shared" si="15"/>
        <v>0</v>
      </c>
      <c r="AP21" s="689"/>
      <c r="AQ21" s="703">
        <f t="shared" si="16"/>
        <v>0</v>
      </c>
      <c r="AR21" s="689"/>
      <c r="AS21" s="703">
        <f t="shared" si="17"/>
        <v>0</v>
      </c>
      <c r="AT21" s="689"/>
      <c r="AU21" s="703">
        <f t="shared" si="18"/>
        <v>0</v>
      </c>
      <c r="AV21" s="689"/>
      <c r="AW21" s="703">
        <f t="shared" si="19"/>
        <v>0</v>
      </c>
      <c r="AZ21" s="393"/>
      <c r="BA21" s="393"/>
      <c r="BB21" s="393"/>
      <c r="BC21" s="393"/>
    </row>
    <row r="22" spans="1:55" ht="12.75" customHeight="1">
      <c r="A22" s="532" t="s">
        <v>152</v>
      </c>
      <c r="B22" s="689">
        <f>D22+F22+J22+L22+N22+P22+T22+V22+X22+Z22+AB22+AD22+AF22+AH22+AJ22+AL22+AN22+AP22+AR22+AT22+AV22+H22+R22+'Pru Low2'!B22</f>
        <v>0</v>
      </c>
      <c r="C22" s="703">
        <f t="shared" si="0"/>
        <v>0</v>
      </c>
      <c r="D22" s="689"/>
      <c r="E22" s="703">
        <f t="shared" si="1"/>
        <v>0</v>
      </c>
      <c r="F22" s="689">
        <v>0</v>
      </c>
      <c r="G22" s="703">
        <f t="shared" si="2"/>
        <v>0</v>
      </c>
      <c r="H22" s="253">
        <v>0</v>
      </c>
      <c r="I22" s="703">
        <f t="shared" si="3"/>
        <v>0</v>
      </c>
      <c r="J22" s="689"/>
      <c r="K22" s="703">
        <f t="shared" si="4"/>
        <v>0</v>
      </c>
      <c r="L22" s="689"/>
      <c r="M22" s="703">
        <f t="shared" si="5"/>
        <v>0</v>
      </c>
      <c r="N22" s="689"/>
      <c r="O22" s="703">
        <f t="shared" si="5"/>
        <v>0</v>
      </c>
      <c r="P22" s="689"/>
      <c r="Q22" s="703">
        <f t="shared" si="6"/>
        <v>0</v>
      </c>
      <c r="R22" s="689"/>
      <c r="S22" s="703">
        <f t="shared" si="7"/>
        <v>0</v>
      </c>
      <c r="T22" s="689"/>
      <c r="U22" s="703">
        <f t="shared" si="8"/>
        <v>0</v>
      </c>
      <c r="V22" s="689"/>
      <c r="W22" s="703">
        <f t="shared" si="8"/>
        <v>0</v>
      </c>
      <c r="X22" s="689"/>
      <c r="Y22" s="703">
        <f t="shared" si="9"/>
        <v>0</v>
      </c>
      <c r="Z22" s="689"/>
      <c r="AA22" s="703">
        <f t="shared" si="9"/>
        <v>0</v>
      </c>
      <c r="AB22" s="689">
        <v>0</v>
      </c>
      <c r="AC22" s="703">
        <f t="shared" si="10"/>
        <v>0</v>
      </c>
      <c r="AD22" s="689"/>
      <c r="AE22" s="703">
        <f t="shared" si="11"/>
        <v>0</v>
      </c>
      <c r="AF22" s="689"/>
      <c r="AG22" s="703">
        <f t="shared" si="12"/>
        <v>0</v>
      </c>
      <c r="AH22" s="689"/>
      <c r="AI22" s="703">
        <f t="shared" si="13"/>
        <v>0</v>
      </c>
      <c r="AJ22" s="689"/>
      <c r="AK22" s="703">
        <f t="shared" si="14"/>
        <v>0</v>
      </c>
      <c r="AL22" s="689"/>
      <c r="AM22" s="703">
        <f t="shared" si="14"/>
        <v>0</v>
      </c>
      <c r="AN22" s="689"/>
      <c r="AO22" s="703">
        <f t="shared" si="15"/>
        <v>0</v>
      </c>
      <c r="AP22" s="689"/>
      <c r="AQ22" s="703">
        <f t="shared" si="16"/>
        <v>0</v>
      </c>
      <c r="AR22" s="689"/>
      <c r="AS22" s="703">
        <f t="shared" si="17"/>
        <v>0</v>
      </c>
      <c r="AT22" s="689"/>
      <c r="AU22" s="703">
        <f t="shared" si="18"/>
        <v>0</v>
      </c>
      <c r="AV22" s="689"/>
      <c r="AW22" s="703">
        <f t="shared" si="19"/>
        <v>0</v>
      </c>
      <c r="AZ22" s="393"/>
      <c r="BA22" s="393"/>
      <c r="BB22" s="393"/>
      <c r="BC22" s="393"/>
    </row>
    <row r="23" spans="1:55" ht="12.75" customHeight="1">
      <c r="A23" s="532" t="s">
        <v>154</v>
      </c>
      <c r="B23" s="689">
        <f>D23+F23+J23+L23+N23+P23+T23+V23+X23+Z23+AB23+AD23+AF23+AH23+AJ23+AL23+AN23+AP23+AR23+AT23+AV23+H23+R23+'Pru Low2'!B23</f>
        <v>13.422198</v>
      </c>
      <c r="C23" s="703">
        <f t="shared" si="0"/>
        <v>0.10043726231790616</v>
      </c>
      <c r="D23" s="689"/>
      <c r="E23" s="703">
        <f t="shared" si="1"/>
        <v>0</v>
      </c>
      <c r="F23" s="689">
        <v>1.0221979999999999</v>
      </c>
      <c r="G23" s="703">
        <f t="shared" si="2"/>
        <v>0.8620084025316358</v>
      </c>
      <c r="H23" s="253">
        <v>0</v>
      </c>
      <c r="I23" s="703">
        <f t="shared" si="3"/>
        <v>0</v>
      </c>
      <c r="J23" s="689"/>
      <c r="K23" s="703">
        <f t="shared" si="4"/>
        <v>0</v>
      </c>
      <c r="L23" s="689"/>
      <c r="M23" s="703">
        <f t="shared" si="5"/>
        <v>0</v>
      </c>
      <c r="N23" s="689"/>
      <c r="O23" s="703">
        <f t="shared" si="5"/>
        <v>0</v>
      </c>
      <c r="P23" s="689"/>
      <c r="Q23" s="703">
        <f t="shared" si="6"/>
        <v>0</v>
      </c>
      <c r="R23" s="689">
        <v>12.4</v>
      </c>
      <c r="S23" s="703">
        <f t="shared" si="7"/>
        <v>0.39516874342713276</v>
      </c>
      <c r="T23" s="689"/>
      <c r="U23" s="703">
        <f t="shared" si="8"/>
        <v>0</v>
      </c>
      <c r="V23" s="689"/>
      <c r="W23" s="703">
        <f t="shared" si="8"/>
        <v>0</v>
      </c>
      <c r="X23" s="689"/>
      <c r="Y23" s="703">
        <f t="shared" si="9"/>
        <v>0</v>
      </c>
      <c r="Z23" s="689"/>
      <c r="AA23" s="703">
        <f t="shared" si="9"/>
        <v>0</v>
      </c>
      <c r="AB23" s="689">
        <v>0</v>
      </c>
      <c r="AC23" s="703">
        <f t="shared" si="10"/>
        <v>0</v>
      </c>
      <c r="AD23" s="689"/>
      <c r="AE23" s="703">
        <f t="shared" si="11"/>
        <v>0</v>
      </c>
      <c r="AF23" s="689"/>
      <c r="AG23" s="703">
        <f t="shared" si="12"/>
        <v>0</v>
      </c>
      <c r="AH23" s="689"/>
      <c r="AI23" s="703">
        <f t="shared" si="13"/>
        <v>0</v>
      </c>
      <c r="AJ23" s="689"/>
      <c r="AK23" s="703">
        <f t="shared" si="14"/>
        <v>0</v>
      </c>
      <c r="AL23" s="689"/>
      <c r="AM23" s="703">
        <f t="shared" si="14"/>
        <v>0</v>
      </c>
      <c r="AN23" s="689"/>
      <c r="AO23" s="703">
        <f t="shared" si="15"/>
        <v>0</v>
      </c>
      <c r="AP23" s="689"/>
      <c r="AQ23" s="703">
        <f t="shared" si="16"/>
        <v>0</v>
      </c>
      <c r="AR23" s="689"/>
      <c r="AS23" s="703">
        <f t="shared" si="17"/>
        <v>0</v>
      </c>
      <c r="AT23" s="689"/>
      <c r="AU23" s="703">
        <f t="shared" si="18"/>
        <v>0</v>
      </c>
      <c r="AV23" s="689"/>
      <c r="AW23" s="703">
        <f t="shared" si="19"/>
        <v>0</v>
      </c>
      <c r="AZ23" s="393"/>
      <c r="BA23" s="393"/>
      <c r="BB23" s="393"/>
      <c r="BC23" s="393"/>
    </row>
    <row r="24" spans="1:55" ht="12.75" customHeight="1" thickBot="1">
      <c r="A24" s="532" t="s">
        <v>156</v>
      </c>
      <c r="B24" s="689">
        <f>D24+F24+J24+L24+N24+P24+T24+V24+X24+Z24+AB24+AD24+AF24+AH24+AJ24+AL24+AN24+AP24+AR24+AT24+AV24+H24+R24+'Pru Low2'!B24</f>
        <v>222.1</v>
      </c>
      <c r="C24" s="703">
        <f t="shared" si="0"/>
        <v>1.661957002929547</v>
      </c>
      <c r="D24" s="689"/>
      <c r="E24" s="703">
        <f t="shared" si="1"/>
        <v>0</v>
      </c>
      <c r="F24" s="689">
        <v>0</v>
      </c>
      <c r="G24" s="703">
        <f t="shared" si="2"/>
        <v>0</v>
      </c>
      <c r="H24" s="253">
        <v>0</v>
      </c>
      <c r="I24" s="703">
        <f t="shared" si="3"/>
        <v>0</v>
      </c>
      <c r="J24" s="689"/>
      <c r="K24" s="703">
        <f t="shared" si="4"/>
        <v>0</v>
      </c>
      <c r="L24" s="689"/>
      <c r="M24" s="703">
        <f t="shared" si="5"/>
        <v>0</v>
      </c>
      <c r="N24" s="689"/>
      <c r="O24" s="703">
        <f t="shared" si="5"/>
        <v>0</v>
      </c>
      <c r="P24" s="689"/>
      <c r="Q24" s="703">
        <f t="shared" si="6"/>
        <v>0</v>
      </c>
      <c r="R24" s="689"/>
      <c r="S24" s="703">
        <f t="shared" si="7"/>
        <v>0</v>
      </c>
      <c r="T24" s="689"/>
      <c r="U24" s="703">
        <f t="shared" si="8"/>
        <v>0</v>
      </c>
      <c r="V24" s="689"/>
      <c r="W24" s="703">
        <f t="shared" si="8"/>
        <v>0</v>
      </c>
      <c r="X24" s="689"/>
      <c r="Y24" s="703">
        <f t="shared" si="9"/>
        <v>0</v>
      </c>
      <c r="Z24" s="689"/>
      <c r="AA24" s="703">
        <f t="shared" si="9"/>
        <v>0</v>
      </c>
      <c r="AB24" s="689">
        <v>0</v>
      </c>
      <c r="AC24" s="703">
        <f t="shared" si="10"/>
        <v>0</v>
      </c>
      <c r="AD24" s="689"/>
      <c r="AE24" s="703">
        <f t="shared" si="11"/>
        <v>0</v>
      </c>
      <c r="AF24" s="689"/>
      <c r="AG24" s="703">
        <f t="shared" si="12"/>
        <v>0</v>
      </c>
      <c r="AH24" s="689"/>
      <c r="AI24" s="703">
        <f t="shared" si="13"/>
        <v>0</v>
      </c>
      <c r="AJ24" s="689"/>
      <c r="AK24" s="703">
        <f t="shared" si="14"/>
        <v>0</v>
      </c>
      <c r="AL24" s="689"/>
      <c r="AM24" s="703">
        <f t="shared" si="14"/>
        <v>0</v>
      </c>
      <c r="AN24" s="689"/>
      <c r="AO24" s="703">
        <f t="shared" si="15"/>
        <v>0</v>
      </c>
      <c r="AP24" s="689"/>
      <c r="AQ24" s="703">
        <f t="shared" si="16"/>
        <v>0</v>
      </c>
      <c r="AR24" s="689"/>
      <c r="AS24" s="703">
        <f t="shared" si="17"/>
        <v>0</v>
      </c>
      <c r="AT24" s="689"/>
      <c r="AU24" s="703">
        <f t="shared" si="18"/>
        <v>0</v>
      </c>
      <c r="AV24" s="689"/>
      <c r="AW24" s="703">
        <f t="shared" si="19"/>
        <v>0</v>
      </c>
      <c r="AZ24" s="393"/>
      <c r="BA24" s="393"/>
      <c r="BB24" s="393"/>
      <c r="BC24" s="393"/>
    </row>
    <row r="25" spans="1:55" ht="12.75" customHeight="1" thickBot="1">
      <c r="A25" s="530" t="s">
        <v>159</v>
      </c>
      <c r="B25" s="274">
        <f>SUM(B12:B24)</f>
        <v>3858.8221980000003</v>
      </c>
      <c r="C25" s="541">
        <f t="shared" si="0"/>
        <v>28.875265983908545</v>
      </c>
      <c r="D25" s="274">
        <f>SUM(D12:D24)</f>
        <v>0</v>
      </c>
      <c r="E25" s="541">
        <f t="shared" si="1"/>
        <v>0</v>
      </c>
      <c r="F25" s="274">
        <v>1.0221979999999999</v>
      </c>
      <c r="G25" s="541">
        <f t="shared" si="2"/>
        <v>0.8620084025316358</v>
      </c>
      <c r="H25" s="255">
        <f>SUM(H12:H24)</f>
        <v>2340</v>
      </c>
      <c r="I25" s="541">
        <f t="shared" si="3"/>
        <v>28.524758027159468</v>
      </c>
      <c r="J25" s="274">
        <f>SUM(J12:J24)</f>
        <v>0</v>
      </c>
      <c r="K25" s="541">
        <f t="shared" si="4"/>
        <v>0</v>
      </c>
      <c r="L25" s="274">
        <f>SUM(L12:L24)</f>
        <v>0</v>
      </c>
      <c r="M25" s="541">
        <f t="shared" si="5"/>
        <v>0</v>
      </c>
      <c r="N25" s="274">
        <f>SUM(N12:N24)</f>
        <v>0</v>
      </c>
      <c r="O25" s="541">
        <f t="shared" si="5"/>
        <v>0</v>
      </c>
      <c r="P25" s="274">
        <f>SUM(P12:P24)</f>
        <v>0</v>
      </c>
      <c r="Q25" s="541">
        <f t="shared" si="6"/>
        <v>0</v>
      </c>
      <c r="R25" s="274">
        <f>SUM(R12:R24)</f>
        <v>1232.3</v>
      </c>
      <c r="S25" s="541">
        <f t="shared" si="7"/>
        <v>39.271487300423843</v>
      </c>
      <c r="T25" s="274">
        <f>SUM(T12:T24)</f>
        <v>0</v>
      </c>
      <c r="U25" s="541">
        <f t="shared" si="8"/>
        <v>0</v>
      </c>
      <c r="V25" s="274">
        <f>SUM(V12:V24)</f>
        <v>0</v>
      </c>
      <c r="W25" s="541">
        <f t="shared" si="8"/>
        <v>0</v>
      </c>
      <c r="X25" s="274">
        <f>SUM(X12:X24)</f>
        <v>0</v>
      </c>
      <c r="Y25" s="541">
        <f t="shared" si="9"/>
        <v>0</v>
      </c>
      <c r="Z25" s="274">
        <f>SUM(Z12:Z24)</f>
        <v>0</v>
      </c>
      <c r="AA25" s="541">
        <f t="shared" si="9"/>
        <v>0</v>
      </c>
      <c r="AB25" s="274">
        <f>SUM(AB12:AB24)</f>
        <v>0</v>
      </c>
      <c r="AC25" s="541">
        <f t="shared" si="10"/>
        <v>0</v>
      </c>
      <c r="AD25" s="274">
        <f>SUM(AD12:AD24)</f>
        <v>0</v>
      </c>
      <c r="AE25" s="541">
        <f t="shared" si="11"/>
        <v>0</v>
      </c>
      <c r="AF25" s="274">
        <f>SUM(AF12:AF24)</f>
        <v>0</v>
      </c>
      <c r="AG25" s="541">
        <f t="shared" si="12"/>
        <v>0</v>
      </c>
      <c r="AH25" s="274">
        <f>SUM(AH12:AH24)</f>
        <v>0</v>
      </c>
      <c r="AI25" s="541">
        <f t="shared" si="13"/>
        <v>0</v>
      </c>
      <c r="AJ25" s="274">
        <f>SUM(AJ12:AJ24)</f>
        <v>0</v>
      </c>
      <c r="AK25" s="541">
        <f t="shared" si="14"/>
        <v>0</v>
      </c>
      <c r="AL25" s="274">
        <f>SUM(AL12:AL24)</f>
        <v>0</v>
      </c>
      <c r="AM25" s="541">
        <f t="shared" si="14"/>
        <v>0</v>
      </c>
      <c r="AN25" s="274">
        <f>SUM(AN12:AN24)</f>
        <v>0</v>
      </c>
      <c r="AO25" s="541">
        <f t="shared" si="15"/>
        <v>0</v>
      </c>
      <c r="AP25" s="274">
        <f>SUM(AP12:AP24)</f>
        <v>0</v>
      </c>
      <c r="AQ25" s="541">
        <f t="shared" si="16"/>
        <v>0</v>
      </c>
      <c r="AR25" s="274">
        <f>SUM(AR12:AR24)</f>
        <v>0</v>
      </c>
      <c r="AS25" s="541">
        <f t="shared" si="17"/>
        <v>0</v>
      </c>
      <c r="AT25" s="274">
        <f>SUM(AT12:AT24)</f>
        <v>0</v>
      </c>
      <c r="AU25" s="541">
        <f t="shared" si="18"/>
        <v>0</v>
      </c>
      <c r="AV25" s="274">
        <f>SUM(AV12:AV24)</f>
        <v>0</v>
      </c>
      <c r="AW25" s="541">
        <f t="shared" si="19"/>
        <v>0</v>
      </c>
      <c r="AZ25" s="393"/>
      <c r="BA25" s="393"/>
      <c r="BB25" s="393"/>
      <c r="BC25" s="393"/>
    </row>
    <row r="26" spans="1:55" ht="12.75" customHeight="1" thickBot="1">
      <c r="A26" s="530" t="s">
        <v>161</v>
      </c>
      <c r="B26" s="702">
        <f>D26+F26+J26+L26+N26+P26+T26+V26+X26+Z26+AB26+AD26+AF26+AH26+AJ26+AL26+AN26+AP26+AR26+AT26+AV26+H26+R26+'Pru Low2'!B26</f>
        <v>1161.9000000000001</v>
      </c>
      <c r="C26" s="704">
        <f t="shared" si="0"/>
        <v>8.694407211633683</v>
      </c>
      <c r="D26" s="702">
        <v>0</v>
      </c>
      <c r="E26" s="704">
        <f t="shared" si="1"/>
        <v>0</v>
      </c>
      <c r="F26" s="702">
        <v>0</v>
      </c>
      <c r="G26" s="704">
        <f t="shared" si="2"/>
        <v>0</v>
      </c>
      <c r="H26" s="255">
        <v>1161.9000000000001</v>
      </c>
      <c r="I26" s="704">
        <f t="shared" si="3"/>
        <v>14.163639466562646</v>
      </c>
      <c r="J26" s="702">
        <v>0</v>
      </c>
      <c r="K26" s="704">
        <f t="shared" si="4"/>
        <v>0</v>
      </c>
      <c r="L26" s="702">
        <v>0</v>
      </c>
      <c r="M26" s="704">
        <f t="shared" si="5"/>
        <v>0</v>
      </c>
      <c r="N26" s="702">
        <v>0</v>
      </c>
      <c r="O26" s="704">
        <f t="shared" si="5"/>
        <v>0</v>
      </c>
      <c r="P26" s="702">
        <v>0</v>
      </c>
      <c r="Q26" s="704">
        <f t="shared" si="6"/>
        <v>0</v>
      </c>
      <c r="R26" s="702">
        <v>0</v>
      </c>
      <c r="S26" s="704">
        <f t="shared" si="7"/>
        <v>0</v>
      </c>
      <c r="T26" s="702">
        <v>0</v>
      </c>
      <c r="U26" s="704">
        <f t="shared" si="8"/>
        <v>0</v>
      </c>
      <c r="V26" s="702">
        <v>0</v>
      </c>
      <c r="W26" s="704">
        <f t="shared" si="8"/>
        <v>0</v>
      </c>
      <c r="X26" s="702">
        <v>0</v>
      </c>
      <c r="Y26" s="704">
        <f t="shared" si="9"/>
        <v>0</v>
      </c>
      <c r="Z26" s="702">
        <v>0</v>
      </c>
      <c r="AA26" s="704">
        <f t="shared" si="9"/>
        <v>0</v>
      </c>
      <c r="AB26" s="702">
        <v>0</v>
      </c>
      <c r="AC26" s="704">
        <f t="shared" si="10"/>
        <v>0</v>
      </c>
      <c r="AD26" s="702">
        <v>0</v>
      </c>
      <c r="AE26" s="704">
        <f t="shared" si="11"/>
        <v>0</v>
      </c>
      <c r="AF26" s="702">
        <v>0</v>
      </c>
      <c r="AG26" s="704">
        <f t="shared" si="12"/>
        <v>0</v>
      </c>
      <c r="AH26" s="702">
        <v>0</v>
      </c>
      <c r="AI26" s="704">
        <f t="shared" si="13"/>
        <v>0</v>
      </c>
      <c r="AJ26" s="702">
        <v>0</v>
      </c>
      <c r="AK26" s="704">
        <f t="shared" si="14"/>
        <v>0</v>
      </c>
      <c r="AL26" s="702">
        <v>0</v>
      </c>
      <c r="AM26" s="704">
        <f t="shared" si="14"/>
        <v>0</v>
      </c>
      <c r="AN26" s="702">
        <v>0</v>
      </c>
      <c r="AO26" s="704">
        <f t="shared" si="15"/>
        <v>0</v>
      </c>
      <c r="AP26" s="702">
        <v>0</v>
      </c>
      <c r="AQ26" s="704">
        <f t="shared" si="16"/>
        <v>0</v>
      </c>
      <c r="AR26" s="702"/>
      <c r="AS26" s="704">
        <f t="shared" si="17"/>
        <v>0</v>
      </c>
      <c r="AT26" s="702"/>
      <c r="AU26" s="704">
        <f t="shared" si="18"/>
        <v>0</v>
      </c>
      <c r="AV26" s="702"/>
      <c r="AW26" s="704">
        <f t="shared" si="19"/>
        <v>0</v>
      </c>
      <c r="AZ26" s="393"/>
      <c r="BA26" s="393"/>
      <c r="BB26" s="393"/>
      <c r="BC26" s="393"/>
    </row>
    <row r="27" spans="1:55" ht="12.75" customHeight="1" thickBot="1">
      <c r="A27" s="530" t="s">
        <v>163</v>
      </c>
      <c r="B27" s="274">
        <f>B25+B26</f>
        <v>5020.7221980000004</v>
      </c>
      <c r="C27" s="541">
        <f t="shared" si="0"/>
        <v>37.569673195542222</v>
      </c>
      <c r="D27" s="274">
        <f>D25+D26</f>
        <v>0</v>
      </c>
      <c r="E27" s="541">
        <f t="shared" si="1"/>
        <v>0</v>
      </c>
      <c r="F27" s="274">
        <v>1.0221979999999999</v>
      </c>
      <c r="G27" s="541">
        <f t="shared" si="2"/>
        <v>0.8620084025316358</v>
      </c>
      <c r="H27" s="255">
        <f>SUM(H25:H26)</f>
        <v>3501.9</v>
      </c>
      <c r="I27" s="541">
        <f t="shared" si="3"/>
        <v>42.688397493722121</v>
      </c>
      <c r="J27" s="274">
        <f>J25+J26</f>
        <v>0</v>
      </c>
      <c r="K27" s="541">
        <f t="shared" si="4"/>
        <v>0</v>
      </c>
      <c r="L27" s="274">
        <f>L25+L26</f>
        <v>0</v>
      </c>
      <c r="M27" s="541">
        <f t="shared" si="5"/>
        <v>0</v>
      </c>
      <c r="N27" s="274">
        <f>N25+N26</f>
        <v>0</v>
      </c>
      <c r="O27" s="541">
        <f t="shared" si="5"/>
        <v>0</v>
      </c>
      <c r="P27" s="274">
        <f>P25+P26</f>
        <v>0</v>
      </c>
      <c r="Q27" s="541">
        <f t="shared" si="6"/>
        <v>0</v>
      </c>
      <c r="R27" s="274">
        <f>R25+R26</f>
        <v>1232.3</v>
      </c>
      <c r="S27" s="541">
        <f t="shared" si="7"/>
        <v>39.271487300423843</v>
      </c>
      <c r="T27" s="274">
        <f>T25+T26</f>
        <v>0</v>
      </c>
      <c r="U27" s="541">
        <f t="shared" si="8"/>
        <v>0</v>
      </c>
      <c r="V27" s="274">
        <f>V25+V26</f>
        <v>0</v>
      </c>
      <c r="W27" s="541">
        <f t="shared" si="8"/>
        <v>0</v>
      </c>
      <c r="X27" s="274">
        <f>X25+X26</f>
        <v>0</v>
      </c>
      <c r="Y27" s="541">
        <f t="shared" si="9"/>
        <v>0</v>
      </c>
      <c r="Z27" s="274">
        <f>Z25+Z26</f>
        <v>0</v>
      </c>
      <c r="AA27" s="541">
        <f t="shared" si="9"/>
        <v>0</v>
      </c>
      <c r="AB27" s="274">
        <f>AB25+AB26</f>
        <v>0</v>
      </c>
      <c r="AC27" s="541">
        <f t="shared" si="10"/>
        <v>0</v>
      </c>
      <c r="AD27" s="274">
        <f>AD25+AD26</f>
        <v>0</v>
      </c>
      <c r="AE27" s="541">
        <f t="shared" si="11"/>
        <v>0</v>
      </c>
      <c r="AF27" s="274">
        <f>AF25+AF26</f>
        <v>0</v>
      </c>
      <c r="AG27" s="541">
        <f t="shared" si="12"/>
        <v>0</v>
      </c>
      <c r="AH27" s="274">
        <f>AH25+AH26</f>
        <v>0</v>
      </c>
      <c r="AI27" s="541">
        <f t="shared" si="13"/>
        <v>0</v>
      </c>
      <c r="AJ27" s="274">
        <f>AJ25+AJ26</f>
        <v>0</v>
      </c>
      <c r="AK27" s="541">
        <f t="shared" si="14"/>
        <v>0</v>
      </c>
      <c r="AL27" s="274">
        <f>AL25+AL26</f>
        <v>0</v>
      </c>
      <c r="AM27" s="541">
        <f t="shared" si="14"/>
        <v>0</v>
      </c>
      <c r="AN27" s="274">
        <f>AN25+AN26</f>
        <v>0</v>
      </c>
      <c r="AO27" s="541">
        <f t="shared" si="15"/>
        <v>0</v>
      </c>
      <c r="AP27" s="274">
        <f>AP25+AP26</f>
        <v>0</v>
      </c>
      <c r="AQ27" s="541">
        <f t="shared" si="16"/>
        <v>0</v>
      </c>
      <c r="AR27" s="274">
        <f>AR25+AR26</f>
        <v>0</v>
      </c>
      <c r="AS27" s="541">
        <f t="shared" si="17"/>
        <v>0</v>
      </c>
      <c r="AT27" s="274">
        <f>AT25+AT26</f>
        <v>0</v>
      </c>
      <c r="AU27" s="541">
        <f t="shared" si="18"/>
        <v>0</v>
      </c>
      <c r="AV27" s="274">
        <f>AV25+AV26</f>
        <v>0</v>
      </c>
      <c r="AW27" s="541">
        <f t="shared" si="19"/>
        <v>0</v>
      </c>
      <c r="AZ27" s="393"/>
      <c r="BA27" s="393"/>
      <c r="BB27" s="393"/>
      <c r="BC27" s="393"/>
    </row>
    <row r="28" spans="1:55" ht="12.75" customHeight="1">
      <c r="A28" s="532" t="s">
        <v>166</v>
      </c>
      <c r="B28" s="689">
        <f>D28+F28+J28+L28+N28+P28+T28+V28+X28+Z28+AB28+AD28+AF28+AH28+AJ28+AL28+AN28+AP28+AR28+AT28+AV28+H28+R28+'Pru Low2'!B28</f>
        <v>53.2</v>
      </c>
      <c r="C28" s="703">
        <f t="shared" si="0"/>
        <v>0.39809145680257502</v>
      </c>
      <c r="D28" s="689"/>
      <c r="E28" s="703">
        <f t="shared" si="1"/>
        <v>0</v>
      </c>
      <c r="F28" s="689">
        <v>0</v>
      </c>
      <c r="G28" s="703">
        <f t="shared" si="2"/>
        <v>0</v>
      </c>
      <c r="H28" s="253">
        <v>0</v>
      </c>
      <c r="I28" s="703">
        <f t="shared" si="3"/>
        <v>0</v>
      </c>
      <c r="J28" s="689"/>
      <c r="K28" s="703">
        <f t="shared" si="4"/>
        <v>0</v>
      </c>
      <c r="L28" s="689"/>
      <c r="M28" s="703">
        <f t="shared" si="5"/>
        <v>0</v>
      </c>
      <c r="N28" s="689"/>
      <c r="O28" s="703">
        <f t="shared" si="5"/>
        <v>0</v>
      </c>
      <c r="P28" s="689"/>
      <c r="Q28" s="703">
        <f t="shared" si="6"/>
        <v>0</v>
      </c>
      <c r="R28" s="689">
        <v>0</v>
      </c>
      <c r="S28" s="703">
        <f t="shared" si="7"/>
        <v>0</v>
      </c>
      <c r="T28" s="689"/>
      <c r="U28" s="703">
        <f t="shared" si="8"/>
        <v>0</v>
      </c>
      <c r="V28" s="689"/>
      <c r="W28" s="703">
        <f t="shared" si="8"/>
        <v>0</v>
      </c>
      <c r="X28" s="689"/>
      <c r="Y28" s="703">
        <f t="shared" si="9"/>
        <v>0</v>
      </c>
      <c r="Z28" s="689"/>
      <c r="AA28" s="703">
        <f t="shared" si="9"/>
        <v>0</v>
      </c>
      <c r="AB28" s="689">
        <v>0</v>
      </c>
      <c r="AC28" s="703">
        <f t="shared" si="10"/>
        <v>0</v>
      </c>
      <c r="AD28" s="689"/>
      <c r="AE28" s="703">
        <f t="shared" si="11"/>
        <v>0</v>
      </c>
      <c r="AF28" s="689"/>
      <c r="AG28" s="703">
        <f t="shared" si="12"/>
        <v>0</v>
      </c>
      <c r="AH28" s="689"/>
      <c r="AI28" s="703">
        <f t="shared" si="13"/>
        <v>0</v>
      </c>
      <c r="AJ28" s="689"/>
      <c r="AK28" s="703">
        <f t="shared" si="14"/>
        <v>0</v>
      </c>
      <c r="AL28" s="689"/>
      <c r="AM28" s="703">
        <f t="shared" si="14"/>
        <v>0</v>
      </c>
      <c r="AN28" s="689">
        <v>0</v>
      </c>
      <c r="AO28" s="703">
        <f t="shared" si="15"/>
        <v>0</v>
      </c>
      <c r="AP28" s="689"/>
      <c r="AQ28" s="703">
        <f t="shared" si="16"/>
        <v>0</v>
      </c>
      <c r="AR28" s="689"/>
      <c r="AS28" s="703">
        <f t="shared" si="17"/>
        <v>0</v>
      </c>
      <c r="AT28" s="689"/>
      <c r="AU28" s="703">
        <f t="shared" si="18"/>
        <v>0</v>
      </c>
      <c r="AV28" s="689"/>
      <c r="AW28" s="703">
        <f t="shared" si="19"/>
        <v>0</v>
      </c>
      <c r="AZ28" s="393"/>
      <c r="BA28" s="393"/>
      <c r="BB28" s="393"/>
      <c r="BC28" s="393"/>
    </row>
    <row r="29" spans="1:55" ht="12.75" customHeight="1" thickBot="1">
      <c r="A29" s="532" t="s">
        <v>169</v>
      </c>
      <c r="B29" s="689">
        <f>D29+F29+J29+L29+N29+P29+T29+V29+X29+Z29+AB29+AD29+AF29+AH29+AJ29+AL29+AN29+AP29+AR29+AT29+AV29+H29+R29+'Pru Low2'!B29</f>
        <v>307.6873665</v>
      </c>
      <c r="C29" s="703">
        <f t="shared" si="0"/>
        <v>2.3024006009348272</v>
      </c>
      <c r="D29" s="689"/>
      <c r="E29" s="703">
        <f t="shared" si="1"/>
        <v>0</v>
      </c>
      <c r="F29" s="689">
        <v>1.9873665</v>
      </c>
      <c r="G29" s="703">
        <f t="shared" si="2"/>
        <v>1.6759244509477502</v>
      </c>
      <c r="H29" s="253">
        <v>305.7</v>
      </c>
      <c r="I29" s="703">
        <f t="shared" si="3"/>
        <v>3.7265036448301925</v>
      </c>
      <c r="J29" s="689"/>
      <c r="K29" s="703">
        <f t="shared" si="4"/>
        <v>0</v>
      </c>
      <c r="L29" s="689"/>
      <c r="M29" s="703">
        <f t="shared" si="5"/>
        <v>0</v>
      </c>
      <c r="N29" s="689"/>
      <c r="O29" s="703">
        <f t="shared" si="5"/>
        <v>0</v>
      </c>
      <c r="P29" s="689"/>
      <c r="Q29" s="703">
        <f t="shared" si="6"/>
        <v>0</v>
      </c>
      <c r="R29" s="689">
        <v>0</v>
      </c>
      <c r="S29" s="703">
        <f t="shared" si="7"/>
        <v>0</v>
      </c>
      <c r="T29" s="689"/>
      <c r="U29" s="703">
        <f t="shared" si="8"/>
        <v>0</v>
      </c>
      <c r="V29" s="689"/>
      <c r="W29" s="703">
        <f t="shared" si="8"/>
        <v>0</v>
      </c>
      <c r="X29" s="689"/>
      <c r="Y29" s="703">
        <f t="shared" si="9"/>
        <v>0</v>
      </c>
      <c r="Z29" s="689"/>
      <c r="AA29" s="703">
        <f t="shared" si="9"/>
        <v>0</v>
      </c>
      <c r="AB29" s="689">
        <v>0</v>
      </c>
      <c r="AC29" s="703">
        <f t="shared" si="10"/>
        <v>0</v>
      </c>
      <c r="AD29" s="689"/>
      <c r="AE29" s="703">
        <f t="shared" si="11"/>
        <v>0</v>
      </c>
      <c r="AF29" s="689"/>
      <c r="AG29" s="703">
        <f t="shared" si="12"/>
        <v>0</v>
      </c>
      <c r="AH29" s="689"/>
      <c r="AI29" s="703">
        <f t="shared" si="13"/>
        <v>0</v>
      </c>
      <c r="AJ29" s="689"/>
      <c r="AK29" s="703">
        <f t="shared" si="14"/>
        <v>0</v>
      </c>
      <c r="AL29" s="689"/>
      <c r="AM29" s="703">
        <f t="shared" si="14"/>
        <v>0</v>
      </c>
      <c r="AN29" s="689">
        <v>0</v>
      </c>
      <c r="AO29" s="703">
        <f t="shared" si="15"/>
        <v>0</v>
      </c>
      <c r="AP29" s="689"/>
      <c r="AQ29" s="703">
        <f t="shared" si="16"/>
        <v>0</v>
      </c>
      <c r="AR29" s="689"/>
      <c r="AS29" s="703">
        <f t="shared" si="17"/>
        <v>0</v>
      </c>
      <c r="AT29" s="689"/>
      <c r="AU29" s="703">
        <f t="shared" si="18"/>
        <v>0</v>
      </c>
      <c r="AV29" s="689"/>
      <c r="AW29" s="703">
        <f t="shared" si="19"/>
        <v>0</v>
      </c>
      <c r="AZ29" s="393"/>
      <c r="BA29" s="393"/>
      <c r="BB29" s="393"/>
      <c r="BC29" s="393"/>
    </row>
    <row r="30" spans="1:55" ht="12.75" customHeight="1" thickBot="1">
      <c r="A30" s="530" t="s">
        <v>172</v>
      </c>
      <c r="B30" s="274">
        <f>SUM(B28:B29)</f>
        <v>360.88736649999998</v>
      </c>
      <c r="C30" s="541">
        <f t="shared" si="0"/>
        <v>2.7004920577374016</v>
      </c>
      <c r="D30" s="274">
        <f>SUM(D28:D29)</f>
        <v>0</v>
      </c>
      <c r="E30" s="541">
        <f t="shared" si="1"/>
        <v>0</v>
      </c>
      <c r="F30" s="274">
        <v>1.9873665</v>
      </c>
      <c r="G30" s="541">
        <f t="shared" si="2"/>
        <v>1.6759244509477502</v>
      </c>
      <c r="H30" s="255">
        <f>+H29+H28</f>
        <v>305.7</v>
      </c>
      <c r="I30" s="541">
        <f t="shared" si="3"/>
        <v>3.7265036448301925</v>
      </c>
      <c r="J30" s="274">
        <f>SUM(J28:J29)</f>
        <v>0</v>
      </c>
      <c r="K30" s="541">
        <f t="shared" si="4"/>
        <v>0</v>
      </c>
      <c r="L30" s="274">
        <f>SUM(L28:L29)</f>
        <v>0</v>
      </c>
      <c r="M30" s="541">
        <f t="shared" si="5"/>
        <v>0</v>
      </c>
      <c r="N30" s="274">
        <f>SUM(N28:N29)</f>
        <v>0</v>
      </c>
      <c r="O30" s="541">
        <f t="shared" si="5"/>
        <v>0</v>
      </c>
      <c r="P30" s="274">
        <f>SUM(P28:P29)</f>
        <v>0</v>
      </c>
      <c r="Q30" s="541">
        <f t="shared" si="6"/>
        <v>0</v>
      </c>
      <c r="R30" s="274">
        <f>SUM(R28:R29)</f>
        <v>0</v>
      </c>
      <c r="S30" s="541">
        <f t="shared" si="7"/>
        <v>0</v>
      </c>
      <c r="T30" s="274">
        <f>SUM(T28:T29)</f>
        <v>0</v>
      </c>
      <c r="U30" s="541">
        <f t="shared" si="8"/>
        <v>0</v>
      </c>
      <c r="V30" s="274">
        <f>SUM(V28:V29)</f>
        <v>0</v>
      </c>
      <c r="W30" s="541">
        <f t="shared" si="8"/>
        <v>0</v>
      </c>
      <c r="X30" s="274">
        <f>SUM(X28:X29)</f>
        <v>0</v>
      </c>
      <c r="Y30" s="541">
        <f t="shared" si="9"/>
        <v>0</v>
      </c>
      <c r="Z30" s="274">
        <f>SUM(Z28:Z29)</f>
        <v>0</v>
      </c>
      <c r="AA30" s="541">
        <f t="shared" si="9"/>
        <v>0</v>
      </c>
      <c r="AB30" s="274">
        <f>SUM(AB28:AB29)</f>
        <v>0</v>
      </c>
      <c r="AC30" s="541">
        <f t="shared" si="10"/>
        <v>0</v>
      </c>
      <c r="AD30" s="274">
        <f>SUM(AD28:AD29)</f>
        <v>0</v>
      </c>
      <c r="AE30" s="541">
        <f t="shared" si="11"/>
        <v>0</v>
      </c>
      <c r="AF30" s="274">
        <f>SUM(AF28:AF29)</f>
        <v>0</v>
      </c>
      <c r="AG30" s="541">
        <f t="shared" si="12"/>
        <v>0</v>
      </c>
      <c r="AH30" s="274">
        <f>SUM(AH28:AH29)</f>
        <v>0</v>
      </c>
      <c r="AI30" s="541">
        <f t="shared" si="13"/>
        <v>0</v>
      </c>
      <c r="AJ30" s="274">
        <f>SUM(AJ28:AJ29)</f>
        <v>0</v>
      </c>
      <c r="AK30" s="541">
        <f t="shared" si="14"/>
        <v>0</v>
      </c>
      <c r="AL30" s="274">
        <f>SUM(AL28:AL29)</f>
        <v>0</v>
      </c>
      <c r="AM30" s="541">
        <f t="shared" si="14"/>
        <v>0</v>
      </c>
      <c r="AN30" s="274">
        <f>SUM(AN28:AN29)</f>
        <v>0</v>
      </c>
      <c r="AO30" s="541">
        <f t="shared" si="15"/>
        <v>0</v>
      </c>
      <c r="AP30" s="274">
        <f>SUM(AP28:AP29)</f>
        <v>0</v>
      </c>
      <c r="AQ30" s="541">
        <f t="shared" si="16"/>
        <v>0</v>
      </c>
      <c r="AR30" s="274">
        <f>SUM(AR28:AR29)</f>
        <v>0</v>
      </c>
      <c r="AS30" s="541">
        <f t="shared" si="17"/>
        <v>0</v>
      </c>
      <c r="AT30" s="274">
        <f>SUM(AT28:AT29)</f>
        <v>0</v>
      </c>
      <c r="AU30" s="541">
        <f t="shared" si="18"/>
        <v>0</v>
      </c>
      <c r="AV30" s="274">
        <f>SUM(AV28:AV29)</f>
        <v>0</v>
      </c>
      <c r="AW30" s="541">
        <f t="shared" si="19"/>
        <v>0</v>
      </c>
      <c r="AZ30" s="393"/>
      <c r="BA30" s="393"/>
      <c r="BB30" s="393"/>
      <c r="BC30" s="393"/>
    </row>
    <row r="31" spans="1:55" ht="12.75" customHeight="1">
      <c r="A31" s="189" t="s">
        <v>167</v>
      </c>
      <c r="B31" s="689"/>
      <c r="C31" s="703"/>
      <c r="D31" s="689"/>
      <c r="E31" s="703"/>
      <c r="F31" s="689"/>
      <c r="G31" s="703"/>
      <c r="H31" s="254"/>
      <c r="I31" s="703"/>
      <c r="J31" s="689"/>
      <c r="K31" s="703"/>
      <c r="L31" s="689"/>
      <c r="M31" s="703"/>
      <c r="N31" s="689"/>
      <c r="O31" s="703"/>
      <c r="P31" s="689"/>
      <c r="Q31" s="703"/>
      <c r="R31" s="689"/>
      <c r="S31" s="703"/>
      <c r="T31" s="689"/>
      <c r="U31" s="703"/>
      <c r="V31" s="689"/>
      <c r="W31" s="703"/>
      <c r="X31" s="689"/>
      <c r="Y31" s="703"/>
      <c r="Z31" s="689"/>
      <c r="AA31" s="703"/>
      <c r="AB31" s="689"/>
      <c r="AC31" s="703"/>
      <c r="AD31" s="689"/>
      <c r="AE31" s="703"/>
      <c r="AF31" s="689"/>
      <c r="AG31" s="703"/>
      <c r="AH31" s="689"/>
      <c r="AI31" s="703"/>
      <c r="AJ31" s="689"/>
      <c r="AK31" s="703"/>
      <c r="AL31" s="689"/>
      <c r="AM31" s="703"/>
      <c r="AN31" s="689"/>
      <c r="AO31" s="703"/>
      <c r="AP31" s="689"/>
      <c r="AQ31" s="703"/>
      <c r="AR31" s="689"/>
      <c r="AS31" s="703"/>
      <c r="AT31" s="689"/>
      <c r="AU31" s="703"/>
      <c r="AV31" s="689"/>
      <c r="AW31" s="703"/>
      <c r="AZ31" s="393"/>
      <c r="BA31" s="393"/>
      <c r="BB31" s="393"/>
      <c r="BC31" s="393"/>
    </row>
    <row r="32" spans="1:55" ht="12.75" customHeight="1">
      <c r="A32" s="532" t="s">
        <v>170</v>
      </c>
      <c r="B32" s="689">
        <f>D32+F32+J32+L32+N32+P32+T32+V32+X32+Z32+AB32+AD32+AF32+AH32+AJ32+AL32+AN32+AP32+AR32+AT32+AV32+H32+R32+'Pru Low2'!B32</f>
        <v>359.56469620000001</v>
      </c>
      <c r="C32" s="703">
        <f t="shared" ref="C32:C45" si="20">B32/B$10*100</f>
        <v>2.6905946188916032</v>
      </c>
      <c r="D32" s="689"/>
      <c r="E32" s="703">
        <f t="shared" ref="E32:E45" si="21">D32/D$10*100</f>
        <v>0</v>
      </c>
      <c r="F32" s="689">
        <v>18.224696200000004</v>
      </c>
      <c r="G32" s="703">
        <f t="shared" ref="G32:G45" si="22">F32/F$10*100</f>
        <v>15.368687140834142</v>
      </c>
      <c r="H32" s="253">
        <v>34.1</v>
      </c>
      <c r="I32" s="703">
        <f t="shared" ref="I32:I45" si="23">H32/H$10*100</f>
        <v>0.41568130287441796</v>
      </c>
      <c r="J32" s="689"/>
      <c r="K32" s="703">
        <f t="shared" ref="K32:K45" si="24">J32/J$10*100</f>
        <v>0</v>
      </c>
      <c r="L32" s="689"/>
      <c r="M32" s="703">
        <f t="shared" ref="M32:O45" si="25">L32/L$10*100</f>
        <v>0</v>
      </c>
      <c r="N32" s="689"/>
      <c r="O32" s="703">
        <f t="shared" si="25"/>
        <v>0</v>
      </c>
      <c r="P32" s="689"/>
      <c r="Q32" s="703">
        <f t="shared" ref="Q32:Q45" si="26">P32/P$10*100</f>
        <v>0</v>
      </c>
      <c r="R32" s="689">
        <v>188.1</v>
      </c>
      <c r="S32" s="703">
        <f t="shared" ref="S32:S45" si="27">R32/R$10*100</f>
        <v>5.9944548902131993</v>
      </c>
      <c r="T32" s="689"/>
      <c r="U32" s="703">
        <f t="shared" ref="U32:W45" si="28">T32/T$10*100</f>
        <v>0</v>
      </c>
      <c r="V32" s="689"/>
      <c r="W32" s="703">
        <f t="shared" si="28"/>
        <v>0</v>
      </c>
      <c r="X32" s="689"/>
      <c r="Y32" s="703">
        <f t="shared" ref="Y32:AA45" si="29">X32/X$10*100</f>
        <v>0</v>
      </c>
      <c r="Z32" s="689"/>
      <c r="AA32" s="703">
        <f t="shared" si="29"/>
        <v>0</v>
      </c>
      <c r="AB32" s="689">
        <v>0</v>
      </c>
      <c r="AC32" s="703">
        <f t="shared" ref="AC32:AC45" si="30">AB32/AB$10*100</f>
        <v>0</v>
      </c>
      <c r="AD32" s="689"/>
      <c r="AE32" s="703">
        <f t="shared" ref="AE32:AE45" si="31">AD32/AD$10*100</f>
        <v>0</v>
      </c>
      <c r="AF32" s="689"/>
      <c r="AG32" s="703">
        <f t="shared" ref="AG32:AG45" si="32">AF32/AF$10*100</f>
        <v>0</v>
      </c>
      <c r="AH32" s="689"/>
      <c r="AI32" s="703">
        <f t="shared" ref="AI32:AI45" si="33">AH32/AH$10*100</f>
        <v>0</v>
      </c>
      <c r="AJ32" s="689"/>
      <c r="AK32" s="703">
        <f t="shared" ref="AK32:AM45" si="34">AJ32/AJ$10*100</f>
        <v>0</v>
      </c>
      <c r="AL32" s="689"/>
      <c r="AM32" s="703">
        <f t="shared" si="34"/>
        <v>0</v>
      </c>
      <c r="AN32" s="689">
        <v>19.14</v>
      </c>
      <c r="AO32" s="703">
        <f t="shared" ref="AO32:AO45" si="35">AN32/AN$10*100</f>
        <v>96.132596685082873</v>
      </c>
      <c r="AP32" s="689"/>
      <c r="AQ32" s="703">
        <f t="shared" ref="AQ32:AQ45" si="36">AP32/AP$10*100</f>
        <v>0</v>
      </c>
      <c r="AR32" s="689"/>
      <c r="AS32" s="703">
        <f t="shared" ref="AS32:AS45" si="37">AR32/AR$10*100</f>
        <v>0</v>
      </c>
      <c r="AT32" s="689"/>
      <c r="AU32" s="703">
        <f t="shared" ref="AU32:AU45" si="38">AT32/AT$10*100</f>
        <v>0</v>
      </c>
      <c r="AV32" s="689"/>
      <c r="AW32" s="703">
        <f t="shared" ref="AW32:AW45" si="39">AV32/AV$10*100</f>
        <v>0</v>
      </c>
      <c r="AZ32" s="393"/>
      <c r="BA32" s="393"/>
      <c r="BB32" s="393"/>
      <c r="BC32" s="393"/>
    </row>
    <row r="33" spans="1:55" ht="12.75" customHeight="1">
      <c r="A33" s="532" t="s">
        <v>173</v>
      </c>
      <c r="B33" s="689">
        <f>D33+F33+J33+L33+N33+P33+T33+V33+X33+Z33+AB33+AD33+AF33+AH33+AJ33+AL33+AN33+AP33+AR33+AT33+AV33+H33+R33+'Pru Low2'!B33</f>
        <v>69.875576859999995</v>
      </c>
      <c r="C33" s="703">
        <f t="shared" si="20"/>
        <v>0.52287349975785147</v>
      </c>
      <c r="D33" s="689"/>
      <c r="E33" s="703">
        <f t="shared" si="21"/>
        <v>0</v>
      </c>
      <c r="F33" s="689">
        <v>33.275576860000001</v>
      </c>
      <c r="G33" s="703">
        <f t="shared" si="22"/>
        <v>28.060930321138635</v>
      </c>
      <c r="H33" s="253">
        <v>0</v>
      </c>
      <c r="I33" s="703">
        <f t="shared" si="23"/>
        <v>0</v>
      </c>
      <c r="J33" s="689"/>
      <c r="K33" s="703">
        <f t="shared" si="24"/>
        <v>0</v>
      </c>
      <c r="L33" s="689"/>
      <c r="M33" s="703">
        <f t="shared" si="25"/>
        <v>0</v>
      </c>
      <c r="N33" s="689"/>
      <c r="O33" s="703">
        <f t="shared" si="25"/>
        <v>0</v>
      </c>
      <c r="P33" s="689"/>
      <c r="Q33" s="703">
        <f t="shared" si="26"/>
        <v>0</v>
      </c>
      <c r="R33" s="689"/>
      <c r="S33" s="703">
        <f t="shared" si="27"/>
        <v>0</v>
      </c>
      <c r="T33" s="689"/>
      <c r="U33" s="703">
        <f t="shared" si="28"/>
        <v>0</v>
      </c>
      <c r="V33" s="689"/>
      <c r="W33" s="703">
        <f t="shared" si="28"/>
        <v>0</v>
      </c>
      <c r="X33" s="689"/>
      <c r="Y33" s="703">
        <f t="shared" si="29"/>
        <v>0</v>
      </c>
      <c r="Z33" s="689"/>
      <c r="AA33" s="703">
        <f t="shared" si="29"/>
        <v>0</v>
      </c>
      <c r="AB33" s="689">
        <v>0</v>
      </c>
      <c r="AC33" s="703">
        <f t="shared" si="30"/>
        <v>0</v>
      </c>
      <c r="AD33" s="689"/>
      <c r="AE33" s="703">
        <f t="shared" si="31"/>
        <v>0</v>
      </c>
      <c r="AF33" s="689"/>
      <c r="AG33" s="703">
        <f t="shared" si="32"/>
        <v>0</v>
      </c>
      <c r="AH33" s="689"/>
      <c r="AI33" s="703">
        <f t="shared" si="33"/>
        <v>0</v>
      </c>
      <c r="AJ33" s="689"/>
      <c r="AK33" s="703">
        <f t="shared" si="34"/>
        <v>0</v>
      </c>
      <c r="AL33" s="689"/>
      <c r="AM33" s="703">
        <f t="shared" si="34"/>
        <v>0</v>
      </c>
      <c r="AN33" s="689"/>
      <c r="AO33" s="703">
        <f t="shared" si="35"/>
        <v>0</v>
      </c>
      <c r="AP33" s="689"/>
      <c r="AQ33" s="703">
        <f t="shared" si="36"/>
        <v>0</v>
      </c>
      <c r="AR33" s="689"/>
      <c r="AS33" s="703">
        <f t="shared" si="37"/>
        <v>0</v>
      </c>
      <c r="AT33" s="689"/>
      <c r="AU33" s="703">
        <f t="shared" si="38"/>
        <v>0</v>
      </c>
      <c r="AV33" s="689"/>
      <c r="AW33" s="703">
        <f t="shared" si="39"/>
        <v>0</v>
      </c>
      <c r="AZ33" s="393"/>
      <c r="BA33" s="393"/>
      <c r="BB33" s="393"/>
      <c r="BC33" s="393"/>
    </row>
    <row r="34" spans="1:55" ht="12.75" customHeight="1">
      <c r="A34" s="532" t="s">
        <v>176</v>
      </c>
      <c r="B34" s="689">
        <f>D34+F34+J34+L34+N34+P34+T34+V34+X34+Z34+AB34+AD34+AF34+AH34+AJ34+AL34+AN34+AP34+AR34+AT34+AV34+H34+R34+'Pru Low2'!B34</f>
        <v>115.1</v>
      </c>
      <c r="C34" s="703">
        <f t="shared" si="20"/>
        <v>0.86128433605218746</v>
      </c>
      <c r="D34" s="689"/>
      <c r="E34" s="703">
        <f t="shared" si="21"/>
        <v>0</v>
      </c>
      <c r="F34" s="689">
        <v>0</v>
      </c>
      <c r="G34" s="703">
        <f t="shared" si="22"/>
        <v>0</v>
      </c>
      <c r="H34" s="253">
        <v>0</v>
      </c>
      <c r="I34" s="703">
        <f t="shared" si="23"/>
        <v>0</v>
      </c>
      <c r="J34" s="689"/>
      <c r="K34" s="703">
        <f t="shared" si="24"/>
        <v>0</v>
      </c>
      <c r="L34" s="689"/>
      <c r="M34" s="703">
        <f t="shared" si="25"/>
        <v>0</v>
      </c>
      <c r="N34" s="689"/>
      <c r="O34" s="703">
        <f t="shared" si="25"/>
        <v>0</v>
      </c>
      <c r="P34" s="689"/>
      <c r="Q34" s="703">
        <f t="shared" si="26"/>
        <v>0</v>
      </c>
      <c r="R34" s="689">
        <v>115.1</v>
      </c>
      <c r="S34" s="703">
        <f t="shared" si="27"/>
        <v>3.668058255521208</v>
      </c>
      <c r="T34" s="689"/>
      <c r="U34" s="703">
        <f t="shared" si="28"/>
        <v>0</v>
      </c>
      <c r="V34" s="689"/>
      <c r="W34" s="703">
        <f t="shared" si="28"/>
        <v>0</v>
      </c>
      <c r="X34" s="689"/>
      <c r="Y34" s="703">
        <f t="shared" si="29"/>
        <v>0</v>
      </c>
      <c r="Z34" s="689"/>
      <c r="AA34" s="703">
        <f t="shared" si="29"/>
        <v>0</v>
      </c>
      <c r="AB34" s="689">
        <v>0</v>
      </c>
      <c r="AC34" s="703">
        <f t="shared" si="30"/>
        <v>0</v>
      </c>
      <c r="AD34" s="689"/>
      <c r="AE34" s="703">
        <f t="shared" si="31"/>
        <v>0</v>
      </c>
      <c r="AF34" s="689"/>
      <c r="AG34" s="703">
        <f t="shared" si="32"/>
        <v>0</v>
      </c>
      <c r="AH34" s="689"/>
      <c r="AI34" s="703">
        <f t="shared" si="33"/>
        <v>0</v>
      </c>
      <c r="AJ34" s="689"/>
      <c r="AK34" s="703">
        <f t="shared" si="34"/>
        <v>0</v>
      </c>
      <c r="AL34" s="689"/>
      <c r="AM34" s="703">
        <f t="shared" si="34"/>
        <v>0</v>
      </c>
      <c r="AN34" s="689"/>
      <c r="AO34" s="703">
        <f t="shared" si="35"/>
        <v>0</v>
      </c>
      <c r="AP34" s="689"/>
      <c r="AQ34" s="703">
        <f t="shared" si="36"/>
        <v>0</v>
      </c>
      <c r="AR34" s="689"/>
      <c r="AS34" s="703">
        <f t="shared" si="37"/>
        <v>0</v>
      </c>
      <c r="AT34" s="689"/>
      <c r="AU34" s="703">
        <f t="shared" si="38"/>
        <v>0</v>
      </c>
      <c r="AV34" s="689"/>
      <c r="AW34" s="703">
        <f t="shared" si="39"/>
        <v>0</v>
      </c>
      <c r="AZ34" s="393"/>
      <c r="BA34" s="393"/>
      <c r="BB34" s="393"/>
      <c r="BC34" s="393"/>
    </row>
    <row r="35" spans="1:55" ht="12.75" customHeight="1">
      <c r="A35" s="532" t="s">
        <v>178</v>
      </c>
      <c r="B35" s="689">
        <f>D35+F35+J35+L35+N35+P35+T35+V35+X35+Z35+AB35+AD35+AF35+AH35+AJ35+AL35+AN35+AP35+AR35+AT35+AV35+H35+R35+'Pru Low2'!B35</f>
        <v>0</v>
      </c>
      <c r="C35" s="703">
        <f t="shared" si="20"/>
        <v>0</v>
      </c>
      <c r="D35" s="689"/>
      <c r="E35" s="703">
        <f t="shared" si="21"/>
        <v>0</v>
      </c>
      <c r="F35" s="689">
        <v>0</v>
      </c>
      <c r="G35" s="703">
        <f t="shared" si="22"/>
        <v>0</v>
      </c>
      <c r="H35" s="253">
        <v>0</v>
      </c>
      <c r="I35" s="703">
        <f t="shared" si="23"/>
        <v>0</v>
      </c>
      <c r="J35" s="689"/>
      <c r="K35" s="703">
        <f t="shared" si="24"/>
        <v>0</v>
      </c>
      <c r="L35" s="689"/>
      <c r="M35" s="703">
        <f t="shared" si="25"/>
        <v>0</v>
      </c>
      <c r="N35" s="689"/>
      <c r="O35" s="703">
        <f t="shared" si="25"/>
        <v>0</v>
      </c>
      <c r="P35" s="689"/>
      <c r="Q35" s="703">
        <f t="shared" si="26"/>
        <v>0</v>
      </c>
      <c r="R35" s="689"/>
      <c r="S35" s="703">
        <f t="shared" si="27"/>
        <v>0</v>
      </c>
      <c r="T35" s="689"/>
      <c r="U35" s="703">
        <f t="shared" si="28"/>
        <v>0</v>
      </c>
      <c r="V35" s="689"/>
      <c r="W35" s="703">
        <f t="shared" si="28"/>
        <v>0</v>
      </c>
      <c r="X35" s="689"/>
      <c r="Y35" s="703">
        <f t="shared" si="29"/>
        <v>0</v>
      </c>
      <c r="Z35" s="689"/>
      <c r="AA35" s="703">
        <f t="shared" si="29"/>
        <v>0</v>
      </c>
      <c r="AB35" s="689">
        <v>0</v>
      </c>
      <c r="AC35" s="703">
        <f t="shared" si="30"/>
        <v>0</v>
      </c>
      <c r="AD35" s="689"/>
      <c r="AE35" s="703">
        <f t="shared" si="31"/>
        <v>0</v>
      </c>
      <c r="AF35" s="689"/>
      <c r="AG35" s="703">
        <f t="shared" si="32"/>
        <v>0</v>
      </c>
      <c r="AH35" s="689"/>
      <c r="AI35" s="703">
        <f t="shared" si="33"/>
        <v>0</v>
      </c>
      <c r="AJ35" s="689"/>
      <c r="AK35" s="703">
        <f t="shared" si="34"/>
        <v>0</v>
      </c>
      <c r="AL35" s="689"/>
      <c r="AM35" s="703">
        <f t="shared" si="34"/>
        <v>0</v>
      </c>
      <c r="AN35" s="689"/>
      <c r="AO35" s="703">
        <f t="shared" si="35"/>
        <v>0</v>
      </c>
      <c r="AP35" s="689"/>
      <c r="AQ35" s="703">
        <f t="shared" si="36"/>
        <v>0</v>
      </c>
      <c r="AR35" s="689"/>
      <c r="AS35" s="703">
        <f t="shared" si="37"/>
        <v>0</v>
      </c>
      <c r="AT35" s="689"/>
      <c r="AU35" s="703">
        <f t="shared" si="38"/>
        <v>0</v>
      </c>
      <c r="AV35" s="689"/>
      <c r="AW35" s="703">
        <f t="shared" si="39"/>
        <v>0</v>
      </c>
      <c r="AZ35" s="393"/>
      <c r="BA35" s="393"/>
      <c r="BB35" s="393"/>
      <c r="BC35" s="393"/>
    </row>
    <row r="36" spans="1:55" ht="12.75" customHeight="1">
      <c r="A36" s="532" t="s">
        <v>180</v>
      </c>
      <c r="B36" s="689">
        <f>D36+F36+J36+L36+N36+P36+T36+V36+X36+Z36+AB36+AD36+AF36+AH36+AJ36+AL36+AN36+AP36+AR36+AT36+AV36+H36+R36+'Pru Low2'!B36</f>
        <v>5657.1541795000003</v>
      </c>
      <c r="C36" s="703">
        <f t="shared" si="20"/>
        <v>42.332044148006219</v>
      </c>
      <c r="D36" s="689"/>
      <c r="E36" s="703">
        <f t="shared" si="21"/>
        <v>0</v>
      </c>
      <c r="F36" s="689">
        <v>33.754179499999999</v>
      </c>
      <c r="G36" s="703">
        <f t="shared" si="22"/>
        <v>28.464530697145847</v>
      </c>
      <c r="H36" s="253">
        <v>4361.8</v>
      </c>
      <c r="I36" s="703">
        <f t="shared" si="23"/>
        <v>53.170636565326582</v>
      </c>
      <c r="J36" s="689"/>
      <c r="K36" s="703">
        <f t="shared" si="24"/>
        <v>0</v>
      </c>
      <c r="L36" s="689"/>
      <c r="M36" s="703">
        <f t="shared" si="25"/>
        <v>0</v>
      </c>
      <c r="N36" s="689"/>
      <c r="O36" s="703">
        <f t="shared" si="25"/>
        <v>0</v>
      </c>
      <c r="P36" s="689"/>
      <c r="Q36" s="703">
        <f t="shared" si="26"/>
        <v>0</v>
      </c>
      <c r="R36" s="689">
        <v>1025.4000000000001</v>
      </c>
      <c r="S36" s="703">
        <f t="shared" si="27"/>
        <v>32.677905605659838</v>
      </c>
      <c r="T36" s="689"/>
      <c r="U36" s="703">
        <f t="shared" si="28"/>
        <v>0</v>
      </c>
      <c r="V36" s="689"/>
      <c r="W36" s="703">
        <f t="shared" si="28"/>
        <v>0</v>
      </c>
      <c r="X36" s="689"/>
      <c r="Y36" s="703">
        <f t="shared" si="29"/>
        <v>0</v>
      </c>
      <c r="Z36" s="689"/>
      <c r="AA36" s="703">
        <f t="shared" si="29"/>
        <v>0</v>
      </c>
      <c r="AB36" s="689">
        <v>0</v>
      </c>
      <c r="AC36" s="703">
        <f t="shared" si="30"/>
        <v>0</v>
      </c>
      <c r="AD36" s="689"/>
      <c r="AE36" s="703">
        <f t="shared" si="31"/>
        <v>0</v>
      </c>
      <c r="AF36" s="689"/>
      <c r="AG36" s="703">
        <f t="shared" si="32"/>
        <v>0</v>
      </c>
      <c r="AH36" s="689"/>
      <c r="AI36" s="703">
        <f t="shared" si="33"/>
        <v>0</v>
      </c>
      <c r="AJ36" s="689"/>
      <c r="AK36" s="703">
        <f t="shared" si="34"/>
        <v>0</v>
      </c>
      <c r="AL36" s="689"/>
      <c r="AM36" s="703">
        <f t="shared" si="34"/>
        <v>0</v>
      </c>
      <c r="AN36" s="689"/>
      <c r="AO36" s="703">
        <f t="shared" si="35"/>
        <v>0</v>
      </c>
      <c r="AP36" s="689"/>
      <c r="AQ36" s="703">
        <f t="shared" si="36"/>
        <v>0</v>
      </c>
      <c r="AR36" s="689"/>
      <c r="AS36" s="703">
        <f t="shared" si="37"/>
        <v>0</v>
      </c>
      <c r="AT36" s="689"/>
      <c r="AU36" s="703">
        <f t="shared" si="38"/>
        <v>0</v>
      </c>
      <c r="AV36" s="689"/>
      <c r="AW36" s="703">
        <f t="shared" si="39"/>
        <v>0</v>
      </c>
      <c r="AZ36" s="393"/>
      <c r="BA36" s="393"/>
      <c r="BB36" s="393"/>
      <c r="BC36" s="393"/>
    </row>
    <row r="37" spans="1:55" ht="12.75" customHeight="1">
      <c r="A37" s="532" t="s">
        <v>182</v>
      </c>
      <c r="B37" s="689">
        <f>D37+F37+J37+L37+N37+P37+T37+V37+X37+Z37+AB37+AD37+AF37+AH37+AJ37+AL37+AN37+AP37+AR37+AT37+AV37+H37+R37+'Pru Low2'!B37</f>
        <v>34.169685200000004</v>
      </c>
      <c r="C37" s="703">
        <f t="shared" si="20"/>
        <v>0.25568909322844713</v>
      </c>
      <c r="D37" s="689"/>
      <c r="E37" s="703">
        <f t="shared" si="21"/>
        <v>0</v>
      </c>
      <c r="F37" s="689">
        <v>6.1696852</v>
      </c>
      <c r="G37" s="703">
        <f t="shared" si="22"/>
        <v>5.2028281050981082</v>
      </c>
      <c r="H37" s="253">
        <v>0</v>
      </c>
      <c r="I37" s="703">
        <f t="shared" si="23"/>
        <v>0</v>
      </c>
      <c r="J37" s="689"/>
      <c r="K37" s="703">
        <f t="shared" si="24"/>
        <v>0</v>
      </c>
      <c r="L37" s="689"/>
      <c r="M37" s="703">
        <f t="shared" si="25"/>
        <v>0</v>
      </c>
      <c r="N37" s="689"/>
      <c r="O37" s="703">
        <f t="shared" si="25"/>
        <v>0</v>
      </c>
      <c r="P37" s="689"/>
      <c r="Q37" s="703">
        <f t="shared" si="26"/>
        <v>0</v>
      </c>
      <c r="R37" s="689"/>
      <c r="S37" s="703">
        <f t="shared" si="27"/>
        <v>0</v>
      </c>
      <c r="T37" s="689"/>
      <c r="U37" s="703">
        <f t="shared" si="28"/>
        <v>0</v>
      </c>
      <c r="V37" s="689"/>
      <c r="W37" s="703">
        <f t="shared" si="28"/>
        <v>0</v>
      </c>
      <c r="X37" s="689"/>
      <c r="Y37" s="703">
        <f t="shared" si="29"/>
        <v>0</v>
      </c>
      <c r="Z37" s="689"/>
      <c r="AA37" s="703">
        <f t="shared" si="29"/>
        <v>0</v>
      </c>
      <c r="AB37" s="689">
        <v>0</v>
      </c>
      <c r="AC37" s="703">
        <f t="shared" si="30"/>
        <v>0</v>
      </c>
      <c r="AD37" s="689"/>
      <c r="AE37" s="703">
        <f t="shared" si="31"/>
        <v>0</v>
      </c>
      <c r="AF37" s="689"/>
      <c r="AG37" s="703">
        <f t="shared" si="32"/>
        <v>0</v>
      </c>
      <c r="AH37" s="689"/>
      <c r="AI37" s="703">
        <f t="shared" si="33"/>
        <v>0</v>
      </c>
      <c r="AJ37" s="689"/>
      <c r="AK37" s="703">
        <f t="shared" si="34"/>
        <v>0</v>
      </c>
      <c r="AL37" s="689"/>
      <c r="AM37" s="703">
        <f t="shared" si="34"/>
        <v>0</v>
      </c>
      <c r="AN37" s="689"/>
      <c r="AO37" s="703">
        <f t="shared" si="35"/>
        <v>0</v>
      </c>
      <c r="AP37" s="689"/>
      <c r="AQ37" s="703">
        <f t="shared" si="36"/>
        <v>0</v>
      </c>
      <c r="AR37" s="689"/>
      <c r="AS37" s="703">
        <f t="shared" si="37"/>
        <v>0</v>
      </c>
      <c r="AT37" s="689"/>
      <c r="AU37" s="703">
        <f t="shared" si="38"/>
        <v>0</v>
      </c>
      <c r="AV37" s="689"/>
      <c r="AW37" s="703">
        <f t="shared" si="39"/>
        <v>0</v>
      </c>
      <c r="AZ37" s="393"/>
      <c r="BA37" s="393"/>
      <c r="BB37" s="393"/>
      <c r="BC37" s="393"/>
    </row>
    <row r="38" spans="1:55" ht="12.75" customHeight="1" thickBot="1">
      <c r="A38" s="532" t="s">
        <v>184</v>
      </c>
      <c r="B38" s="689">
        <f>D38+F38+J38+L38+N38+P38+T38+V38+X38+Z38+AB38+AD38+AF38+AH38+AJ38+AL38+AN38+AP38+AR38+AT38+AV38+H38+R38+'Pru Low2'!B38</f>
        <v>600.62423976000002</v>
      </c>
      <c r="C38" s="703">
        <f t="shared" si="20"/>
        <v>4.4944244097179977</v>
      </c>
      <c r="D38" s="689"/>
      <c r="E38" s="703">
        <f t="shared" si="21"/>
        <v>0</v>
      </c>
      <c r="F38" s="689">
        <v>0.62423976000000003</v>
      </c>
      <c r="G38" s="703">
        <f t="shared" si="22"/>
        <v>0.52641456773964712</v>
      </c>
      <c r="H38" s="253">
        <v>0</v>
      </c>
      <c r="I38" s="703">
        <f t="shared" si="23"/>
        <v>0</v>
      </c>
      <c r="J38" s="689"/>
      <c r="K38" s="703">
        <f t="shared" si="24"/>
        <v>0</v>
      </c>
      <c r="L38" s="689"/>
      <c r="M38" s="703">
        <f t="shared" si="25"/>
        <v>0</v>
      </c>
      <c r="N38" s="689"/>
      <c r="O38" s="703">
        <f t="shared" si="25"/>
        <v>0</v>
      </c>
      <c r="P38" s="689"/>
      <c r="Q38" s="703">
        <f t="shared" si="26"/>
        <v>0</v>
      </c>
      <c r="R38" s="689"/>
      <c r="S38" s="703">
        <f t="shared" si="27"/>
        <v>0</v>
      </c>
      <c r="T38" s="689"/>
      <c r="U38" s="703">
        <f t="shared" si="28"/>
        <v>0</v>
      </c>
      <c r="V38" s="689"/>
      <c r="W38" s="703">
        <f t="shared" si="28"/>
        <v>0</v>
      </c>
      <c r="X38" s="689"/>
      <c r="Y38" s="703">
        <f t="shared" si="29"/>
        <v>0</v>
      </c>
      <c r="Z38" s="689"/>
      <c r="AA38" s="703">
        <f t="shared" si="29"/>
        <v>0</v>
      </c>
      <c r="AB38" s="689">
        <v>0</v>
      </c>
      <c r="AC38" s="703">
        <f t="shared" si="30"/>
        <v>0</v>
      </c>
      <c r="AD38" s="689"/>
      <c r="AE38" s="703">
        <f t="shared" si="31"/>
        <v>0</v>
      </c>
      <c r="AF38" s="689"/>
      <c r="AG38" s="703">
        <f t="shared" si="32"/>
        <v>0</v>
      </c>
      <c r="AH38" s="689"/>
      <c r="AI38" s="703">
        <f t="shared" si="33"/>
        <v>0</v>
      </c>
      <c r="AJ38" s="689"/>
      <c r="AK38" s="703">
        <f t="shared" si="34"/>
        <v>0</v>
      </c>
      <c r="AL38" s="689"/>
      <c r="AM38" s="703">
        <f t="shared" si="34"/>
        <v>0</v>
      </c>
      <c r="AN38" s="689"/>
      <c r="AO38" s="703">
        <f t="shared" si="35"/>
        <v>0</v>
      </c>
      <c r="AP38" s="689"/>
      <c r="AQ38" s="703">
        <f t="shared" si="36"/>
        <v>0</v>
      </c>
      <c r="AR38" s="689"/>
      <c r="AS38" s="703">
        <f t="shared" si="37"/>
        <v>0</v>
      </c>
      <c r="AT38" s="689"/>
      <c r="AU38" s="703">
        <f t="shared" si="38"/>
        <v>0</v>
      </c>
      <c r="AV38" s="689"/>
      <c r="AW38" s="703">
        <f t="shared" si="39"/>
        <v>0</v>
      </c>
      <c r="AZ38" s="393"/>
      <c r="BA38" s="393"/>
      <c r="BB38" s="393"/>
      <c r="BC38" s="393"/>
    </row>
    <row r="39" spans="1:55" ht="12.75" customHeight="1" thickBot="1">
      <c r="A39" s="530" t="s">
        <v>186</v>
      </c>
      <c r="B39" s="274">
        <f>SUM(B32:B38)</f>
        <v>6836.4883775199996</v>
      </c>
      <c r="C39" s="541">
        <f t="shared" si="20"/>
        <v>51.156910105654298</v>
      </c>
      <c r="D39" s="274">
        <f>SUM(D32:D38)</f>
        <v>0</v>
      </c>
      <c r="E39" s="541">
        <f t="shared" si="21"/>
        <v>0</v>
      </c>
      <c r="F39" s="274">
        <v>92.048377520000003</v>
      </c>
      <c r="G39" s="541">
        <f t="shared" si="22"/>
        <v>77.623390831956371</v>
      </c>
      <c r="H39" s="255">
        <f>SUM(H31:H38)</f>
        <v>4395.9000000000005</v>
      </c>
      <c r="I39" s="541">
        <f t="shared" si="23"/>
        <v>53.586317868200993</v>
      </c>
      <c r="J39" s="274">
        <f>SUM(J32:J38)</f>
        <v>0</v>
      </c>
      <c r="K39" s="541">
        <f t="shared" si="24"/>
        <v>0</v>
      </c>
      <c r="L39" s="274">
        <f>SUM(L32:L38)</f>
        <v>0</v>
      </c>
      <c r="M39" s="541">
        <f t="shared" si="25"/>
        <v>0</v>
      </c>
      <c r="N39" s="274">
        <f>SUM(N32:N38)</f>
        <v>0</v>
      </c>
      <c r="O39" s="541">
        <f t="shared" si="25"/>
        <v>0</v>
      </c>
      <c r="P39" s="274">
        <f>SUM(P32:P38)</f>
        <v>0</v>
      </c>
      <c r="Q39" s="541">
        <f t="shared" si="26"/>
        <v>0</v>
      </c>
      <c r="R39" s="274">
        <f>SUM(R32:R38)</f>
        <v>1328.6000000000001</v>
      </c>
      <c r="S39" s="541">
        <f t="shared" si="27"/>
        <v>42.340418751394246</v>
      </c>
      <c r="T39" s="274">
        <f>SUM(T32:T38)</f>
        <v>0</v>
      </c>
      <c r="U39" s="541">
        <f t="shared" si="28"/>
        <v>0</v>
      </c>
      <c r="V39" s="274">
        <f>SUM(V32:V38)</f>
        <v>0</v>
      </c>
      <c r="W39" s="541">
        <f t="shared" si="28"/>
        <v>0</v>
      </c>
      <c r="X39" s="274">
        <f>SUM(X32:X38)</f>
        <v>0</v>
      </c>
      <c r="Y39" s="541">
        <f t="shared" si="29"/>
        <v>0</v>
      </c>
      <c r="Z39" s="274">
        <f>SUM(Z32:Z38)</f>
        <v>0</v>
      </c>
      <c r="AA39" s="541">
        <f t="shared" si="29"/>
        <v>0</v>
      </c>
      <c r="AB39" s="274">
        <f>SUM(AB32:AB38)</f>
        <v>0</v>
      </c>
      <c r="AC39" s="541">
        <f t="shared" si="30"/>
        <v>0</v>
      </c>
      <c r="AD39" s="274">
        <f>SUM(AD32:AD38)</f>
        <v>0</v>
      </c>
      <c r="AE39" s="541">
        <f t="shared" si="31"/>
        <v>0</v>
      </c>
      <c r="AF39" s="274">
        <f>SUM(AF32:AF38)</f>
        <v>0</v>
      </c>
      <c r="AG39" s="541">
        <f t="shared" si="32"/>
        <v>0</v>
      </c>
      <c r="AH39" s="274">
        <f>SUM(AH32:AH38)</f>
        <v>0</v>
      </c>
      <c r="AI39" s="541">
        <f t="shared" si="33"/>
        <v>0</v>
      </c>
      <c r="AJ39" s="274">
        <f>SUM(AJ32:AJ38)</f>
        <v>0</v>
      </c>
      <c r="AK39" s="541">
        <f t="shared" si="34"/>
        <v>0</v>
      </c>
      <c r="AL39" s="274">
        <f>SUM(AL32:AL38)</f>
        <v>0</v>
      </c>
      <c r="AM39" s="541">
        <f t="shared" si="34"/>
        <v>0</v>
      </c>
      <c r="AN39" s="274">
        <f>SUM(AN32:AN38)</f>
        <v>19.14</v>
      </c>
      <c r="AO39" s="541">
        <f t="shared" si="35"/>
        <v>96.132596685082873</v>
      </c>
      <c r="AP39" s="274">
        <f>SUM(AP32:AP38)</f>
        <v>0</v>
      </c>
      <c r="AQ39" s="541">
        <f t="shared" si="36"/>
        <v>0</v>
      </c>
      <c r="AR39" s="274">
        <f>SUM(AR32:AR38)</f>
        <v>0</v>
      </c>
      <c r="AS39" s="541">
        <f t="shared" si="37"/>
        <v>0</v>
      </c>
      <c r="AT39" s="274">
        <f>SUM(AT32:AT38)</f>
        <v>0</v>
      </c>
      <c r="AU39" s="541">
        <f t="shared" si="38"/>
        <v>0</v>
      </c>
      <c r="AV39" s="274">
        <f>SUM(AV32:AV38)</f>
        <v>0</v>
      </c>
      <c r="AW39" s="541">
        <f t="shared" si="39"/>
        <v>0</v>
      </c>
      <c r="AZ39" s="393"/>
      <c r="BA39" s="393"/>
      <c r="BB39" s="393"/>
      <c r="BC39" s="393"/>
    </row>
    <row r="40" spans="1:55" ht="12.75" customHeight="1" thickBot="1">
      <c r="A40" s="530" t="s">
        <v>187</v>
      </c>
      <c r="B40" s="274">
        <f>D40+F40+J40+L40+N40+P40+T40+V40+X40+Z40+AB40+AD40+AF40+AH40+AJ40+AL40+AN40+AP40+AR40+AT40+AV40+H40+R40+'Pru Low2'!B40</f>
        <v>0</v>
      </c>
      <c r="C40" s="541">
        <f t="shared" si="20"/>
        <v>0</v>
      </c>
      <c r="D40" s="274">
        <v>0</v>
      </c>
      <c r="E40" s="541">
        <f t="shared" si="21"/>
        <v>0</v>
      </c>
      <c r="F40" s="274">
        <v>0</v>
      </c>
      <c r="G40" s="541">
        <f t="shared" si="22"/>
        <v>0</v>
      </c>
      <c r="H40" s="255">
        <v>0</v>
      </c>
      <c r="I40" s="541">
        <f t="shared" si="23"/>
        <v>0</v>
      </c>
      <c r="J40" s="274">
        <v>0</v>
      </c>
      <c r="K40" s="541">
        <f t="shared" si="24"/>
        <v>0</v>
      </c>
      <c r="L40" s="274">
        <v>0</v>
      </c>
      <c r="M40" s="541">
        <f t="shared" si="25"/>
        <v>0</v>
      </c>
      <c r="N40" s="274">
        <v>0</v>
      </c>
      <c r="O40" s="541">
        <f t="shared" si="25"/>
        <v>0</v>
      </c>
      <c r="P40" s="274">
        <v>0</v>
      </c>
      <c r="Q40" s="541">
        <f t="shared" si="26"/>
        <v>0</v>
      </c>
      <c r="R40" s="274">
        <v>0</v>
      </c>
      <c r="S40" s="541">
        <f t="shared" si="27"/>
        <v>0</v>
      </c>
      <c r="T40" s="274">
        <v>0</v>
      </c>
      <c r="U40" s="541">
        <f t="shared" si="28"/>
        <v>0</v>
      </c>
      <c r="V40" s="274">
        <v>0</v>
      </c>
      <c r="W40" s="541">
        <f t="shared" si="28"/>
        <v>0</v>
      </c>
      <c r="X40" s="274">
        <v>0</v>
      </c>
      <c r="Y40" s="541">
        <f t="shared" si="29"/>
        <v>0</v>
      </c>
      <c r="Z40" s="274">
        <v>0</v>
      </c>
      <c r="AA40" s="541">
        <f t="shared" si="29"/>
        <v>0</v>
      </c>
      <c r="AB40" s="274">
        <v>0</v>
      </c>
      <c r="AC40" s="541">
        <f t="shared" si="30"/>
        <v>0</v>
      </c>
      <c r="AD40" s="274">
        <v>0</v>
      </c>
      <c r="AE40" s="541">
        <f t="shared" si="31"/>
        <v>0</v>
      </c>
      <c r="AF40" s="274">
        <v>0</v>
      </c>
      <c r="AG40" s="541">
        <f t="shared" si="32"/>
        <v>0</v>
      </c>
      <c r="AH40" s="274">
        <v>0</v>
      </c>
      <c r="AI40" s="541">
        <f t="shared" si="33"/>
        <v>0</v>
      </c>
      <c r="AJ40" s="274">
        <v>0</v>
      </c>
      <c r="AK40" s="541">
        <f t="shared" si="34"/>
        <v>0</v>
      </c>
      <c r="AL40" s="274">
        <v>0</v>
      </c>
      <c r="AM40" s="541">
        <f t="shared" si="34"/>
        <v>0</v>
      </c>
      <c r="AN40" s="274">
        <v>0</v>
      </c>
      <c r="AO40" s="541">
        <f t="shared" si="35"/>
        <v>0</v>
      </c>
      <c r="AP40" s="274">
        <v>0</v>
      </c>
      <c r="AQ40" s="541">
        <f t="shared" si="36"/>
        <v>0</v>
      </c>
      <c r="AR40" s="274"/>
      <c r="AS40" s="541">
        <f t="shared" si="37"/>
        <v>0</v>
      </c>
      <c r="AT40" s="274"/>
      <c r="AU40" s="541">
        <f t="shared" si="38"/>
        <v>0</v>
      </c>
      <c r="AV40" s="274"/>
      <c r="AW40" s="541">
        <f t="shared" si="39"/>
        <v>0</v>
      </c>
      <c r="AZ40" s="393"/>
      <c r="BA40" s="393"/>
      <c r="BB40" s="393"/>
      <c r="BC40" s="393"/>
    </row>
    <row r="41" spans="1:55" ht="12.75" customHeight="1" thickBot="1">
      <c r="A41" s="530" t="s">
        <v>189</v>
      </c>
      <c r="B41" s="274">
        <f>B40+B39</f>
        <v>6836.4883775199996</v>
      </c>
      <c r="C41" s="541">
        <f t="shared" si="20"/>
        <v>51.156910105654298</v>
      </c>
      <c r="D41" s="274">
        <f>D40+D39</f>
        <v>0</v>
      </c>
      <c r="E41" s="541">
        <f t="shared" si="21"/>
        <v>0</v>
      </c>
      <c r="F41" s="274">
        <v>92.048377520000003</v>
      </c>
      <c r="G41" s="541">
        <f t="shared" si="22"/>
        <v>77.623390831956371</v>
      </c>
      <c r="H41" s="255">
        <f>SUM(H39:H40)</f>
        <v>4395.9000000000005</v>
      </c>
      <c r="I41" s="541">
        <f t="shared" si="23"/>
        <v>53.586317868200993</v>
      </c>
      <c r="J41" s="274">
        <f>J40+J39</f>
        <v>0</v>
      </c>
      <c r="K41" s="541">
        <f t="shared" si="24"/>
        <v>0</v>
      </c>
      <c r="L41" s="274">
        <f>L40+L39</f>
        <v>0</v>
      </c>
      <c r="M41" s="541">
        <f t="shared" si="25"/>
        <v>0</v>
      </c>
      <c r="N41" s="274">
        <f>N40+N39</f>
        <v>0</v>
      </c>
      <c r="O41" s="541">
        <f t="shared" si="25"/>
        <v>0</v>
      </c>
      <c r="P41" s="274">
        <f>P40+P39</f>
        <v>0</v>
      </c>
      <c r="Q41" s="541">
        <f t="shared" si="26"/>
        <v>0</v>
      </c>
      <c r="R41" s="274">
        <f>R40+R39</f>
        <v>1328.6000000000001</v>
      </c>
      <c r="S41" s="541">
        <f t="shared" si="27"/>
        <v>42.340418751394246</v>
      </c>
      <c r="T41" s="274">
        <f>T40+T39</f>
        <v>0</v>
      </c>
      <c r="U41" s="541">
        <f t="shared" si="28"/>
        <v>0</v>
      </c>
      <c r="V41" s="274">
        <f>V40+V39</f>
        <v>0</v>
      </c>
      <c r="W41" s="541">
        <f t="shared" si="28"/>
        <v>0</v>
      </c>
      <c r="X41" s="274">
        <f>X40+X39</f>
        <v>0</v>
      </c>
      <c r="Y41" s="541">
        <f t="shared" si="29"/>
        <v>0</v>
      </c>
      <c r="Z41" s="274">
        <f>Z40+Z39</f>
        <v>0</v>
      </c>
      <c r="AA41" s="541">
        <f t="shared" si="29"/>
        <v>0</v>
      </c>
      <c r="AB41" s="274">
        <f>AB40+AB39</f>
        <v>0</v>
      </c>
      <c r="AC41" s="541">
        <f t="shared" si="30"/>
        <v>0</v>
      </c>
      <c r="AD41" s="274">
        <f>AD40+AD39</f>
        <v>0</v>
      </c>
      <c r="AE41" s="541">
        <f t="shared" si="31"/>
        <v>0</v>
      </c>
      <c r="AF41" s="274">
        <f>AF40+AF39</f>
        <v>0</v>
      </c>
      <c r="AG41" s="541">
        <f t="shared" si="32"/>
        <v>0</v>
      </c>
      <c r="AH41" s="274">
        <f>AH40+AH39</f>
        <v>0</v>
      </c>
      <c r="AI41" s="541">
        <f t="shared" si="33"/>
        <v>0</v>
      </c>
      <c r="AJ41" s="274">
        <f>AJ40+AJ39</f>
        <v>0</v>
      </c>
      <c r="AK41" s="541">
        <f t="shared" si="34"/>
        <v>0</v>
      </c>
      <c r="AL41" s="274">
        <f>AL40+AL39</f>
        <v>0</v>
      </c>
      <c r="AM41" s="541">
        <f t="shared" si="34"/>
        <v>0</v>
      </c>
      <c r="AN41" s="274">
        <f>AN40+AN39</f>
        <v>19.14</v>
      </c>
      <c r="AO41" s="541">
        <f t="shared" si="35"/>
        <v>96.132596685082873</v>
      </c>
      <c r="AP41" s="274">
        <f>AP40+AP39</f>
        <v>0</v>
      </c>
      <c r="AQ41" s="541">
        <f t="shared" si="36"/>
        <v>0</v>
      </c>
      <c r="AR41" s="274">
        <f>AR40+AR39</f>
        <v>0</v>
      </c>
      <c r="AS41" s="541">
        <f t="shared" si="37"/>
        <v>0</v>
      </c>
      <c r="AT41" s="274">
        <f>AT40+AT39</f>
        <v>0</v>
      </c>
      <c r="AU41" s="541">
        <f t="shared" si="38"/>
        <v>0</v>
      </c>
      <c r="AV41" s="274">
        <f>AV40+AV39</f>
        <v>0</v>
      </c>
      <c r="AW41" s="541">
        <f t="shared" si="39"/>
        <v>0</v>
      </c>
      <c r="AZ41" s="393"/>
      <c r="BA41" s="393"/>
      <c r="BB41" s="393"/>
      <c r="BC41" s="393"/>
    </row>
    <row r="42" spans="1:55" ht="12.75" customHeight="1">
      <c r="A42" s="419" t="s">
        <v>270</v>
      </c>
      <c r="B42" s="689">
        <f>D42+F42+J42+L42+N42+P42+T42+V42+X42+Z42+AB42+AD42+AF42+AH42+AJ42+AL42+AN42+AP42+AR42+AT42+AV42+H42+R42+'Pru Low2'!B42</f>
        <v>692.42535681999993</v>
      </c>
      <c r="C42" s="703">
        <f t="shared" si="20"/>
        <v>5.181365019239033</v>
      </c>
      <c r="D42" s="689"/>
      <c r="E42" s="703">
        <f t="shared" si="21"/>
        <v>0</v>
      </c>
      <c r="F42" s="689">
        <v>23.525356820000003</v>
      </c>
      <c r="G42" s="703">
        <f t="shared" si="22"/>
        <v>19.838676314564228</v>
      </c>
      <c r="H42" s="258">
        <v>0</v>
      </c>
      <c r="I42" s="703">
        <f t="shared" si="23"/>
        <v>0</v>
      </c>
      <c r="J42" s="689"/>
      <c r="K42" s="703">
        <f t="shared" si="24"/>
        <v>0</v>
      </c>
      <c r="L42" s="689"/>
      <c r="M42" s="703">
        <f t="shared" si="25"/>
        <v>0</v>
      </c>
      <c r="N42" s="689"/>
      <c r="O42" s="703">
        <f t="shared" si="25"/>
        <v>0</v>
      </c>
      <c r="P42" s="689"/>
      <c r="Q42" s="703">
        <f t="shared" si="26"/>
        <v>0</v>
      </c>
      <c r="R42" s="689">
        <v>253.9</v>
      </c>
      <c r="S42" s="703">
        <f t="shared" si="27"/>
        <v>8.0913987061410495</v>
      </c>
      <c r="T42" s="689"/>
      <c r="U42" s="703">
        <f t="shared" si="28"/>
        <v>0</v>
      </c>
      <c r="V42" s="689"/>
      <c r="W42" s="703">
        <f t="shared" si="28"/>
        <v>0</v>
      </c>
      <c r="X42" s="689"/>
      <c r="Y42" s="703">
        <f t="shared" si="29"/>
        <v>0</v>
      </c>
      <c r="Z42" s="689"/>
      <c r="AA42" s="703">
        <f t="shared" si="29"/>
        <v>0</v>
      </c>
      <c r="AB42" s="689">
        <v>0</v>
      </c>
      <c r="AC42" s="703">
        <f t="shared" si="30"/>
        <v>0</v>
      </c>
      <c r="AD42" s="689"/>
      <c r="AE42" s="703">
        <f t="shared" si="31"/>
        <v>0</v>
      </c>
      <c r="AF42" s="689"/>
      <c r="AG42" s="703">
        <f t="shared" si="32"/>
        <v>0</v>
      </c>
      <c r="AH42" s="689"/>
      <c r="AI42" s="703">
        <f t="shared" si="33"/>
        <v>0</v>
      </c>
      <c r="AJ42" s="689"/>
      <c r="AK42" s="703">
        <f t="shared" si="34"/>
        <v>0</v>
      </c>
      <c r="AL42" s="689"/>
      <c r="AM42" s="703">
        <f t="shared" si="34"/>
        <v>0</v>
      </c>
      <c r="AN42" s="689"/>
      <c r="AO42" s="703">
        <f t="shared" si="35"/>
        <v>0</v>
      </c>
      <c r="AP42" s="689"/>
      <c r="AQ42" s="703">
        <f t="shared" si="36"/>
        <v>0</v>
      </c>
      <c r="AR42" s="689"/>
      <c r="AS42" s="703">
        <f t="shared" si="37"/>
        <v>0</v>
      </c>
      <c r="AT42" s="689"/>
      <c r="AU42" s="703">
        <f t="shared" si="38"/>
        <v>0</v>
      </c>
      <c r="AV42" s="689"/>
      <c r="AW42" s="703">
        <f t="shared" si="39"/>
        <v>0</v>
      </c>
      <c r="AZ42" s="393"/>
      <c r="BA42" s="393"/>
      <c r="BB42" s="393"/>
      <c r="BC42" s="393"/>
    </row>
    <row r="43" spans="1:55" ht="12.75" customHeight="1">
      <c r="A43" s="419" t="s">
        <v>271</v>
      </c>
      <c r="B43" s="689">
        <f>D43+F43+J43+L43+N43+P43+T43+V43+X43+Z43+AB43+AD43+AF43+AH43+AJ43+AL43+AN43+AP43+AR43+AT43+AV43+H43+R43+'Pru Low2'!B43</f>
        <v>0</v>
      </c>
      <c r="C43" s="703">
        <f t="shared" si="20"/>
        <v>0</v>
      </c>
      <c r="D43" s="689"/>
      <c r="E43" s="703">
        <f t="shared" si="21"/>
        <v>0</v>
      </c>
      <c r="F43" s="689">
        <v>0</v>
      </c>
      <c r="G43" s="703">
        <f t="shared" si="22"/>
        <v>0</v>
      </c>
      <c r="H43" s="258">
        <v>0</v>
      </c>
      <c r="I43" s="703">
        <f t="shared" si="23"/>
        <v>0</v>
      </c>
      <c r="J43" s="689"/>
      <c r="K43" s="703">
        <f t="shared" si="24"/>
        <v>0</v>
      </c>
      <c r="L43" s="689"/>
      <c r="M43" s="703">
        <f t="shared" si="25"/>
        <v>0</v>
      </c>
      <c r="N43" s="689"/>
      <c r="O43" s="703">
        <f t="shared" si="25"/>
        <v>0</v>
      </c>
      <c r="P43" s="689"/>
      <c r="Q43" s="703">
        <f t="shared" si="26"/>
        <v>0</v>
      </c>
      <c r="R43" s="689"/>
      <c r="S43" s="703">
        <f t="shared" si="27"/>
        <v>0</v>
      </c>
      <c r="T43" s="689"/>
      <c r="U43" s="703">
        <f t="shared" si="28"/>
        <v>0</v>
      </c>
      <c r="V43" s="689"/>
      <c r="W43" s="703">
        <f t="shared" si="28"/>
        <v>0</v>
      </c>
      <c r="X43" s="689"/>
      <c r="Y43" s="703">
        <f t="shared" si="29"/>
        <v>0</v>
      </c>
      <c r="Z43" s="689"/>
      <c r="AA43" s="703">
        <f t="shared" si="29"/>
        <v>0</v>
      </c>
      <c r="AB43" s="689">
        <v>0</v>
      </c>
      <c r="AC43" s="703">
        <f t="shared" si="30"/>
        <v>0</v>
      </c>
      <c r="AD43" s="689"/>
      <c r="AE43" s="703">
        <f t="shared" si="31"/>
        <v>0</v>
      </c>
      <c r="AF43" s="689"/>
      <c r="AG43" s="703">
        <f t="shared" si="32"/>
        <v>0</v>
      </c>
      <c r="AH43" s="689"/>
      <c r="AI43" s="703">
        <f t="shared" si="33"/>
        <v>0</v>
      </c>
      <c r="AJ43" s="689"/>
      <c r="AK43" s="703">
        <f t="shared" si="34"/>
        <v>0</v>
      </c>
      <c r="AL43" s="689"/>
      <c r="AM43" s="703">
        <f t="shared" si="34"/>
        <v>0</v>
      </c>
      <c r="AN43" s="689"/>
      <c r="AO43" s="703">
        <f t="shared" si="35"/>
        <v>0</v>
      </c>
      <c r="AP43" s="689"/>
      <c r="AQ43" s="703">
        <f t="shared" si="36"/>
        <v>0</v>
      </c>
      <c r="AR43" s="689"/>
      <c r="AS43" s="703">
        <f t="shared" si="37"/>
        <v>0</v>
      </c>
      <c r="AT43" s="689"/>
      <c r="AU43" s="703">
        <f t="shared" si="38"/>
        <v>0</v>
      </c>
      <c r="AV43" s="689"/>
      <c r="AW43" s="703">
        <f t="shared" si="39"/>
        <v>0</v>
      </c>
      <c r="AZ43" s="393"/>
      <c r="BA43" s="393"/>
      <c r="BB43" s="393"/>
      <c r="BC43" s="393"/>
    </row>
    <row r="44" spans="1:55" s="542" customFormat="1" ht="12.75" customHeight="1" thickBot="1">
      <c r="A44" s="419" t="s">
        <v>272</v>
      </c>
      <c r="B44" s="689">
        <f>D44+F44+J44+L44+N44+P44+T44+V44+X44+Z44+AB44+AD44+AF44+AH44+AJ44+AL44+AN44+AP44+AR44+AT44+AV44+H44+R44+'Pru Low2'!B44</f>
        <v>1161.9000000000001</v>
      </c>
      <c r="C44" s="703">
        <f t="shared" si="20"/>
        <v>8.694407211633683</v>
      </c>
      <c r="D44" s="689"/>
      <c r="E44" s="703">
        <f t="shared" si="21"/>
        <v>0</v>
      </c>
      <c r="F44" s="689">
        <v>0</v>
      </c>
      <c r="G44" s="703">
        <f t="shared" si="22"/>
        <v>0</v>
      </c>
      <c r="H44" s="258">
        <v>1161.9000000000001</v>
      </c>
      <c r="I44" s="703">
        <f t="shared" si="23"/>
        <v>14.163639466562646</v>
      </c>
      <c r="J44" s="689"/>
      <c r="K44" s="703">
        <f t="shared" si="24"/>
        <v>0</v>
      </c>
      <c r="L44" s="689"/>
      <c r="M44" s="703">
        <f t="shared" si="25"/>
        <v>0</v>
      </c>
      <c r="N44" s="689"/>
      <c r="O44" s="703">
        <f t="shared" si="25"/>
        <v>0</v>
      </c>
      <c r="P44" s="689"/>
      <c r="Q44" s="703">
        <f t="shared" si="26"/>
        <v>0</v>
      </c>
      <c r="R44" s="689"/>
      <c r="S44" s="703">
        <f t="shared" si="27"/>
        <v>0</v>
      </c>
      <c r="T44" s="689"/>
      <c r="U44" s="703">
        <f t="shared" si="28"/>
        <v>0</v>
      </c>
      <c r="V44" s="689"/>
      <c r="W44" s="703">
        <f t="shared" si="28"/>
        <v>0</v>
      </c>
      <c r="X44" s="689"/>
      <c r="Y44" s="703">
        <f t="shared" si="29"/>
        <v>0</v>
      </c>
      <c r="Z44" s="689"/>
      <c r="AA44" s="703">
        <f t="shared" si="29"/>
        <v>0</v>
      </c>
      <c r="AB44" s="689">
        <v>0</v>
      </c>
      <c r="AC44" s="703">
        <f t="shared" si="30"/>
        <v>0</v>
      </c>
      <c r="AD44" s="689"/>
      <c r="AE44" s="703">
        <f t="shared" si="31"/>
        <v>0</v>
      </c>
      <c r="AF44" s="689"/>
      <c r="AG44" s="703">
        <f t="shared" si="32"/>
        <v>0</v>
      </c>
      <c r="AH44" s="689"/>
      <c r="AI44" s="703">
        <f t="shared" si="33"/>
        <v>0</v>
      </c>
      <c r="AJ44" s="689"/>
      <c r="AK44" s="703">
        <f t="shared" si="34"/>
        <v>0</v>
      </c>
      <c r="AL44" s="689"/>
      <c r="AM44" s="703">
        <f t="shared" si="34"/>
        <v>0</v>
      </c>
      <c r="AN44" s="689"/>
      <c r="AO44" s="703">
        <f t="shared" si="35"/>
        <v>0</v>
      </c>
      <c r="AP44" s="689"/>
      <c r="AQ44" s="703">
        <f t="shared" si="36"/>
        <v>0</v>
      </c>
      <c r="AR44" s="689"/>
      <c r="AS44" s="703">
        <f t="shared" si="37"/>
        <v>0</v>
      </c>
      <c r="AT44" s="689"/>
      <c r="AU44" s="703">
        <f t="shared" si="38"/>
        <v>0</v>
      </c>
      <c r="AV44" s="689"/>
      <c r="AW44" s="703">
        <f t="shared" si="39"/>
        <v>0</v>
      </c>
    </row>
    <row r="45" spans="1:55" s="542" customFormat="1" ht="12.75" customHeight="1" thickBot="1">
      <c r="A45" s="530" t="s">
        <v>273</v>
      </c>
      <c r="B45" s="274">
        <f>SUM(B42:B44)</f>
        <v>1854.32535682</v>
      </c>
      <c r="C45" s="541">
        <f t="shared" si="20"/>
        <v>13.875772230872716</v>
      </c>
      <c r="D45" s="274">
        <f>SUM(D42:D44)</f>
        <v>0</v>
      </c>
      <c r="E45" s="541">
        <f t="shared" si="21"/>
        <v>0</v>
      </c>
      <c r="F45" s="274">
        <v>23.525356820000003</v>
      </c>
      <c r="G45" s="541">
        <f t="shared" si="22"/>
        <v>19.838676314564228</v>
      </c>
      <c r="H45" s="259">
        <f>SUM(H42:H44)</f>
        <v>1161.9000000000001</v>
      </c>
      <c r="I45" s="541">
        <f t="shared" si="23"/>
        <v>14.163639466562646</v>
      </c>
      <c r="J45" s="274">
        <f>SUM(J42:J44)</f>
        <v>0</v>
      </c>
      <c r="K45" s="541">
        <f t="shared" si="24"/>
        <v>0</v>
      </c>
      <c r="L45" s="274">
        <f>SUM(L42:L44)</f>
        <v>0</v>
      </c>
      <c r="M45" s="541">
        <f t="shared" si="25"/>
        <v>0</v>
      </c>
      <c r="N45" s="274">
        <f>SUM(N42:N44)</f>
        <v>0</v>
      </c>
      <c r="O45" s="541">
        <f t="shared" si="25"/>
        <v>0</v>
      </c>
      <c r="P45" s="274">
        <f>SUM(P42:P44)</f>
        <v>0</v>
      </c>
      <c r="Q45" s="541">
        <f t="shared" si="26"/>
        <v>0</v>
      </c>
      <c r="R45" s="274">
        <f>SUM(R42:R44)</f>
        <v>253.9</v>
      </c>
      <c r="S45" s="541">
        <f t="shared" si="27"/>
        <v>8.0913987061410495</v>
      </c>
      <c r="T45" s="274">
        <f>SUM(T42:T44)</f>
        <v>0</v>
      </c>
      <c r="U45" s="541">
        <f t="shared" si="28"/>
        <v>0</v>
      </c>
      <c r="V45" s="274">
        <f>SUM(V42:V44)</f>
        <v>0</v>
      </c>
      <c r="W45" s="541">
        <f t="shared" si="28"/>
        <v>0</v>
      </c>
      <c r="X45" s="274">
        <f>SUM(X42:X44)</f>
        <v>0</v>
      </c>
      <c r="Y45" s="541">
        <f t="shared" si="29"/>
        <v>0</v>
      </c>
      <c r="Z45" s="274">
        <f>SUM(Z42:Z44)</f>
        <v>0</v>
      </c>
      <c r="AA45" s="541">
        <f t="shared" si="29"/>
        <v>0</v>
      </c>
      <c r="AB45" s="274">
        <f>SUM(AB42:AB44)</f>
        <v>0</v>
      </c>
      <c r="AC45" s="541">
        <f t="shared" si="30"/>
        <v>0</v>
      </c>
      <c r="AD45" s="274">
        <f>SUM(AD42:AD44)</f>
        <v>0</v>
      </c>
      <c r="AE45" s="541">
        <f t="shared" si="31"/>
        <v>0</v>
      </c>
      <c r="AF45" s="274">
        <f>SUM(AF42:AF44)</f>
        <v>0</v>
      </c>
      <c r="AG45" s="541">
        <f t="shared" si="32"/>
        <v>0</v>
      </c>
      <c r="AH45" s="274">
        <f>SUM(AH42:AH44)</f>
        <v>0</v>
      </c>
      <c r="AI45" s="541">
        <f t="shared" si="33"/>
        <v>0</v>
      </c>
      <c r="AJ45" s="274">
        <f>SUM(AJ42:AJ44)</f>
        <v>0</v>
      </c>
      <c r="AK45" s="541">
        <f t="shared" si="34"/>
        <v>0</v>
      </c>
      <c r="AL45" s="274">
        <f>SUM(AL42:AL44)</f>
        <v>0</v>
      </c>
      <c r="AM45" s="541">
        <f t="shared" si="34"/>
        <v>0</v>
      </c>
      <c r="AN45" s="274">
        <f>SUM(AN42:AN44)</f>
        <v>0</v>
      </c>
      <c r="AO45" s="541">
        <f t="shared" si="35"/>
        <v>0</v>
      </c>
      <c r="AP45" s="274">
        <f>SUM(AP42:AP44)</f>
        <v>0</v>
      </c>
      <c r="AQ45" s="541">
        <f t="shared" si="36"/>
        <v>0</v>
      </c>
      <c r="AR45" s="274">
        <f>SUM(AR42:AR44)</f>
        <v>0</v>
      </c>
      <c r="AS45" s="541">
        <f t="shared" si="37"/>
        <v>0</v>
      </c>
      <c r="AT45" s="274">
        <f>SUM(AT42:AT44)</f>
        <v>0</v>
      </c>
      <c r="AU45" s="541">
        <f t="shared" si="38"/>
        <v>0</v>
      </c>
      <c r="AV45" s="274">
        <f>SUM(AV42:AV44)</f>
        <v>0</v>
      </c>
      <c r="AW45" s="541">
        <f t="shared" si="39"/>
        <v>0</v>
      </c>
    </row>
    <row r="46" spans="1:55" ht="12.75" customHeight="1" thickBot="1">
      <c r="A46" s="419"/>
      <c r="B46" s="705"/>
      <c r="C46" s="545"/>
      <c r="D46" s="705"/>
      <c r="E46" s="545"/>
      <c r="F46" s="705"/>
      <c r="G46" s="545"/>
      <c r="H46" s="254"/>
      <c r="I46" s="545"/>
      <c r="J46" s="705"/>
      <c r="K46" s="545"/>
      <c r="L46" s="705"/>
      <c r="M46" s="545"/>
      <c r="N46" s="705"/>
      <c r="O46" s="545"/>
      <c r="P46" s="705"/>
      <c r="Q46" s="545"/>
      <c r="R46" s="705"/>
      <c r="S46" s="545"/>
      <c r="T46" s="705"/>
      <c r="U46" s="545"/>
      <c r="V46" s="705"/>
      <c r="W46" s="545"/>
      <c r="X46" s="419"/>
      <c r="Y46" s="545"/>
      <c r="AA46" s="545"/>
      <c r="AB46" s="705"/>
      <c r="AC46" s="545"/>
      <c r="AE46" s="545"/>
      <c r="AG46" s="545"/>
      <c r="AI46" s="545"/>
      <c r="AJ46" s="419"/>
      <c r="AK46" s="545"/>
      <c r="AL46" s="419"/>
      <c r="AM46" s="545"/>
      <c r="AN46" s="705"/>
      <c r="AO46" s="545"/>
      <c r="AQ46" s="545"/>
      <c r="AR46" s="705"/>
      <c r="AS46" s="545"/>
      <c r="AT46" s="705"/>
      <c r="AU46" s="545"/>
      <c r="AV46" s="705"/>
      <c r="AW46" s="545"/>
      <c r="AZ46" s="393"/>
      <c r="BA46" s="393"/>
      <c r="BB46" s="393"/>
      <c r="BC46" s="393"/>
    </row>
    <row r="47" spans="1:55" s="532" customFormat="1" ht="12.75" customHeight="1">
      <c r="A47" s="424" t="s">
        <v>190</v>
      </c>
      <c r="B47" s="703">
        <f>D47+F47+J47+L47+N47+P47+T47+V47+X47+Z47+AB47+AD47+AF47+AH47+AJ47+AL47+AN47+AP47+AR47+AT47+AV47+H47+R47+'Pru Low2'!B47</f>
        <v>8483</v>
      </c>
      <c r="C47" s="732"/>
      <c r="D47" s="703">
        <v>0</v>
      </c>
      <c r="E47" s="732"/>
      <c r="F47" s="703">
        <v>13</v>
      </c>
      <c r="G47" s="732"/>
      <c r="H47" s="256">
        <v>8423</v>
      </c>
      <c r="I47" s="732"/>
      <c r="J47" s="703">
        <v>0</v>
      </c>
      <c r="K47" s="732"/>
      <c r="L47" s="703">
        <v>1</v>
      </c>
      <c r="M47" s="732"/>
      <c r="N47" s="703">
        <v>0</v>
      </c>
      <c r="O47" s="732"/>
      <c r="P47" s="703">
        <v>0</v>
      </c>
      <c r="Q47" s="732"/>
      <c r="R47" s="703">
        <v>39</v>
      </c>
      <c r="S47" s="732"/>
      <c r="T47" s="703">
        <v>0</v>
      </c>
      <c r="U47" s="732"/>
      <c r="V47" s="703">
        <v>0</v>
      </c>
      <c r="W47" s="732"/>
      <c r="X47" s="424">
        <v>0</v>
      </c>
      <c r="Y47" s="732"/>
      <c r="Z47" s="424">
        <v>0</v>
      </c>
      <c r="AA47" s="732"/>
      <c r="AB47" s="703">
        <v>0</v>
      </c>
      <c r="AC47" s="732"/>
      <c r="AD47" s="424">
        <v>0</v>
      </c>
      <c r="AE47" s="732"/>
      <c r="AF47" s="424">
        <v>0</v>
      </c>
      <c r="AG47" s="732"/>
      <c r="AH47" s="424">
        <v>0</v>
      </c>
      <c r="AI47" s="732"/>
      <c r="AJ47" s="424">
        <v>0</v>
      </c>
      <c r="AK47" s="732"/>
      <c r="AL47" s="424">
        <v>0</v>
      </c>
      <c r="AM47" s="732"/>
      <c r="AN47" s="703">
        <v>5</v>
      </c>
      <c r="AO47" s="732"/>
      <c r="AP47" s="424">
        <v>0</v>
      </c>
      <c r="AQ47" s="732"/>
      <c r="AR47" s="703">
        <v>0</v>
      </c>
      <c r="AS47" s="732"/>
      <c r="AT47" s="703">
        <v>0</v>
      </c>
      <c r="AU47" s="732"/>
      <c r="AV47" s="703">
        <v>0</v>
      </c>
      <c r="AW47" s="732"/>
    </row>
    <row r="48" spans="1:55" s="532" customFormat="1" ht="12.75" customHeight="1" thickBot="1">
      <c r="A48" s="426" t="s">
        <v>191</v>
      </c>
      <c r="B48" s="426">
        <f>B10/B47*1000000</f>
        <v>1575358.1632488505</v>
      </c>
      <c r="C48" s="545"/>
      <c r="D48" s="426">
        <v>0</v>
      </c>
      <c r="E48" s="545"/>
      <c r="F48" s="426">
        <f>F10/F47*1000000</f>
        <v>9121792.2184615396</v>
      </c>
      <c r="G48" s="545"/>
      <c r="H48" s="426">
        <f>H10/H47*1000000</f>
        <v>973928.52902766236</v>
      </c>
      <c r="I48" s="545"/>
      <c r="J48" s="426">
        <v>0</v>
      </c>
      <c r="K48" s="545"/>
      <c r="L48" s="426">
        <f>L10/L47*1000000</f>
        <v>5900000</v>
      </c>
      <c r="M48" s="545"/>
      <c r="N48" s="426">
        <v>0</v>
      </c>
      <c r="O48" s="545"/>
      <c r="P48" s="426">
        <v>0</v>
      </c>
      <c r="Q48" s="545"/>
      <c r="R48" s="426">
        <f>R10/R47*1000000</f>
        <v>80458974.358974352</v>
      </c>
      <c r="S48" s="545"/>
      <c r="T48" s="426">
        <v>0</v>
      </c>
      <c r="U48" s="545"/>
      <c r="V48" s="426">
        <v>0</v>
      </c>
      <c r="W48" s="545"/>
      <c r="X48" s="426">
        <v>0</v>
      </c>
      <c r="Y48" s="545"/>
      <c r="Z48" s="426">
        <v>0</v>
      </c>
      <c r="AA48" s="545"/>
      <c r="AB48" s="426">
        <v>0</v>
      </c>
      <c r="AC48" s="545"/>
      <c r="AD48" s="426">
        <v>0</v>
      </c>
      <c r="AE48" s="545"/>
      <c r="AF48" s="426">
        <v>0</v>
      </c>
      <c r="AG48" s="545"/>
      <c r="AH48" s="426">
        <v>0</v>
      </c>
      <c r="AI48" s="545"/>
      <c r="AJ48" s="426">
        <v>0</v>
      </c>
      <c r="AK48" s="545"/>
      <c r="AL48" s="426">
        <v>0</v>
      </c>
      <c r="AM48" s="545"/>
      <c r="AN48" s="426">
        <f>AN10/AN47*1000000</f>
        <v>3982000</v>
      </c>
      <c r="AO48" s="545"/>
      <c r="AP48" s="426">
        <v>0</v>
      </c>
      <c r="AQ48" s="545"/>
      <c r="AR48" s="426">
        <v>0</v>
      </c>
      <c r="AS48" s="545"/>
      <c r="AT48" s="426">
        <v>0</v>
      </c>
      <c r="AU48" s="545"/>
      <c r="AV48" s="426">
        <v>0</v>
      </c>
      <c r="AW48" s="545"/>
    </row>
    <row r="49" spans="1:55" ht="12.75" customHeight="1">
      <c r="A49" s="419"/>
      <c r="C49" s="420"/>
      <c r="Y49" s="420"/>
      <c r="Z49" s="393"/>
      <c r="AA49" s="420"/>
      <c r="AC49" s="420"/>
      <c r="AD49" s="393"/>
      <c r="AE49" s="420"/>
      <c r="AF49" s="393"/>
      <c r="AG49" s="420"/>
      <c r="AH49" s="393"/>
      <c r="AI49" s="420"/>
      <c r="AK49" s="420"/>
      <c r="AM49" s="420"/>
      <c r="AO49" s="420"/>
      <c r="AP49" s="393"/>
      <c r="AQ49" s="420"/>
      <c r="AS49" s="420"/>
      <c r="AU49" s="420"/>
      <c r="AW49" s="420"/>
      <c r="AZ49" s="393"/>
      <c r="BA49" s="393"/>
      <c r="BB49" s="393"/>
      <c r="BC49" s="393"/>
    </row>
    <row r="50" spans="1:55" ht="12.75" customHeight="1">
      <c r="A50" s="307" t="s">
        <v>193</v>
      </c>
      <c r="B50" s="528" t="s">
        <v>79</v>
      </c>
      <c r="C50" s="533"/>
      <c r="D50" s="548" t="str">
        <f>D3</f>
        <v>4I STABLE</v>
      </c>
      <c r="E50" s="533"/>
      <c r="F50" s="422" t="str">
        <f>F3</f>
        <v>ABSA</v>
      </c>
      <c r="G50" s="533"/>
      <c r="H50" s="422" t="str">
        <f>H3</f>
        <v>ALLAN GRAY</v>
      </c>
      <c r="I50" s="533"/>
      <c r="J50" s="548" t="str">
        <f>J3</f>
        <v>AWM</v>
      </c>
      <c r="K50" s="533"/>
      <c r="L50" s="422" t="str">
        <f>L3</f>
        <v>PSG ALPHEN</v>
      </c>
      <c r="M50" s="533"/>
      <c r="N50" s="548" t="str">
        <f>N3</f>
        <v>DYNAMIC WEALTH</v>
      </c>
      <c r="O50" s="533"/>
      <c r="P50" s="548" t="str">
        <f>P3</f>
        <v>FIRST GLOBAL JUPITOR</v>
      </c>
      <c r="Q50" s="533"/>
      <c r="R50" s="548" t="str">
        <f>R3</f>
        <v>GALAXY</v>
      </c>
      <c r="S50" s="533"/>
      <c r="T50" s="565" t="str">
        <f>T3</f>
        <v>INVESTMENT SOLN</v>
      </c>
      <c r="U50" s="533"/>
      <c r="V50" s="565" t="str">
        <f>V3</f>
        <v>INVESTMENT SOLN</v>
      </c>
      <c r="W50" s="533"/>
      <c r="X50" s="548" t="str">
        <f>X3</f>
        <v>ANALYTICS</v>
      </c>
      <c r="Y50" s="533"/>
      <c r="Z50" s="548" t="str">
        <f>Z3</f>
        <v>KRUGER</v>
      </c>
      <c r="AA50" s="533"/>
      <c r="AB50" s="565" t="str">
        <f>AB3</f>
        <v xml:space="preserve">MCUBED RAND </v>
      </c>
      <c r="AC50" s="533"/>
      <c r="AD50" s="548" t="str">
        <f>AD3</f>
        <v>METROPOLITAN ODYSSEY</v>
      </c>
      <c r="AE50" s="533"/>
      <c r="AF50" s="571" t="str">
        <f>AF3</f>
        <v>MOMENTUM</v>
      </c>
      <c r="AG50" s="533"/>
      <c r="AH50" s="548" t="str">
        <f>AH3</f>
        <v>NOBLE PP</v>
      </c>
      <c r="AI50" s="533"/>
      <c r="AJ50" s="571" t="str">
        <f>AJ3</f>
        <v>OASIS STABLE</v>
      </c>
      <c r="AK50" s="533"/>
      <c r="AL50" s="571" t="str">
        <f>AL3</f>
        <v>OLD MUTUAL</v>
      </c>
      <c r="AM50" s="533"/>
      <c r="AN50" s="548" t="str">
        <f>AN3</f>
        <v>OMEGA</v>
      </c>
      <c r="AO50" s="533"/>
      <c r="AP50" s="548" t="str">
        <f>AP3</f>
        <v>PLEXUS ENDURANCE</v>
      </c>
      <c r="AQ50" s="533"/>
      <c r="AR50" s="548" t="str">
        <f>AR3</f>
        <v>QUADRIX</v>
      </c>
      <c r="AS50" s="533"/>
      <c r="AT50" s="548" t="str">
        <f>AT3</f>
        <v>QUANTUM</v>
      </c>
      <c r="AU50" s="533"/>
      <c r="AV50" s="548" t="str">
        <f>AV3</f>
        <v>QUANTUM</v>
      </c>
      <c r="AW50" s="533"/>
      <c r="AZ50" s="393"/>
      <c r="BA50" s="393"/>
      <c r="BB50" s="393"/>
      <c r="BC50" s="393"/>
    </row>
    <row r="51" spans="1:55" ht="12.75" customHeight="1">
      <c r="A51" s="479"/>
      <c r="B51" s="520"/>
      <c r="C51" s="536"/>
      <c r="D51" s="550" t="str">
        <f>D4</f>
        <v>FOF</v>
      </c>
      <c r="E51" s="536"/>
      <c r="F51" s="532" t="str">
        <f>F4</f>
        <v>CAUTIOUS</v>
      </c>
      <c r="G51" s="536"/>
      <c r="H51" s="532" t="str">
        <f>H4</f>
        <v>STABLE</v>
      </c>
      <c r="I51" s="536"/>
      <c r="J51" s="550" t="str">
        <f>J4</f>
        <v>CAUTIOUS FOF</v>
      </c>
      <c r="K51" s="536"/>
      <c r="L51" s="532" t="str">
        <f>L4</f>
        <v>PRUDENTIAL FOF</v>
      </c>
      <c r="M51" s="536"/>
      <c r="N51" s="550" t="str">
        <f>N4</f>
        <v>PRESERVER FOF</v>
      </c>
      <c r="O51" s="536"/>
      <c r="P51" s="550" t="str">
        <f>P4</f>
        <v>PRUDENTIAL FOF</v>
      </c>
      <c r="Q51" s="536"/>
      <c r="R51" s="550" t="str">
        <f>R4</f>
        <v>DEFENSIVE</v>
      </c>
      <c r="S51" s="536"/>
      <c r="T51" s="567" t="str">
        <f>T4</f>
        <v>MODERATE FOF</v>
      </c>
      <c r="U51" s="536"/>
      <c r="V51" s="567" t="str">
        <f>V4</f>
        <v>CONSERV FOF</v>
      </c>
      <c r="W51" s="536"/>
      <c r="X51" s="550" t="str">
        <f>X4</f>
        <v>CAUTIOUS FOF</v>
      </c>
      <c r="Y51" s="536"/>
      <c r="Z51" s="550" t="str">
        <f>Z4</f>
        <v>PRUDENTIAL FOF</v>
      </c>
      <c r="AA51" s="536"/>
      <c r="AB51" s="567" t="str">
        <f>AB4</f>
        <v>MANAGED STABLE</v>
      </c>
      <c r="AC51" s="536"/>
      <c r="AD51" s="550" t="str">
        <f>AD4</f>
        <v>CONSERVATIVE FOF</v>
      </c>
      <c r="AE51" s="536"/>
      <c r="AF51" s="697" t="str">
        <f>AF4</f>
        <v>BAL INCOME FOF</v>
      </c>
      <c r="AG51" s="536"/>
      <c r="AH51" s="550" t="str">
        <f>AH4</f>
        <v>STRATEGIC INCOME FOF</v>
      </c>
      <c r="AI51" s="536"/>
      <c r="AJ51" s="697" t="str">
        <f>AJ4</f>
        <v>BALANCED FOF</v>
      </c>
      <c r="AK51" s="536"/>
      <c r="AL51" s="697" t="str">
        <f>AL4</f>
        <v>FOURPLUS CAPITAL FOF</v>
      </c>
      <c r="AM51" s="536"/>
      <c r="AN51" s="550" t="str">
        <f>AN4</f>
        <v>PRUDENTIAL MANAGED</v>
      </c>
      <c r="AO51" s="536"/>
      <c r="AP51" s="550" t="str">
        <f>AP4</f>
        <v>PRUDENTIAL INST FOF</v>
      </c>
      <c r="AQ51" s="536"/>
      <c r="AR51" s="550" t="str">
        <f>AR4</f>
        <v>CAUTIOUS</v>
      </c>
      <c r="AS51" s="536"/>
      <c r="AT51" s="550" t="str">
        <f>AT4</f>
        <v>CAPITAL PLUS FOF</v>
      </c>
      <c r="AU51" s="536"/>
      <c r="AV51" s="550" t="str">
        <f>AV4</f>
        <v>CONSERVATIVE FOF</v>
      </c>
      <c r="AW51" s="536"/>
      <c r="AZ51" s="393"/>
      <c r="BA51" s="393"/>
      <c r="BB51" s="393"/>
      <c r="BC51" s="393"/>
    </row>
    <row r="52" spans="1:55" ht="12.75" customHeight="1">
      <c r="A52" s="423"/>
      <c r="B52" s="423" t="s">
        <v>116</v>
      </c>
      <c r="C52" s="539" t="s">
        <v>117</v>
      </c>
      <c r="D52" s="552" t="s">
        <v>116</v>
      </c>
      <c r="E52" s="539" t="s">
        <v>117</v>
      </c>
      <c r="F52" s="423" t="e">
        <v>#VALUE!</v>
      </c>
      <c r="G52" s="539" t="s">
        <v>117</v>
      </c>
      <c r="H52" s="423" t="s">
        <v>116</v>
      </c>
      <c r="I52" s="539" t="s">
        <v>117</v>
      </c>
      <c r="J52" s="552" t="s">
        <v>116</v>
      </c>
      <c r="K52" s="539" t="s">
        <v>117</v>
      </c>
      <c r="L52" s="552" t="s">
        <v>116</v>
      </c>
      <c r="M52" s="539" t="s">
        <v>117</v>
      </c>
      <c r="N52" s="552" t="s">
        <v>116</v>
      </c>
      <c r="O52" s="539" t="s">
        <v>117</v>
      </c>
      <c r="P52" s="552" t="s">
        <v>116</v>
      </c>
      <c r="Q52" s="539" t="s">
        <v>117</v>
      </c>
      <c r="R52" s="552" t="s">
        <v>116</v>
      </c>
      <c r="S52" s="539" t="s">
        <v>117</v>
      </c>
      <c r="T52" s="552" t="s">
        <v>116</v>
      </c>
      <c r="U52" s="539" t="s">
        <v>117</v>
      </c>
      <c r="V52" s="552" t="s">
        <v>116</v>
      </c>
      <c r="W52" s="539" t="s">
        <v>117</v>
      </c>
      <c r="X52" s="423" t="s">
        <v>116</v>
      </c>
      <c r="Y52" s="539" t="s">
        <v>117</v>
      </c>
      <c r="Z52" s="423" t="s">
        <v>116</v>
      </c>
      <c r="AA52" s="539" t="s">
        <v>117</v>
      </c>
      <c r="AB52" s="552" t="s">
        <v>116</v>
      </c>
      <c r="AC52" s="539" t="s">
        <v>117</v>
      </c>
      <c r="AD52" s="423" t="s">
        <v>116</v>
      </c>
      <c r="AE52" s="539" t="s">
        <v>117</v>
      </c>
      <c r="AF52" s="423" t="s">
        <v>116</v>
      </c>
      <c r="AG52" s="539" t="s">
        <v>117</v>
      </c>
      <c r="AH52" s="423" t="s">
        <v>116</v>
      </c>
      <c r="AI52" s="539" t="s">
        <v>117</v>
      </c>
      <c r="AJ52" s="423" t="s">
        <v>116</v>
      </c>
      <c r="AK52" s="539" t="s">
        <v>117</v>
      </c>
      <c r="AL52" s="423" t="s">
        <v>116</v>
      </c>
      <c r="AM52" s="539" t="s">
        <v>117</v>
      </c>
      <c r="AN52" s="423" t="s">
        <v>116</v>
      </c>
      <c r="AO52" s="539" t="s">
        <v>117</v>
      </c>
      <c r="AP52" s="423" t="s">
        <v>116</v>
      </c>
      <c r="AQ52" s="539" t="s">
        <v>117</v>
      </c>
      <c r="AR52" s="423" t="s">
        <v>116</v>
      </c>
      <c r="AS52" s="539" t="s">
        <v>117</v>
      </c>
      <c r="AT52" s="423" t="s">
        <v>116</v>
      </c>
      <c r="AU52" s="539" t="s">
        <v>117</v>
      </c>
      <c r="AV52" s="423" t="s">
        <v>116</v>
      </c>
      <c r="AW52" s="539" t="s">
        <v>117</v>
      </c>
      <c r="AZ52" s="393"/>
      <c r="BA52" s="393"/>
      <c r="BB52" s="393"/>
      <c r="BC52" s="393"/>
    </row>
    <row r="53" spans="1:55" ht="12.75" customHeight="1">
      <c r="A53" s="419" t="s">
        <v>195</v>
      </c>
      <c r="B53" s="419">
        <f>D53+F53+J53+L53+N53+P53+T53+V53+X53+Z53+AB53+AD53+AF53+AH53+AJ53+AL53+AN53+AP53+AR53+AT53+AV53+H53+R53+'Pru Low2'!B53</f>
        <v>0.7</v>
      </c>
      <c r="C53" s="420">
        <f t="shared" ref="C53:C61" si="40">B53/B$10*100</f>
        <v>5.2380454842444069E-3</v>
      </c>
      <c r="D53" s="419"/>
      <c r="E53" s="420">
        <f t="shared" ref="E53:E61" si="41">D53/D$10*100</f>
        <v>0</v>
      </c>
      <c r="F53" s="419">
        <v>0</v>
      </c>
      <c r="G53" s="420">
        <f t="shared" ref="G53:G61" si="42">F53/F$10*100</f>
        <v>0</v>
      </c>
      <c r="H53" s="190"/>
      <c r="J53" s="419"/>
      <c r="K53" s="420">
        <f t="shared" ref="K53:K61" si="43">J53/J$10*100</f>
        <v>0</v>
      </c>
      <c r="L53" s="419"/>
      <c r="M53" s="420">
        <f t="shared" ref="M53:O61" si="44">L53/L$10*100</f>
        <v>0</v>
      </c>
      <c r="N53" s="419"/>
      <c r="O53" s="420">
        <f t="shared" si="44"/>
        <v>0</v>
      </c>
      <c r="P53" s="419"/>
      <c r="Q53" s="420">
        <f t="shared" ref="Q53:Q61" si="45">P53/P$10*100</f>
        <v>0</v>
      </c>
      <c r="S53" s="420">
        <f t="shared" ref="S53:S61" si="46">R53/R$10*100</f>
        <v>0</v>
      </c>
      <c r="T53" s="419"/>
      <c r="U53" s="420">
        <f t="shared" ref="U53:W61" si="47">T53/T$10*100</f>
        <v>0</v>
      </c>
      <c r="V53" s="419"/>
      <c r="W53" s="420">
        <f t="shared" si="47"/>
        <v>0</v>
      </c>
      <c r="X53" s="419"/>
      <c r="Y53" s="420">
        <f t="shared" ref="Y53:AA61" si="48">X53/X$10*100</f>
        <v>0</v>
      </c>
      <c r="AA53" s="420">
        <f t="shared" si="48"/>
        <v>0</v>
      </c>
      <c r="AB53" s="419">
        <v>0</v>
      </c>
      <c r="AC53" s="420">
        <f t="shared" ref="AC53:AC61" si="49">AB53/AB$10*100</f>
        <v>0</v>
      </c>
      <c r="AE53" s="420">
        <f t="shared" ref="AE53:AE61" si="50">AD53/AD$10*100</f>
        <v>0</v>
      </c>
      <c r="AG53" s="420">
        <f t="shared" ref="AG53:AG61" si="51">AF53/AF$10*100</f>
        <v>0</v>
      </c>
      <c r="AI53" s="420">
        <f t="shared" ref="AI53:AI61" si="52">AH53/AH$10*100</f>
        <v>0</v>
      </c>
      <c r="AJ53" s="419"/>
      <c r="AK53" s="420">
        <f t="shared" ref="AK53:AM61" si="53">AJ53/AJ$10*100</f>
        <v>0</v>
      </c>
      <c r="AL53" s="419"/>
      <c r="AM53" s="420">
        <f t="shared" si="53"/>
        <v>0</v>
      </c>
      <c r="AN53" s="419">
        <v>0.7</v>
      </c>
      <c r="AO53" s="420">
        <f t="shared" ref="AO53:AO61" si="54">AN53/AN$10*100</f>
        <v>3.515821195379206</v>
      </c>
      <c r="AQ53" s="420">
        <f t="shared" ref="AQ53:AQ61" si="55">AP53/AP$10*100</f>
        <v>0</v>
      </c>
      <c r="AS53" s="420">
        <f t="shared" ref="AS53:AS61" si="56">AR53/AR$10*100</f>
        <v>0</v>
      </c>
      <c r="AU53" s="420">
        <f t="shared" ref="AU53:AU61" si="57">AT53/AT$10*100</f>
        <v>0</v>
      </c>
      <c r="AW53" s="420">
        <f t="shared" ref="AW53:AW61" si="58">AV53/AV$10*100</f>
        <v>0</v>
      </c>
      <c r="AZ53" s="393"/>
      <c r="BA53" s="393"/>
      <c r="BB53" s="393"/>
      <c r="BC53" s="393"/>
    </row>
    <row r="54" spans="1:55" ht="12.75" customHeight="1">
      <c r="A54" s="419" t="s">
        <v>196</v>
      </c>
      <c r="B54" s="419">
        <f>D54+F54+J54+L54+N54+P54+T54+V54+X54+Z54+AB54+AD54+AF54+AH54+AJ54+AL54+AN54+AP54+AR54+AT54+AV54+H54+R54+'Pru Low2'!B54</f>
        <v>3486.1000000000004</v>
      </c>
      <c r="C54" s="420">
        <f t="shared" si="40"/>
        <v>26.086214803749186</v>
      </c>
      <c r="D54" s="419"/>
      <c r="E54" s="420">
        <f t="shared" si="41"/>
        <v>0</v>
      </c>
      <c r="F54" s="419">
        <v>0</v>
      </c>
      <c r="G54" s="420">
        <f t="shared" si="42"/>
        <v>0</v>
      </c>
      <c r="H54" s="190">
        <v>2403.3000000000002</v>
      </c>
      <c r="I54" s="420">
        <f t="shared" ref="I54:I61" si="59">H54/H$10*100</f>
        <v>29.29638930199674</v>
      </c>
      <c r="J54" s="419"/>
      <c r="K54" s="420">
        <f t="shared" si="43"/>
        <v>0</v>
      </c>
      <c r="L54" s="419"/>
      <c r="M54" s="420">
        <f t="shared" si="44"/>
        <v>0</v>
      </c>
      <c r="N54" s="419"/>
      <c r="O54" s="420">
        <f t="shared" si="44"/>
        <v>0</v>
      </c>
      <c r="P54" s="419"/>
      <c r="Q54" s="420">
        <f t="shared" si="45"/>
        <v>0</v>
      </c>
      <c r="R54" s="419">
        <v>603.4</v>
      </c>
      <c r="S54" s="420">
        <f t="shared" si="46"/>
        <v>19.229420950317088</v>
      </c>
      <c r="T54" s="419"/>
      <c r="U54" s="420">
        <f t="shared" si="47"/>
        <v>0</v>
      </c>
      <c r="V54" s="419"/>
      <c r="W54" s="420">
        <f t="shared" si="47"/>
        <v>0</v>
      </c>
      <c r="X54" s="419"/>
      <c r="Y54" s="420">
        <f t="shared" si="48"/>
        <v>0</v>
      </c>
      <c r="AA54" s="420">
        <f t="shared" si="48"/>
        <v>0</v>
      </c>
      <c r="AB54" s="419">
        <v>0</v>
      </c>
      <c r="AC54" s="420">
        <f t="shared" si="49"/>
        <v>0</v>
      </c>
      <c r="AE54" s="420">
        <f t="shared" si="50"/>
        <v>0</v>
      </c>
      <c r="AG54" s="420">
        <f t="shared" si="51"/>
        <v>0</v>
      </c>
      <c r="AI54" s="420">
        <f t="shared" si="52"/>
        <v>0</v>
      </c>
      <c r="AJ54" s="419"/>
      <c r="AK54" s="420">
        <f t="shared" si="53"/>
        <v>0</v>
      </c>
      <c r="AL54" s="419"/>
      <c r="AM54" s="420">
        <f t="shared" si="53"/>
        <v>0</v>
      </c>
      <c r="AN54" s="419">
        <v>0</v>
      </c>
      <c r="AO54" s="420">
        <f t="shared" si="54"/>
        <v>0</v>
      </c>
      <c r="AQ54" s="420">
        <f t="shared" si="55"/>
        <v>0</v>
      </c>
      <c r="AS54" s="420">
        <f t="shared" si="56"/>
        <v>0</v>
      </c>
      <c r="AU54" s="420">
        <f t="shared" si="57"/>
        <v>0</v>
      </c>
      <c r="AW54" s="420">
        <f t="shared" si="58"/>
        <v>0</v>
      </c>
      <c r="AZ54" s="393"/>
      <c r="BA54" s="393"/>
      <c r="BB54" s="393"/>
      <c r="BC54" s="393"/>
    </row>
    <row r="55" spans="1:55" ht="12.75" customHeight="1">
      <c r="A55" s="419" t="s">
        <v>197</v>
      </c>
      <c r="B55" s="419">
        <f>D55+F55+J55+L55+N55+P55+T55+V55+X55+Z55+AB55+AD55+AF55+AH55+AJ55+AL55+AN55+AP55+AR55+AT55+AV55+H55+R55+'Pru Low2'!B55</f>
        <v>2110.6999999999998</v>
      </c>
      <c r="C55" s="420">
        <f t="shared" si="40"/>
        <v>15.794203719420958</v>
      </c>
      <c r="D55" s="419"/>
      <c r="E55" s="420">
        <f t="shared" si="41"/>
        <v>0</v>
      </c>
      <c r="F55" s="419">
        <v>0</v>
      </c>
      <c r="G55" s="420">
        <f t="shared" si="42"/>
        <v>0</v>
      </c>
      <c r="H55" s="190">
        <v>1538</v>
      </c>
      <c r="I55" s="420">
        <f t="shared" si="59"/>
        <v>18.748323865714216</v>
      </c>
      <c r="J55" s="419"/>
      <c r="K55" s="420">
        <f t="shared" si="43"/>
        <v>0</v>
      </c>
      <c r="L55" s="419"/>
      <c r="M55" s="420">
        <f t="shared" si="44"/>
        <v>0</v>
      </c>
      <c r="N55" s="419"/>
      <c r="O55" s="420">
        <f t="shared" si="44"/>
        <v>0</v>
      </c>
      <c r="P55" s="419"/>
      <c r="Q55" s="420">
        <f t="shared" si="45"/>
        <v>0</v>
      </c>
      <c r="R55" s="419">
        <v>478.7</v>
      </c>
      <c r="S55" s="420">
        <f t="shared" si="46"/>
        <v>15.255425603110359</v>
      </c>
      <c r="T55" s="419"/>
      <c r="U55" s="420">
        <f t="shared" si="47"/>
        <v>0</v>
      </c>
      <c r="V55" s="419"/>
      <c r="W55" s="420">
        <f t="shared" si="47"/>
        <v>0</v>
      </c>
      <c r="X55" s="419"/>
      <c r="Y55" s="420">
        <f t="shared" si="48"/>
        <v>0</v>
      </c>
      <c r="AA55" s="420">
        <f t="shared" si="48"/>
        <v>0</v>
      </c>
      <c r="AB55" s="419">
        <v>0</v>
      </c>
      <c r="AC55" s="420">
        <f t="shared" si="49"/>
        <v>0</v>
      </c>
      <c r="AE55" s="420">
        <f t="shared" si="50"/>
        <v>0</v>
      </c>
      <c r="AG55" s="420">
        <f t="shared" si="51"/>
        <v>0</v>
      </c>
      <c r="AI55" s="420">
        <f t="shared" si="52"/>
        <v>0</v>
      </c>
      <c r="AJ55" s="419"/>
      <c r="AK55" s="420">
        <f t="shared" si="53"/>
        <v>0</v>
      </c>
      <c r="AL55" s="419"/>
      <c r="AM55" s="420">
        <f t="shared" si="53"/>
        <v>0</v>
      </c>
      <c r="AN55" s="419">
        <v>0</v>
      </c>
      <c r="AO55" s="420">
        <f t="shared" si="54"/>
        <v>0</v>
      </c>
      <c r="AQ55" s="420">
        <f t="shared" si="55"/>
        <v>0</v>
      </c>
      <c r="AS55" s="420">
        <f t="shared" si="56"/>
        <v>0</v>
      </c>
      <c r="AU55" s="420">
        <f t="shared" si="57"/>
        <v>0</v>
      </c>
      <c r="AW55" s="420">
        <f t="shared" si="58"/>
        <v>0</v>
      </c>
      <c r="AZ55" s="393"/>
      <c r="BA55" s="393"/>
      <c r="BB55" s="393"/>
      <c r="BC55" s="393"/>
    </row>
    <row r="56" spans="1:55" ht="12.75" customHeight="1">
      <c r="A56" s="419" t="s">
        <v>198</v>
      </c>
      <c r="B56" s="419">
        <f>D56+F56+J56+L56+N56+P56+T56+V56+X56+Z56+AB56+AD56+AF56+AH56+AJ56+AL56+AN56+AP56+AR56+AT56+AV56+H56+R56+'Pru Low2'!B56</f>
        <v>607</v>
      </c>
      <c r="C56" s="420">
        <f t="shared" si="40"/>
        <v>4.5421337270519366</v>
      </c>
      <c r="D56" s="419"/>
      <c r="E56" s="420">
        <f t="shared" si="41"/>
        <v>0</v>
      </c>
      <c r="F56" s="419">
        <v>0</v>
      </c>
      <c r="G56" s="420">
        <f t="shared" si="42"/>
        <v>0</v>
      </c>
      <c r="H56" s="190">
        <v>398</v>
      </c>
      <c r="I56" s="420">
        <f t="shared" si="59"/>
        <v>4.851646878123705</v>
      </c>
      <c r="J56" s="419"/>
      <c r="K56" s="420">
        <f t="shared" si="43"/>
        <v>0</v>
      </c>
      <c r="L56" s="419"/>
      <c r="M56" s="420">
        <f t="shared" si="44"/>
        <v>0</v>
      </c>
      <c r="N56" s="419"/>
      <c r="O56" s="420">
        <f t="shared" si="44"/>
        <v>0</v>
      </c>
      <c r="P56" s="419"/>
      <c r="Q56" s="420">
        <f t="shared" si="45"/>
        <v>0</v>
      </c>
      <c r="R56" s="419">
        <v>80</v>
      </c>
      <c r="S56" s="420">
        <f t="shared" si="46"/>
        <v>2.5494757640460182</v>
      </c>
      <c r="T56" s="419"/>
      <c r="U56" s="420">
        <f t="shared" si="47"/>
        <v>0</v>
      </c>
      <c r="V56" s="419"/>
      <c r="W56" s="420">
        <f t="shared" si="47"/>
        <v>0</v>
      </c>
      <c r="X56" s="419"/>
      <c r="Y56" s="420">
        <f t="shared" si="48"/>
        <v>0</v>
      </c>
      <c r="AA56" s="420">
        <f t="shared" si="48"/>
        <v>0</v>
      </c>
      <c r="AB56" s="419">
        <v>0</v>
      </c>
      <c r="AC56" s="420">
        <f t="shared" si="49"/>
        <v>0</v>
      </c>
      <c r="AE56" s="420">
        <f t="shared" si="50"/>
        <v>0</v>
      </c>
      <c r="AG56" s="420">
        <f t="shared" si="51"/>
        <v>0</v>
      </c>
      <c r="AI56" s="420">
        <f t="shared" si="52"/>
        <v>0</v>
      </c>
      <c r="AJ56" s="419"/>
      <c r="AK56" s="420">
        <f t="shared" si="53"/>
        <v>0</v>
      </c>
      <c r="AL56" s="419"/>
      <c r="AM56" s="420">
        <f t="shared" si="53"/>
        <v>0</v>
      </c>
      <c r="AN56" s="419">
        <v>0</v>
      </c>
      <c r="AO56" s="420">
        <f t="shared" si="54"/>
        <v>0</v>
      </c>
      <c r="AQ56" s="420">
        <f t="shared" si="55"/>
        <v>0</v>
      </c>
      <c r="AS56" s="420">
        <f t="shared" si="56"/>
        <v>0</v>
      </c>
      <c r="AU56" s="420">
        <f t="shared" si="57"/>
        <v>0</v>
      </c>
      <c r="AW56" s="420">
        <f t="shared" si="58"/>
        <v>0</v>
      </c>
      <c r="AZ56" s="393"/>
      <c r="BA56" s="393"/>
      <c r="BB56" s="393"/>
      <c r="BC56" s="393"/>
    </row>
    <row r="57" spans="1:55" ht="12.75" customHeight="1">
      <c r="A57" s="419" t="s">
        <v>199</v>
      </c>
      <c r="B57" s="419">
        <f>D57+F57+J57+L57+N57+P57+T57+V57+X57+Z57+AB57+AD57+AF57+AH57+AJ57+AL57+AN57+AP57+AR57+AT57+AV57+H57+R57+'Pru Low2'!B57</f>
        <v>298.95342018999997</v>
      </c>
      <c r="C57" s="420">
        <f t="shared" si="40"/>
        <v>2.237045160893786</v>
      </c>
      <c r="D57" s="419"/>
      <c r="E57" s="420">
        <f t="shared" si="41"/>
        <v>0</v>
      </c>
      <c r="F57" s="419">
        <v>38.143420190000001</v>
      </c>
      <c r="G57" s="420">
        <f t="shared" si="42"/>
        <v>32.165929404161275</v>
      </c>
      <c r="H57" s="190">
        <v>56.6</v>
      </c>
      <c r="I57" s="420">
        <f t="shared" si="59"/>
        <v>0.68995782236633596</v>
      </c>
      <c r="J57" s="419"/>
      <c r="K57" s="420">
        <f t="shared" si="43"/>
        <v>0</v>
      </c>
      <c r="L57" s="419"/>
      <c r="M57" s="420">
        <f t="shared" si="44"/>
        <v>0</v>
      </c>
      <c r="N57" s="419"/>
      <c r="O57" s="420">
        <f t="shared" si="44"/>
        <v>0</v>
      </c>
      <c r="P57" s="419"/>
      <c r="Q57" s="420">
        <f t="shared" si="45"/>
        <v>0</v>
      </c>
      <c r="R57" s="419">
        <v>55.1</v>
      </c>
      <c r="S57" s="420">
        <f t="shared" si="46"/>
        <v>1.7559514324866947</v>
      </c>
      <c r="T57" s="419"/>
      <c r="U57" s="420">
        <f t="shared" si="47"/>
        <v>0</v>
      </c>
      <c r="V57" s="419"/>
      <c r="W57" s="420">
        <f t="shared" si="47"/>
        <v>0</v>
      </c>
      <c r="X57" s="419"/>
      <c r="Y57" s="420">
        <f t="shared" si="48"/>
        <v>0</v>
      </c>
      <c r="AA57" s="420">
        <f t="shared" si="48"/>
        <v>0</v>
      </c>
      <c r="AB57" s="419">
        <v>0</v>
      </c>
      <c r="AC57" s="420">
        <f t="shared" si="49"/>
        <v>0</v>
      </c>
      <c r="AE57" s="420">
        <f t="shared" si="50"/>
        <v>0</v>
      </c>
      <c r="AG57" s="420">
        <f t="shared" si="51"/>
        <v>0</v>
      </c>
      <c r="AI57" s="420">
        <f t="shared" si="52"/>
        <v>0</v>
      </c>
      <c r="AJ57" s="419"/>
      <c r="AK57" s="420">
        <f t="shared" si="53"/>
        <v>0</v>
      </c>
      <c r="AL57" s="419"/>
      <c r="AM57" s="420">
        <f t="shared" si="53"/>
        <v>0</v>
      </c>
      <c r="AN57" s="419">
        <v>4.21</v>
      </c>
      <c r="AO57" s="420">
        <f t="shared" si="54"/>
        <v>21.145153189352083</v>
      </c>
      <c r="AQ57" s="420">
        <f t="shared" si="55"/>
        <v>0</v>
      </c>
      <c r="AS57" s="420">
        <f t="shared" si="56"/>
        <v>0</v>
      </c>
      <c r="AU57" s="420">
        <f t="shared" si="57"/>
        <v>0</v>
      </c>
      <c r="AW57" s="420">
        <f t="shared" si="58"/>
        <v>0</v>
      </c>
      <c r="AZ57" s="393"/>
      <c r="BA57" s="393"/>
      <c r="BB57" s="393"/>
      <c r="BC57" s="393"/>
    </row>
    <row r="58" spans="1:55" ht="12.75" customHeight="1">
      <c r="A58" s="419" t="s">
        <v>200</v>
      </c>
      <c r="B58" s="419">
        <f>D58+F58+J58+L58+N58+P58+T58+V58+X58+Z58+AB58+AD58+AF58+AH58+AJ58+AL58+AN58+AP58+AR58+AT58+AV58+H58+R58+'Pru Low2'!B58</f>
        <v>207.30974560999999</v>
      </c>
      <c r="C58" s="420">
        <f t="shared" si="40"/>
        <v>1.5512826811890248</v>
      </c>
      <c r="D58" s="419"/>
      <c r="E58" s="420">
        <f t="shared" si="41"/>
        <v>0</v>
      </c>
      <c r="F58" s="419">
        <v>34.16974561</v>
      </c>
      <c r="G58" s="420">
        <f t="shared" si="42"/>
        <v>28.814973056285059</v>
      </c>
      <c r="H58" s="190">
        <v>0</v>
      </c>
      <c r="I58" s="420">
        <f t="shared" si="59"/>
        <v>0</v>
      </c>
      <c r="J58" s="419"/>
      <c r="K58" s="420">
        <f t="shared" si="43"/>
        <v>0</v>
      </c>
      <c r="L58" s="419"/>
      <c r="M58" s="420">
        <f t="shared" si="44"/>
        <v>0</v>
      </c>
      <c r="N58" s="419"/>
      <c r="O58" s="420">
        <f t="shared" si="44"/>
        <v>0</v>
      </c>
      <c r="P58" s="419"/>
      <c r="Q58" s="420">
        <f t="shared" si="45"/>
        <v>0</v>
      </c>
      <c r="R58" s="419">
        <v>75</v>
      </c>
      <c r="S58" s="420">
        <f t="shared" si="46"/>
        <v>2.3901335287931418</v>
      </c>
      <c r="T58" s="419"/>
      <c r="U58" s="420">
        <f t="shared" si="47"/>
        <v>0</v>
      </c>
      <c r="V58" s="419"/>
      <c r="W58" s="420">
        <f t="shared" si="47"/>
        <v>0</v>
      </c>
      <c r="X58" s="419"/>
      <c r="Y58" s="420">
        <f t="shared" si="48"/>
        <v>0</v>
      </c>
      <c r="AA58" s="420">
        <f t="shared" si="48"/>
        <v>0</v>
      </c>
      <c r="AB58" s="419">
        <v>0</v>
      </c>
      <c r="AC58" s="420">
        <f t="shared" si="49"/>
        <v>0</v>
      </c>
      <c r="AE58" s="420">
        <f t="shared" si="50"/>
        <v>0</v>
      </c>
      <c r="AG58" s="420">
        <f t="shared" si="51"/>
        <v>0</v>
      </c>
      <c r="AI58" s="420">
        <f t="shared" si="52"/>
        <v>0</v>
      </c>
      <c r="AJ58" s="419"/>
      <c r="AK58" s="420">
        <f t="shared" si="53"/>
        <v>0</v>
      </c>
      <c r="AL58" s="419"/>
      <c r="AM58" s="420">
        <f t="shared" si="53"/>
        <v>0</v>
      </c>
      <c r="AN58" s="419">
        <v>5.74</v>
      </c>
      <c r="AO58" s="420">
        <f t="shared" si="54"/>
        <v>28.829733802109491</v>
      </c>
      <c r="AQ58" s="420">
        <f t="shared" si="55"/>
        <v>0</v>
      </c>
      <c r="AS58" s="420">
        <f t="shared" si="56"/>
        <v>0</v>
      </c>
      <c r="AU58" s="420">
        <f t="shared" si="57"/>
        <v>0</v>
      </c>
      <c r="AW58" s="420">
        <f t="shared" si="58"/>
        <v>0</v>
      </c>
      <c r="AZ58" s="393"/>
      <c r="BA58" s="393"/>
      <c r="BB58" s="393"/>
      <c r="BC58" s="393"/>
    </row>
    <row r="59" spans="1:55" ht="12.75" customHeight="1">
      <c r="A59" s="419" t="s">
        <v>202</v>
      </c>
      <c r="B59" s="419">
        <f>D59+F59+J59+L59+N59+P59+T59+V59+X59+Z59+AB59+AD59+AF59+AH59+AJ59+AL59+AN59+AP59+AR59+AT59+AV59+H59+R59+'Pru Low2'!B59</f>
        <v>94.841267399999992</v>
      </c>
      <c r="C59" s="420">
        <f t="shared" si="40"/>
        <v>0.70968981774940898</v>
      </c>
      <c r="D59" s="419"/>
      <c r="E59" s="420">
        <f t="shared" si="41"/>
        <v>0</v>
      </c>
      <c r="F59" s="419">
        <v>8.441267400000001</v>
      </c>
      <c r="G59" s="420">
        <f t="shared" si="42"/>
        <v>7.1184285498664419</v>
      </c>
      <c r="H59" s="190">
        <v>0</v>
      </c>
      <c r="I59" s="420">
        <f t="shared" si="59"/>
        <v>0</v>
      </c>
      <c r="J59" s="419"/>
      <c r="K59" s="420">
        <f t="shared" si="43"/>
        <v>0</v>
      </c>
      <c r="L59" s="419"/>
      <c r="M59" s="420">
        <f t="shared" si="44"/>
        <v>0</v>
      </c>
      <c r="N59" s="419"/>
      <c r="O59" s="420">
        <f t="shared" si="44"/>
        <v>0</v>
      </c>
      <c r="P59" s="419"/>
      <c r="Q59" s="420">
        <f t="shared" si="45"/>
        <v>0</v>
      </c>
      <c r="R59" s="419">
        <v>36.4</v>
      </c>
      <c r="S59" s="420">
        <f t="shared" si="46"/>
        <v>1.1600114726409381</v>
      </c>
      <c r="T59" s="419"/>
      <c r="U59" s="420">
        <f t="shared" si="47"/>
        <v>0</v>
      </c>
      <c r="V59" s="419"/>
      <c r="W59" s="420">
        <f t="shared" si="47"/>
        <v>0</v>
      </c>
      <c r="X59" s="419"/>
      <c r="Y59" s="420">
        <f t="shared" si="48"/>
        <v>0</v>
      </c>
      <c r="AA59" s="420">
        <f t="shared" si="48"/>
        <v>0</v>
      </c>
      <c r="AB59" s="419">
        <v>0</v>
      </c>
      <c r="AC59" s="420">
        <f t="shared" si="49"/>
        <v>0</v>
      </c>
      <c r="AE59" s="420">
        <f t="shared" si="50"/>
        <v>0</v>
      </c>
      <c r="AG59" s="420">
        <f t="shared" si="51"/>
        <v>0</v>
      </c>
      <c r="AI59" s="420">
        <f t="shared" si="52"/>
        <v>0</v>
      </c>
      <c r="AJ59" s="419"/>
      <c r="AK59" s="420">
        <f t="shared" si="53"/>
        <v>0</v>
      </c>
      <c r="AL59" s="419"/>
      <c r="AM59" s="420">
        <f t="shared" si="53"/>
        <v>0</v>
      </c>
      <c r="AN59" s="419">
        <v>6.4</v>
      </c>
      <c r="AO59" s="420">
        <f t="shared" si="54"/>
        <v>32.144650929181317</v>
      </c>
      <c r="AQ59" s="420">
        <f t="shared" si="55"/>
        <v>0</v>
      </c>
      <c r="AS59" s="420">
        <f t="shared" si="56"/>
        <v>0</v>
      </c>
      <c r="AU59" s="420">
        <f t="shared" si="57"/>
        <v>0</v>
      </c>
      <c r="AW59" s="420">
        <f t="shared" si="58"/>
        <v>0</v>
      </c>
      <c r="AZ59" s="393"/>
      <c r="BA59" s="393"/>
      <c r="BB59" s="393"/>
      <c r="BC59" s="393"/>
    </row>
    <row r="60" spans="1:55" ht="12.75" customHeight="1" thickBot="1">
      <c r="A60" s="419" t="s">
        <v>203</v>
      </c>
      <c r="B60" s="419">
        <f>D60+F60+J60+L60+N60+P60+T60+V60+X60+Z60+AB60+AD60+AF60+AH60+AJ60+AL60+AN60+AP60+AR60+AT60+AV60+H60+R60+'Pru Low2'!B60</f>
        <v>24.790019360000002</v>
      </c>
      <c r="C60" s="420">
        <f t="shared" si="40"/>
        <v>0.18550178423282779</v>
      </c>
      <c r="D60" s="419"/>
      <c r="E60" s="420">
        <f t="shared" si="41"/>
        <v>0</v>
      </c>
      <c r="F60" s="419">
        <v>4.5000193600000005</v>
      </c>
      <c r="G60" s="420">
        <f t="shared" si="42"/>
        <v>3.7948171488058429</v>
      </c>
      <c r="H60" s="190">
        <v>0</v>
      </c>
      <c r="I60" s="420">
        <f t="shared" si="59"/>
        <v>0</v>
      </c>
      <c r="J60" s="419"/>
      <c r="K60" s="420">
        <f t="shared" si="43"/>
        <v>0</v>
      </c>
      <c r="L60" s="419"/>
      <c r="M60" s="420">
        <f t="shared" si="44"/>
        <v>0</v>
      </c>
      <c r="N60" s="419"/>
      <c r="O60" s="420">
        <f t="shared" si="44"/>
        <v>0</v>
      </c>
      <c r="P60" s="419"/>
      <c r="Q60" s="420">
        <f t="shared" si="45"/>
        <v>0</v>
      </c>
      <c r="S60" s="420">
        <f t="shared" si="46"/>
        <v>0</v>
      </c>
      <c r="T60" s="419"/>
      <c r="U60" s="420">
        <f t="shared" si="47"/>
        <v>0</v>
      </c>
      <c r="V60" s="419"/>
      <c r="W60" s="420">
        <f t="shared" si="47"/>
        <v>0</v>
      </c>
      <c r="X60" s="419"/>
      <c r="Y60" s="420">
        <f t="shared" si="48"/>
        <v>0</v>
      </c>
      <c r="AA60" s="420">
        <f t="shared" si="48"/>
        <v>0</v>
      </c>
      <c r="AB60" s="419">
        <v>0</v>
      </c>
      <c r="AC60" s="420">
        <f t="shared" si="49"/>
        <v>0</v>
      </c>
      <c r="AE60" s="420">
        <f t="shared" si="50"/>
        <v>0</v>
      </c>
      <c r="AG60" s="420">
        <f t="shared" si="51"/>
        <v>0</v>
      </c>
      <c r="AI60" s="420">
        <f t="shared" si="52"/>
        <v>0</v>
      </c>
      <c r="AJ60" s="419"/>
      <c r="AK60" s="420">
        <f t="shared" si="53"/>
        <v>0</v>
      </c>
      <c r="AL60" s="419"/>
      <c r="AM60" s="420">
        <f t="shared" si="53"/>
        <v>0</v>
      </c>
      <c r="AN60" s="419">
        <v>2.79</v>
      </c>
      <c r="AO60" s="420">
        <f t="shared" si="54"/>
        <v>14.013058764439981</v>
      </c>
      <c r="AQ60" s="420">
        <f t="shared" si="55"/>
        <v>0</v>
      </c>
      <c r="AS60" s="420">
        <f t="shared" si="56"/>
        <v>0</v>
      </c>
      <c r="AU60" s="420">
        <f t="shared" si="57"/>
        <v>0</v>
      </c>
      <c r="AW60" s="420">
        <f t="shared" si="58"/>
        <v>0</v>
      </c>
    </row>
    <row r="61" spans="1:55" s="393" customFormat="1" ht="12.75" customHeight="1" thickBot="1">
      <c r="A61" s="530" t="s">
        <v>17</v>
      </c>
      <c r="B61" s="274">
        <f>SUM(B53:B60)</f>
        <v>6830.39445256</v>
      </c>
      <c r="C61" s="541">
        <f t="shared" si="40"/>
        <v>51.111309739771372</v>
      </c>
      <c r="D61" s="274">
        <f>SUM(D53:D60)</f>
        <v>0</v>
      </c>
      <c r="E61" s="541">
        <f t="shared" si="41"/>
        <v>0</v>
      </c>
      <c r="F61" s="274">
        <v>85.25445255999999</v>
      </c>
      <c r="G61" s="541">
        <f t="shared" si="42"/>
        <v>71.894148159118615</v>
      </c>
      <c r="H61" s="274">
        <f>SUM(H53:H60)</f>
        <v>4395.9000000000005</v>
      </c>
      <c r="I61" s="541">
        <f t="shared" si="59"/>
        <v>53.586317868200993</v>
      </c>
      <c r="J61" s="274">
        <f>SUM(J53:J60)</f>
        <v>0</v>
      </c>
      <c r="K61" s="541">
        <f t="shared" si="43"/>
        <v>0</v>
      </c>
      <c r="L61" s="274">
        <f>SUM(L53:L60)</f>
        <v>0</v>
      </c>
      <c r="M61" s="541">
        <f t="shared" si="44"/>
        <v>0</v>
      </c>
      <c r="N61" s="274">
        <f>SUM(N53:N60)</f>
        <v>0</v>
      </c>
      <c r="O61" s="541">
        <f t="shared" si="44"/>
        <v>0</v>
      </c>
      <c r="P61" s="274">
        <f>SUM(P53:P60)</f>
        <v>0</v>
      </c>
      <c r="Q61" s="541">
        <f t="shared" si="45"/>
        <v>0</v>
      </c>
      <c r="R61" s="274">
        <f>SUM(R53:R60)</f>
        <v>1328.6</v>
      </c>
      <c r="S61" s="541">
        <f t="shared" si="46"/>
        <v>42.340418751394246</v>
      </c>
      <c r="T61" s="274">
        <f>SUM(T53:T60)</f>
        <v>0</v>
      </c>
      <c r="U61" s="541">
        <f t="shared" si="47"/>
        <v>0</v>
      </c>
      <c r="V61" s="274">
        <f>SUM(V53:V60)</f>
        <v>0</v>
      </c>
      <c r="W61" s="541">
        <f t="shared" si="47"/>
        <v>0</v>
      </c>
      <c r="X61" s="274">
        <f>SUM(X53:X60)</f>
        <v>0</v>
      </c>
      <c r="Y61" s="541">
        <f t="shared" si="48"/>
        <v>0</v>
      </c>
      <c r="Z61" s="274">
        <f>SUM(Z53:Z60)</f>
        <v>0</v>
      </c>
      <c r="AA61" s="541">
        <f t="shared" si="48"/>
        <v>0</v>
      </c>
      <c r="AB61" s="274">
        <v>0</v>
      </c>
      <c r="AC61" s="541">
        <f t="shared" si="49"/>
        <v>0</v>
      </c>
      <c r="AD61" s="274">
        <f>SUM(AD53:AD60)</f>
        <v>0</v>
      </c>
      <c r="AE61" s="541">
        <f t="shared" si="50"/>
        <v>0</v>
      </c>
      <c r="AF61" s="274">
        <f>SUM(AF53:AF60)</f>
        <v>0</v>
      </c>
      <c r="AG61" s="541">
        <f t="shared" si="51"/>
        <v>0</v>
      </c>
      <c r="AH61" s="274">
        <f>SUM(AH53:AH60)</f>
        <v>0</v>
      </c>
      <c r="AI61" s="541">
        <f t="shared" si="52"/>
        <v>0</v>
      </c>
      <c r="AJ61" s="274">
        <f>SUM(AJ53:AJ60)</f>
        <v>0</v>
      </c>
      <c r="AK61" s="541">
        <f t="shared" si="53"/>
        <v>0</v>
      </c>
      <c r="AL61" s="274">
        <f>SUM(AL53:AL60)</f>
        <v>0</v>
      </c>
      <c r="AM61" s="541">
        <f t="shared" si="53"/>
        <v>0</v>
      </c>
      <c r="AN61" s="274">
        <f>SUM(AN53:AN60)</f>
        <v>19.84</v>
      </c>
      <c r="AO61" s="541">
        <f t="shared" si="54"/>
        <v>99.648417880462077</v>
      </c>
      <c r="AP61" s="274">
        <f>SUM(AP53:AP60)</f>
        <v>0</v>
      </c>
      <c r="AQ61" s="541">
        <f t="shared" si="55"/>
        <v>0</v>
      </c>
      <c r="AR61" s="274">
        <f>SUM(AR53:AR60)</f>
        <v>0</v>
      </c>
      <c r="AS61" s="541">
        <f t="shared" si="56"/>
        <v>0</v>
      </c>
      <c r="AT61" s="274">
        <f>SUM(AT53:AT60)</f>
        <v>0</v>
      </c>
      <c r="AU61" s="541">
        <f t="shared" si="57"/>
        <v>0</v>
      </c>
      <c r="AV61" s="274">
        <f>SUM(AV53:AV60)</f>
        <v>0</v>
      </c>
      <c r="AW61" s="541">
        <f t="shared" si="58"/>
        <v>0</v>
      </c>
    </row>
    <row r="62" spans="1:55" s="393" customFormat="1" ht="12.75" customHeight="1">
      <c r="A62" s="493"/>
      <c r="B62" s="419"/>
      <c r="C62" s="420"/>
      <c r="D62" s="420"/>
      <c r="E62" s="420"/>
      <c r="F62" s="419"/>
      <c r="G62" s="420"/>
      <c r="H62" s="419"/>
      <c r="I62" s="420"/>
      <c r="J62" s="420"/>
      <c r="K62" s="420"/>
      <c r="L62" s="420"/>
      <c r="M62" s="420"/>
      <c r="N62" s="420"/>
      <c r="O62" s="420"/>
      <c r="P62" s="420"/>
      <c r="Q62" s="420"/>
      <c r="R62" s="419"/>
      <c r="S62" s="420"/>
      <c r="T62" s="420"/>
      <c r="U62" s="420"/>
      <c r="V62" s="420"/>
      <c r="W62" s="420"/>
      <c r="X62" s="703"/>
      <c r="Y62" s="420"/>
      <c r="Z62" s="703"/>
      <c r="AA62" s="420"/>
      <c r="AB62" s="419"/>
      <c r="AC62" s="420"/>
      <c r="AD62" s="703"/>
      <c r="AE62" s="420"/>
      <c r="AF62" s="703"/>
      <c r="AG62" s="703"/>
      <c r="AH62" s="703"/>
      <c r="AI62" s="420"/>
      <c r="AJ62" s="703"/>
      <c r="AK62" s="703"/>
      <c r="AL62" s="703"/>
      <c r="AM62" s="703"/>
    </row>
    <row r="63" spans="1:55" s="393" customFormat="1" ht="12.75" customHeight="1">
      <c r="A63" s="394"/>
      <c r="B63" s="419"/>
      <c r="C63" s="420"/>
      <c r="D63" s="420"/>
      <c r="E63" s="420"/>
      <c r="F63" s="419"/>
      <c r="G63" s="420"/>
      <c r="H63" s="419"/>
      <c r="I63" s="420"/>
      <c r="J63" s="420"/>
      <c r="K63" s="420"/>
      <c r="L63" s="420"/>
      <c r="M63" s="420"/>
      <c r="N63" s="420"/>
      <c r="O63" s="420"/>
      <c r="P63" s="420"/>
      <c r="Q63" s="420"/>
      <c r="R63" s="419"/>
      <c r="S63" s="420"/>
      <c r="T63" s="420"/>
      <c r="U63" s="420"/>
      <c r="V63" s="420"/>
      <c r="W63" s="420"/>
      <c r="X63" s="419"/>
      <c r="Y63" s="420"/>
      <c r="Z63" s="420"/>
      <c r="AA63" s="420"/>
      <c r="AB63" s="419"/>
      <c r="AC63" s="420"/>
      <c r="AD63" s="420"/>
      <c r="AE63" s="420"/>
      <c r="AF63" s="419"/>
      <c r="AG63" s="420"/>
      <c r="AH63" s="420"/>
      <c r="AI63" s="420"/>
      <c r="AJ63" s="420"/>
      <c r="AK63" s="420"/>
    </row>
    <row r="64" spans="1:55" ht="12.75" customHeight="1">
      <c r="A64" s="419" t="s">
        <v>424</v>
      </c>
      <c r="B64" s="419">
        <f>SUM(C64:AZ64)+SUM('Pru Low2'!B64:AJ64)+SUM('Pru Med'!B64:AT64)+SUM('Pru Med2'!B64:AZ64)+SUM('Prud Med3'!B64:AW64)+SUM('Prud High'!B64:AZ64)+SUM('FLEX LOC1'!B64:AZ64)+SUM('FLEX LOC2'!B64:AZ64)+SUM('FLEX LOC3'!B64:AK64)+SUM('FLEX LOC4'!B64:AE64)+SUM('TARGET ABS'!B65:AZ65)+SUM('TARGET ABS2'!B65:AZ65)+SUM('TARGET ABS3'!B65:AZ65)+SUM('REAL ESTATE GEN'!B61:AZ61)</f>
        <v>8556.8945240699995</v>
      </c>
      <c r="T64" s="419">
        <f>T10</f>
        <v>0.75</v>
      </c>
      <c r="V64" s="419">
        <f>V10</f>
        <v>0.62</v>
      </c>
      <c r="Z64" s="393"/>
      <c r="AA64" s="393"/>
      <c r="AB64" s="419">
        <f>AB10</f>
        <v>9.9999999999999995E-8</v>
      </c>
      <c r="AJ64" s="419"/>
      <c r="AK64" s="419"/>
      <c r="AP64" s="393"/>
      <c r="AQ64" s="393"/>
      <c r="AR64" s="393"/>
      <c r="AS64" s="393"/>
    </row>
    <row r="65" spans="1:48" ht="12.75" customHeight="1">
      <c r="A65" s="419" t="s">
        <v>425</v>
      </c>
      <c r="B65" s="419">
        <f>SUM(C65:AZ65)+SUM('Pru Low2'!B65:AJ65)+SUM('Pru Med'!B65:AT65)+SUM('Pru Med2'!B65:AZ65)+SUM('Prud Med3'!B65:AW65)+SUM('Prud High'!B65:AZ65)+SUM('FLEX LOC1'!B65:AZ65)+SUM('FLEX LOC2'!B65:AZ65)+SUM('FLEX LOC3'!B65:AK65)+SUM('FLEX LOC4'!B65:AE65)+SUM('TARGET ABS'!B66:AZ66)+SUM('TARGET ABS2'!B66:AZ66)+SUM('TARGET ABS3'!B66:AZ66)+SUM('REAL ESTATE GEN'!B62:AZ62)</f>
        <v>4655.82</v>
      </c>
      <c r="R65" s="419">
        <v>523.6</v>
      </c>
      <c r="Z65" s="393"/>
      <c r="AA65" s="393"/>
      <c r="AJ65" s="419"/>
      <c r="AK65" s="419"/>
      <c r="AP65" s="393"/>
      <c r="AQ65" s="393"/>
      <c r="AR65" s="393"/>
      <c r="AS65" s="393"/>
    </row>
    <row r="66" spans="1:48" ht="12.75" customHeight="1">
      <c r="A66" s="419"/>
      <c r="Z66" s="393"/>
      <c r="AA66" s="393"/>
      <c r="AJ66" s="419"/>
      <c r="AK66" s="419"/>
      <c r="AP66" s="393"/>
      <c r="AQ66" s="393"/>
      <c r="AR66" s="393"/>
      <c r="AS66" s="393"/>
    </row>
    <row r="67" spans="1:48" ht="12.75" customHeight="1">
      <c r="A67" s="419" t="s">
        <v>426</v>
      </c>
      <c r="B67" s="419">
        <f>SUM(C67:AZ67)+SUM('Pru Low2'!B67:AJ67)+SUM('Pru Med'!B67:AT67)+SUM('Pru Med2'!B67:AZ67)+SUM('Prud Med3'!B67:AW67)+SUM('Prud High'!B67:AZ67)+SUM('FLEX LOC1'!B67:AZ67)+SUM('FLEX LOC2'!B67:AZ67)+SUM('FLEX LOC3'!B67:AK67)+SUM('FLEX LOC4'!B67:AE67)+SUM('TARGET ABS'!B68:AZ68)+SUM('TARGET ABS2'!B68:AZ68)+SUM('TARGET ABS3'!B68:AZ68)+SUM('REAL ESTATE GEN'!B64:AZ64)</f>
        <v>11158.631123219999</v>
      </c>
      <c r="D67" s="420">
        <f>D10</f>
        <v>2.1</v>
      </c>
      <c r="J67" s="419">
        <f>J10</f>
        <v>9</v>
      </c>
      <c r="N67" s="419">
        <f>N10</f>
        <v>29.7</v>
      </c>
      <c r="P67" s="419">
        <f>P10</f>
        <v>12</v>
      </c>
      <c r="R67" s="419">
        <f>R10-R65</f>
        <v>2614.3000000000002</v>
      </c>
      <c r="X67" s="419">
        <f>X10</f>
        <v>293.10000000000002</v>
      </c>
      <c r="Z67" s="419">
        <f>Z10</f>
        <v>10.8</v>
      </c>
      <c r="AA67" s="393"/>
      <c r="AD67" s="419">
        <f>AD10</f>
        <v>0.2</v>
      </c>
      <c r="AH67" s="419">
        <f>AH10</f>
        <v>20.100000000000001</v>
      </c>
      <c r="AJ67" s="419"/>
      <c r="AK67" s="419"/>
      <c r="AN67" s="419">
        <f>AN10</f>
        <v>19.91</v>
      </c>
      <c r="AP67" s="419">
        <f>AP10</f>
        <v>1.8</v>
      </c>
      <c r="AQ67" s="393"/>
      <c r="AR67" s="419">
        <f>AR10</f>
        <v>9.9999999999999995E-7</v>
      </c>
      <c r="AS67" s="393"/>
      <c r="AT67" s="419">
        <f>AT10</f>
        <v>14</v>
      </c>
      <c r="AV67" s="419">
        <f>AV10</f>
        <v>7</v>
      </c>
    </row>
    <row r="68" spans="1:48" ht="12.75" customHeight="1">
      <c r="A68" s="419" t="s">
        <v>427</v>
      </c>
      <c r="B68" s="419">
        <f>SUM(C68:AZ68)+SUM('Pru Low2'!B68:AJ68)+SUM('Pru Med'!B68:AT68)+SUM('Pru Med2'!B68:AZ68)+SUM('Prud Med3'!B68:AW68)+SUM('Prud High'!B68:AZ68)+SUM('FLEX LOC1'!B68:AZ68)+SUM('FLEX LOC2'!B68:AZ68)+SUM('FLEX LOC3'!B68:AK68)+SUM('FLEX LOC4'!B68:AE68)+SUM('TARGET ABS'!B69:AZ69)+SUM('TARGET ABS2'!B69:AZ69)+SUM('TARGET ABS3'!B69:AZ69)+SUM('REAL ESTATE GEN'!B65:AZ65)</f>
        <v>836.26726839279911</v>
      </c>
      <c r="Z68" s="393"/>
      <c r="AA68" s="393"/>
      <c r="AJ68" s="419"/>
      <c r="AK68" s="419"/>
      <c r="AQ68" s="393"/>
      <c r="AR68" s="393"/>
      <c r="AS68" s="393"/>
    </row>
    <row r="69" spans="1:48" ht="12.75" customHeight="1">
      <c r="A69" s="137"/>
      <c r="Z69" s="393"/>
      <c r="AA69" s="393"/>
      <c r="AJ69" s="419"/>
      <c r="AK69" s="419"/>
      <c r="AP69" s="393"/>
      <c r="AQ69" s="393"/>
      <c r="AR69" s="393"/>
      <c r="AS69" s="393"/>
    </row>
    <row r="70" spans="1:48" ht="12.75" customHeight="1">
      <c r="A70" s="137"/>
      <c r="Z70" s="393"/>
      <c r="AA70" s="393"/>
      <c r="AJ70" s="419"/>
      <c r="AK70" s="419"/>
      <c r="AP70" s="393"/>
      <c r="AQ70" s="393"/>
      <c r="AR70" s="393"/>
      <c r="AS70" s="393"/>
    </row>
    <row r="71" spans="1:48" ht="12.75" customHeight="1">
      <c r="A71" s="137"/>
      <c r="Z71" s="393"/>
      <c r="AA71" s="393"/>
      <c r="AJ71" s="419"/>
      <c r="AK71" s="419"/>
      <c r="AP71" s="393"/>
      <c r="AQ71" s="393"/>
      <c r="AR71" s="393"/>
      <c r="AS71" s="393"/>
    </row>
    <row r="72" spans="1:48" ht="12.75" customHeight="1">
      <c r="A72" s="137"/>
    </row>
    <row r="73" spans="1:48" ht="12.75" customHeight="1">
      <c r="A73" s="394"/>
    </row>
    <row r="74" spans="1:48" ht="12.75" customHeight="1">
      <c r="A74" s="394"/>
    </row>
    <row r="75" spans="1:48" ht="12.75" customHeight="1">
      <c r="A75" s="394"/>
    </row>
    <row r="76" spans="1:48" ht="12.75" customHeight="1">
      <c r="A76" s="394"/>
    </row>
    <row r="77" spans="1:48" ht="12.75" customHeight="1">
      <c r="A77" s="394"/>
    </row>
    <row r="78" spans="1:48" ht="12.75" customHeight="1">
      <c r="A78" s="394"/>
    </row>
    <row r="79" spans="1:48" ht="12.75" customHeight="1">
      <c r="A79" s="394"/>
    </row>
    <row r="80" spans="1:48" ht="12.75" customHeight="1">
      <c r="A80" s="137"/>
    </row>
    <row r="81" spans="1:1" ht="12.75" customHeight="1">
      <c r="A81" s="137"/>
    </row>
    <row r="82" spans="1:1" ht="12.75" customHeight="1">
      <c r="A82" s="137"/>
    </row>
    <row r="87" spans="1:1" ht="12.75" customHeight="1">
      <c r="A87" s="137"/>
    </row>
    <row r="90" spans="1:1" ht="12.75" customHeight="1">
      <c r="A90" s="137"/>
    </row>
    <row r="98" spans="1:1" ht="12.75" customHeight="1">
      <c r="A98" s="137"/>
    </row>
    <row r="101" spans="1:1" ht="12.75" customHeight="1">
      <c r="A101" s="706"/>
    </row>
  </sheetData>
  <phoneticPr fontId="0" type="noConversion"/>
  <pageMargins left="0.75" right="0.75" top="1" bottom="1" header="0.5" footer="0.5"/>
  <pageSetup paperSize="9" scale="29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J101"/>
  <sheetViews>
    <sheetView workbookViewId="0" xr3:uid="{2DFAA6B7-64D6-5785-A35B-5A71D07F531F}">
      <pane xSplit="2" ySplit="5" topLeftCell="C6" activePane="bottomRight" state="frozen"/>
      <selection activeCell="C23" sqref="C23"/>
      <selection pane="bottomLeft" activeCell="C23" sqref="C23"/>
      <selection pane="topRight" activeCell="C23" sqref="C23"/>
      <selection pane="bottomRight" activeCell="G7" sqref="G7"/>
    </sheetView>
  </sheetViews>
  <sheetFormatPr defaultRowHeight="12.75" customHeight="1"/>
  <cols>
    <col min="1" max="1" width="47" style="393" customWidth="1"/>
    <col min="2" max="3" width="12.7109375" style="393" customWidth="1"/>
    <col min="4" max="4" width="5.5703125" style="393" bestFit="1" customWidth="1"/>
    <col min="5" max="5" width="10.28515625" style="393" customWidth="1"/>
    <col min="6" max="6" width="5.7109375" style="393" customWidth="1"/>
    <col min="7" max="7" width="10.28515625" style="393" customWidth="1"/>
    <col min="8" max="8" width="5.5703125" style="393" bestFit="1" customWidth="1"/>
    <col min="9" max="9" width="10.7109375" style="393" customWidth="1"/>
    <col min="10" max="10" width="5.85546875" style="393" customWidth="1"/>
    <col min="11" max="11" width="12.7109375" style="393" customWidth="1"/>
    <col min="12" max="12" width="4.7109375" style="393" customWidth="1"/>
    <col min="13" max="13" width="10.85546875" style="393" customWidth="1"/>
    <col min="14" max="14" width="4.7109375" style="393" customWidth="1"/>
    <col min="15" max="15" width="11.5703125" style="393" customWidth="1"/>
    <col min="16" max="16" width="4" style="393" bestFit="1" customWidth="1"/>
    <col min="17" max="17" width="12.7109375" style="393" customWidth="1"/>
    <col min="18" max="18" width="4.7109375" style="393" customWidth="1"/>
    <col min="19" max="19" width="12.7109375" style="393" customWidth="1"/>
    <col min="20" max="20" width="4.7109375" style="393" customWidth="1"/>
    <col min="21" max="21" width="12.7109375" style="393" customWidth="1"/>
    <col min="22" max="22" width="4.7109375" style="393" customWidth="1"/>
    <col min="23" max="23" width="12.7109375" style="393" customWidth="1"/>
    <col min="24" max="24" width="4.7109375" style="393" customWidth="1"/>
    <col min="25" max="25" width="12.7109375" style="393" customWidth="1"/>
    <col min="26" max="26" width="4.7109375" style="393" customWidth="1"/>
    <col min="27" max="27" width="12.7109375" style="393" customWidth="1"/>
    <col min="28" max="28" width="4.7109375" style="393" customWidth="1"/>
    <col min="29" max="29" width="9.140625" style="393"/>
    <col min="30" max="30" width="6.140625" style="393" customWidth="1"/>
    <col min="31" max="31" width="9.140625" style="393"/>
    <col min="32" max="32" width="5.85546875" style="393" customWidth="1"/>
    <col min="33" max="16384" width="9.140625" style="393"/>
  </cols>
  <sheetData>
    <row r="1" spans="1:32" ht="12.75" customHeight="1">
      <c r="W1" s="393" t="str">
        <f>Summary!V1</f>
        <v>QUARTER ENDED 31 MARCH 2006</v>
      </c>
    </row>
    <row r="3" spans="1:32" ht="12.75" customHeight="1">
      <c r="A3" s="714" t="s">
        <v>1420</v>
      </c>
      <c r="B3" s="549" t="s">
        <v>59</v>
      </c>
      <c r="C3" s="548" t="s">
        <v>1324</v>
      </c>
      <c r="D3" s="549"/>
      <c r="E3" s="548" t="s">
        <v>1399</v>
      </c>
      <c r="F3" s="549"/>
      <c r="G3" s="548" t="s">
        <v>1437</v>
      </c>
      <c r="H3" s="549"/>
      <c r="I3" s="549" t="s">
        <v>479</v>
      </c>
      <c r="J3" s="549"/>
      <c r="K3" s="549" t="s">
        <v>498</v>
      </c>
      <c r="L3" s="549"/>
      <c r="M3" s="548" t="s">
        <v>1438</v>
      </c>
      <c r="N3" s="549"/>
      <c r="O3" s="548" t="s">
        <v>1439</v>
      </c>
      <c r="P3" s="549"/>
      <c r="Q3" s="549" t="s">
        <v>502</v>
      </c>
      <c r="R3" s="549"/>
      <c r="S3" s="549" t="s">
        <v>1224</v>
      </c>
      <c r="T3" s="549"/>
      <c r="U3" s="565" t="s">
        <v>504</v>
      </c>
      <c r="V3" s="565"/>
      <c r="W3" s="548" t="s">
        <v>727</v>
      </c>
      <c r="X3" s="565"/>
      <c r="Y3" s="548" t="s">
        <v>727</v>
      </c>
      <c r="Z3" s="565"/>
      <c r="AA3" s="548" t="s">
        <v>727</v>
      </c>
      <c r="AB3" s="565"/>
      <c r="AC3" s="548" t="s">
        <v>727</v>
      </c>
      <c r="AD3" s="565"/>
      <c r="AE3" s="548" t="s">
        <v>1306</v>
      </c>
      <c r="AF3" s="565"/>
    </row>
    <row r="4" spans="1:32" ht="12.75" customHeight="1">
      <c r="A4" s="394" t="s">
        <v>1440</v>
      </c>
      <c r="B4" s="394"/>
      <c r="C4" s="550" t="s">
        <v>1333</v>
      </c>
      <c r="D4" s="551"/>
      <c r="E4" s="550" t="s">
        <v>1333</v>
      </c>
      <c r="F4" s="551"/>
      <c r="G4" s="550" t="s">
        <v>1376</v>
      </c>
      <c r="H4" s="551"/>
      <c r="I4" s="551" t="s">
        <v>729</v>
      </c>
      <c r="J4" s="551"/>
      <c r="K4" s="551" t="s">
        <v>729</v>
      </c>
      <c r="L4" s="551"/>
      <c r="M4" s="550" t="s">
        <v>920</v>
      </c>
      <c r="N4" s="551"/>
      <c r="O4" s="700" t="s">
        <v>1441</v>
      </c>
      <c r="P4" s="551"/>
      <c r="Q4" s="551" t="s">
        <v>1442</v>
      </c>
      <c r="R4" s="551"/>
      <c r="S4" s="551" t="s">
        <v>1234</v>
      </c>
      <c r="T4" s="551"/>
      <c r="U4" s="568" t="s">
        <v>1256</v>
      </c>
      <c r="V4" s="568"/>
      <c r="W4" s="550" t="s">
        <v>729</v>
      </c>
      <c r="X4" s="568"/>
      <c r="Y4" s="550" t="s">
        <v>730</v>
      </c>
      <c r="Z4" s="568"/>
      <c r="AA4" s="550" t="s">
        <v>731</v>
      </c>
      <c r="AB4" s="568"/>
      <c r="AC4" s="550" t="s">
        <v>732</v>
      </c>
      <c r="AD4" s="568"/>
      <c r="AE4" s="550" t="s">
        <v>1311</v>
      </c>
      <c r="AF4" s="568"/>
    </row>
    <row r="5" spans="1:32" ht="12.75" customHeight="1">
      <c r="A5" s="552"/>
      <c r="B5" s="552" t="s">
        <v>116</v>
      </c>
      <c r="C5" s="552" t="s">
        <v>116</v>
      </c>
      <c r="D5" s="423" t="s">
        <v>117</v>
      </c>
      <c r="E5" s="552" t="s">
        <v>116</v>
      </c>
      <c r="F5" s="423" t="s">
        <v>117</v>
      </c>
      <c r="G5" s="552" t="s">
        <v>116</v>
      </c>
      <c r="H5" s="423" t="s">
        <v>117</v>
      </c>
      <c r="I5" s="552" t="s">
        <v>116</v>
      </c>
      <c r="J5" s="423" t="s">
        <v>117</v>
      </c>
      <c r="K5" s="552" t="s">
        <v>116</v>
      </c>
      <c r="L5" s="423" t="s">
        <v>117</v>
      </c>
      <c r="M5" s="552" t="s">
        <v>116</v>
      </c>
      <c r="N5" s="423" t="s">
        <v>117</v>
      </c>
      <c r="O5" s="552" t="s">
        <v>116</v>
      </c>
      <c r="P5" s="423" t="s">
        <v>117</v>
      </c>
      <c r="Q5" s="552" t="s">
        <v>116</v>
      </c>
      <c r="R5" s="423" t="s">
        <v>117</v>
      </c>
      <c r="S5" s="552" t="s">
        <v>116</v>
      </c>
      <c r="T5" s="423" t="s">
        <v>117</v>
      </c>
      <c r="U5" s="552" t="s">
        <v>116</v>
      </c>
      <c r="V5" s="423" t="s">
        <v>117</v>
      </c>
      <c r="W5" s="552" t="s">
        <v>116</v>
      </c>
      <c r="X5" s="423" t="s">
        <v>117</v>
      </c>
      <c r="Y5" s="552" t="s">
        <v>116</v>
      </c>
      <c r="Z5" s="423" t="s">
        <v>117</v>
      </c>
      <c r="AA5" s="552" t="s">
        <v>116</v>
      </c>
      <c r="AB5" s="423" t="s">
        <v>117</v>
      </c>
      <c r="AC5" s="552" t="s">
        <v>116</v>
      </c>
      <c r="AD5" s="423" t="s">
        <v>117</v>
      </c>
      <c r="AE5" s="552" t="s">
        <v>116</v>
      </c>
      <c r="AF5" s="423" t="s">
        <v>117</v>
      </c>
    </row>
    <row r="6" spans="1:32" ht="12.75" customHeight="1">
      <c r="A6" s="137" t="s">
        <v>118</v>
      </c>
      <c r="D6" s="419"/>
      <c r="F6" s="419"/>
      <c r="H6" s="419"/>
      <c r="J6" s="419"/>
      <c r="L6" s="419"/>
      <c r="N6" s="419"/>
      <c r="P6" s="419"/>
      <c r="R6" s="419"/>
      <c r="T6" s="419"/>
      <c r="V6" s="419"/>
      <c r="X6" s="419"/>
      <c r="Z6" s="419"/>
      <c r="AB6" s="419"/>
      <c r="AD6" s="419"/>
      <c r="AF6" s="419"/>
    </row>
    <row r="7" spans="1:32" ht="12.75" customHeight="1">
      <c r="A7" s="393" t="s">
        <v>1436</v>
      </c>
      <c r="B7" s="689">
        <f>C7+E7+G7+I7+K7+M7+O7+Q7+S7+U7+W7+Y7+AA7+AC7+AE7</f>
        <v>304</v>
      </c>
      <c r="D7" s="420">
        <f>C7/C$10*100</f>
        <v>0</v>
      </c>
      <c r="E7" s="689"/>
      <c r="F7" s="420">
        <f>E7/E$10*100</f>
        <v>0</v>
      </c>
      <c r="G7" s="689">
        <v>18.5</v>
      </c>
      <c r="H7" s="420">
        <f>G7/G$10*100</f>
        <v>58.176100628930818</v>
      </c>
      <c r="I7" s="689"/>
      <c r="J7" s="420">
        <f>I7/I$10*100</f>
        <v>0</v>
      </c>
      <c r="K7" s="689"/>
      <c r="L7" s="420">
        <f>K7/K$10*100</f>
        <v>0</v>
      </c>
      <c r="M7" s="689"/>
      <c r="N7" s="420">
        <f>M7/M$10*100</f>
        <v>0</v>
      </c>
      <c r="O7" s="689">
        <v>285.5</v>
      </c>
      <c r="P7" s="420">
        <f>O7/O$10*100</f>
        <v>21.31392310563643</v>
      </c>
      <c r="Q7" s="689"/>
      <c r="R7" s="420">
        <f>Q7/Q$10*100</f>
        <v>0</v>
      </c>
      <c r="S7" s="689"/>
      <c r="T7" s="420">
        <f>S7/S$10*100</f>
        <v>0</v>
      </c>
      <c r="U7" s="689">
        <v>0</v>
      </c>
      <c r="V7" s="420">
        <f>U7/U$10*100</f>
        <v>0</v>
      </c>
      <c r="W7" s="689">
        <v>0</v>
      </c>
      <c r="X7" s="420">
        <f>W7/W$10*100</f>
        <v>0</v>
      </c>
      <c r="Y7" s="689">
        <v>0</v>
      </c>
      <c r="Z7" s="420">
        <f>Y7/Y$10*100</f>
        <v>0</v>
      </c>
      <c r="AA7" s="689">
        <v>0</v>
      </c>
      <c r="AB7" s="420">
        <f>AA7/AA$10*100</f>
        <v>0</v>
      </c>
      <c r="AC7" s="689">
        <v>0</v>
      </c>
      <c r="AD7" s="420">
        <f>AC7/AC$10*100</f>
        <v>0</v>
      </c>
      <c r="AE7" s="689"/>
      <c r="AF7" s="420">
        <f>AE7/AE$10*100</f>
        <v>0</v>
      </c>
    </row>
    <row r="8" spans="1:32" ht="12.75" customHeight="1">
      <c r="A8" s="393" t="s">
        <v>122</v>
      </c>
      <c r="B8" s="689">
        <f>C8+E8+G8+I8+K8+M8+O8+Q8+S8+U8+W8+Y8+AA8+AC8+AE8</f>
        <v>1096.0999999999997</v>
      </c>
      <c r="C8" s="689">
        <v>1.2</v>
      </c>
      <c r="D8" s="420">
        <f>C8/C$10*100</f>
        <v>100</v>
      </c>
      <c r="E8" s="689">
        <v>1.3</v>
      </c>
      <c r="F8" s="420">
        <f>E8/E$10*100</f>
        <v>100</v>
      </c>
      <c r="G8" s="689">
        <v>13.3</v>
      </c>
      <c r="H8" s="420">
        <f>G8/G$10*100</f>
        <v>41.823899371069182</v>
      </c>
      <c r="I8" s="689">
        <v>16.899999999999999</v>
      </c>
      <c r="J8" s="420">
        <f>I8/I$10*100</f>
        <v>100</v>
      </c>
      <c r="K8" s="689">
        <v>0.6</v>
      </c>
      <c r="L8" s="420">
        <f>K8/K$10*100</f>
        <v>100</v>
      </c>
      <c r="M8" s="689">
        <v>10.9</v>
      </c>
      <c r="N8" s="420">
        <f>M8/M$10*100</f>
        <v>100</v>
      </c>
      <c r="O8" s="689">
        <v>1000.8</v>
      </c>
      <c r="P8" s="420">
        <f>O8/O$10*100</f>
        <v>74.714445688689807</v>
      </c>
      <c r="Q8" s="689">
        <v>6.3</v>
      </c>
      <c r="R8" s="420">
        <f>Q8/Q$10*100</f>
        <v>100</v>
      </c>
      <c r="S8" s="689">
        <v>38.5</v>
      </c>
      <c r="T8" s="420">
        <f>S8/S$10*100</f>
        <v>100</v>
      </c>
      <c r="U8" s="689">
        <v>0</v>
      </c>
      <c r="V8" s="420">
        <f>U8/U$10*100</f>
        <v>0</v>
      </c>
      <c r="W8" s="689">
        <v>0.6</v>
      </c>
      <c r="X8" s="420">
        <f>W8/W$10*100</f>
        <v>100</v>
      </c>
      <c r="Y8" s="689">
        <v>2.5</v>
      </c>
      <c r="Z8" s="420">
        <f>Y8/Y$10*100</f>
        <v>100</v>
      </c>
      <c r="AA8" s="689">
        <v>0.1</v>
      </c>
      <c r="AB8" s="420">
        <f>AA8/AA$10*100</f>
        <v>100</v>
      </c>
      <c r="AC8" s="689">
        <v>1.6</v>
      </c>
      <c r="AD8" s="420">
        <f>AC8/AC$10*100</f>
        <v>100</v>
      </c>
      <c r="AE8" s="689">
        <v>1.5</v>
      </c>
      <c r="AF8" s="420">
        <f>AE8/AE$10*100</f>
        <v>100</v>
      </c>
    </row>
    <row r="9" spans="1:32" ht="12.75" customHeight="1" thickBot="1">
      <c r="A9" s="394" t="s">
        <v>124</v>
      </c>
      <c r="B9" s="689">
        <f>C9+E9+G9+I9+K9+M9+O9+Q9+S9+U9+W9+Y9+AA9+AC9+AE9</f>
        <v>53.2</v>
      </c>
      <c r="C9" s="689"/>
      <c r="D9" s="420">
        <f>C9/C$10*100</f>
        <v>0</v>
      </c>
      <c r="E9" s="689"/>
      <c r="F9" s="420">
        <f>E9/E$10*100</f>
        <v>0</v>
      </c>
      <c r="G9" s="689"/>
      <c r="H9" s="420">
        <f>G9/G$10*100</f>
        <v>0</v>
      </c>
      <c r="I9" s="689">
        <v>0</v>
      </c>
      <c r="J9" s="420">
        <f>I9/I$10*100</f>
        <v>0</v>
      </c>
      <c r="K9" s="689"/>
      <c r="L9" s="420">
        <f>K9/K$10*100</f>
        <v>0</v>
      </c>
      <c r="M9" s="689"/>
      <c r="N9" s="420">
        <f>M9/M$10*100</f>
        <v>0</v>
      </c>
      <c r="O9" s="689">
        <v>53.2</v>
      </c>
      <c r="P9" s="420">
        <f>O9/O$10*100</f>
        <v>3.9716312056737593</v>
      </c>
      <c r="Q9" s="689"/>
      <c r="R9" s="420">
        <f>Q9/Q$10*100</f>
        <v>0</v>
      </c>
      <c r="S9" s="689"/>
      <c r="T9" s="420">
        <f>S9/S$10*100</f>
        <v>0</v>
      </c>
      <c r="U9" s="689">
        <v>0</v>
      </c>
      <c r="V9" s="420">
        <f>U9/U$10*100</f>
        <v>0</v>
      </c>
      <c r="W9" s="689">
        <v>0</v>
      </c>
      <c r="X9" s="420">
        <f>W9/W$10*100</f>
        <v>0</v>
      </c>
      <c r="Y9" s="689">
        <v>0</v>
      </c>
      <c r="Z9" s="420">
        <f>Y9/Y$10*100</f>
        <v>0</v>
      </c>
      <c r="AA9" s="689">
        <v>0</v>
      </c>
      <c r="AB9" s="420">
        <f>AA9/AA$10*100</f>
        <v>0</v>
      </c>
      <c r="AC9" s="689">
        <v>0</v>
      </c>
      <c r="AD9" s="420">
        <f>AC9/AC$10*100</f>
        <v>0</v>
      </c>
      <c r="AE9" s="689"/>
      <c r="AF9" s="420">
        <f>AE9/AE$10*100</f>
        <v>0</v>
      </c>
    </row>
    <row r="10" spans="1:32" ht="12.75" customHeight="1" thickBot="1">
      <c r="A10" s="701" t="s">
        <v>127</v>
      </c>
      <c r="B10" s="702">
        <f>SUM(B7:B9)</f>
        <v>1453.2999999999997</v>
      </c>
      <c r="C10" s="274">
        <f>SUM(C7:C9)</f>
        <v>1.2</v>
      </c>
      <c r="D10" s="541">
        <f>C10/C$10*100</f>
        <v>100</v>
      </c>
      <c r="E10" s="274">
        <f>SUM(E7:E9)</f>
        <v>1.3</v>
      </c>
      <c r="F10" s="541">
        <f>E10/E$10*100</f>
        <v>100</v>
      </c>
      <c r="G10" s="274">
        <f>SUM(G7:G9)</f>
        <v>31.8</v>
      </c>
      <c r="H10" s="541">
        <f>G10/G$10*100</f>
        <v>100</v>
      </c>
      <c r="I10" s="274">
        <f>SUM(I7:I9)</f>
        <v>16.899999999999999</v>
      </c>
      <c r="J10" s="541">
        <f>I10/I$10*100</f>
        <v>100</v>
      </c>
      <c r="K10" s="274">
        <f>SUM(K7:K9)</f>
        <v>0.6</v>
      </c>
      <c r="L10" s="541">
        <f>K10/K$10*100</f>
        <v>100</v>
      </c>
      <c r="M10" s="274">
        <f>SUM(M7:M9)</f>
        <v>10.9</v>
      </c>
      <c r="N10" s="541">
        <f>M10/M$10*100</f>
        <v>100</v>
      </c>
      <c r="O10" s="274">
        <f>SUM(O7:O9)</f>
        <v>1339.5</v>
      </c>
      <c r="P10" s="541">
        <f>O10/O$10*100</f>
        <v>100</v>
      </c>
      <c r="Q10" s="274">
        <f>SUM(Q7:Q9)</f>
        <v>6.3</v>
      </c>
      <c r="R10" s="541">
        <f>Q10/Q$10*100</f>
        <v>100</v>
      </c>
      <c r="S10" s="274">
        <f>SUM(S7:S9)</f>
        <v>38.5</v>
      </c>
      <c r="T10" s="541">
        <f>S10/S$10*100</f>
        <v>100</v>
      </c>
      <c r="U10" s="274">
        <v>9.9999999999999995E-7</v>
      </c>
      <c r="V10" s="541">
        <f>U10/U$10*100</f>
        <v>100</v>
      </c>
      <c r="W10" s="274">
        <f>SUM(W7:W9)</f>
        <v>0.6</v>
      </c>
      <c r="X10" s="541">
        <f>W10/W$10*100</f>
        <v>100</v>
      </c>
      <c r="Y10" s="274">
        <f>SUM(Y7:Y9)</f>
        <v>2.5</v>
      </c>
      <c r="Z10" s="541">
        <f>Y10/Y$10*100</f>
        <v>100</v>
      </c>
      <c r="AA10" s="274">
        <f>SUM(AA7:AA9)</f>
        <v>0.1</v>
      </c>
      <c r="AB10" s="541">
        <f>AA10/AA$10*100</f>
        <v>100</v>
      </c>
      <c r="AC10" s="274">
        <f>SUM(AC7:AC9)</f>
        <v>1.6</v>
      </c>
      <c r="AD10" s="541">
        <f>AC10/AC$10*100</f>
        <v>100</v>
      </c>
      <c r="AE10" s="274">
        <f>SUM(AE7:AE9)</f>
        <v>1.5</v>
      </c>
      <c r="AF10" s="541">
        <f>AE10/AE$10*100</f>
        <v>100</v>
      </c>
    </row>
    <row r="11" spans="1:32" ht="12.75" customHeight="1">
      <c r="A11" s="494" t="s">
        <v>129</v>
      </c>
      <c r="B11" s="419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689"/>
      <c r="T11" s="420"/>
      <c r="U11" s="689"/>
      <c r="V11" s="420"/>
      <c r="W11" s="689"/>
      <c r="X11" s="420"/>
      <c r="Y11" s="689"/>
      <c r="Z11" s="420"/>
      <c r="AA11" s="689"/>
      <c r="AB11" s="420"/>
      <c r="AC11" s="689"/>
      <c r="AD11" s="420"/>
      <c r="AE11" s="689"/>
      <c r="AF11" s="420"/>
    </row>
    <row r="12" spans="1:32" ht="12.75" customHeight="1">
      <c r="A12" s="927" t="s">
        <v>131</v>
      </c>
      <c r="B12" s="689">
        <f t="shared" ref="B12:B24" si="0">C12+E12+G12+I12+K12+M12+O12+Q12+S12+U12+W12+Y12+AA12+AC12+AE12</f>
        <v>0</v>
      </c>
      <c r="C12" s="689"/>
      <c r="D12" s="703">
        <f t="shared" ref="D12:F30" si="1">C12/C$10*100</f>
        <v>0</v>
      </c>
      <c r="E12" s="689"/>
      <c r="F12" s="703">
        <f t="shared" si="1"/>
        <v>0</v>
      </c>
      <c r="G12" s="689"/>
      <c r="H12" s="703">
        <f t="shared" ref="H12:H30" si="2">G12/G$10*100</f>
        <v>0</v>
      </c>
      <c r="I12" s="689"/>
      <c r="J12" s="703">
        <f t="shared" ref="J12:J30" si="3">I12/I$10*100</f>
        <v>0</v>
      </c>
      <c r="K12" s="689"/>
      <c r="L12" s="703">
        <f t="shared" ref="L12:N30" si="4">K12/K$10*100</f>
        <v>0</v>
      </c>
      <c r="M12" s="689"/>
      <c r="N12" s="703">
        <f t="shared" si="4"/>
        <v>0</v>
      </c>
      <c r="O12" s="689">
        <v>0</v>
      </c>
      <c r="P12" s="703">
        <f t="shared" ref="P12:P30" si="5">O12/O$10*100</f>
        <v>0</v>
      </c>
      <c r="Q12" s="689"/>
      <c r="R12" s="703">
        <f t="shared" ref="R12:T30" si="6">Q12/Q$10*100</f>
        <v>0</v>
      </c>
      <c r="S12" s="689"/>
      <c r="T12" s="703">
        <f t="shared" si="6"/>
        <v>0</v>
      </c>
      <c r="U12" s="689"/>
      <c r="V12" s="703">
        <f t="shared" ref="V12:V30" si="7">U12/U$10*100</f>
        <v>0</v>
      </c>
      <c r="W12" s="689"/>
      <c r="X12" s="703">
        <f t="shared" ref="X12:X30" si="8">W12/W$10*100</f>
        <v>0</v>
      </c>
      <c r="Y12" s="689"/>
      <c r="Z12" s="703">
        <f t="shared" ref="Z12:Z30" si="9">Y12/Y$10*100</f>
        <v>0</v>
      </c>
      <c r="AA12" s="689"/>
      <c r="AB12" s="703">
        <f t="shared" ref="AB12:AB30" si="10">AA12/AA$10*100</f>
        <v>0</v>
      </c>
      <c r="AC12" s="689"/>
      <c r="AD12" s="703">
        <f t="shared" ref="AD12:AF30" si="11">AC12/AC$10*100</f>
        <v>0</v>
      </c>
      <c r="AE12" s="689"/>
      <c r="AF12" s="703">
        <f t="shared" si="11"/>
        <v>0</v>
      </c>
    </row>
    <row r="13" spans="1:32" ht="12.75" customHeight="1">
      <c r="A13" s="927" t="s">
        <v>134</v>
      </c>
      <c r="B13" s="689">
        <f t="shared" si="0"/>
        <v>12.8</v>
      </c>
      <c r="C13" s="689"/>
      <c r="D13" s="703">
        <f t="shared" si="1"/>
        <v>0</v>
      </c>
      <c r="E13" s="689"/>
      <c r="F13" s="703">
        <f t="shared" si="1"/>
        <v>0</v>
      </c>
      <c r="G13" s="689"/>
      <c r="H13" s="703">
        <f t="shared" si="2"/>
        <v>0</v>
      </c>
      <c r="I13" s="689"/>
      <c r="J13" s="703">
        <f t="shared" si="3"/>
        <v>0</v>
      </c>
      <c r="K13" s="689"/>
      <c r="L13" s="703">
        <f t="shared" si="4"/>
        <v>0</v>
      </c>
      <c r="M13" s="689"/>
      <c r="N13" s="703">
        <f t="shared" si="4"/>
        <v>0</v>
      </c>
      <c r="O13" s="689">
        <v>12.8</v>
      </c>
      <c r="P13" s="703">
        <f t="shared" si="5"/>
        <v>0.95558044046285939</v>
      </c>
      <c r="Q13" s="689"/>
      <c r="R13" s="703">
        <f t="shared" si="6"/>
        <v>0</v>
      </c>
      <c r="S13" s="689"/>
      <c r="T13" s="703">
        <f t="shared" si="6"/>
        <v>0</v>
      </c>
      <c r="U13" s="689"/>
      <c r="V13" s="703">
        <f t="shared" si="7"/>
        <v>0</v>
      </c>
      <c r="W13" s="689"/>
      <c r="X13" s="703">
        <f t="shared" si="8"/>
        <v>0</v>
      </c>
      <c r="Y13" s="689"/>
      <c r="Z13" s="703">
        <f t="shared" si="9"/>
        <v>0</v>
      </c>
      <c r="AA13" s="689"/>
      <c r="AB13" s="703">
        <f t="shared" si="10"/>
        <v>0</v>
      </c>
      <c r="AC13" s="689"/>
      <c r="AD13" s="703">
        <f t="shared" si="11"/>
        <v>0</v>
      </c>
      <c r="AE13" s="689"/>
      <c r="AF13" s="703">
        <f t="shared" si="11"/>
        <v>0</v>
      </c>
    </row>
    <row r="14" spans="1:32" ht="12.75" customHeight="1">
      <c r="A14" s="532" t="s">
        <v>135</v>
      </c>
      <c r="B14" s="689">
        <f t="shared" si="0"/>
        <v>4.8</v>
      </c>
      <c r="C14" s="689"/>
      <c r="D14" s="703">
        <f t="shared" si="1"/>
        <v>0</v>
      </c>
      <c r="E14" s="689"/>
      <c r="F14" s="703">
        <f t="shared" si="1"/>
        <v>0</v>
      </c>
      <c r="G14" s="689"/>
      <c r="H14" s="703">
        <f t="shared" si="2"/>
        <v>0</v>
      </c>
      <c r="I14" s="689"/>
      <c r="J14" s="703">
        <f t="shared" si="3"/>
        <v>0</v>
      </c>
      <c r="K14" s="689"/>
      <c r="L14" s="703">
        <f t="shared" si="4"/>
        <v>0</v>
      </c>
      <c r="M14" s="689"/>
      <c r="N14" s="703">
        <f t="shared" si="4"/>
        <v>0</v>
      </c>
      <c r="O14" s="689">
        <v>4.8</v>
      </c>
      <c r="P14" s="703">
        <f t="shared" si="5"/>
        <v>0.35834266517357222</v>
      </c>
      <c r="Q14" s="689"/>
      <c r="R14" s="703">
        <f t="shared" si="6"/>
        <v>0</v>
      </c>
      <c r="S14" s="689"/>
      <c r="T14" s="703">
        <f t="shared" si="6"/>
        <v>0</v>
      </c>
      <c r="U14" s="689"/>
      <c r="V14" s="703">
        <f t="shared" si="7"/>
        <v>0</v>
      </c>
      <c r="W14" s="689"/>
      <c r="X14" s="703">
        <f t="shared" si="8"/>
        <v>0</v>
      </c>
      <c r="Y14" s="689"/>
      <c r="Z14" s="703">
        <f t="shared" si="9"/>
        <v>0</v>
      </c>
      <c r="AA14" s="689"/>
      <c r="AB14" s="703">
        <f t="shared" si="10"/>
        <v>0</v>
      </c>
      <c r="AC14" s="689"/>
      <c r="AD14" s="703">
        <f t="shared" si="11"/>
        <v>0</v>
      </c>
      <c r="AE14" s="689"/>
      <c r="AF14" s="703">
        <f t="shared" si="11"/>
        <v>0</v>
      </c>
    </row>
    <row r="15" spans="1:32" ht="12.75" customHeight="1">
      <c r="A15" s="532" t="s">
        <v>136</v>
      </c>
      <c r="B15" s="689">
        <f t="shared" si="0"/>
        <v>9.6999999999999993</v>
      </c>
      <c r="C15" s="689"/>
      <c r="D15" s="703">
        <f t="shared" si="1"/>
        <v>0</v>
      </c>
      <c r="E15" s="689"/>
      <c r="F15" s="703">
        <f t="shared" si="1"/>
        <v>0</v>
      </c>
      <c r="G15" s="689"/>
      <c r="H15" s="703">
        <f t="shared" si="2"/>
        <v>0</v>
      </c>
      <c r="I15" s="689"/>
      <c r="J15" s="703">
        <f t="shared" si="3"/>
        <v>0</v>
      </c>
      <c r="K15" s="689"/>
      <c r="L15" s="703">
        <f t="shared" si="4"/>
        <v>0</v>
      </c>
      <c r="M15" s="689"/>
      <c r="N15" s="703">
        <f t="shared" si="4"/>
        <v>0</v>
      </c>
      <c r="O15" s="689">
        <v>9.6999999999999993</v>
      </c>
      <c r="P15" s="703">
        <f t="shared" si="5"/>
        <v>0.72415080253826047</v>
      </c>
      <c r="Q15" s="689"/>
      <c r="R15" s="703">
        <f t="shared" si="6"/>
        <v>0</v>
      </c>
      <c r="S15" s="689"/>
      <c r="T15" s="703">
        <f t="shared" si="6"/>
        <v>0</v>
      </c>
      <c r="U15" s="689"/>
      <c r="V15" s="703">
        <f t="shared" si="7"/>
        <v>0</v>
      </c>
      <c r="W15" s="689"/>
      <c r="X15" s="703">
        <f t="shared" si="8"/>
        <v>0</v>
      </c>
      <c r="Y15" s="689"/>
      <c r="Z15" s="703">
        <f t="shared" si="9"/>
        <v>0</v>
      </c>
      <c r="AA15" s="689"/>
      <c r="AB15" s="703">
        <f t="shared" si="10"/>
        <v>0</v>
      </c>
      <c r="AC15" s="689"/>
      <c r="AD15" s="703">
        <f t="shared" si="11"/>
        <v>0</v>
      </c>
      <c r="AE15" s="689"/>
      <c r="AF15" s="703">
        <f t="shared" si="11"/>
        <v>0</v>
      </c>
    </row>
    <row r="16" spans="1:32" ht="12.75" customHeight="1">
      <c r="A16" s="532" t="s">
        <v>139</v>
      </c>
      <c r="B16" s="689">
        <f t="shared" si="0"/>
        <v>18.399999999999999</v>
      </c>
      <c r="C16" s="689"/>
      <c r="D16" s="703">
        <f t="shared" si="1"/>
        <v>0</v>
      </c>
      <c r="E16" s="689"/>
      <c r="F16" s="703">
        <f t="shared" si="1"/>
        <v>0</v>
      </c>
      <c r="G16" s="689"/>
      <c r="H16" s="703">
        <f t="shared" si="2"/>
        <v>0</v>
      </c>
      <c r="I16" s="689"/>
      <c r="J16" s="703">
        <f t="shared" si="3"/>
        <v>0</v>
      </c>
      <c r="K16" s="689"/>
      <c r="L16" s="703">
        <f t="shared" si="4"/>
        <v>0</v>
      </c>
      <c r="M16" s="689"/>
      <c r="N16" s="703">
        <f t="shared" si="4"/>
        <v>0</v>
      </c>
      <c r="O16" s="689">
        <v>18.399999999999999</v>
      </c>
      <c r="P16" s="703">
        <f t="shared" si="5"/>
        <v>1.3736468831653601</v>
      </c>
      <c r="Q16" s="689"/>
      <c r="R16" s="703">
        <f t="shared" si="6"/>
        <v>0</v>
      </c>
      <c r="S16" s="689"/>
      <c r="T16" s="703">
        <f t="shared" si="6"/>
        <v>0</v>
      </c>
      <c r="U16" s="689"/>
      <c r="V16" s="703">
        <f t="shared" si="7"/>
        <v>0</v>
      </c>
      <c r="W16" s="689"/>
      <c r="X16" s="703">
        <f t="shared" si="8"/>
        <v>0</v>
      </c>
      <c r="Y16" s="689"/>
      <c r="Z16" s="703">
        <f t="shared" si="9"/>
        <v>0</v>
      </c>
      <c r="AA16" s="689"/>
      <c r="AB16" s="703">
        <f t="shared" si="10"/>
        <v>0</v>
      </c>
      <c r="AC16" s="689"/>
      <c r="AD16" s="703">
        <f t="shared" si="11"/>
        <v>0</v>
      </c>
      <c r="AE16" s="689"/>
      <c r="AF16" s="703">
        <f t="shared" si="11"/>
        <v>0</v>
      </c>
    </row>
    <row r="17" spans="1:32" ht="12.75" customHeight="1">
      <c r="A17" s="532" t="s">
        <v>142</v>
      </c>
      <c r="B17" s="689">
        <f t="shared" si="0"/>
        <v>0.8</v>
      </c>
      <c r="C17" s="689"/>
      <c r="D17" s="703">
        <f t="shared" si="1"/>
        <v>0</v>
      </c>
      <c r="E17" s="689"/>
      <c r="F17" s="703">
        <f t="shared" si="1"/>
        <v>0</v>
      </c>
      <c r="G17" s="689"/>
      <c r="H17" s="703">
        <f t="shared" si="2"/>
        <v>0</v>
      </c>
      <c r="I17" s="689"/>
      <c r="J17" s="703">
        <f t="shared" si="3"/>
        <v>0</v>
      </c>
      <c r="K17" s="689"/>
      <c r="L17" s="703">
        <f t="shared" si="4"/>
        <v>0</v>
      </c>
      <c r="M17" s="689"/>
      <c r="N17" s="703">
        <f t="shared" si="4"/>
        <v>0</v>
      </c>
      <c r="O17" s="689">
        <v>0.8</v>
      </c>
      <c r="P17" s="703">
        <f t="shared" si="5"/>
        <v>5.9723777528928712E-2</v>
      </c>
      <c r="Q17" s="689"/>
      <c r="R17" s="703">
        <f t="shared" si="6"/>
        <v>0</v>
      </c>
      <c r="S17" s="689"/>
      <c r="T17" s="703">
        <f t="shared" si="6"/>
        <v>0</v>
      </c>
      <c r="U17" s="689"/>
      <c r="V17" s="703">
        <f t="shared" si="7"/>
        <v>0</v>
      </c>
      <c r="W17" s="689"/>
      <c r="X17" s="703">
        <f t="shared" si="8"/>
        <v>0</v>
      </c>
      <c r="Y17" s="689"/>
      <c r="Z17" s="703">
        <f t="shared" si="9"/>
        <v>0</v>
      </c>
      <c r="AA17" s="689"/>
      <c r="AB17" s="703">
        <f t="shared" si="10"/>
        <v>0</v>
      </c>
      <c r="AC17" s="689"/>
      <c r="AD17" s="703">
        <f t="shared" si="11"/>
        <v>0</v>
      </c>
      <c r="AE17" s="689"/>
      <c r="AF17" s="703">
        <f t="shared" si="11"/>
        <v>0</v>
      </c>
    </row>
    <row r="18" spans="1:32" ht="12.75" customHeight="1">
      <c r="A18" s="532" t="s">
        <v>144</v>
      </c>
      <c r="B18" s="689">
        <f t="shared" si="0"/>
        <v>7</v>
      </c>
      <c r="C18" s="689"/>
      <c r="D18" s="703">
        <f t="shared" si="1"/>
        <v>0</v>
      </c>
      <c r="E18" s="689"/>
      <c r="F18" s="703">
        <f t="shared" si="1"/>
        <v>0</v>
      </c>
      <c r="G18" s="689"/>
      <c r="H18" s="703">
        <f t="shared" si="2"/>
        <v>0</v>
      </c>
      <c r="I18" s="689"/>
      <c r="J18" s="703">
        <f t="shared" si="3"/>
        <v>0</v>
      </c>
      <c r="K18" s="689"/>
      <c r="L18" s="703">
        <f t="shared" si="4"/>
        <v>0</v>
      </c>
      <c r="M18" s="689"/>
      <c r="N18" s="703">
        <f t="shared" si="4"/>
        <v>0</v>
      </c>
      <c r="O18" s="689">
        <v>7</v>
      </c>
      <c r="P18" s="703">
        <f t="shared" si="5"/>
        <v>0.52258305337812616</v>
      </c>
      <c r="Q18" s="689"/>
      <c r="R18" s="703">
        <f t="shared" si="6"/>
        <v>0</v>
      </c>
      <c r="S18" s="689"/>
      <c r="T18" s="703">
        <f t="shared" si="6"/>
        <v>0</v>
      </c>
      <c r="U18" s="689"/>
      <c r="V18" s="703">
        <f t="shared" si="7"/>
        <v>0</v>
      </c>
      <c r="W18" s="689"/>
      <c r="X18" s="703">
        <f t="shared" si="8"/>
        <v>0</v>
      </c>
      <c r="Y18" s="689"/>
      <c r="Z18" s="703">
        <f t="shared" si="9"/>
        <v>0</v>
      </c>
      <c r="AA18" s="689"/>
      <c r="AB18" s="703">
        <f t="shared" si="10"/>
        <v>0</v>
      </c>
      <c r="AC18" s="689"/>
      <c r="AD18" s="703">
        <f t="shared" si="11"/>
        <v>0</v>
      </c>
      <c r="AE18" s="689"/>
      <c r="AF18" s="703">
        <f t="shared" si="11"/>
        <v>0</v>
      </c>
    </row>
    <row r="19" spans="1:32" ht="12.75" customHeight="1">
      <c r="A19" s="532" t="s">
        <v>146</v>
      </c>
      <c r="B19" s="689">
        <f t="shared" si="0"/>
        <v>3.9</v>
      </c>
      <c r="C19" s="689"/>
      <c r="D19" s="703">
        <f t="shared" si="1"/>
        <v>0</v>
      </c>
      <c r="E19" s="689"/>
      <c r="F19" s="703">
        <f t="shared" si="1"/>
        <v>0</v>
      </c>
      <c r="G19" s="689"/>
      <c r="H19" s="703">
        <f t="shared" si="2"/>
        <v>0</v>
      </c>
      <c r="I19" s="689"/>
      <c r="J19" s="703">
        <f t="shared" si="3"/>
        <v>0</v>
      </c>
      <c r="K19" s="689"/>
      <c r="L19" s="703">
        <f t="shared" si="4"/>
        <v>0</v>
      </c>
      <c r="M19" s="689"/>
      <c r="N19" s="703">
        <f t="shared" si="4"/>
        <v>0</v>
      </c>
      <c r="O19" s="689">
        <v>3.9</v>
      </c>
      <c r="P19" s="703">
        <f t="shared" si="5"/>
        <v>0.29115341545352741</v>
      </c>
      <c r="Q19" s="689"/>
      <c r="R19" s="703">
        <f t="shared" si="6"/>
        <v>0</v>
      </c>
      <c r="S19" s="689"/>
      <c r="T19" s="703">
        <f t="shared" si="6"/>
        <v>0</v>
      </c>
      <c r="U19" s="689"/>
      <c r="V19" s="703">
        <f t="shared" si="7"/>
        <v>0</v>
      </c>
      <c r="W19" s="689"/>
      <c r="X19" s="703">
        <f t="shared" si="8"/>
        <v>0</v>
      </c>
      <c r="Y19" s="689"/>
      <c r="Z19" s="703">
        <f t="shared" si="9"/>
        <v>0</v>
      </c>
      <c r="AA19" s="689"/>
      <c r="AB19" s="703">
        <f t="shared" si="10"/>
        <v>0</v>
      </c>
      <c r="AC19" s="689"/>
      <c r="AD19" s="703">
        <f t="shared" si="11"/>
        <v>0</v>
      </c>
      <c r="AE19" s="689"/>
      <c r="AF19" s="703">
        <f t="shared" si="11"/>
        <v>0</v>
      </c>
    </row>
    <row r="20" spans="1:32" ht="12.75" customHeight="1">
      <c r="A20" s="532" t="s">
        <v>148</v>
      </c>
      <c r="B20" s="689">
        <f t="shared" si="0"/>
        <v>5.5</v>
      </c>
      <c r="C20" s="689"/>
      <c r="D20" s="703">
        <f t="shared" si="1"/>
        <v>0</v>
      </c>
      <c r="E20" s="689"/>
      <c r="F20" s="703">
        <f t="shared" si="1"/>
        <v>0</v>
      </c>
      <c r="G20" s="689"/>
      <c r="H20" s="703">
        <f t="shared" si="2"/>
        <v>0</v>
      </c>
      <c r="I20" s="689"/>
      <c r="J20" s="703">
        <f t="shared" si="3"/>
        <v>0</v>
      </c>
      <c r="K20" s="689"/>
      <c r="L20" s="703">
        <f t="shared" si="4"/>
        <v>0</v>
      </c>
      <c r="M20" s="689"/>
      <c r="N20" s="703">
        <f t="shared" si="4"/>
        <v>0</v>
      </c>
      <c r="O20" s="689">
        <v>5.5</v>
      </c>
      <c r="P20" s="703">
        <f t="shared" si="5"/>
        <v>0.41060097051138483</v>
      </c>
      <c r="Q20" s="689"/>
      <c r="R20" s="703">
        <f t="shared" si="6"/>
        <v>0</v>
      </c>
      <c r="S20" s="689"/>
      <c r="T20" s="703">
        <f t="shared" si="6"/>
        <v>0</v>
      </c>
      <c r="U20" s="689"/>
      <c r="V20" s="703">
        <f t="shared" si="7"/>
        <v>0</v>
      </c>
      <c r="W20" s="689"/>
      <c r="X20" s="703">
        <f t="shared" si="8"/>
        <v>0</v>
      </c>
      <c r="Y20" s="689"/>
      <c r="Z20" s="703">
        <f t="shared" si="9"/>
        <v>0</v>
      </c>
      <c r="AA20" s="689"/>
      <c r="AB20" s="703">
        <f t="shared" si="10"/>
        <v>0</v>
      </c>
      <c r="AC20" s="689"/>
      <c r="AD20" s="703">
        <f t="shared" si="11"/>
        <v>0</v>
      </c>
      <c r="AE20" s="689"/>
      <c r="AF20" s="703">
        <f t="shared" si="11"/>
        <v>0</v>
      </c>
    </row>
    <row r="21" spans="1:32" ht="12.75" customHeight="1">
      <c r="A21" s="532" t="s">
        <v>150</v>
      </c>
      <c r="B21" s="689">
        <f t="shared" si="0"/>
        <v>0.5</v>
      </c>
      <c r="C21" s="689"/>
      <c r="D21" s="703">
        <f t="shared" si="1"/>
        <v>0</v>
      </c>
      <c r="E21" s="689"/>
      <c r="F21" s="703">
        <f t="shared" si="1"/>
        <v>0</v>
      </c>
      <c r="G21" s="689"/>
      <c r="H21" s="703">
        <f t="shared" si="2"/>
        <v>0</v>
      </c>
      <c r="I21" s="689"/>
      <c r="J21" s="703">
        <f t="shared" si="3"/>
        <v>0</v>
      </c>
      <c r="K21" s="689"/>
      <c r="L21" s="703">
        <f t="shared" si="4"/>
        <v>0</v>
      </c>
      <c r="M21" s="689"/>
      <c r="N21" s="703">
        <f t="shared" si="4"/>
        <v>0</v>
      </c>
      <c r="O21" s="689">
        <v>0.5</v>
      </c>
      <c r="P21" s="703">
        <f t="shared" si="5"/>
        <v>3.7327360955580438E-2</v>
      </c>
      <c r="Q21" s="689"/>
      <c r="R21" s="703">
        <f t="shared" si="6"/>
        <v>0</v>
      </c>
      <c r="S21" s="689"/>
      <c r="T21" s="703">
        <f t="shared" si="6"/>
        <v>0</v>
      </c>
      <c r="U21" s="689"/>
      <c r="V21" s="703">
        <f t="shared" si="7"/>
        <v>0</v>
      </c>
      <c r="W21" s="689"/>
      <c r="X21" s="703">
        <f t="shared" si="8"/>
        <v>0</v>
      </c>
      <c r="Y21" s="689"/>
      <c r="Z21" s="703">
        <f t="shared" si="9"/>
        <v>0</v>
      </c>
      <c r="AA21" s="689"/>
      <c r="AB21" s="703">
        <f t="shared" si="10"/>
        <v>0</v>
      </c>
      <c r="AC21" s="689"/>
      <c r="AD21" s="703">
        <f t="shared" si="11"/>
        <v>0</v>
      </c>
      <c r="AE21" s="689"/>
      <c r="AF21" s="703">
        <f t="shared" si="11"/>
        <v>0</v>
      </c>
    </row>
    <row r="22" spans="1:32" ht="12.75" customHeight="1">
      <c r="A22" s="532" t="s">
        <v>152</v>
      </c>
      <c r="B22" s="689">
        <f t="shared" si="0"/>
        <v>0</v>
      </c>
      <c r="C22" s="689"/>
      <c r="D22" s="703">
        <f t="shared" si="1"/>
        <v>0</v>
      </c>
      <c r="E22" s="689"/>
      <c r="F22" s="703">
        <f t="shared" si="1"/>
        <v>0</v>
      </c>
      <c r="G22" s="689"/>
      <c r="H22" s="703">
        <f t="shared" si="2"/>
        <v>0</v>
      </c>
      <c r="I22" s="689"/>
      <c r="J22" s="703">
        <f t="shared" si="3"/>
        <v>0</v>
      </c>
      <c r="K22" s="689"/>
      <c r="L22" s="703">
        <f t="shared" si="4"/>
        <v>0</v>
      </c>
      <c r="M22" s="689"/>
      <c r="N22" s="703">
        <f t="shared" si="4"/>
        <v>0</v>
      </c>
      <c r="O22" s="689">
        <v>0</v>
      </c>
      <c r="P22" s="703">
        <f t="shared" si="5"/>
        <v>0</v>
      </c>
      <c r="Q22" s="689"/>
      <c r="R22" s="703">
        <f t="shared" si="6"/>
        <v>0</v>
      </c>
      <c r="S22" s="689"/>
      <c r="T22" s="703">
        <f t="shared" si="6"/>
        <v>0</v>
      </c>
      <c r="U22" s="689"/>
      <c r="V22" s="703">
        <f t="shared" si="7"/>
        <v>0</v>
      </c>
      <c r="W22" s="689"/>
      <c r="X22" s="703">
        <f t="shared" si="8"/>
        <v>0</v>
      </c>
      <c r="Y22" s="689"/>
      <c r="Z22" s="703">
        <f t="shared" si="9"/>
        <v>0</v>
      </c>
      <c r="AA22" s="689"/>
      <c r="AB22" s="703">
        <f t="shared" si="10"/>
        <v>0</v>
      </c>
      <c r="AC22" s="689"/>
      <c r="AD22" s="703">
        <f t="shared" si="11"/>
        <v>0</v>
      </c>
      <c r="AE22" s="689"/>
      <c r="AF22" s="703">
        <f t="shared" si="11"/>
        <v>0</v>
      </c>
    </row>
    <row r="23" spans="1:32" ht="12.75" customHeight="1">
      <c r="A23" s="532" t="s">
        <v>154</v>
      </c>
      <c r="B23" s="689">
        <f t="shared" si="0"/>
        <v>0</v>
      </c>
      <c r="C23" s="689"/>
      <c r="D23" s="703">
        <f t="shared" si="1"/>
        <v>0</v>
      </c>
      <c r="E23" s="689"/>
      <c r="F23" s="703">
        <f t="shared" si="1"/>
        <v>0</v>
      </c>
      <c r="G23" s="689"/>
      <c r="H23" s="703">
        <f t="shared" si="2"/>
        <v>0</v>
      </c>
      <c r="I23" s="689"/>
      <c r="J23" s="703">
        <f t="shared" si="3"/>
        <v>0</v>
      </c>
      <c r="K23" s="689"/>
      <c r="L23" s="703">
        <f t="shared" si="4"/>
        <v>0</v>
      </c>
      <c r="M23" s="689"/>
      <c r="N23" s="703">
        <f t="shared" si="4"/>
        <v>0</v>
      </c>
      <c r="O23" s="689">
        <v>0</v>
      </c>
      <c r="P23" s="703">
        <f t="shared" si="5"/>
        <v>0</v>
      </c>
      <c r="Q23" s="689"/>
      <c r="R23" s="703">
        <f t="shared" si="6"/>
        <v>0</v>
      </c>
      <c r="S23" s="689"/>
      <c r="T23" s="703">
        <f t="shared" si="6"/>
        <v>0</v>
      </c>
      <c r="U23" s="689"/>
      <c r="V23" s="703">
        <f t="shared" si="7"/>
        <v>0</v>
      </c>
      <c r="W23" s="689"/>
      <c r="X23" s="703">
        <f t="shared" si="8"/>
        <v>0</v>
      </c>
      <c r="Y23" s="689"/>
      <c r="Z23" s="703">
        <f t="shared" si="9"/>
        <v>0</v>
      </c>
      <c r="AA23" s="689"/>
      <c r="AB23" s="703">
        <f t="shared" si="10"/>
        <v>0</v>
      </c>
      <c r="AC23" s="689"/>
      <c r="AD23" s="703">
        <f t="shared" si="11"/>
        <v>0</v>
      </c>
      <c r="AE23" s="689"/>
      <c r="AF23" s="703">
        <f t="shared" si="11"/>
        <v>0</v>
      </c>
    </row>
    <row r="24" spans="1:32" ht="12.75" customHeight="1" thickBot="1">
      <c r="A24" s="532" t="s">
        <v>156</v>
      </c>
      <c r="B24" s="689">
        <f t="shared" si="0"/>
        <v>222.1</v>
      </c>
      <c r="C24" s="689"/>
      <c r="D24" s="703">
        <f t="shared" si="1"/>
        <v>0</v>
      </c>
      <c r="E24" s="689"/>
      <c r="F24" s="703">
        <f t="shared" si="1"/>
        <v>0</v>
      </c>
      <c r="G24" s="689"/>
      <c r="H24" s="703">
        <f t="shared" si="2"/>
        <v>0</v>
      </c>
      <c r="I24" s="689"/>
      <c r="J24" s="703">
        <f t="shared" si="3"/>
        <v>0</v>
      </c>
      <c r="K24" s="689"/>
      <c r="L24" s="703">
        <f t="shared" si="4"/>
        <v>0</v>
      </c>
      <c r="M24" s="689"/>
      <c r="N24" s="703">
        <f t="shared" si="4"/>
        <v>0</v>
      </c>
      <c r="O24" s="689">
        <v>222.1</v>
      </c>
      <c r="P24" s="703">
        <f t="shared" si="5"/>
        <v>16.58081373646883</v>
      </c>
      <c r="Q24" s="689"/>
      <c r="R24" s="703">
        <f t="shared" si="6"/>
        <v>0</v>
      </c>
      <c r="S24" s="689"/>
      <c r="T24" s="703">
        <f t="shared" si="6"/>
        <v>0</v>
      </c>
      <c r="U24" s="689"/>
      <c r="V24" s="703">
        <f t="shared" si="7"/>
        <v>0</v>
      </c>
      <c r="W24" s="689"/>
      <c r="X24" s="703">
        <f t="shared" si="8"/>
        <v>0</v>
      </c>
      <c r="Y24" s="689"/>
      <c r="Z24" s="703">
        <f t="shared" si="9"/>
        <v>0</v>
      </c>
      <c r="AA24" s="689"/>
      <c r="AB24" s="703">
        <f t="shared" si="10"/>
        <v>0</v>
      </c>
      <c r="AC24" s="689"/>
      <c r="AD24" s="703">
        <f t="shared" si="11"/>
        <v>0</v>
      </c>
      <c r="AE24" s="689"/>
      <c r="AF24" s="703">
        <f t="shared" si="11"/>
        <v>0</v>
      </c>
    </row>
    <row r="25" spans="1:32" ht="12.75" customHeight="1" thickBot="1">
      <c r="A25" s="530" t="s">
        <v>159</v>
      </c>
      <c r="B25" s="274">
        <f>SUM(B12:B24)</f>
        <v>285.5</v>
      </c>
      <c r="C25" s="274">
        <f>SUM(C12:C24)</f>
        <v>0</v>
      </c>
      <c r="D25" s="541">
        <f t="shared" si="1"/>
        <v>0</v>
      </c>
      <c r="E25" s="274">
        <f>SUM(E12:E24)</f>
        <v>0</v>
      </c>
      <c r="F25" s="541">
        <f t="shared" si="1"/>
        <v>0</v>
      </c>
      <c r="G25" s="274">
        <f>SUM(G12:G24)</f>
        <v>0</v>
      </c>
      <c r="H25" s="541">
        <f t="shared" si="2"/>
        <v>0</v>
      </c>
      <c r="I25" s="274">
        <f>SUM(I12:I24)</f>
        <v>0</v>
      </c>
      <c r="J25" s="541">
        <f t="shared" si="3"/>
        <v>0</v>
      </c>
      <c r="K25" s="274">
        <f>SUM(K12:K24)</f>
        <v>0</v>
      </c>
      <c r="L25" s="541">
        <f t="shared" si="4"/>
        <v>0</v>
      </c>
      <c r="M25" s="274">
        <f>SUM(M12:M24)</f>
        <v>0</v>
      </c>
      <c r="N25" s="541">
        <f t="shared" si="4"/>
        <v>0</v>
      </c>
      <c r="O25" s="274">
        <f>SUM(O12:O24)</f>
        <v>285.5</v>
      </c>
      <c r="P25" s="541">
        <f t="shared" si="5"/>
        <v>21.31392310563643</v>
      </c>
      <c r="Q25" s="274">
        <f>SUM(Q12:Q24)</f>
        <v>0</v>
      </c>
      <c r="R25" s="541">
        <f t="shared" si="6"/>
        <v>0</v>
      </c>
      <c r="S25" s="274">
        <f>SUM(S12:S24)</f>
        <v>0</v>
      </c>
      <c r="T25" s="541">
        <f t="shared" si="6"/>
        <v>0</v>
      </c>
      <c r="U25" s="274">
        <f>SUM(U12:U24)</f>
        <v>0</v>
      </c>
      <c r="V25" s="541">
        <f t="shared" si="7"/>
        <v>0</v>
      </c>
      <c r="W25" s="274">
        <f>SUM(W12:W24)</f>
        <v>0</v>
      </c>
      <c r="X25" s="541">
        <f t="shared" si="8"/>
        <v>0</v>
      </c>
      <c r="Y25" s="274">
        <f>SUM(Y12:Y24)</f>
        <v>0</v>
      </c>
      <c r="Z25" s="541">
        <f t="shared" si="9"/>
        <v>0</v>
      </c>
      <c r="AA25" s="274">
        <f>SUM(AA12:AA24)</f>
        <v>0</v>
      </c>
      <c r="AB25" s="541">
        <f t="shared" si="10"/>
        <v>0</v>
      </c>
      <c r="AC25" s="274">
        <f>SUM(AC12:AC24)</f>
        <v>0</v>
      </c>
      <c r="AD25" s="541">
        <f t="shared" si="11"/>
        <v>0</v>
      </c>
      <c r="AE25" s="274">
        <f>SUM(AE12:AE24)</f>
        <v>0</v>
      </c>
      <c r="AF25" s="541">
        <f t="shared" si="11"/>
        <v>0</v>
      </c>
    </row>
    <row r="26" spans="1:32" ht="12.75" customHeight="1" thickBot="1">
      <c r="A26" s="530" t="s">
        <v>161</v>
      </c>
      <c r="B26" s="689">
        <f>C26+E26+G26+I26+K26+M26+O26+Q26+S26+U26+W26+Y26+AA26+AC26+AE26</f>
        <v>0</v>
      </c>
      <c r="C26" s="702">
        <v>0</v>
      </c>
      <c r="D26" s="704">
        <f t="shared" si="1"/>
        <v>0</v>
      </c>
      <c r="E26" s="702">
        <v>0</v>
      </c>
      <c r="F26" s="704">
        <f t="shared" si="1"/>
        <v>0</v>
      </c>
      <c r="G26" s="702">
        <v>0</v>
      </c>
      <c r="H26" s="704">
        <f t="shared" si="2"/>
        <v>0</v>
      </c>
      <c r="I26" s="702">
        <v>0</v>
      </c>
      <c r="J26" s="704">
        <f t="shared" si="3"/>
        <v>0</v>
      </c>
      <c r="K26" s="702">
        <v>0</v>
      </c>
      <c r="L26" s="704">
        <f t="shared" si="4"/>
        <v>0</v>
      </c>
      <c r="M26" s="702">
        <v>0</v>
      </c>
      <c r="N26" s="704">
        <f t="shared" si="4"/>
        <v>0</v>
      </c>
      <c r="O26" s="702">
        <v>0</v>
      </c>
      <c r="P26" s="704">
        <f t="shared" si="5"/>
        <v>0</v>
      </c>
      <c r="Q26" s="702">
        <v>0</v>
      </c>
      <c r="R26" s="704">
        <f t="shared" si="6"/>
        <v>0</v>
      </c>
      <c r="S26" s="702">
        <v>0</v>
      </c>
      <c r="T26" s="704">
        <f t="shared" si="6"/>
        <v>0</v>
      </c>
      <c r="U26" s="702">
        <v>0</v>
      </c>
      <c r="V26" s="704">
        <f t="shared" si="7"/>
        <v>0</v>
      </c>
      <c r="W26" s="702">
        <v>0</v>
      </c>
      <c r="X26" s="704">
        <f t="shared" si="8"/>
        <v>0</v>
      </c>
      <c r="Y26" s="702">
        <v>0</v>
      </c>
      <c r="Z26" s="704">
        <f t="shared" si="9"/>
        <v>0</v>
      </c>
      <c r="AA26" s="702">
        <v>0</v>
      </c>
      <c r="AB26" s="704">
        <f t="shared" si="10"/>
        <v>0</v>
      </c>
      <c r="AC26" s="702">
        <v>0</v>
      </c>
      <c r="AD26" s="704">
        <f t="shared" si="11"/>
        <v>0</v>
      </c>
      <c r="AE26" s="702">
        <v>0</v>
      </c>
      <c r="AF26" s="704">
        <f t="shared" si="11"/>
        <v>0</v>
      </c>
    </row>
    <row r="27" spans="1:32" ht="12.75" customHeight="1" thickBot="1">
      <c r="A27" s="530" t="s">
        <v>163</v>
      </c>
      <c r="B27" s="274">
        <f>SUM(B25:B26)</f>
        <v>285.5</v>
      </c>
      <c r="C27" s="274">
        <f>C25+C26</f>
        <v>0</v>
      </c>
      <c r="D27" s="541">
        <f t="shared" si="1"/>
        <v>0</v>
      </c>
      <c r="E27" s="274">
        <f>E25+E26</f>
        <v>0</v>
      </c>
      <c r="F27" s="541">
        <f t="shared" si="1"/>
        <v>0</v>
      </c>
      <c r="G27" s="274">
        <f>G25+G26</f>
        <v>0</v>
      </c>
      <c r="H27" s="541">
        <f t="shared" si="2"/>
        <v>0</v>
      </c>
      <c r="I27" s="274">
        <f>I25+I26</f>
        <v>0</v>
      </c>
      <c r="J27" s="541">
        <f t="shared" si="3"/>
        <v>0</v>
      </c>
      <c r="K27" s="274">
        <f>K25+K26</f>
        <v>0</v>
      </c>
      <c r="L27" s="541">
        <f t="shared" si="4"/>
        <v>0</v>
      </c>
      <c r="M27" s="274">
        <f>M25+M26</f>
        <v>0</v>
      </c>
      <c r="N27" s="541">
        <f t="shared" si="4"/>
        <v>0</v>
      </c>
      <c r="O27" s="274">
        <f>O25+O26</f>
        <v>285.5</v>
      </c>
      <c r="P27" s="541">
        <f t="shared" si="5"/>
        <v>21.31392310563643</v>
      </c>
      <c r="Q27" s="274">
        <f>Q25+Q26</f>
        <v>0</v>
      </c>
      <c r="R27" s="541">
        <f t="shared" si="6"/>
        <v>0</v>
      </c>
      <c r="S27" s="274">
        <f>S25+S26</f>
        <v>0</v>
      </c>
      <c r="T27" s="541">
        <f t="shared" si="6"/>
        <v>0</v>
      </c>
      <c r="U27" s="274">
        <f>U25+U26</f>
        <v>0</v>
      </c>
      <c r="V27" s="541">
        <f t="shared" si="7"/>
        <v>0</v>
      </c>
      <c r="W27" s="274">
        <f>W25+W26</f>
        <v>0</v>
      </c>
      <c r="X27" s="541">
        <f t="shared" si="8"/>
        <v>0</v>
      </c>
      <c r="Y27" s="274">
        <f>Y25+Y26</f>
        <v>0</v>
      </c>
      <c r="Z27" s="541">
        <f t="shared" si="9"/>
        <v>0</v>
      </c>
      <c r="AA27" s="274">
        <f>AA25+AA26</f>
        <v>0</v>
      </c>
      <c r="AB27" s="541">
        <f t="shared" si="10"/>
        <v>0</v>
      </c>
      <c r="AC27" s="274">
        <f>AC25+AC26</f>
        <v>0</v>
      </c>
      <c r="AD27" s="541">
        <f t="shared" si="11"/>
        <v>0</v>
      </c>
      <c r="AE27" s="274">
        <f>AE25+AE26</f>
        <v>0</v>
      </c>
      <c r="AF27" s="541">
        <f t="shared" si="11"/>
        <v>0</v>
      </c>
    </row>
    <row r="28" spans="1:32" ht="12.75" customHeight="1">
      <c r="A28" s="532" t="s">
        <v>166</v>
      </c>
      <c r="B28" s="689">
        <f>C28+E28+G28+I28+K28+M28+O28+Q28+S28+U28+W28+Y28+AA28+AC28+AE28</f>
        <v>53.2</v>
      </c>
      <c r="C28" s="689">
        <v>0</v>
      </c>
      <c r="D28" s="703">
        <f t="shared" si="1"/>
        <v>0</v>
      </c>
      <c r="E28" s="689">
        <v>0</v>
      </c>
      <c r="F28" s="703">
        <f t="shared" si="1"/>
        <v>0</v>
      </c>
      <c r="G28" s="689">
        <v>0</v>
      </c>
      <c r="H28" s="703">
        <f t="shared" si="2"/>
        <v>0</v>
      </c>
      <c r="I28" s="689">
        <v>0</v>
      </c>
      <c r="J28" s="703">
        <f t="shared" si="3"/>
        <v>0</v>
      </c>
      <c r="K28" s="689">
        <v>0</v>
      </c>
      <c r="L28" s="703">
        <f t="shared" si="4"/>
        <v>0</v>
      </c>
      <c r="M28" s="689">
        <v>0</v>
      </c>
      <c r="N28" s="703">
        <f t="shared" si="4"/>
        <v>0</v>
      </c>
      <c r="O28" s="689">
        <v>53.2</v>
      </c>
      <c r="P28" s="703">
        <f t="shared" si="5"/>
        <v>3.9716312056737593</v>
      </c>
      <c r="Q28" s="689">
        <v>0</v>
      </c>
      <c r="R28" s="703">
        <f t="shared" si="6"/>
        <v>0</v>
      </c>
      <c r="S28" s="689">
        <v>0</v>
      </c>
      <c r="T28" s="703">
        <f t="shared" si="6"/>
        <v>0</v>
      </c>
      <c r="U28" s="689">
        <v>0</v>
      </c>
      <c r="V28" s="703">
        <f t="shared" si="7"/>
        <v>0</v>
      </c>
      <c r="W28" s="689">
        <v>0</v>
      </c>
      <c r="X28" s="703">
        <f t="shared" si="8"/>
        <v>0</v>
      </c>
      <c r="Y28" s="689">
        <v>0</v>
      </c>
      <c r="Z28" s="703">
        <f t="shared" si="9"/>
        <v>0</v>
      </c>
      <c r="AA28" s="689">
        <v>0</v>
      </c>
      <c r="AB28" s="703">
        <f t="shared" si="10"/>
        <v>0</v>
      </c>
      <c r="AC28" s="689">
        <v>0</v>
      </c>
      <c r="AD28" s="703">
        <f t="shared" si="11"/>
        <v>0</v>
      </c>
      <c r="AE28" s="689">
        <v>0</v>
      </c>
      <c r="AF28" s="703">
        <f t="shared" si="11"/>
        <v>0</v>
      </c>
    </row>
    <row r="29" spans="1:32" ht="12.75" customHeight="1" thickBot="1">
      <c r="A29" s="532" t="s">
        <v>169</v>
      </c>
      <c r="B29" s="689">
        <f>C29+E29+G29+I29+K29+M29+O29+Q29+S29+U29+W29+Y29+AA29+AC29+AE29</f>
        <v>0</v>
      </c>
      <c r="C29" s="689">
        <v>0</v>
      </c>
      <c r="D29" s="703">
        <f t="shared" si="1"/>
        <v>0</v>
      </c>
      <c r="E29" s="689">
        <v>0</v>
      </c>
      <c r="F29" s="703">
        <f t="shared" si="1"/>
        <v>0</v>
      </c>
      <c r="G29" s="689">
        <v>0</v>
      </c>
      <c r="H29" s="703">
        <f t="shared" si="2"/>
        <v>0</v>
      </c>
      <c r="I29" s="689">
        <v>0</v>
      </c>
      <c r="J29" s="703">
        <f t="shared" si="3"/>
        <v>0</v>
      </c>
      <c r="K29" s="689">
        <v>0</v>
      </c>
      <c r="L29" s="703">
        <f t="shared" si="4"/>
        <v>0</v>
      </c>
      <c r="M29" s="689">
        <v>0</v>
      </c>
      <c r="N29" s="703">
        <f t="shared" si="4"/>
        <v>0</v>
      </c>
      <c r="O29" s="689">
        <v>0</v>
      </c>
      <c r="P29" s="703">
        <f t="shared" si="5"/>
        <v>0</v>
      </c>
      <c r="Q29" s="689">
        <v>0</v>
      </c>
      <c r="R29" s="703">
        <f t="shared" si="6"/>
        <v>0</v>
      </c>
      <c r="S29" s="689">
        <v>0</v>
      </c>
      <c r="T29" s="703">
        <f t="shared" si="6"/>
        <v>0</v>
      </c>
      <c r="U29" s="689">
        <v>0</v>
      </c>
      <c r="V29" s="703">
        <f t="shared" si="7"/>
        <v>0</v>
      </c>
      <c r="W29" s="689">
        <v>0</v>
      </c>
      <c r="X29" s="703">
        <f t="shared" si="8"/>
        <v>0</v>
      </c>
      <c r="Y29" s="689">
        <v>0</v>
      </c>
      <c r="Z29" s="703">
        <f t="shared" si="9"/>
        <v>0</v>
      </c>
      <c r="AA29" s="689">
        <v>0</v>
      </c>
      <c r="AB29" s="703">
        <f t="shared" si="10"/>
        <v>0</v>
      </c>
      <c r="AC29" s="689">
        <v>0</v>
      </c>
      <c r="AD29" s="703">
        <f t="shared" si="11"/>
        <v>0</v>
      </c>
      <c r="AE29" s="689">
        <v>0</v>
      </c>
      <c r="AF29" s="703">
        <f t="shared" si="11"/>
        <v>0</v>
      </c>
    </row>
    <row r="30" spans="1:32" ht="12.75" customHeight="1" thickBot="1">
      <c r="A30" s="530" t="s">
        <v>172</v>
      </c>
      <c r="B30" s="274">
        <f>SUM(B28:B29)</f>
        <v>53.2</v>
      </c>
      <c r="C30" s="274">
        <f>SUM(C28:C29)</f>
        <v>0</v>
      </c>
      <c r="D30" s="541">
        <f t="shared" si="1"/>
        <v>0</v>
      </c>
      <c r="E30" s="274">
        <f>SUM(E28:E29)</f>
        <v>0</v>
      </c>
      <c r="F30" s="541">
        <f t="shared" si="1"/>
        <v>0</v>
      </c>
      <c r="G30" s="274">
        <f>SUM(G28:G29)</f>
        <v>0</v>
      </c>
      <c r="H30" s="541">
        <f t="shared" si="2"/>
        <v>0</v>
      </c>
      <c r="I30" s="274">
        <f>SUM(I28:I29)</f>
        <v>0</v>
      </c>
      <c r="J30" s="541">
        <f t="shared" si="3"/>
        <v>0</v>
      </c>
      <c r="K30" s="274">
        <f>SUM(K28:K29)</f>
        <v>0</v>
      </c>
      <c r="L30" s="541">
        <f t="shared" si="4"/>
        <v>0</v>
      </c>
      <c r="M30" s="274">
        <f>SUM(M28:M29)</f>
        <v>0</v>
      </c>
      <c r="N30" s="541">
        <f t="shared" si="4"/>
        <v>0</v>
      </c>
      <c r="O30" s="274">
        <f>SUM(O28:O29)</f>
        <v>53.2</v>
      </c>
      <c r="P30" s="541">
        <f t="shared" si="5"/>
        <v>3.9716312056737593</v>
      </c>
      <c r="Q30" s="274">
        <f>SUM(Q28:Q29)</f>
        <v>0</v>
      </c>
      <c r="R30" s="541">
        <f t="shared" si="6"/>
        <v>0</v>
      </c>
      <c r="S30" s="274">
        <f>SUM(S28:S29)</f>
        <v>0</v>
      </c>
      <c r="T30" s="541">
        <f t="shared" si="6"/>
        <v>0</v>
      </c>
      <c r="U30" s="274">
        <f>SUM(U28:U29)</f>
        <v>0</v>
      </c>
      <c r="V30" s="541">
        <f t="shared" si="7"/>
        <v>0</v>
      </c>
      <c r="W30" s="274">
        <f>SUM(W28:W29)</f>
        <v>0</v>
      </c>
      <c r="X30" s="541">
        <f t="shared" si="8"/>
        <v>0</v>
      </c>
      <c r="Y30" s="274">
        <f>SUM(Y28:Y29)</f>
        <v>0</v>
      </c>
      <c r="Z30" s="541">
        <f t="shared" si="9"/>
        <v>0</v>
      </c>
      <c r="AA30" s="274">
        <f>SUM(AA28:AA29)</f>
        <v>0</v>
      </c>
      <c r="AB30" s="541">
        <f t="shared" si="10"/>
        <v>0</v>
      </c>
      <c r="AC30" s="274">
        <f>SUM(AC28:AC29)</f>
        <v>0</v>
      </c>
      <c r="AD30" s="541">
        <f t="shared" si="11"/>
        <v>0</v>
      </c>
      <c r="AE30" s="274">
        <f>SUM(AE28:AE29)</f>
        <v>0</v>
      </c>
      <c r="AF30" s="541">
        <f t="shared" si="11"/>
        <v>0</v>
      </c>
    </row>
    <row r="31" spans="1:32" ht="12.75" customHeight="1">
      <c r="A31" s="189" t="s">
        <v>167</v>
      </c>
      <c r="B31" s="689"/>
      <c r="C31" s="689"/>
      <c r="D31" s="703"/>
      <c r="E31" s="689"/>
      <c r="F31" s="703"/>
      <c r="G31" s="689"/>
      <c r="H31" s="703"/>
      <c r="I31" s="689"/>
      <c r="J31" s="703"/>
      <c r="K31" s="689"/>
      <c r="L31" s="703"/>
      <c r="M31" s="689"/>
      <c r="N31" s="703"/>
      <c r="O31" s="689"/>
      <c r="P31" s="703"/>
      <c r="Q31" s="689"/>
      <c r="R31" s="703"/>
      <c r="S31" s="689"/>
      <c r="T31" s="703"/>
      <c r="U31" s="689"/>
      <c r="V31" s="703"/>
      <c r="W31" s="689"/>
      <c r="X31" s="703"/>
      <c r="Y31" s="689"/>
      <c r="Z31" s="703"/>
      <c r="AA31" s="689"/>
      <c r="AB31" s="703"/>
      <c r="AC31" s="689"/>
      <c r="AD31" s="703"/>
      <c r="AE31" s="689"/>
      <c r="AF31" s="703"/>
    </row>
    <row r="32" spans="1:32" ht="12.75" customHeight="1">
      <c r="A32" s="532" t="s">
        <v>170</v>
      </c>
      <c r="B32" s="689">
        <f t="shared" ref="B32:B38" si="12">C32+E32+G32+I32+K32+M32+O32+Q32+S32+U32+W32+Y32+AA32+AC32+AE32</f>
        <v>100</v>
      </c>
      <c r="C32" s="689">
        <v>0</v>
      </c>
      <c r="D32" s="703">
        <f t="shared" ref="D32:F45" si="13">C32/C$10*100</f>
        <v>0</v>
      </c>
      <c r="E32" s="689">
        <v>0</v>
      </c>
      <c r="F32" s="703">
        <f t="shared" si="13"/>
        <v>0</v>
      </c>
      <c r="G32" s="689">
        <v>0</v>
      </c>
      <c r="H32" s="703">
        <f t="shared" ref="H32:H45" si="14">G32/G$10*100</f>
        <v>0</v>
      </c>
      <c r="I32" s="689">
        <v>0</v>
      </c>
      <c r="J32" s="703">
        <f t="shared" ref="J32:J45" si="15">I32/I$10*100</f>
        <v>0</v>
      </c>
      <c r="K32" s="689">
        <v>0</v>
      </c>
      <c r="L32" s="703">
        <f t="shared" ref="L32:N45" si="16">K32/K$10*100</f>
        <v>0</v>
      </c>
      <c r="M32" s="689">
        <v>0</v>
      </c>
      <c r="N32" s="703">
        <f t="shared" si="16"/>
        <v>0</v>
      </c>
      <c r="O32" s="689">
        <v>100</v>
      </c>
      <c r="P32" s="703">
        <f t="shared" ref="P32:P45" si="17">O32/O$10*100</f>
        <v>7.4654721911160875</v>
      </c>
      <c r="Q32" s="689">
        <v>0</v>
      </c>
      <c r="R32" s="703">
        <f t="shared" ref="R32:T45" si="18">Q32/Q$10*100</f>
        <v>0</v>
      </c>
      <c r="S32" s="689">
        <v>0</v>
      </c>
      <c r="T32" s="703">
        <f t="shared" si="18"/>
        <v>0</v>
      </c>
      <c r="U32" s="689">
        <v>0</v>
      </c>
      <c r="V32" s="703">
        <f t="shared" ref="V32:V45" si="19">U32/U$10*100</f>
        <v>0</v>
      </c>
      <c r="W32" s="689">
        <v>0</v>
      </c>
      <c r="X32" s="703">
        <f t="shared" ref="X32:X45" si="20">W32/W$10*100</f>
        <v>0</v>
      </c>
      <c r="Y32" s="689">
        <v>0</v>
      </c>
      <c r="Z32" s="703">
        <f t="shared" ref="Z32:Z45" si="21">Y32/Y$10*100</f>
        <v>0</v>
      </c>
      <c r="AA32" s="689">
        <v>0</v>
      </c>
      <c r="AB32" s="703">
        <f t="shared" ref="AB32:AB45" si="22">AA32/AA$10*100</f>
        <v>0</v>
      </c>
      <c r="AC32" s="689">
        <v>0</v>
      </c>
      <c r="AD32" s="703">
        <f t="shared" ref="AD32:AF45" si="23">AC32/AC$10*100</f>
        <v>0</v>
      </c>
      <c r="AE32" s="689">
        <v>0</v>
      </c>
      <c r="AF32" s="703">
        <f t="shared" si="23"/>
        <v>0</v>
      </c>
    </row>
    <row r="33" spans="1:36" ht="12.75" customHeight="1">
      <c r="A33" s="532" t="s">
        <v>173</v>
      </c>
      <c r="B33" s="689">
        <f t="shared" si="12"/>
        <v>36.6</v>
      </c>
      <c r="C33" s="689">
        <v>0</v>
      </c>
      <c r="D33" s="703">
        <f t="shared" si="13"/>
        <v>0</v>
      </c>
      <c r="E33" s="689">
        <v>0</v>
      </c>
      <c r="F33" s="703">
        <f t="shared" si="13"/>
        <v>0</v>
      </c>
      <c r="G33" s="689">
        <v>0</v>
      </c>
      <c r="H33" s="703">
        <f t="shared" si="14"/>
        <v>0</v>
      </c>
      <c r="I33" s="689">
        <v>0</v>
      </c>
      <c r="J33" s="703">
        <f t="shared" si="15"/>
        <v>0</v>
      </c>
      <c r="K33" s="689">
        <v>0</v>
      </c>
      <c r="L33" s="703">
        <f t="shared" si="16"/>
        <v>0</v>
      </c>
      <c r="M33" s="689">
        <v>0</v>
      </c>
      <c r="N33" s="703">
        <f t="shared" si="16"/>
        <v>0</v>
      </c>
      <c r="O33" s="689">
        <v>36.6</v>
      </c>
      <c r="P33" s="703">
        <f t="shared" si="17"/>
        <v>2.7323628219484886</v>
      </c>
      <c r="Q33" s="689">
        <v>0</v>
      </c>
      <c r="R33" s="703">
        <f t="shared" si="18"/>
        <v>0</v>
      </c>
      <c r="S33" s="689">
        <v>0</v>
      </c>
      <c r="T33" s="703">
        <f t="shared" si="18"/>
        <v>0</v>
      </c>
      <c r="U33" s="689">
        <v>0</v>
      </c>
      <c r="V33" s="703">
        <f t="shared" si="19"/>
        <v>0</v>
      </c>
      <c r="W33" s="689">
        <v>0</v>
      </c>
      <c r="X33" s="703">
        <f t="shared" si="20"/>
        <v>0</v>
      </c>
      <c r="Y33" s="689">
        <v>0</v>
      </c>
      <c r="Z33" s="703">
        <f t="shared" si="21"/>
        <v>0</v>
      </c>
      <c r="AA33" s="689">
        <v>0</v>
      </c>
      <c r="AB33" s="703">
        <f t="shared" si="22"/>
        <v>0</v>
      </c>
      <c r="AC33" s="689">
        <v>0</v>
      </c>
      <c r="AD33" s="703">
        <f t="shared" si="23"/>
        <v>0</v>
      </c>
      <c r="AE33" s="689">
        <v>0</v>
      </c>
      <c r="AF33" s="703">
        <f t="shared" si="23"/>
        <v>0</v>
      </c>
    </row>
    <row r="34" spans="1:36" ht="12.75" customHeight="1">
      <c r="A34" s="532" t="s">
        <v>176</v>
      </c>
      <c r="B34" s="689">
        <f t="shared" si="12"/>
        <v>0</v>
      </c>
      <c r="C34" s="689">
        <v>0</v>
      </c>
      <c r="D34" s="703">
        <f t="shared" si="13"/>
        <v>0</v>
      </c>
      <c r="E34" s="689">
        <v>0</v>
      </c>
      <c r="F34" s="703">
        <f t="shared" si="13"/>
        <v>0</v>
      </c>
      <c r="G34" s="689">
        <v>0</v>
      </c>
      <c r="H34" s="703">
        <f t="shared" si="14"/>
        <v>0</v>
      </c>
      <c r="I34" s="689">
        <v>0</v>
      </c>
      <c r="J34" s="703">
        <f t="shared" si="15"/>
        <v>0</v>
      </c>
      <c r="K34" s="689">
        <v>0</v>
      </c>
      <c r="L34" s="703">
        <f t="shared" si="16"/>
        <v>0</v>
      </c>
      <c r="M34" s="689">
        <v>0</v>
      </c>
      <c r="N34" s="703">
        <f t="shared" si="16"/>
        <v>0</v>
      </c>
      <c r="O34" s="689">
        <v>0</v>
      </c>
      <c r="P34" s="703">
        <f t="shared" si="17"/>
        <v>0</v>
      </c>
      <c r="Q34" s="689">
        <v>0</v>
      </c>
      <c r="R34" s="703">
        <f t="shared" si="18"/>
        <v>0</v>
      </c>
      <c r="S34" s="689">
        <v>0</v>
      </c>
      <c r="T34" s="703">
        <f t="shared" si="18"/>
        <v>0</v>
      </c>
      <c r="U34" s="689">
        <v>0</v>
      </c>
      <c r="V34" s="703">
        <f t="shared" si="19"/>
        <v>0</v>
      </c>
      <c r="W34" s="689">
        <v>0</v>
      </c>
      <c r="X34" s="703">
        <f t="shared" si="20"/>
        <v>0</v>
      </c>
      <c r="Y34" s="689">
        <v>0</v>
      </c>
      <c r="Z34" s="703">
        <f t="shared" si="21"/>
        <v>0</v>
      </c>
      <c r="AA34" s="689">
        <v>0</v>
      </c>
      <c r="AB34" s="703">
        <f t="shared" si="22"/>
        <v>0</v>
      </c>
      <c r="AC34" s="689">
        <v>0</v>
      </c>
      <c r="AD34" s="703">
        <f t="shared" si="23"/>
        <v>0</v>
      </c>
      <c r="AE34" s="689">
        <v>0</v>
      </c>
      <c r="AF34" s="703">
        <f t="shared" si="23"/>
        <v>0</v>
      </c>
    </row>
    <row r="35" spans="1:36" ht="12.75" customHeight="1">
      <c r="A35" s="532" t="s">
        <v>178</v>
      </c>
      <c r="B35" s="689">
        <f t="shared" si="12"/>
        <v>0</v>
      </c>
      <c r="C35" s="689">
        <v>0</v>
      </c>
      <c r="D35" s="703">
        <f t="shared" si="13"/>
        <v>0</v>
      </c>
      <c r="E35" s="689">
        <v>0</v>
      </c>
      <c r="F35" s="703">
        <f t="shared" si="13"/>
        <v>0</v>
      </c>
      <c r="G35" s="689">
        <v>0</v>
      </c>
      <c r="H35" s="703">
        <f t="shared" si="14"/>
        <v>0</v>
      </c>
      <c r="I35" s="689">
        <v>0</v>
      </c>
      <c r="J35" s="703">
        <f t="shared" si="15"/>
        <v>0</v>
      </c>
      <c r="K35" s="689">
        <v>0</v>
      </c>
      <c r="L35" s="703">
        <f t="shared" si="16"/>
        <v>0</v>
      </c>
      <c r="M35" s="689">
        <v>0</v>
      </c>
      <c r="N35" s="703">
        <f t="shared" si="16"/>
        <v>0</v>
      </c>
      <c r="O35" s="689">
        <v>0</v>
      </c>
      <c r="P35" s="703">
        <f t="shared" si="17"/>
        <v>0</v>
      </c>
      <c r="Q35" s="689">
        <v>0</v>
      </c>
      <c r="R35" s="703">
        <f t="shared" si="18"/>
        <v>0</v>
      </c>
      <c r="S35" s="689">
        <v>0</v>
      </c>
      <c r="T35" s="703">
        <f t="shared" si="18"/>
        <v>0</v>
      </c>
      <c r="U35" s="689">
        <v>0</v>
      </c>
      <c r="V35" s="703">
        <f t="shared" si="19"/>
        <v>0</v>
      </c>
      <c r="W35" s="689">
        <v>0</v>
      </c>
      <c r="X35" s="703">
        <f t="shared" si="20"/>
        <v>0</v>
      </c>
      <c r="Y35" s="689">
        <v>0</v>
      </c>
      <c r="Z35" s="703">
        <f t="shared" si="21"/>
        <v>0</v>
      </c>
      <c r="AA35" s="689">
        <v>0</v>
      </c>
      <c r="AB35" s="703">
        <f t="shared" si="22"/>
        <v>0</v>
      </c>
      <c r="AC35" s="689">
        <v>0</v>
      </c>
      <c r="AD35" s="703">
        <f t="shared" si="23"/>
        <v>0</v>
      </c>
      <c r="AE35" s="689">
        <v>0</v>
      </c>
      <c r="AF35" s="703">
        <f t="shared" si="23"/>
        <v>0</v>
      </c>
    </row>
    <row r="36" spans="1:36" ht="12.75" customHeight="1">
      <c r="A36" s="532" t="s">
        <v>180</v>
      </c>
      <c r="B36" s="689">
        <f t="shared" si="12"/>
        <v>236.2</v>
      </c>
      <c r="C36" s="689">
        <v>0</v>
      </c>
      <c r="D36" s="703">
        <f t="shared" si="13"/>
        <v>0</v>
      </c>
      <c r="E36" s="689">
        <v>0</v>
      </c>
      <c r="F36" s="703">
        <f t="shared" si="13"/>
        <v>0</v>
      </c>
      <c r="G36" s="689">
        <v>0</v>
      </c>
      <c r="H36" s="703">
        <f t="shared" si="14"/>
        <v>0</v>
      </c>
      <c r="I36" s="689">
        <v>0</v>
      </c>
      <c r="J36" s="703">
        <f t="shared" si="15"/>
        <v>0</v>
      </c>
      <c r="K36" s="689">
        <v>0</v>
      </c>
      <c r="L36" s="703">
        <f t="shared" si="16"/>
        <v>0</v>
      </c>
      <c r="M36" s="689">
        <v>0</v>
      </c>
      <c r="N36" s="703">
        <f t="shared" si="16"/>
        <v>0</v>
      </c>
      <c r="O36" s="689">
        <v>236.2</v>
      </c>
      <c r="P36" s="703">
        <f t="shared" si="17"/>
        <v>17.6334453154162</v>
      </c>
      <c r="Q36" s="689">
        <v>0</v>
      </c>
      <c r="R36" s="703">
        <f t="shared" si="18"/>
        <v>0</v>
      </c>
      <c r="S36" s="689">
        <v>0</v>
      </c>
      <c r="T36" s="703">
        <f t="shared" si="18"/>
        <v>0</v>
      </c>
      <c r="U36" s="689">
        <v>0</v>
      </c>
      <c r="V36" s="703">
        <f t="shared" si="19"/>
        <v>0</v>
      </c>
      <c r="W36" s="689">
        <v>0</v>
      </c>
      <c r="X36" s="703">
        <f t="shared" si="20"/>
        <v>0</v>
      </c>
      <c r="Y36" s="689">
        <v>0</v>
      </c>
      <c r="Z36" s="703">
        <f t="shared" si="21"/>
        <v>0</v>
      </c>
      <c r="AA36" s="689">
        <v>0</v>
      </c>
      <c r="AB36" s="703">
        <f t="shared" si="22"/>
        <v>0</v>
      </c>
      <c r="AC36" s="689">
        <v>0</v>
      </c>
      <c r="AD36" s="703">
        <f t="shared" si="23"/>
        <v>0</v>
      </c>
      <c r="AE36" s="689">
        <v>0</v>
      </c>
      <c r="AF36" s="703">
        <f t="shared" si="23"/>
        <v>0</v>
      </c>
    </row>
    <row r="37" spans="1:36" ht="12.75" customHeight="1">
      <c r="A37" s="532" t="s">
        <v>182</v>
      </c>
      <c r="B37" s="689">
        <f t="shared" si="12"/>
        <v>28</v>
      </c>
      <c r="C37" s="689">
        <v>0</v>
      </c>
      <c r="D37" s="703">
        <f t="shared" si="13"/>
        <v>0</v>
      </c>
      <c r="E37" s="689">
        <v>0</v>
      </c>
      <c r="F37" s="703">
        <f t="shared" si="13"/>
        <v>0</v>
      </c>
      <c r="G37" s="689">
        <v>0</v>
      </c>
      <c r="H37" s="703">
        <f t="shared" si="14"/>
        <v>0</v>
      </c>
      <c r="I37" s="689">
        <v>0</v>
      </c>
      <c r="J37" s="703">
        <f t="shared" si="15"/>
        <v>0</v>
      </c>
      <c r="K37" s="689">
        <v>0</v>
      </c>
      <c r="L37" s="703">
        <f t="shared" si="16"/>
        <v>0</v>
      </c>
      <c r="M37" s="689">
        <v>0</v>
      </c>
      <c r="N37" s="703">
        <f t="shared" si="16"/>
        <v>0</v>
      </c>
      <c r="O37" s="689">
        <v>28</v>
      </c>
      <c r="P37" s="703">
        <f t="shared" si="17"/>
        <v>2.0903322135125046</v>
      </c>
      <c r="Q37" s="689">
        <v>0</v>
      </c>
      <c r="R37" s="703">
        <f t="shared" si="18"/>
        <v>0</v>
      </c>
      <c r="S37" s="689">
        <v>0</v>
      </c>
      <c r="T37" s="703">
        <f t="shared" si="18"/>
        <v>0</v>
      </c>
      <c r="U37" s="689">
        <v>0</v>
      </c>
      <c r="V37" s="703">
        <f t="shared" si="19"/>
        <v>0</v>
      </c>
      <c r="W37" s="689">
        <v>0</v>
      </c>
      <c r="X37" s="703">
        <f t="shared" si="20"/>
        <v>0</v>
      </c>
      <c r="Y37" s="689">
        <v>0</v>
      </c>
      <c r="Z37" s="703">
        <f t="shared" si="21"/>
        <v>0</v>
      </c>
      <c r="AA37" s="689">
        <v>0</v>
      </c>
      <c r="AB37" s="703">
        <f t="shared" si="22"/>
        <v>0</v>
      </c>
      <c r="AC37" s="689">
        <v>0</v>
      </c>
      <c r="AD37" s="703">
        <f t="shared" si="23"/>
        <v>0</v>
      </c>
      <c r="AE37" s="689">
        <v>0</v>
      </c>
      <c r="AF37" s="703">
        <f t="shared" si="23"/>
        <v>0</v>
      </c>
    </row>
    <row r="38" spans="1:36" ht="12.75" customHeight="1" thickBot="1">
      <c r="A38" s="532" t="s">
        <v>184</v>
      </c>
      <c r="B38" s="689">
        <f t="shared" si="12"/>
        <v>600</v>
      </c>
      <c r="C38" s="689">
        <v>0</v>
      </c>
      <c r="D38" s="703">
        <f t="shared" si="13"/>
        <v>0</v>
      </c>
      <c r="E38" s="689">
        <v>0</v>
      </c>
      <c r="F38" s="703">
        <f t="shared" si="13"/>
        <v>0</v>
      </c>
      <c r="G38" s="689">
        <v>0</v>
      </c>
      <c r="H38" s="703">
        <f t="shared" si="14"/>
        <v>0</v>
      </c>
      <c r="I38" s="689">
        <v>0</v>
      </c>
      <c r="J38" s="703">
        <f t="shared" si="15"/>
        <v>0</v>
      </c>
      <c r="K38" s="689">
        <v>0</v>
      </c>
      <c r="L38" s="703">
        <f t="shared" si="16"/>
        <v>0</v>
      </c>
      <c r="M38" s="689">
        <v>0</v>
      </c>
      <c r="N38" s="703">
        <f t="shared" si="16"/>
        <v>0</v>
      </c>
      <c r="O38" s="689">
        <v>600</v>
      </c>
      <c r="P38" s="703">
        <f t="shared" si="17"/>
        <v>44.79283314669653</v>
      </c>
      <c r="Q38" s="689">
        <v>0</v>
      </c>
      <c r="R38" s="703">
        <f t="shared" si="18"/>
        <v>0</v>
      </c>
      <c r="S38" s="689">
        <v>0</v>
      </c>
      <c r="T38" s="703">
        <f t="shared" si="18"/>
        <v>0</v>
      </c>
      <c r="U38" s="689">
        <v>0</v>
      </c>
      <c r="V38" s="703">
        <f t="shared" si="19"/>
        <v>0</v>
      </c>
      <c r="W38" s="689">
        <v>0</v>
      </c>
      <c r="X38" s="703">
        <f t="shared" si="20"/>
        <v>0</v>
      </c>
      <c r="Y38" s="689">
        <v>0</v>
      </c>
      <c r="Z38" s="703">
        <f t="shared" si="21"/>
        <v>0</v>
      </c>
      <c r="AA38" s="689">
        <v>0</v>
      </c>
      <c r="AB38" s="703">
        <f t="shared" si="22"/>
        <v>0</v>
      </c>
      <c r="AC38" s="689">
        <v>0</v>
      </c>
      <c r="AD38" s="703">
        <f t="shared" si="23"/>
        <v>0</v>
      </c>
      <c r="AE38" s="689">
        <v>0</v>
      </c>
      <c r="AF38" s="703">
        <f t="shared" si="23"/>
        <v>0</v>
      </c>
    </row>
    <row r="39" spans="1:36" ht="12.75" customHeight="1" thickBot="1">
      <c r="A39" s="530" t="s">
        <v>186</v>
      </c>
      <c r="B39" s="274">
        <f>SUM(B32:B38)</f>
        <v>1000.8</v>
      </c>
      <c r="C39" s="274">
        <v>0</v>
      </c>
      <c r="D39" s="541">
        <f t="shared" si="13"/>
        <v>0</v>
      </c>
      <c r="E39" s="274">
        <v>0</v>
      </c>
      <c r="F39" s="541">
        <f t="shared" si="13"/>
        <v>0</v>
      </c>
      <c r="G39" s="274">
        <v>0</v>
      </c>
      <c r="H39" s="541">
        <f t="shared" si="14"/>
        <v>0</v>
      </c>
      <c r="I39" s="274">
        <v>0</v>
      </c>
      <c r="J39" s="541">
        <f t="shared" si="15"/>
        <v>0</v>
      </c>
      <c r="K39" s="274">
        <v>0</v>
      </c>
      <c r="L39" s="541">
        <f t="shared" si="16"/>
        <v>0</v>
      </c>
      <c r="M39" s="274">
        <v>0</v>
      </c>
      <c r="N39" s="541">
        <f t="shared" si="16"/>
        <v>0</v>
      </c>
      <c r="O39" s="274">
        <f>SUM(O32:O38)</f>
        <v>1000.8</v>
      </c>
      <c r="P39" s="541">
        <f t="shared" si="17"/>
        <v>74.714445688689807</v>
      </c>
      <c r="Q39" s="274">
        <v>0</v>
      </c>
      <c r="R39" s="541">
        <f t="shared" si="18"/>
        <v>0</v>
      </c>
      <c r="S39" s="274">
        <v>0</v>
      </c>
      <c r="T39" s="541">
        <f t="shared" si="18"/>
        <v>0</v>
      </c>
      <c r="U39" s="274">
        <v>0</v>
      </c>
      <c r="V39" s="541">
        <f t="shared" si="19"/>
        <v>0</v>
      </c>
      <c r="W39" s="274">
        <v>0</v>
      </c>
      <c r="X39" s="541">
        <f t="shared" si="20"/>
        <v>0</v>
      </c>
      <c r="Y39" s="274">
        <v>0</v>
      </c>
      <c r="Z39" s="541">
        <f t="shared" si="21"/>
        <v>0</v>
      </c>
      <c r="AA39" s="274">
        <v>0</v>
      </c>
      <c r="AB39" s="541">
        <f t="shared" si="22"/>
        <v>0</v>
      </c>
      <c r="AC39" s="274">
        <v>0</v>
      </c>
      <c r="AD39" s="541">
        <f t="shared" si="23"/>
        <v>0</v>
      </c>
      <c r="AE39" s="274">
        <v>0</v>
      </c>
      <c r="AF39" s="541">
        <f t="shared" si="23"/>
        <v>0</v>
      </c>
    </row>
    <row r="40" spans="1:36" ht="12.75" customHeight="1" thickBot="1">
      <c r="A40" s="530" t="s">
        <v>187</v>
      </c>
      <c r="B40" s="689">
        <f>C40+E40+G40+I40+K40+M40+O40+Q40+S40+U40+W40+Y40+AA40+AC40+AE40</f>
        <v>0</v>
      </c>
      <c r="C40" s="274">
        <v>0</v>
      </c>
      <c r="D40" s="541">
        <f t="shared" si="13"/>
        <v>0</v>
      </c>
      <c r="E40" s="274">
        <v>0</v>
      </c>
      <c r="F40" s="541">
        <f t="shared" si="13"/>
        <v>0</v>
      </c>
      <c r="G40" s="274">
        <v>0</v>
      </c>
      <c r="H40" s="541">
        <f t="shared" si="14"/>
        <v>0</v>
      </c>
      <c r="I40" s="274">
        <v>0</v>
      </c>
      <c r="J40" s="541">
        <f t="shared" si="15"/>
        <v>0</v>
      </c>
      <c r="K40" s="274">
        <v>0</v>
      </c>
      <c r="L40" s="541">
        <f t="shared" si="16"/>
        <v>0</v>
      </c>
      <c r="M40" s="274">
        <v>0</v>
      </c>
      <c r="N40" s="541">
        <f t="shared" si="16"/>
        <v>0</v>
      </c>
      <c r="O40" s="274">
        <v>0</v>
      </c>
      <c r="P40" s="541">
        <f t="shared" si="17"/>
        <v>0</v>
      </c>
      <c r="Q40" s="274">
        <v>0</v>
      </c>
      <c r="R40" s="541">
        <f t="shared" si="18"/>
        <v>0</v>
      </c>
      <c r="S40" s="274">
        <v>0</v>
      </c>
      <c r="T40" s="541">
        <f t="shared" si="18"/>
        <v>0</v>
      </c>
      <c r="U40" s="274">
        <v>0</v>
      </c>
      <c r="V40" s="541">
        <f t="shared" si="19"/>
        <v>0</v>
      </c>
      <c r="W40" s="274">
        <v>0</v>
      </c>
      <c r="X40" s="541">
        <f t="shared" si="20"/>
        <v>0</v>
      </c>
      <c r="Y40" s="274">
        <v>0</v>
      </c>
      <c r="Z40" s="541">
        <f t="shared" si="21"/>
        <v>0</v>
      </c>
      <c r="AA40" s="274">
        <v>0</v>
      </c>
      <c r="AB40" s="541">
        <f t="shared" si="22"/>
        <v>0</v>
      </c>
      <c r="AC40" s="274">
        <v>0</v>
      </c>
      <c r="AD40" s="541">
        <f t="shared" si="23"/>
        <v>0</v>
      </c>
      <c r="AE40" s="274">
        <v>0</v>
      </c>
      <c r="AF40" s="541">
        <f t="shared" si="23"/>
        <v>0</v>
      </c>
    </row>
    <row r="41" spans="1:36" ht="12.75" customHeight="1" thickBot="1">
      <c r="A41" s="530" t="s">
        <v>189</v>
      </c>
      <c r="B41" s="274">
        <f>B40+B39</f>
        <v>1000.8</v>
      </c>
      <c r="C41" s="274">
        <f>C40+C39</f>
        <v>0</v>
      </c>
      <c r="D41" s="541">
        <f t="shared" si="13"/>
        <v>0</v>
      </c>
      <c r="E41" s="274">
        <f>E40+E39</f>
        <v>0</v>
      </c>
      <c r="F41" s="541">
        <f t="shared" si="13"/>
        <v>0</v>
      </c>
      <c r="G41" s="274">
        <f>G40+G39</f>
        <v>0</v>
      </c>
      <c r="H41" s="541">
        <f t="shared" si="14"/>
        <v>0</v>
      </c>
      <c r="I41" s="274">
        <f>I40+I39</f>
        <v>0</v>
      </c>
      <c r="J41" s="541">
        <f t="shared" si="15"/>
        <v>0</v>
      </c>
      <c r="K41" s="274">
        <f>K40+K39</f>
        <v>0</v>
      </c>
      <c r="L41" s="541">
        <f t="shared" si="16"/>
        <v>0</v>
      </c>
      <c r="M41" s="274">
        <f>M40+M39</f>
        <v>0</v>
      </c>
      <c r="N41" s="541">
        <f t="shared" si="16"/>
        <v>0</v>
      </c>
      <c r="O41" s="274">
        <f>O40+O39</f>
        <v>1000.8</v>
      </c>
      <c r="P41" s="541">
        <f t="shared" si="17"/>
        <v>74.714445688689807</v>
      </c>
      <c r="Q41" s="274">
        <f>Q40+Q39</f>
        <v>0</v>
      </c>
      <c r="R41" s="541">
        <f t="shared" si="18"/>
        <v>0</v>
      </c>
      <c r="S41" s="274">
        <f>S40+S39</f>
        <v>0</v>
      </c>
      <c r="T41" s="541">
        <f t="shared" si="18"/>
        <v>0</v>
      </c>
      <c r="U41" s="274">
        <f>U40+U39</f>
        <v>0</v>
      </c>
      <c r="V41" s="541">
        <f t="shared" si="19"/>
        <v>0</v>
      </c>
      <c r="W41" s="274">
        <f>W40+W39</f>
        <v>0</v>
      </c>
      <c r="X41" s="541">
        <f t="shared" si="20"/>
        <v>0</v>
      </c>
      <c r="Y41" s="274">
        <f>Y40+Y39</f>
        <v>0</v>
      </c>
      <c r="Z41" s="541">
        <f t="shared" si="21"/>
        <v>0</v>
      </c>
      <c r="AA41" s="274">
        <f>AA40+AA39</f>
        <v>0</v>
      </c>
      <c r="AB41" s="541">
        <f t="shared" si="22"/>
        <v>0</v>
      </c>
      <c r="AC41" s="274">
        <f>AC40+AC39</f>
        <v>0</v>
      </c>
      <c r="AD41" s="541">
        <f t="shared" si="23"/>
        <v>0</v>
      </c>
      <c r="AE41" s="274">
        <f>AE40+AE39</f>
        <v>0</v>
      </c>
      <c r="AF41" s="541">
        <f t="shared" si="23"/>
        <v>0</v>
      </c>
    </row>
    <row r="42" spans="1:36" ht="12.75" customHeight="1">
      <c r="A42" s="419" t="s">
        <v>270</v>
      </c>
      <c r="B42" s="689">
        <f>C42+E42+G42+I42+K42+M42+O42+Q42+S42+U42+W42+Y42+AA42+AC42+AE42</f>
        <v>415</v>
      </c>
      <c r="C42" s="689">
        <v>0</v>
      </c>
      <c r="D42" s="703">
        <f t="shared" si="13"/>
        <v>0</v>
      </c>
      <c r="E42" s="689">
        <v>0</v>
      </c>
      <c r="F42" s="703">
        <f t="shared" si="13"/>
        <v>0</v>
      </c>
      <c r="G42" s="689">
        <v>0</v>
      </c>
      <c r="H42" s="703">
        <f t="shared" si="14"/>
        <v>0</v>
      </c>
      <c r="I42" s="689">
        <v>0</v>
      </c>
      <c r="J42" s="703">
        <f t="shared" si="15"/>
        <v>0</v>
      </c>
      <c r="K42" s="689">
        <v>0</v>
      </c>
      <c r="L42" s="703">
        <f t="shared" si="16"/>
        <v>0</v>
      </c>
      <c r="M42" s="689">
        <v>0</v>
      </c>
      <c r="N42" s="703">
        <f t="shared" si="16"/>
        <v>0</v>
      </c>
      <c r="O42" s="689">
        <v>415</v>
      </c>
      <c r="P42" s="703">
        <f t="shared" si="17"/>
        <v>30.981709593131768</v>
      </c>
      <c r="Q42" s="689">
        <v>0</v>
      </c>
      <c r="R42" s="703">
        <f t="shared" si="18"/>
        <v>0</v>
      </c>
      <c r="S42" s="689">
        <v>0</v>
      </c>
      <c r="T42" s="703">
        <f t="shared" si="18"/>
        <v>0</v>
      </c>
      <c r="U42" s="689">
        <v>0</v>
      </c>
      <c r="V42" s="703">
        <f t="shared" si="19"/>
        <v>0</v>
      </c>
      <c r="W42" s="689">
        <v>0</v>
      </c>
      <c r="X42" s="703">
        <f t="shared" si="20"/>
        <v>0</v>
      </c>
      <c r="Y42" s="689">
        <v>0</v>
      </c>
      <c r="Z42" s="703">
        <f t="shared" si="21"/>
        <v>0</v>
      </c>
      <c r="AA42" s="689">
        <v>0</v>
      </c>
      <c r="AB42" s="703">
        <f t="shared" si="22"/>
        <v>0</v>
      </c>
      <c r="AC42" s="689">
        <v>0</v>
      </c>
      <c r="AD42" s="703">
        <f t="shared" si="23"/>
        <v>0</v>
      </c>
      <c r="AE42" s="689">
        <v>0</v>
      </c>
      <c r="AF42" s="703">
        <f t="shared" si="23"/>
        <v>0</v>
      </c>
    </row>
    <row r="43" spans="1:36" ht="12.75" customHeight="1">
      <c r="A43" s="419" t="s">
        <v>271</v>
      </c>
      <c r="B43" s="689">
        <f>C43+E43+G43+I43+K43+M43+O43+Q43+S43+U43+W43+Y43+AA43+AC43+AE43</f>
        <v>0</v>
      </c>
      <c r="C43" s="689">
        <v>0</v>
      </c>
      <c r="D43" s="703">
        <f t="shared" si="13"/>
        <v>0</v>
      </c>
      <c r="E43" s="689">
        <v>0</v>
      </c>
      <c r="F43" s="703">
        <f t="shared" si="13"/>
        <v>0</v>
      </c>
      <c r="G43" s="689">
        <v>0</v>
      </c>
      <c r="H43" s="703">
        <f t="shared" si="14"/>
        <v>0</v>
      </c>
      <c r="I43" s="689">
        <v>0</v>
      </c>
      <c r="J43" s="703">
        <f t="shared" si="15"/>
        <v>0</v>
      </c>
      <c r="K43" s="689">
        <v>0</v>
      </c>
      <c r="L43" s="703">
        <f t="shared" si="16"/>
        <v>0</v>
      </c>
      <c r="M43" s="689">
        <v>0</v>
      </c>
      <c r="N43" s="703">
        <f t="shared" si="16"/>
        <v>0</v>
      </c>
      <c r="O43" s="689">
        <v>0</v>
      </c>
      <c r="P43" s="703">
        <f t="shared" si="17"/>
        <v>0</v>
      </c>
      <c r="Q43" s="689">
        <v>0</v>
      </c>
      <c r="R43" s="703">
        <f t="shared" si="18"/>
        <v>0</v>
      </c>
      <c r="S43" s="689">
        <v>0</v>
      </c>
      <c r="T43" s="703">
        <f t="shared" si="18"/>
        <v>0</v>
      </c>
      <c r="U43" s="689">
        <v>0</v>
      </c>
      <c r="V43" s="703">
        <f t="shared" si="19"/>
        <v>0</v>
      </c>
      <c r="W43" s="689">
        <v>0</v>
      </c>
      <c r="X43" s="703">
        <f t="shared" si="20"/>
        <v>0</v>
      </c>
      <c r="Y43" s="689">
        <v>0</v>
      </c>
      <c r="Z43" s="703">
        <f t="shared" si="21"/>
        <v>0</v>
      </c>
      <c r="AA43" s="689">
        <v>0</v>
      </c>
      <c r="AB43" s="703">
        <f t="shared" si="22"/>
        <v>0</v>
      </c>
      <c r="AC43" s="689">
        <v>0</v>
      </c>
      <c r="AD43" s="703">
        <f t="shared" si="23"/>
        <v>0</v>
      </c>
      <c r="AE43" s="689">
        <v>0</v>
      </c>
      <c r="AF43" s="703">
        <f t="shared" si="23"/>
        <v>0</v>
      </c>
    </row>
    <row r="44" spans="1:36" ht="12.75" customHeight="1" thickBot="1">
      <c r="A44" s="419" t="s">
        <v>272</v>
      </c>
      <c r="B44" s="689">
        <f>C44+E44+G44+I44+K44+M44+O44+Q44+S44+U44+W44+Y44+AA44+AC44+AE44</f>
        <v>0</v>
      </c>
      <c r="C44" s="689">
        <v>0</v>
      </c>
      <c r="D44" s="703">
        <f t="shared" si="13"/>
        <v>0</v>
      </c>
      <c r="E44" s="689">
        <v>0</v>
      </c>
      <c r="F44" s="703">
        <f t="shared" si="13"/>
        <v>0</v>
      </c>
      <c r="G44" s="689">
        <v>0</v>
      </c>
      <c r="H44" s="703">
        <f t="shared" si="14"/>
        <v>0</v>
      </c>
      <c r="I44" s="689">
        <v>0</v>
      </c>
      <c r="J44" s="703">
        <f t="shared" si="15"/>
        <v>0</v>
      </c>
      <c r="K44" s="689">
        <v>0</v>
      </c>
      <c r="L44" s="703">
        <f t="shared" si="16"/>
        <v>0</v>
      </c>
      <c r="M44" s="689">
        <v>0</v>
      </c>
      <c r="N44" s="703">
        <f t="shared" si="16"/>
        <v>0</v>
      </c>
      <c r="O44" s="689">
        <v>0</v>
      </c>
      <c r="P44" s="703">
        <f t="shared" si="17"/>
        <v>0</v>
      </c>
      <c r="Q44" s="689">
        <v>0</v>
      </c>
      <c r="R44" s="703">
        <f t="shared" si="18"/>
        <v>0</v>
      </c>
      <c r="S44" s="689">
        <v>0</v>
      </c>
      <c r="T44" s="703">
        <f t="shared" si="18"/>
        <v>0</v>
      </c>
      <c r="U44" s="689">
        <v>0</v>
      </c>
      <c r="V44" s="703">
        <f t="shared" si="19"/>
        <v>0</v>
      </c>
      <c r="W44" s="689">
        <v>0</v>
      </c>
      <c r="X44" s="703">
        <f t="shared" si="20"/>
        <v>0</v>
      </c>
      <c r="Y44" s="689">
        <v>0</v>
      </c>
      <c r="Z44" s="703">
        <f t="shared" si="21"/>
        <v>0</v>
      </c>
      <c r="AA44" s="689">
        <v>0</v>
      </c>
      <c r="AB44" s="703">
        <f t="shared" si="22"/>
        <v>0</v>
      </c>
      <c r="AC44" s="689">
        <v>0</v>
      </c>
      <c r="AD44" s="703">
        <f t="shared" si="23"/>
        <v>0</v>
      </c>
      <c r="AE44" s="689">
        <v>0</v>
      </c>
      <c r="AF44" s="703">
        <f t="shared" si="23"/>
        <v>0</v>
      </c>
    </row>
    <row r="45" spans="1:36" ht="12.75" customHeight="1" thickBot="1">
      <c r="A45" s="530" t="s">
        <v>273</v>
      </c>
      <c r="B45" s="274">
        <f>SUM(B42:B44)</f>
        <v>415</v>
      </c>
      <c r="C45" s="274">
        <f>SUM(C42:C44)</f>
        <v>0</v>
      </c>
      <c r="D45" s="541">
        <f t="shared" si="13"/>
        <v>0</v>
      </c>
      <c r="E45" s="274">
        <f>SUM(E42:E44)</f>
        <v>0</v>
      </c>
      <c r="F45" s="541">
        <f t="shared" si="13"/>
        <v>0</v>
      </c>
      <c r="G45" s="274">
        <f>SUM(G42:G44)</f>
        <v>0</v>
      </c>
      <c r="H45" s="541">
        <f t="shared" si="14"/>
        <v>0</v>
      </c>
      <c r="I45" s="274">
        <f>SUM(I42:I44)</f>
        <v>0</v>
      </c>
      <c r="J45" s="541">
        <f t="shared" si="15"/>
        <v>0</v>
      </c>
      <c r="K45" s="274">
        <f>SUM(K42:K44)</f>
        <v>0</v>
      </c>
      <c r="L45" s="541">
        <f t="shared" si="16"/>
        <v>0</v>
      </c>
      <c r="M45" s="274">
        <f>SUM(M42:M44)</f>
        <v>0</v>
      </c>
      <c r="N45" s="541">
        <f t="shared" si="16"/>
        <v>0</v>
      </c>
      <c r="O45" s="274">
        <f>SUM(O42:O44)</f>
        <v>415</v>
      </c>
      <c r="P45" s="541">
        <f t="shared" si="17"/>
        <v>30.981709593131768</v>
      </c>
      <c r="Q45" s="274">
        <f>SUM(Q42:Q44)</f>
        <v>0</v>
      </c>
      <c r="R45" s="541">
        <f t="shared" si="18"/>
        <v>0</v>
      </c>
      <c r="S45" s="274">
        <f>SUM(S42:S44)</f>
        <v>0</v>
      </c>
      <c r="T45" s="541">
        <f t="shared" si="18"/>
        <v>0</v>
      </c>
      <c r="U45" s="274">
        <f>SUM(U42:U44)</f>
        <v>0</v>
      </c>
      <c r="V45" s="541">
        <f t="shared" si="19"/>
        <v>0</v>
      </c>
      <c r="W45" s="274">
        <f>SUM(W42:W44)</f>
        <v>0</v>
      </c>
      <c r="X45" s="541">
        <f t="shared" si="20"/>
        <v>0</v>
      </c>
      <c r="Y45" s="274">
        <f>SUM(Y42:Y44)</f>
        <v>0</v>
      </c>
      <c r="Z45" s="541">
        <f t="shared" si="21"/>
        <v>0</v>
      </c>
      <c r="AA45" s="274">
        <f>SUM(AA42:AA44)</f>
        <v>0</v>
      </c>
      <c r="AB45" s="541">
        <f t="shared" si="22"/>
        <v>0</v>
      </c>
      <c r="AC45" s="274">
        <f>SUM(AC42:AC44)</f>
        <v>0</v>
      </c>
      <c r="AD45" s="541">
        <f t="shared" si="23"/>
        <v>0</v>
      </c>
      <c r="AE45" s="274">
        <f>SUM(AE42:AE44)</f>
        <v>0</v>
      </c>
      <c r="AF45" s="541">
        <f t="shared" si="23"/>
        <v>0</v>
      </c>
    </row>
    <row r="46" spans="1:36" ht="12.75" customHeight="1" thickBot="1">
      <c r="A46" s="419"/>
      <c r="B46" s="419"/>
      <c r="C46" s="419"/>
      <c r="D46" s="545"/>
      <c r="E46" s="419"/>
      <c r="F46" s="545"/>
      <c r="G46" s="419"/>
      <c r="H46" s="545"/>
      <c r="I46" s="419"/>
      <c r="J46" s="545"/>
      <c r="K46" s="419"/>
      <c r="L46" s="545"/>
      <c r="M46" s="419"/>
      <c r="N46" s="545"/>
      <c r="O46" s="419"/>
      <c r="P46" s="545"/>
      <c r="Q46" s="419"/>
      <c r="R46" s="545"/>
      <c r="S46" s="419"/>
      <c r="T46" s="545"/>
      <c r="U46" s="419"/>
      <c r="V46" s="545"/>
      <c r="W46" s="419"/>
      <c r="X46" s="545"/>
      <c r="Y46" s="419"/>
      <c r="Z46" s="545"/>
      <c r="AA46" s="419"/>
      <c r="AB46" s="545"/>
      <c r="AC46" s="419"/>
      <c r="AD46" s="545"/>
      <c r="AE46" s="419"/>
      <c r="AF46" s="545"/>
    </row>
    <row r="47" spans="1:36" s="532" customFormat="1" ht="12.75" customHeight="1">
      <c r="A47" s="424" t="s">
        <v>190</v>
      </c>
      <c r="B47" s="424">
        <f>C47+E47+G47+I47+K47+M47+O47+Q47+S47+U47+W47+Y47+AA47+AC47+AE47</f>
        <v>2</v>
      </c>
      <c r="C47" s="424">
        <v>0</v>
      </c>
      <c r="D47" s="732"/>
      <c r="E47" s="424">
        <v>0</v>
      </c>
      <c r="F47" s="732"/>
      <c r="G47" s="424">
        <v>0</v>
      </c>
      <c r="H47" s="732"/>
      <c r="I47" s="424">
        <v>0</v>
      </c>
      <c r="J47" s="732"/>
      <c r="K47" s="424">
        <v>0</v>
      </c>
      <c r="L47" s="732"/>
      <c r="M47" s="424">
        <v>0</v>
      </c>
      <c r="N47" s="732"/>
      <c r="O47" s="424">
        <v>2</v>
      </c>
      <c r="P47" s="732"/>
      <c r="Q47" s="424">
        <v>0</v>
      </c>
      <c r="R47" s="732"/>
      <c r="S47" s="424">
        <v>0</v>
      </c>
      <c r="T47" s="732"/>
      <c r="U47" s="424">
        <v>0</v>
      </c>
      <c r="V47" s="732"/>
      <c r="W47" s="424">
        <v>0</v>
      </c>
      <c r="X47" s="732"/>
      <c r="Y47" s="424">
        <v>0</v>
      </c>
      <c r="Z47" s="732"/>
      <c r="AA47" s="424">
        <v>0</v>
      </c>
      <c r="AB47" s="732"/>
      <c r="AC47" s="424">
        <v>0</v>
      </c>
      <c r="AD47" s="732"/>
      <c r="AE47" s="424">
        <v>0</v>
      </c>
      <c r="AF47" s="732"/>
      <c r="AG47" s="703"/>
      <c r="AI47" s="703"/>
    </row>
    <row r="48" spans="1:36" s="532" customFormat="1" ht="12.75" customHeight="1" thickBot="1">
      <c r="A48" s="426" t="s">
        <v>191</v>
      </c>
      <c r="B48" s="426">
        <f>B10/B47*1000000</f>
        <v>726649999.99999988</v>
      </c>
      <c r="C48" s="426">
        <v>0</v>
      </c>
      <c r="D48" s="545"/>
      <c r="E48" s="426">
        <v>0</v>
      </c>
      <c r="F48" s="545"/>
      <c r="G48" s="426">
        <v>0</v>
      </c>
      <c r="H48" s="545"/>
      <c r="I48" s="426">
        <v>0</v>
      </c>
      <c r="J48" s="545"/>
      <c r="K48" s="426">
        <v>0</v>
      </c>
      <c r="L48" s="545"/>
      <c r="M48" s="426">
        <v>0</v>
      </c>
      <c r="N48" s="545"/>
      <c r="O48" s="426">
        <f>O10/O47*1000000</f>
        <v>669750000</v>
      </c>
      <c r="P48" s="545"/>
      <c r="Q48" s="426">
        <v>0</v>
      </c>
      <c r="R48" s="545"/>
      <c r="S48" s="426">
        <v>0</v>
      </c>
      <c r="T48" s="545"/>
      <c r="U48" s="426">
        <v>0</v>
      </c>
      <c r="V48" s="545"/>
      <c r="W48" s="426">
        <v>0</v>
      </c>
      <c r="X48" s="545"/>
      <c r="Y48" s="426">
        <v>0</v>
      </c>
      <c r="Z48" s="545"/>
      <c r="AA48" s="426">
        <v>0</v>
      </c>
      <c r="AB48" s="545"/>
      <c r="AC48" s="426">
        <v>0</v>
      </c>
      <c r="AD48" s="545"/>
      <c r="AE48" s="426">
        <v>0</v>
      </c>
      <c r="AF48" s="545"/>
      <c r="AG48" s="542"/>
      <c r="AH48" s="542"/>
      <c r="AI48" s="542"/>
      <c r="AJ48" s="542"/>
    </row>
    <row r="49" spans="1:32" ht="12.75" customHeight="1">
      <c r="A49" s="419"/>
      <c r="D49" s="420"/>
      <c r="F49" s="420"/>
      <c r="H49" s="420"/>
      <c r="J49" s="420"/>
      <c r="L49" s="420"/>
      <c r="N49" s="420"/>
      <c r="P49" s="420"/>
      <c r="R49" s="420"/>
      <c r="T49" s="420"/>
      <c r="V49" s="420"/>
      <c r="X49" s="420"/>
      <c r="Z49" s="420"/>
      <c r="AB49" s="420"/>
      <c r="AD49" s="420"/>
      <c r="AF49" s="420"/>
    </row>
    <row r="50" spans="1:32" ht="12.75" customHeight="1">
      <c r="A50" s="307" t="s">
        <v>193</v>
      </c>
      <c r="B50" s="422" t="s">
        <v>59</v>
      </c>
      <c r="C50" s="548" t="str">
        <f>C3</f>
        <v>NeFG INCOME</v>
      </c>
      <c r="D50" s="533"/>
      <c r="E50" s="548" t="str">
        <f>E3</f>
        <v>PLATINUM INCOME</v>
      </c>
      <c r="F50" s="533"/>
      <c r="G50" s="548" t="str">
        <f>G3</f>
        <v>RWM</v>
      </c>
      <c r="H50" s="533"/>
      <c r="I50" s="549" t="str">
        <f>I3</f>
        <v>RMB</v>
      </c>
      <c r="J50" s="533"/>
      <c r="K50" s="549" t="str">
        <f>K3</f>
        <v>SAGE</v>
      </c>
      <c r="L50" s="533"/>
      <c r="M50" s="548" t="str">
        <f>M3</f>
        <v>SENTINEL DIVERSIFIED</v>
      </c>
      <c r="N50" s="533"/>
      <c r="O50" s="548" t="str">
        <f>O3</f>
        <v>SP2 CONSERVATIVE</v>
      </c>
      <c r="P50" s="533"/>
      <c r="Q50" s="549" t="str">
        <f>Q3</f>
        <v>STANLIB</v>
      </c>
      <c r="R50" s="533"/>
      <c r="S50" s="549" t="str">
        <f>S3</f>
        <v>STANLIB BALANCED</v>
      </c>
      <c r="T50" s="533"/>
      <c r="U50" s="565" t="str">
        <f>U3</f>
        <v>STANLIB MULTI MNG</v>
      </c>
      <c r="V50" s="533"/>
      <c r="W50" s="548" t="str">
        <f>W3</f>
        <v xml:space="preserve">BOE </v>
      </c>
      <c r="X50" s="533"/>
      <c r="Y50" s="548" t="str">
        <f>Y3</f>
        <v xml:space="preserve">BOE </v>
      </c>
      <c r="Z50" s="533"/>
      <c r="AA50" s="548" t="str">
        <f>AA3</f>
        <v xml:space="preserve">BOE </v>
      </c>
      <c r="AB50" s="533"/>
      <c r="AC50" s="548" t="str">
        <f>AC3</f>
        <v xml:space="preserve">BOE </v>
      </c>
      <c r="AD50" s="533"/>
      <c r="AE50" s="548" t="str">
        <f>AE3</f>
        <v>UMBONO STABLE</v>
      </c>
      <c r="AF50" s="533"/>
    </row>
    <row r="51" spans="1:32" ht="12.75" customHeight="1">
      <c r="A51" s="479"/>
      <c r="B51" s="479"/>
      <c r="C51" s="700" t="str">
        <f>C4</f>
        <v>PROVIDER FOF</v>
      </c>
      <c r="D51" s="536"/>
      <c r="E51" s="700" t="str">
        <f>E4</f>
        <v>PROVIDER FOF</v>
      </c>
      <c r="F51" s="536"/>
      <c r="G51" s="700" t="str">
        <f>G4</f>
        <v>CAUTIOUS FOF</v>
      </c>
      <c r="H51" s="536"/>
      <c r="I51" s="394" t="str">
        <f>I4</f>
        <v>CONSERVATIVE FOF</v>
      </c>
      <c r="J51" s="536"/>
      <c r="K51" s="394" t="str">
        <f>K4</f>
        <v>CONSERVATIVE FOF</v>
      </c>
      <c r="L51" s="536"/>
      <c r="M51" s="700" t="str">
        <f>M4</f>
        <v>INCOME FOF</v>
      </c>
      <c r="N51" s="536"/>
      <c r="O51" s="700" t="str">
        <f>O4</f>
        <v>MULTIMANAGED</v>
      </c>
      <c r="P51" s="536"/>
      <c r="Q51" s="394" t="str">
        <f>Q4</f>
        <v>MULTI LOW EQUITY</v>
      </c>
      <c r="R51" s="536"/>
      <c r="S51" s="394" t="str">
        <f>S4</f>
        <v>TRUSTEES FOF</v>
      </c>
      <c r="T51" s="536"/>
      <c r="U51" s="568" t="str">
        <f>U4</f>
        <v>INST CONS FOF</v>
      </c>
      <c r="V51" s="536"/>
      <c r="W51" s="700" t="str">
        <f>W4</f>
        <v>CONSERVATIVE FOF</v>
      </c>
      <c r="X51" s="536"/>
      <c r="Y51" s="700" t="str">
        <f>Y4</f>
        <v>DEFENSIVE FOF</v>
      </c>
      <c r="Z51" s="536"/>
      <c r="AA51" s="700" t="str">
        <f>AA4</f>
        <v>ENHANCED CONS FOF</v>
      </c>
      <c r="AB51" s="536"/>
      <c r="AC51" s="700" t="str">
        <f>AC4</f>
        <v>ENHANCED DEFENSIVE FOF</v>
      </c>
      <c r="AD51" s="536"/>
      <c r="AE51" s="700" t="str">
        <f>AE4</f>
        <v xml:space="preserve">MANAGED FOF </v>
      </c>
      <c r="AF51" s="536"/>
    </row>
    <row r="52" spans="1:32" ht="12.75" customHeight="1">
      <c r="A52" s="423"/>
      <c r="B52" s="423" t="s">
        <v>116</v>
      </c>
      <c r="C52" s="423" t="s">
        <v>116</v>
      </c>
      <c r="D52" s="539" t="s">
        <v>117</v>
      </c>
      <c r="E52" s="423" t="s">
        <v>116</v>
      </c>
      <c r="F52" s="539" t="s">
        <v>117</v>
      </c>
      <c r="G52" s="423" t="s">
        <v>116</v>
      </c>
      <c r="H52" s="539" t="s">
        <v>117</v>
      </c>
      <c r="I52" s="423" t="s">
        <v>116</v>
      </c>
      <c r="J52" s="539" t="s">
        <v>117</v>
      </c>
      <c r="K52" s="423" t="s">
        <v>116</v>
      </c>
      <c r="L52" s="539" t="s">
        <v>117</v>
      </c>
      <c r="M52" s="423" t="s">
        <v>116</v>
      </c>
      <c r="N52" s="539" t="s">
        <v>117</v>
      </c>
      <c r="O52" s="423" t="s">
        <v>116</v>
      </c>
      <c r="P52" s="539" t="s">
        <v>117</v>
      </c>
      <c r="Q52" s="423" t="s">
        <v>116</v>
      </c>
      <c r="R52" s="539" t="s">
        <v>117</v>
      </c>
      <c r="S52" s="423" t="s">
        <v>116</v>
      </c>
      <c r="T52" s="539" t="s">
        <v>117</v>
      </c>
      <c r="U52" s="423" t="s">
        <v>116</v>
      </c>
      <c r="V52" s="539" t="s">
        <v>117</v>
      </c>
      <c r="W52" s="423" t="s">
        <v>116</v>
      </c>
      <c r="X52" s="539" t="s">
        <v>117</v>
      </c>
      <c r="Y52" s="423" t="s">
        <v>116</v>
      </c>
      <c r="Z52" s="539" t="s">
        <v>117</v>
      </c>
      <c r="AA52" s="423" t="s">
        <v>116</v>
      </c>
      <c r="AB52" s="539" t="s">
        <v>117</v>
      </c>
      <c r="AC52" s="423" t="s">
        <v>116</v>
      </c>
      <c r="AD52" s="539" t="s">
        <v>117</v>
      </c>
      <c r="AE52" s="423" t="s">
        <v>116</v>
      </c>
      <c r="AF52" s="539" t="s">
        <v>117</v>
      </c>
    </row>
    <row r="53" spans="1:32" ht="12.75" customHeight="1">
      <c r="A53" s="419" t="s">
        <v>195</v>
      </c>
      <c r="B53" s="689">
        <f t="shared" ref="B53:B60" si="24">C53+E53+G53+I53+K53+M53+O53+Q53+S53+U53+W53+Y53+AA53+AC53+AE53</f>
        <v>0</v>
      </c>
      <c r="C53" s="419"/>
      <c r="D53" s="420">
        <f t="shared" ref="D53:F61" si="25">C53/C$10*100</f>
        <v>0</v>
      </c>
      <c r="E53" s="419"/>
      <c r="F53" s="420">
        <f t="shared" si="25"/>
        <v>0</v>
      </c>
      <c r="G53" s="419"/>
      <c r="H53" s="420">
        <f t="shared" ref="H53:H61" si="26">G53/G$10*100</f>
        <v>0</v>
      </c>
      <c r="I53" s="419"/>
      <c r="J53" s="420">
        <f t="shared" ref="J53:J61" si="27">I53/I$10*100</f>
        <v>0</v>
      </c>
      <c r="K53" s="419"/>
      <c r="L53" s="420">
        <f t="shared" ref="L53:N61" si="28">K53/K$10*100</f>
        <v>0</v>
      </c>
      <c r="M53" s="419"/>
      <c r="N53" s="420">
        <f t="shared" si="28"/>
        <v>0</v>
      </c>
      <c r="O53" s="419"/>
      <c r="P53" s="420">
        <f t="shared" ref="P53:P61" si="29">O53/O$10*100</f>
        <v>0</v>
      </c>
      <c r="Q53" s="419"/>
      <c r="R53" s="420">
        <f t="shared" ref="R53:T61" si="30">Q53/Q$10*100</f>
        <v>0</v>
      </c>
      <c r="S53" s="419"/>
      <c r="T53" s="420">
        <f t="shared" si="30"/>
        <v>0</v>
      </c>
      <c r="U53" s="419"/>
      <c r="V53" s="420">
        <f t="shared" ref="V53:V61" si="31">U53/U$10*100</f>
        <v>0</v>
      </c>
      <c r="W53" s="419"/>
      <c r="X53" s="420">
        <f t="shared" ref="X53:X61" si="32">W53/W$10*100</f>
        <v>0</v>
      </c>
      <c r="Y53" s="419"/>
      <c r="Z53" s="420">
        <f t="shared" ref="Z53:Z60" si="33">Y53/Y$10*100</f>
        <v>0</v>
      </c>
      <c r="AA53" s="419"/>
      <c r="AB53" s="420">
        <f t="shared" ref="AB53:AB60" si="34">AA53/AA$10*100</f>
        <v>0</v>
      </c>
      <c r="AC53" s="419"/>
      <c r="AD53" s="420">
        <f t="shared" ref="AD53:AF60" si="35">AC53/AC$10*100</f>
        <v>0</v>
      </c>
      <c r="AE53" s="419"/>
      <c r="AF53" s="420">
        <f t="shared" si="35"/>
        <v>0</v>
      </c>
    </row>
    <row r="54" spans="1:32" ht="12.75" customHeight="1">
      <c r="A54" s="419" t="s">
        <v>196</v>
      </c>
      <c r="B54" s="689">
        <f t="shared" si="24"/>
        <v>479.4</v>
      </c>
      <c r="C54" s="419"/>
      <c r="D54" s="420">
        <f t="shared" si="25"/>
        <v>0</v>
      </c>
      <c r="E54" s="419"/>
      <c r="F54" s="420">
        <f t="shared" si="25"/>
        <v>0</v>
      </c>
      <c r="G54" s="419"/>
      <c r="H54" s="420">
        <f t="shared" si="26"/>
        <v>0</v>
      </c>
      <c r="I54" s="419"/>
      <c r="J54" s="420">
        <f t="shared" si="27"/>
        <v>0</v>
      </c>
      <c r="K54" s="419"/>
      <c r="L54" s="420">
        <f t="shared" si="28"/>
        <v>0</v>
      </c>
      <c r="M54" s="419"/>
      <c r="N54" s="420">
        <f t="shared" si="28"/>
        <v>0</v>
      </c>
      <c r="O54" s="419">
        <v>479.4</v>
      </c>
      <c r="P54" s="420">
        <f t="shared" si="29"/>
        <v>35.789473684210527</v>
      </c>
      <c r="Q54" s="419"/>
      <c r="R54" s="420">
        <f t="shared" si="30"/>
        <v>0</v>
      </c>
      <c r="S54" s="419"/>
      <c r="T54" s="420">
        <f t="shared" si="30"/>
        <v>0</v>
      </c>
      <c r="U54" s="419"/>
      <c r="V54" s="420">
        <f t="shared" si="31"/>
        <v>0</v>
      </c>
      <c r="W54" s="419"/>
      <c r="X54" s="420">
        <f t="shared" si="32"/>
        <v>0</v>
      </c>
      <c r="Y54" s="419"/>
      <c r="Z54" s="420">
        <f t="shared" si="33"/>
        <v>0</v>
      </c>
      <c r="AA54" s="419"/>
      <c r="AB54" s="420">
        <f t="shared" si="34"/>
        <v>0</v>
      </c>
      <c r="AC54" s="419"/>
      <c r="AD54" s="420">
        <f t="shared" si="35"/>
        <v>0</v>
      </c>
      <c r="AE54" s="419"/>
      <c r="AF54" s="420">
        <f t="shared" si="35"/>
        <v>0</v>
      </c>
    </row>
    <row r="55" spans="1:32" ht="12.75" customHeight="1">
      <c r="A55" s="419" t="s">
        <v>197</v>
      </c>
      <c r="B55" s="689">
        <f t="shared" si="24"/>
        <v>94</v>
      </c>
      <c r="C55" s="419"/>
      <c r="D55" s="420">
        <f t="shared" si="25"/>
        <v>0</v>
      </c>
      <c r="E55" s="419"/>
      <c r="F55" s="420">
        <f t="shared" si="25"/>
        <v>0</v>
      </c>
      <c r="G55" s="419"/>
      <c r="H55" s="420">
        <f t="shared" si="26"/>
        <v>0</v>
      </c>
      <c r="I55" s="419"/>
      <c r="J55" s="420">
        <f t="shared" si="27"/>
        <v>0</v>
      </c>
      <c r="K55" s="419"/>
      <c r="L55" s="420">
        <f t="shared" si="28"/>
        <v>0</v>
      </c>
      <c r="M55" s="419"/>
      <c r="N55" s="420">
        <f t="shared" si="28"/>
        <v>0</v>
      </c>
      <c r="O55" s="419">
        <v>94</v>
      </c>
      <c r="P55" s="420">
        <f t="shared" si="29"/>
        <v>7.0175438596491224</v>
      </c>
      <c r="Q55" s="419"/>
      <c r="R55" s="420">
        <f t="shared" si="30"/>
        <v>0</v>
      </c>
      <c r="S55" s="419"/>
      <c r="T55" s="420">
        <f t="shared" si="30"/>
        <v>0</v>
      </c>
      <c r="U55" s="419"/>
      <c r="V55" s="420">
        <f t="shared" si="31"/>
        <v>0</v>
      </c>
      <c r="W55" s="419"/>
      <c r="X55" s="420">
        <f t="shared" si="32"/>
        <v>0</v>
      </c>
      <c r="Y55" s="419"/>
      <c r="Z55" s="420">
        <f t="shared" si="33"/>
        <v>0</v>
      </c>
      <c r="AA55" s="419"/>
      <c r="AB55" s="420">
        <f t="shared" si="34"/>
        <v>0</v>
      </c>
      <c r="AC55" s="419"/>
      <c r="AD55" s="420">
        <f t="shared" si="35"/>
        <v>0</v>
      </c>
      <c r="AE55" s="419"/>
      <c r="AF55" s="420">
        <f t="shared" si="35"/>
        <v>0</v>
      </c>
    </row>
    <row r="56" spans="1:32" ht="12.75" customHeight="1">
      <c r="A56" s="419" t="s">
        <v>198</v>
      </c>
      <c r="B56" s="689">
        <f t="shared" si="24"/>
        <v>129</v>
      </c>
      <c r="C56" s="419"/>
      <c r="D56" s="420">
        <f t="shared" si="25"/>
        <v>0</v>
      </c>
      <c r="E56" s="419"/>
      <c r="F56" s="420">
        <f t="shared" si="25"/>
        <v>0</v>
      </c>
      <c r="G56" s="419"/>
      <c r="H56" s="420">
        <f t="shared" si="26"/>
        <v>0</v>
      </c>
      <c r="I56" s="419"/>
      <c r="J56" s="420">
        <f t="shared" si="27"/>
        <v>0</v>
      </c>
      <c r="K56" s="419"/>
      <c r="L56" s="420">
        <f t="shared" si="28"/>
        <v>0</v>
      </c>
      <c r="M56" s="419"/>
      <c r="N56" s="420">
        <f t="shared" si="28"/>
        <v>0</v>
      </c>
      <c r="O56" s="419">
        <v>129</v>
      </c>
      <c r="P56" s="420">
        <f t="shared" si="29"/>
        <v>9.630459126539753</v>
      </c>
      <c r="Q56" s="419"/>
      <c r="R56" s="420">
        <f t="shared" si="30"/>
        <v>0</v>
      </c>
      <c r="S56" s="419"/>
      <c r="T56" s="420">
        <f t="shared" si="30"/>
        <v>0</v>
      </c>
      <c r="U56" s="419"/>
      <c r="V56" s="420">
        <f t="shared" si="31"/>
        <v>0</v>
      </c>
      <c r="W56" s="419"/>
      <c r="X56" s="420">
        <f t="shared" si="32"/>
        <v>0</v>
      </c>
      <c r="Y56" s="419"/>
      <c r="Z56" s="420">
        <f t="shared" si="33"/>
        <v>0</v>
      </c>
      <c r="AA56" s="419"/>
      <c r="AB56" s="420">
        <f t="shared" si="34"/>
        <v>0</v>
      </c>
      <c r="AC56" s="419"/>
      <c r="AD56" s="420">
        <f t="shared" si="35"/>
        <v>0</v>
      </c>
      <c r="AE56" s="419"/>
      <c r="AF56" s="420">
        <f t="shared" si="35"/>
        <v>0</v>
      </c>
    </row>
    <row r="57" spans="1:32" ht="12.75" customHeight="1">
      <c r="A57" s="419" t="s">
        <v>199</v>
      </c>
      <c r="B57" s="689">
        <f t="shared" si="24"/>
        <v>144.9</v>
      </c>
      <c r="C57" s="419"/>
      <c r="D57" s="420">
        <f t="shared" si="25"/>
        <v>0</v>
      </c>
      <c r="E57" s="419"/>
      <c r="F57" s="420">
        <f t="shared" si="25"/>
        <v>0</v>
      </c>
      <c r="G57" s="419"/>
      <c r="H57" s="420">
        <f t="shared" si="26"/>
        <v>0</v>
      </c>
      <c r="I57" s="419"/>
      <c r="J57" s="420">
        <f t="shared" si="27"/>
        <v>0</v>
      </c>
      <c r="K57" s="419"/>
      <c r="L57" s="420">
        <f t="shared" si="28"/>
        <v>0</v>
      </c>
      <c r="M57" s="419"/>
      <c r="N57" s="420">
        <f t="shared" si="28"/>
        <v>0</v>
      </c>
      <c r="O57" s="419">
        <v>144.9</v>
      </c>
      <c r="P57" s="420">
        <f t="shared" si="29"/>
        <v>10.817469204927212</v>
      </c>
      <c r="Q57" s="419"/>
      <c r="R57" s="420">
        <f t="shared" si="30"/>
        <v>0</v>
      </c>
      <c r="S57" s="419"/>
      <c r="T57" s="420">
        <f t="shared" si="30"/>
        <v>0</v>
      </c>
      <c r="U57" s="419"/>
      <c r="V57" s="420">
        <f t="shared" si="31"/>
        <v>0</v>
      </c>
      <c r="W57" s="419"/>
      <c r="X57" s="420">
        <f t="shared" si="32"/>
        <v>0</v>
      </c>
      <c r="Y57" s="419"/>
      <c r="Z57" s="420">
        <f t="shared" si="33"/>
        <v>0</v>
      </c>
      <c r="AA57" s="419"/>
      <c r="AB57" s="420">
        <f t="shared" si="34"/>
        <v>0</v>
      </c>
      <c r="AC57" s="419"/>
      <c r="AD57" s="420">
        <f t="shared" si="35"/>
        <v>0</v>
      </c>
      <c r="AE57" s="419"/>
      <c r="AF57" s="420">
        <f t="shared" si="35"/>
        <v>0</v>
      </c>
    </row>
    <row r="58" spans="1:32" ht="12.75" customHeight="1">
      <c r="A58" s="419" t="s">
        <v>200</v>
      </c>
      <c r="B58" s="689">
        <f t="shared" si="24"/>
        <v>92.4</v>
      </c>
      <c r="C58" s="419"/>
      <c r="D58" s="420">
        <f t="shared" si="25"/>
        <v>0</v>
      </c>
      <c r="E58" s="419"/>
      <c r="F58" s="420">
        <f t="shared" si="25"/>
        <v>0</v>
      </c>
      <c r="G58" s="419"/>
      <c r="H58" s="420">
        <f t="shared" si="26"/>
        <v>0</v>
      </c>
      <c r="I58" s="419"/>
      <c r="J58" s="420">
        <f t="shared" si="27"/>
        <v>0</v>
      </c>
      <c r="K58" s="419"/>
      <c r="L58" s="420">
        <f t="shared" si="28"/>
        <v>0</v>
      </c>
      <c r="M58" s="419"/>
      <c r="N58" s="420">
        <f t="shared" si="28"/>
        <v>0</v>
      </c>
      <c r="O58" s="419">
        <v>92.4</v>
      </c>
      <c r="P58" s="420">
        <f t="shared" si="29"/>
        <v>6.8980963045912658</v>
      </c>
      <c r="Q58" s="419"/>
      <c r="R58" s="420">
        <f t="shared" si="30"/>
        <v>0</v>
      </c>
      <c r="S58" s="419"/>
      <c r="T58" s="420">
        <f t="shared" si="30"/>
        <v>0</v>
      </c>
      <c r="U58" s="419"/>
      <c r="V58" s="420">
        <f t="shared" si="31"/>
        <v>0</v>
      </c>
      <c r="W58" s="419"/>
      <c r="X58" s="420">
        <f t="shared" si="32"/>
        <v>0</v>
      </c>
      <c r="Y58" s="419"/>
      <c r="Z58" s="420">
        <f t="shared" si="33"/>
        <v>0</v>
      </c>
      <c r="AA58" s="419"/>
      <c r="AB58" s="420">
        <f t="shared" si="34"/>
        <v>0</v>
      </c>
      <c r="AC58" s="419"/>
      <c r="AD58" s="420">
        <f t="shared" si="35"/>
        <v>0</v>
      </c>
      <c r="AE58" s="419"/>
      <c r="AF58" s="420">
        <f t="shared" si="35"/>
        <v>0</v>
      </c>
    </row>
    <row r="59" spans="1:32" ht="12.75" customHeight="1">
      <c r="A59" s="419" t="s">
        <v>202</v>
      </c>
      <c r="B59" s="689">
        <f t="shared" si="24"/>
        <v>43.6</v>
      </c>
      <c r="C59" s="419"/>
      <c r="D59" s="420">
        <f t="shared" si="25"/>
        <v>0</v>
      </c>
      <c r="E59" s="419"/>
      <c r="F59" s="420">
        <f t="shared" si="25"/>
        <v>0</v>
      </c>
      <c r="G59" s="419"/>
      <c r="H59" s="420">
        <f t="shared" si="26"/>
        <v>0</v>
      </c>
      <c r="I59" s="419"/>
      <c r="J59" s="420">
        <f t="shared" si="27"/>
        <v>0</v>
      </c>
      <c r="K59" s="419"/>
      <c r="L59" s="420">
        <f t="shared" si="28"/>
        <v>0</v>
      </c>
      <c r="M59" s="419"/>
      <c r="N59" s="420">
        <f t="shared" si="28"/>
        <v>0</v>
      </c>
      <c r="O59" s="419">
        <v>43.6</v>
      </c>
      <c r="P59" s="420">
        <f t="shared" si="29"/>
        <v>3.2549458753266149</v>
      </c>
      <c r="Q59" s="419"/>
      <c r="R59" s="420">
        <f t="shared" si="30"/>
        <v>0</v>
      </c>
      <c r="S59" s="419"/>
      <c r="T59" s="420">
        <f t="shared" si="30"/>
        <v>0</v>
      </c>
      <c r="U59" s="419"/>
      <c r="V59" s="420">
        <f t="shared" si="31"/>
        <v>0</v>
      </c>
      <c r="W59" s="419"/>
      <c r="X59" s="420">
        <f t="shared" si="32"/>
        <v>0</v>
      </c>
      <c r="Y59" s="419"/>
      <c r="Z59" s="420">
        <f t="shared" si="33"/>
        <v>0</v>
      </c>
      <c r="AA59" s="419"/>
      <c r="AB59" s="420">
        <f t="shared" si="34"/>
        <v>0</v>
      </c>
      <c r="AC59" s="419"/>
      <c r="AD59" s="420">
        <f t="shared" si="35"/>
        <v>0</v>
      </c>
      <c r="AE59" s="419"/>
      <c r="AF59" s="420">
        <f t="shared" si="35"/>
        <v>0</v>
      </c>
    </row>
    <row r="60" spans="1:32" ht="12.75" customHeight="1" thickBot="1">
      <c r="A60" s="419" t="s">
        <v>203</v>
      </c>
      <c r="B60" s="689">
        <f t="shared" si="24"/>
        <v>17.5</v>
      </c>
      <c r="C60" s="419"/>
      <c r="D60" s="420">
        <f t="shared" si="25"/>
        <v>0</v>
      </c>
      <c r="E60" s="419"/>
      <c r="F60" s="420">
        <f t="shared" si="25"/>
        <v>0</v>
      </c>
      <c r="G60" s="419"/>
      <c r="H60" s="420">
        <f t="shared" si="26"/>
        <v>0</v>
      </c>
      <c r="I60" s="419"/>
      <c r="J60" s="420">
        <f t="shared" si="27"/>
        <v>0</v>
      </c>
      <c r="K60" s="419"/>
      <c r="L60" s="420">
        <f t="shared" si="28"/>
        <v>0</v>
      </c>
      <c r="M60" s="419"/>
      <c r="N60" s="420">
        <f t="shared" si="28"/>
        <v>0</v>
      </c>
      <c r="O60" s="419">
        <v>17.5</v>
      </c>
      <c r="P60" s="420">
        <f t="shared" si="29"/>
        <v>1.3064576334453153</v>
      </c>
      <c r="Q60" s="419"/>
      <c r="R60" s="420">
        <f t="shared" si="30"/>
        <v>0</v>
      </c>
      <c r="S60" s="419"/>
      <c r="T60" s="420">
        <f t="shared" si="30"/>
        <v>0</v>
      </c>
      <c r="U60" s="419"/>
      <c r="V60" s="420">
        <f t="shared" si="31"/>
        <v>0</v>
      </c>
      <c r="W60" s="419"/>
      <c r="X60" s="420">
        <f t="shared" si="32"/>
        <v>0</v>
      </c>
      <c r="Y60" s="419"/>
      <c r="Z60" s="420">
        <f t="shared" si="33"/>
        <v>0</v>
      </c>
      <c r="AA60" s="419"/>
      <c r="AB60" s="420">
        <f t="shared" si="34"/>
        <v>0</v>
      </c>
      <c r="AC60" s="419"/>
      <c r="AD60" s="420">
        <f t="shared" si="35"/>
        <v>0</v>
      </c>
      <c r="AE60" s="419"/>
      <c r="AF60" s="420">
        <f t="shared" si="35"/>
        <v>0</v>
      </c>
    </row>
    <row r="61" spans="1:32" ht="12.75" customHeight="1" thickBot="1">
      <c r="A61" s="530" t="s">
        <v>17</v>
      </c>
      <c r="B61" s="274">
        <f>SUM(B53:B60)</f>
        <v>1000.8</v>
      </c>
      <c r="C61" s="274">
        <v>0</v>
      </c>
      <c r="D61" s="541">
        <f t="shared" si="25"/>
        <v>0</v>
      </c>
      <c r="E61" s="274">
        <v>0</v>
      </c>
      <c r="F61" s="541">
        <f t="shared" si="25"/>
        <v>0</v>
      </c>
      <c r="G61" s="274">
        <v>0</v>
      </c>
      <c r="H61" s="541">
        <f t="shared" si="26"/>
        <v>0</v>
      </c>
      <c r="I61" s="274">
        <v>0</v>
      </c>
      <c r="J61" s="541">
        <f t="shared" si="27"/>
        <v>0</v>
      </c>
      <c r="K61" s="274">
        <v>0</v>
      </c>
      <c r="L61" s="541">
        <f t="shared" si="28"/>
        <v>0</v>
      </c>
      <c r="M61" s="274">
        <v>0</v>
      </c>
      <c r="N61" s="541">
        <f t="shared" si="28"/>
        <v>0</v>
      </c>
      <c r="O61" s="274">
        <f>SUM(O53:O60)</f>
        <v>1000.8</v>
      </c>
      <c r="P61" s="541">
        <f t="shared" si="29"/>
        <v>74.714445688689807</v>
      </c>
      <c r="Q61" s="274">
        <v>0</v>
      </c>
      <c r="R61" s="541">
        <f t="shared" si="30"/>
        <v>0</v>
      </c>
      <c r="S61" s="274">
        <v>0</v>
      </c>
      <c r="T61" s="541">
        <f t="shared" si="30"/>
        <v>0</v>
      </c>
      <c r="U61" s="274">
        <v>0</v>
      </c>
      <c r="V61" s="541">
        <f t="shared" si="31"/>
        <v>0</v>
      </c>
      <c r="W61" s="274">
        <v>0</v>
      </c>
      <c r="X61" s="541">
        <f t="shared" si="32"/>
        <v>0</v>
      </c>
      <c r="Y61" s="274">
        <v>0</v>
      </c>
      <c r="Z61" s="541">
        <f>Y61/Y$10*100</f>
        <v>0</v>
      </c>
      <c r="AA61" s="274">
        <v>0</v>
      </c>
      <c r="AB61" s="541">
        <f>AA61/AA$10*100</f>
        <v>0</v>
      </c>
      <c r="AC61" s="274">
        <v>0</v>
      </c>
      <c r="AD61" s="541">
        <f>AC61/AC$10*100</f>
        <v>0</v>
      </c>
      <c r="AE61" s="274">
        <v>0</v>
      </c>
      <c r="AF61" s="541">
        <f>AE61/AE$10*100</f>
        <v>0</v>
      </c>
    </row>
    <row r="62" spans="1:32" ht="12.75" customHeight="1">
      <c r="A62" s="493"/>
      <c r="B62" s="689"/>
      <c r="D62" s="689"/>
      <c r="F62" s="689"/>
      <c r="H62" s="689"/>
      <c r="J62" s="689"/>
      <c r="K62" s="689"/>
      <c r="L62" s="689"/>
      <c r="N62" s="689"/>
      <c r="O62" s="703"/>
      <c r="P62" s="703"/>
      <c r="Q62" s="703"/>
      <c r="R62" s="703"/>
    </row>
    <row r="63" spans="1:32" ht="12.75" customHeight="1">
      <c r="A63" s="394"/>
      <c r="B63" s="689"/>
      <c r="C63" s="689"/>
      <c r="D63" s="689"/>
      <c r="E63" s="689"/>
      <c r="F63" s="689"/>
      <c r="G63" s="689"/>
      <c r="H63" s="689"/>
      <c r="I63" s="689"/>
      <c r="J63" s="689"/>
      <c r="K63" s="689"/>
      <c r="L63" s="689"/>
      <c r="M63" s="689"/>
      <c r="N63" s="689"/>
      <c r="O63" s="703"/>
      <c r="P63" s="703"/>
      <c r="Q63" s="703"/>
      <c r="R63" s="703"/>
    </row>
    <row r="64" spans="1:32" ht="12.75" customHeight="1">
      <c r="A64" s="419" t="s">
        <v>424</v>
      </c>
      <c r="B64" s="689"/>
      <c r="C64" s="689"/>
      <c r="D64" s="689"/>
      <c r="E64" s="689"/>
      <c r="F64" s="689"/>
      <c r="G64" s="689"/>
      <c r="H64" s="689"/>
      <c r="I64" s="689"/>
      <c r="J64" s="689"/>
      <c r="K64" s="689"/>
      <c r="L64" s="703"/>
      <c r="M64" s="703"/>
      <c r="N64" s="703"/>
      <c r="O64" s="703"/>
      <c r="P64" s="703"/>
      <c r="U64" s="419">
        <f>U10</f>
        <v>9.9999999999999995E-7</v>
      </c>
    </row>
    <row r="65" spans="1:31" ht="12.75" customHeight="1">
      <c r="A65" s="419" t="s">
        <v>425</v>
      </c>
      <c r="B65" s="689"/>
      <c r="C65" s="689"/>
      <c r="D65" s="689"/>
      <c r="E65" s="689"/>
      <c r="F65" s="689"/>
      <c r="G65" s="689"/>
      <c r="H65" s="689"/>
      <c r="I65" s="689">
        <v>0.3</v>
      </c>
      <c r="J65" s="689"/>
      <c r="K65" s="689"/>
      <c r="L65" s="703"/>
      <c r="M65" s="703"/>
      <c r="N65" s="703"/>
      <c r="O65" s="703"/>
      <c r="P65" s="703"/>
    </row>
    <row r="66" spans="1:31" ht="12.75" customHeight="1">
      <c r="A66" s="419"/>
      <c r="B66" s="689"/>
      <c r="C66" s="689"/>
      <c r="D66" s="689"/>
      <c r="E66" s="689"/>
      <c r="F66" s="689"/>
      <c r="G66" s="689"/>
      <c r="H66" s="689"/>
      <c r="I66" s="689"/>
      <c r="J66" s="689"/>
      <c r="K66" s="689"/>
      <c r="L66" s="420"/>
      <c r="M66" s="420"/>
      <c r="N66" s="420"/>
      <c r="O66" s="420"/>
      <c r="P66" s="420"/>
    </row>
    <row r="67" spans="1:31" ht="12.75" customHeight="1">
      <c r="A67" s="419" t="s">
        <v>426</v>
      </c>
      <c r="B67" s="689"/>
      <c r="C67" s="689">
        <f>C10</f>
        <v>1.2</v>
      </c>
      <c r="D67" s="689"/>
      <c r="E67" s="689">
        <f>E10</f>
        <v>1.3</v>
      </c>
      <c r="F67" s="689"/>
      <c r="G67" s="689">
        <f>G10</f>
        <v>31.8</v>
      </c>
      <c r="H67" s="689"/>
      <c r="I67" s="689"/>
      <c r="J67" s="689"/>
      <c r="K67" s="689"/>
      <c r="L67" s="420"/>
      <c r="M67" s="689">
        <f>M10</f>
        <v>10.9</v>
      </c>
      <c r="N67" s="420"/>
      <c r="O67" s="689">
        <f>O10</f>
        <v>1339.5</v>
      </c>
      <c r="P67" s="420"/>
      <c r="W67" s="689">
        <f>W10</f>
        <v>0.6</v>
      </c>
      <c r="Y67" s="689">
        <f>Y10</f>
        <v>2.5</v>
      </c>
      <c r="AA67" s="689">
        <f>AA10</f>
        <v>0.1</v>
      </c>
      <c r="AC67" s="689">
        <f>AC10</f>
        <v>1.6</v>
      </c>
    </row>
    <row r="68" spans="1:31" ht="12.75" customHeight="1">
      <c r="A68" s="419" t="s">
        <v>427</v>
      </c>
      <c r="B68" s="689"/>
      <c r="C68" s="689"/>
      <c r="D68" s="689"/>
      <c r="E68" s="689"/>
      <c r="F68" s="689"/>
      <c r="G68" s="689"/>
      <c r="H68" s="689"/>
      <c r="I68" s="689"/>
      <c r="J68" s="689"/>
      <c r="K68" s="689"/>
      <c r="L68" s="420"/>
      <c r="M68" s="420"/>
      <c r="N68" s="420"/>
      <c r="O68" s="420"/>
      <c r="P68" s="420"/>
      <c r="AE68" s="689">
        <f>AE10</f>
        <v>1.5</v>
      </c>
    </row>
    <row r="69" spans="1:31" ht="12.75" customHeight="1">
      <c r="A69" s="137"/>
      <c r="B69" s="689"/>
      <c r="C69" s="689"/>
      <c r="D69" s="689"/>
      <c r="E69" s="689"/>
      <c r="F69" s="689"/>
      <c r="G69" s="689"/>
      <c r="H69" s="689"/>
      <c r="I69" s="689"/>
      <c r="J69" s="689"/>
      <c r="K69" s="689"/>
      <c r="L69" s="420"/>
      <c r="M69" s="420"/>
      <c r="N69" s="420"/>
      <c r="O69" s="420"/>
      <c r="P69" s="420"/>
    </row>
    <row r="70" spans="1:31" ht="12.75" customHeight="1">
      <c r="A70" s="137"/>
      <c r="B70" s="689"/>
      <c r="C70" s="689"/>
      <c r="D70" s="689"/>
      <c r="E70" s="689"/>
      <c r="F70" s="689"/>
      <c r="G70" s="689"/>
      <c r="H70" s="689"/>
      <c r="I70" s="689"/>
      <c r="J70" s="689"/>
      <c r="K70" s="689"/>
      <c r="L70" s="703"/>
      <c r="M70" s="703"/>
      <c r="N70" s="703"/>
      <c r="O70" s="703"/>
      <c r="P70" s="703"/>
    </row>
    <row r="71" spans="1:31" ht="12.75" customHeight="1">
      <c r="A71" s="137"/>
      <c r="B71" s="689"/>
      <c r="C71" s="689"/>
      <c r="D71" s="689"/>
      <c r="E71" s="689"/>
      <c r="F71" s="689"/>
      <c r="G71" s="689"/>
      <c r="H71" s="689"/>
      <c r="I71" s="689"/>
      <c r="J71" s="689"/>
      <c r="K71" s="689"/>
      <c r="L71" s="703"/>
      <c r="M71" s="703"/>
      <c r="N71" s="703"/>
      <c r="O71" s="703"/>
      <c r="P71" s="703"/>
    </row>
    <row r="72" spans="1:31" ht="12.75" customHeight="1">
      <c r="A72" s="137"/>
      <c r="B72" s="689"/>
      <c r="C72" s="689"/>
      <c r="D72" s="689"/>
      <c r="E72" s="689"/>
      <c r="F72" s="689"/>
      <c r="G72" s="689"/>
      <c r="H72" s="689"/>
      <c r="I72" s="689"/>
      <c r="J72" s="689"/>
      <c r="K72" s="689"/>
      <c r="L72" s="703"/>
      <c r="M72" s="703"/>
      <c r="N72" s="703"/>
      <c r="O72" s="703"/>
      <c r="P72" s="703"/>
    </row>
    <row r="73" spans="1:31" ht="12.75" customHeight="1">
      <c r="A73" s="394"/>
      <c r="B73" s="689"/>
      <c r="C73" s="689"/>
      <c r="D73" s="689"/>
      <c r="E73" s="689"/>
      <c r="F73" s="689"/>
      <c r="G73" s="689"/>
      <c r="H73" s="689"/>
      <c r="I73" s="689"/>
      <c r="J73" s="689"/>
      <c r="K73" s="689"/>
      <c r="L73" s="703"/>
      <c r="M73" s="703"/>
      <c r="N73" s="703"/>
      <c r="O73" s="703"/>
      <c r="P73" s="703"/>
    </row>
    <row r="74" spans="1:31" ht="12.75" customHeight="1">
      <c r="A74" s="394"/>
      <c r="B74" s="689"/>
      <c r="C74" s="689"/>
      <c r="D74" s="689"/>
      <c r="E74" s="689"/>
      <c r="F74" s="689"/>
      <c r="G74" s="689"/>
      <c r="H74" s="689"/>
      <c r="I74" s="689"/>
      <c r="J74" s="689"/>
      <c r="K74" s="689"/>
      <c r="L74" s="703"/>
      <c r="M74" s="703"/>
      <c r="N74" s="703"/>
      <c r="O74" s="703"/>
      <c r="P74" s="703"/>
    </row>
    <row r="75" spans="1:31" ht="12.75" customHeight="1">
      <c r="A75" s="394"/>
      <c r="B75" s="689"/>
      <c r="C75" s="689"/>
      <c r="D75" s="689"/>
      <c r="E75" s="689"/>
      <c r="F75" s="689"/>
      <c r="G75" s="689"/>
      <c r="H75" s="689"/>
      <c r="I75" s="689"/>
      <c r="J75" s="689"/>
      <c r="K75" s="689"/>
      <c r="L75" s="703"/>
      <c r="M75" s="703"/>
      <c r="N75" s="703"/>
      <c r="O75" s="703"/>
      <c r="P75" s="703"/>
    </row>
    <row r="76" spans="1:31" ht="12.75" customHeight="1">
      <c r="A76" s="394"/>
      <c r="B76" s="689"/>
      <c r="C76" s="689"/>
      <c r="D76" s="689"/>
      <c r="E76" s="689"/>
      <c r="F76" s="689"/>
      <c r="G76" s="689"/>
      <c r="H76" s="689"/>
      <c r="I76" s="689"/>
      <c r="J76" s="689"/>
      <c r="K76" s="689"/>
      <c r="L76" s="703"/>
      <c r="M76" s="703"/>
      <c r="N76" s="703"/>
      <c r="O76" s="703"/>
      <c r="P76" s="703"/>
    </row>
    <row r="77" spans="1:31" ht="12.75" customHeight="1">
      <c r="A77" s="394"/>
      <c r="B77" s="689"/>
      <c r="C77" s="689"/>
      <c r="D77" s="689"/>
      <c r="E77" s="689"/>
      <c r="F77" s="689"/>
      <c r="G77" s="689"/>
      <c r="H77" s="689"/>
      <c r="I77" s="689"/>
      <c r="J77" s="689"/>
      <c r="K77" s="689"/>
      <c r="L77" s="703"/>
      <c r="M77" s="703"/>
      <c r="N77" s="703"/>
      <c r="O77" s="703"/>
      <c r="P77" s="703"/>
    </row>
    <row r="78" spans="1:31" ht="12.75" customHeight="1">
      <c r="A78" s="394"/>
      <c r="B78" s="689"/>
      <c r="C78" s="689"/>
      <c r="D78" s="689"/>
      <c r="E78" s="689"/>
      <c r="F78" s="689"/>
      <c r="G78" s="689"/>
      <c r="H78" s="689"/>
      <c r="I78" s="689"/>
      <c r="J78" s="689"/>
      <c r="K78" s="689"/>
      <c r="L78" s="703"/>
      <c r="M78" s="703"/>
      <c r="N78" s="703"/>
      <c r="O78" s="703"/>
      <c r="P78" s="703"/>
    </row>
    <row r="79" spans="1:31" ht="12.75" customHeight="1">
      <c r="A79" s="394"/>
      <c r="B79" s="689"/>
      <c r="C79" s="689"/>
      <c r="D79" s="689"/>
      <c r="E79" s="689"/>
      <c r="F79" s="689"/>
      <c r="G79" s="689"/>
      <c r="H79" s="689"/>
      <c r="I79" s="689"/>
      <c r="J79" s="689"/>
      <c r="K79" s="689"/>
      <c r="L79" s="703"/>
      <c r="M79" s="703"/>
      <c r="N79" s="703"/>
      <c r="O79" s="703"/>
      <c r="P79" s="703"/>
    </row>
    <row r="80" spans="1:31" ht="12.75" customHeight="1">
      <c r="A80" s="137"/>
      <c r="B80" s="689"/>
      <c r="C80" s="689"/>
      <c r="D80" s="689"/>
      <c r="E80" s="689"/>
      <c r="F80" s="689"/>
      <c r="G80" s="689"/>
      <c r="H80" s="689"/>
      <c r="I80" s="689"/>
      <c r="J80" s="689"/>
      <c r="K80" s="419"/>
      <c r="L80" s="419"/>
      <c r="M80" s="419"/>
      <c r="N80" s="419"/>
      <c r="O80" s="419"/>
      <c r="P80" s="419"/>
    </row>
    <row r="81" spans="1:16" ht="12.75" customHeight="1">
      <c r="A81" s="137"/>
      <c r="B81" s="689"/>
      <c r="C81" s="689"/>
      <c r="D81" s="689"/>
      <c r="E81" s="689"/>
      <c r="F81" s="689"/>
      <c r="G81" s="689"/>
      <c r="H81" s="689"/>
      <c r="I81" s="689"/>
      <c r="J81" s="689"/>
      <c r="K81" s="542"/>
      <c r="L81" s="542"/>
      <c r="M81" s="542"/>
      <c r="N81" s="542"/>
      <c r="O81" s="542"/>
      <c r="P81" s="542"/>
    </row>
    <row r="82" spans="1:16" ht="12.75" customHeight="1">
      <c r="A82" s="137"/>
      <c r="B82" s="711"/>
      <c r="C82" s="711"/>
      <c r="D82" s="711"/>
      <c r="E82" s="711"/>
      <c r="F82" s="711"/>
      <c r="G82" s="711"/>
      <c r="H82" s="711"/>
      <c r="I82" s="711"/>
      <c r="J82" s="711"/>
      <c r="K82" s="711"/>
      <c r="L82" s="542"/>
      <c r="M82" s="542"/>
      <c r="N82" s="542"/>
      <c r="O82" s="542"/>
      <c r="P82" s="542"/>
    </row>
    <row r="84" spans="1:16" ht="12.75" customHeight="1">
      <c r="B84" s="394"/>
      <c r="C84" s="394"/>
      <c r="D84" s="394"/>
      <c r="E84" s="394"/>
      <c r="F84" s="394"/>
      <c r="G84" s="394"/>
      <c r="H84" s="394"/>
      <c r="I84" s="394"/>
      <c r="J84" s="394"/>
      <c r="K84" s="394"/>
    </row>
    <row r="85" spans="1:16" ht="12.75" customHeight="1">
      <c r="K85" s="394"/>
    </row>
    <row r="86" spans="1:16" ht="12.75" customHeight="1">
      <c r="B86" s="574"/>
      <c r="C86" s="574"/>
      <c r="D86" s="574"/>
      <c r="E86" s="574"/>
      <c r="F86" s="574"/>
      <c r="G86" s="574"/>
      <c r="H86" s="574"/>
      <c r="I86" s="574"/>
      <c r="J86" s="574"/>
      <c r="K86" s="574"/>
      <c r="L86" s="574"/>
      <c r="M86" s="574"/>
      <c r="N86" s="574"/>
      <c r="O86" s="574"/>
      <c r="P86" s="574"/>
    </row>
    <row r="87" spans="1:16" ht="12.75" customHeight="1">
      <c r="A87" s="137"/>
      <c r="B87" s="689"/>
      <c r="C87" s="689"/>
      <c r="D87" s="689"/>
      <c r="E87" s="689"/>
      <c r="F87" s="689"/>
      <c r="G87" s="689"/>
      <c r="H87" s="689"/>
      <c r="I87" s="689"/>
      <c r="J87" s="689"/>
      <c r="K87" s="419"/>
      <c r="L87" s="420"/>
      <c r="M87" s="420"/>
      <c r="N87" s="420"/>
      <c r="O87" s="420"/>
      <c r="P87" s="420"/>
    </row>
    <row r="88" spans="1:16" ht="12.75" customHeight="1">
      <c r="B88" s="689"/>
      <c r="C88" s="689"/>
      <c r="D88" s="689"/>
      <c r="E88" s="689"/>
      <c r="F88" s="689"/>
      <c r="G88" s="689"/>
      <c r="H88" s="689"/>
      <c r="I88" s="689"/>
      <c r="J88" s="689"/>
      <c r="K88" s="419"/>
      <c r="L88" s="420"/>
      <c r="M88" s="420"/>
      <c r="N88" s="420"/>
      <c r="O88" s="420"/>
      <c r="P88" s="420"/>
    </row>
    <row r="89" spans="1:16" ht="12.75" customHeight="1">
      <c r="B89" s="689"/>
      <c r="C89" s="689"/>
      <c r="D89" s="689"/>
      <c r="E89" s="689"/>
      <c r="F89" s="689"/>
      <c r="G89" s="689"/>
      <c r="H89" s="689"/>
      <c r="I89" s="689"/>
      <c r="J89" s="689"/>
      <c r="K89" s="419"/>
      <c r="L89" s="420"/>
      <c r="M89" s="420"/>
      <c r="N89" s="420"/>
      <c r="O89" s="420"/>
      <c r="P89" s="420"/>
    </row>
    <row r="90" spans="1:16" ht="12.75" customHeight="1">
      <c r="A90" s="137"/>
      <c r="B90" s="689"/>
      <c r="C90" s="689"/>
      <c r="D90" s="689"/>
      <c r="E90" s="689"/>
      <c r="F90" s="689"/>
      <c r="G90" s="689"/>
      <c r="H90" s="689"/>
      <c r="I90" s="689"/>
      <c r="J90" s="689"/>
      <c r="K90" s="419"/>
      <c r="L90" s="420"/>
      <c r="M90" s="420"/>
      <c r="N90" s="420"/>
      <c r="O90" s="420"/>
      <c r="P90" s="420"/>
    </row>
    <row r="91" spans="1:16" ht="12.75" customHeight="1">
      <c r="B91" s="689"/>
      <c r="C91" s="689"/>
      <c r="D91" s="689"/>
      <c r="E91" s="689"/>
      <c r="F91" s="689"/>
      <c r="G91" s="689"/>
      <c r="H91" s="689"/>
      <c r="I91" s="689"/>
      <c r="J91" s="689"/>
      <c r="K91" s="419"/>
      <c r="L91" s="420"/>
      <c r="M91" s="420"/>
      <c r="N91" s="420"/>
      <c r="O91" s="420"/>
      <c r="P91" s="420"/>
    </row>
    <row r="92" spans="1:16" ht="12.75" customHeight="1">
      <c r="B92" s="689"/>
      <c r="C92" s="689"/>
      <c r="D92" s="689"/>
      <c r="E92" s="689"/>
      <c r="F92" s="689"/>
      <c r="G92" s="689"/>
      <c r="H92" s="689"/>
      <c r="I92" s="689"/>
      <c r="J92" s="689"/>
      <c r="K92" s="419"/>
      <c r="L92" s="420"/>
      <c r="M92" s="420"/>
      <c r="N92" s="420"/>
      <c r="O92" s="420"/>
      <c r="P92" s="420"/>
    </row>
    <row r="93" spans="1:16" ht="12.75" customHeight="1">
      <c r="B93" s="689"/>
      <c r="C93" s="689"/>
      <c r="D93" s="689"/>
      <c r="E93" s="689"/>
      <c r="F93" s="689"/>
      <c r="G93" s="689"/>
      <c r="H93" s="689"/>
      <c r="I93" s="689"/>
      <c r="J93" s="689"/>
      <c r="K93" s="419"/>
      <c r="L93" s="420"/>
      <c r="M93" s="420"/>
      <c r="N93" s="420"/>
      <c r="O93" s="420"/>
      <c r="P93" s="420"/>
    </row>
    <row r="94" spans="1:16" ht="12.75" customHeight="1">
      <c r="B94" s="689"/>
      <c r="C94" s="689"/>
      <c r="D94" s="689"/>
      <c r="E94" s="689"/>
      <c r="F94" s="689"/>
      <c r="G94" s="689"/>
      <c r="H94" s="689"/>
      <c r="I94" s="689"/>
      <c r="J94" s="689"/>
      <c r="K94" s="419"/>
      <c r="L94" s="420"/>
      <c r="M94" s="420"/>
      <c r="N94" s="420"/>
      <c r="O94" s="420"/>
      <c r="P94" s="420"/>
    </row>
    <row r="95" spans="1:16" ht="12.75" customHeight="1">
      <c r="B95" s="419"/>
      <c r="C95" s="419"/>
      <c r="D95" s="419"/>
      <c r="E95" s="419"/>
      <c r="F95" s="419"/>
      <c r="G95" s="419"/>
      <c r="H95" s="419"/>
      <c r="I95" s="419"/>
      <c r="J95" s="419"/>
      <c r="K95" s="419"/>
      <c r="L95" s="420"/>
      <c r="M95" s="420"/>
      <c r="N95" s="420"/>
      <c r="O95" s="420"/>
      <c r="P95" s="420"/>
    </row>
    <row r="96" spans="1:16" ht="12.75" customHeight="1">
      <c r="B96" s="419"/>
      <c r="C96" s="419"/>
      <c r="D96" s="419"/>
      <c r="E96" s="419"/>
      <c r="F96" s="419"/>
      <c r="G96" s="419"/>
      <c r="H96" s="419"/>
      <c r="I96" s="419"/>
      <c r="J96" s="419"/>
      <c r="K96" s="419"/>
      <c r="L96" s="420"/>
      <c r="M96" s="420"/>
      <c r="N96" s="420"/>
      <c r="O96" s="420"/>
      <c r="P96" s="420"/>
    </row>
    <row r="97" spans="1:16" ht="12.75" customHeight="1">
      <c r="B97" s="419"/>
      <c r="C97" s="419"/>
      <c r="D97" s="419"/>
      <c r="E97" s="419"/>
      <c r="F97" s="419"/>
      <c r="G97" s="419"/>
      <c r="H97" s="419"/>
      <c r="I97" s="419"/>
      <c r="J97" s="419"/>
      <c r="K97" s="419"/>
      <c r="L97" s="420"/>
      <c r="M97" s="420"/>
      <c r="N97" s="420"/>
      <c r="O97" s="420"/>
      <c r="P97" s="420"/>
    </row>
    <row r="98" spans="1:16" ht="12.75" customHeight="1">
      <c r="A98" s="137"/>
      <c r="B98" s="419"/>
      <c r="C98" s="419"/>
      <c r="D98" s="419"/>
      <c r="E98" s="419"/>
      <c r="F98" s="419"/>
      <c r="G98" s="419"/>
      <c r="H98" s="419"/>
      <c r="I98" s="419"/>
      <c r="J98" s="419"/>
      <c r="K98" s="419"/>
      <c r="L98" s="420"/>
      <c r="M98" s="420"/>
      <c r="N98" s="420"/>
      <c r="O98" s="420"/>
      <c r="P98" s="420"/>
    </row>
    <row r="99" spans="1:16" ht="12.75" customHeight="1">
      <c r="B99" s="419"/>
      <c r="C99" s="419"/>
      <c r="D99" s="419"/>
      <c r="E99" s="419"/>
      <c r="F99" s="419"/>
      <c r="G99" s="419"/>
      <c r="H99" s="419"/>
      <c r="I99" s="419"/>
      <c r="J99" s="419"/>
      <c r="K99" s="419"/>
      <c r="L99" s="420"/>
      <c r="M99" s="420"/>
      <c r="N99" s="420"/>
      <c r="O99" s="420"/>
      <c r="P99" s="420"/>
    </row>
    <row r="101" spans="1:16" ht="12.75" customHeight="1">
      <c r="A101" s="706"/>
    </row>
  </sheetData>
  <phoneticPr fontId="0" type="noConversion"/>
  <pageMargins left="0.75" right="0.75" top="1" bottom="1" header="0.5" footer="0.5"/>
  <pageSetup paperSize="9" scale="39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S101"/>
  <sheetViews>
    <sheetView workbookViewId="0" xr3:uid="{F1DDE993-1B6C-5616-88E6-1BE0F5D2AD08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D7" sqref="D7"/>
    </sheetView>
  </sheetViews>
  <sheetFormatPr defaultRowHeight="12.75" customHeight="1"/>
  <cols>
    <col min="1" max="1" width="47" style="393" customWidth="1"/>
    <col min="2" max="2" width="10.5703125" style="419" bestFit="1" customWidth="1"/>
    <col min="3" max="3" width="6.140625" style="419" bestFit="1" customWidth="1"/>
    <col min="4" max="4" width="11" style="419" bestFit="1" customWidth="1"/>
    <col min="5" max="5" width="6.140625" style="419" customWidth="1"/>
    <col min="6" max="6" width="12.7109375" style="419" customWidth="1"/>
    <col min="7" max="7" width="6.28515625" style="420" customWidth="1"/>
    <col min="8" max="8" width="12.7109375" style="419" customWidth="1"/>
    <col min="9" max="9" width="6.28515625" style="420" customWidth="1"/>
    <col min="10" max="10" width="10.42578125" style="420" customWidth="1"/>
    <col min="11" max="11" width="5.5703125" style="420" bestFit="1" customWidth="1"/>
    <col min="12" max="12" width="9.85546875" style="420" customWidth="1"/>
    <col min="13" max="13" width="6.28515625" style="420" customWidth="1"/>
    <col min="14" max="14" width="10.28515625" style="420" customWidth="1"/>
    <col min="15" max="15" width="6.28515625" style="420" customWidth="1"/>
    <col min="16" max="16" width="11.28515625" style="420" customWidth="1"/>
    <col min="17" max="17" width="6.28515625" style="420" customWidth="1"/>
    <col min="18" max="18" width="12.7109375" style="419" customWidth="1"/>
    <col min="19" max="19" width="5.28515625" style="419" customWidth="1"/>
    <col min="20" max="20" width="11.28515625" style="420" customWidth="1"/>
    <col min="21" max="21" width="6.28515625" style="420" customWidth="1"/>
    <col min="22" max="22" width="12.7109375" style="419" customWidth="1"/>
    <col min="23" max="23" width="4.7109375" style="419" customWidth="1"/>
    <col min="24" max="24" width="9.7109375" style="419" customWidth="1"/>
    <col min="25" max="25" width="4.7109375" style="419" customWidth="1"/>
    <col min="26" max="26" width="10.5703125" style="419" customWidth="1"/>
    <col min="27" max="27" width="6.42578125" style="419" customWidth="1"/>
    <col min="28" max="28" width="9" style="419" customWidth="1"/>
    <col min="29" max="29" width="4.42578125" style="419" customWidth="1"/>
    <col min="30" max="30" width="12.7109375" style="419" customWidth="1"/>
    <col min="31" max="31" width="4.7109375" style="393" customWidth="1"/>
    <col min="32" max="32" width="10.42578125" style="419" customWidth="1"/>
    <col min="33" max="33" width="5.5703125" style="419" customWidth="1"/>
    <col min="34" max="34" width="9.5703125" style="419" customWidth="1"/>
    <col min="35" max="35" width="5.5703125" style="419" customWidth="1"/>
    <col min="36" max="36" width="12.7109375" style="419" customWidth="1"/>
    <col min="37" max="37" width="4.7109375" style="419" customWidth="1"/>
    <col min="38" max="38" width="13.140625" style="419" customWidth="1"/>
    <col min="39" max="39" width="4.5703125" style="419" customWidth="1"/>
    <col min="40" max="40" width="10.42578125" style="419" customWidth="1"/>
    <col min="41" max="41" width="4.5703125" style="419" customWidth="1"/>
    <col min="42" max="42" width="11.28515625" style="393" customWidth="1"/>
    <col min="43" max="43" width="5.5703125" style="393" customWidth="1"/>
    <col min="44" max="45" width="9.140625" style="393"/>
    <col min="46" max="16384" width="9.140625" style="419"/>
  </cols>
  <sheetData>
    <row r="1" spans="1:43" ht="12.75" customHeight="1">
      <c r="AL1" s="419" t="str">
        <f>Summary!V1</f>
        <v>QUARTER ENDED 31 MARCH 2006</v>
      </c>
    </row>
    <row r="3" spans="1:43" s="467" customFormat="1" ht="12.75" customHeight="1">
      <c r="A3" s="1407" t="s">
        <v>1420</v>
      </c>
      <c r="B3" s="421" t="s">
        <v>79</v>
      </c>
      <c r="C3" s="421"/>
      <c r="D3" s="1408" t="s">
        <v>1403</v>
      </c>
      <c r="E3" s="1462"/>
      <c r="F3" s="421" t="s">
        <v>626</v>
      </c>
      <c r="G3" s="1463"/>
      <c r="H3" s="421" t="s">
        <v>405</v>
      </c>
      <c r="I3" s="1462"/>
      <c r="J3" s="1408" t="s">
        <v>1370</v>
      </c>
      <c r="K3" s="1462"/>
      <c r="L3" s="1408" t="s">
        <v>1372</v>
      </c>
      <c r="M3" s="1462"/>
      <c r="N3" s="1408" t="s">
        <v>727</v>
      </c>
      <c r="O3" s="1462"/>
      <c r="P3" s="1408" t="s">
        <v>727</v>
      </c>
      <c r="Q3" s="1462"/>
      <c r="R3" s="1464" t="s">
        <v>406</v>
      </c>
      <c r="S3" s="1418"/>
      <c r="T3" s="1408" t="s">
        <v>1443</v>
      </c>
      <c r="U3" s="1462"/>
      <c r="V3" s="421" t="s">
        <v>428</v>
      </c>
      <c r="W3" s="421"/>
      <c r="X3" s="1408" t="s">
        <v>1444</v>
      </c>
      <c r="Y3" s="1462"/>
      <c r="Z3" s="1408" t="s">
        <v>531</v>
      </c>
      <c r="AA3" s="1462"/>
      <c r="AB3" s="1408" t="s">
        <v>760</v>
      </c>
      <c r="AC3" s="1462"/>
      <c r="AD3" s="1418" t="s">
        <v>454</v>
      </c>
      <c r="AE3" s="1408"/>
      <c r="AF3" s="421" t="s">
        <v>1445</v>
      </c>
      <c r="AG3" s="421"/>
      <c r="AH3" s="1408" t="s">
        <v>1446</v>
      </c>
      <c r="AI3" s="421"/>
      <c r="AJ3" s="1023" t="s">
        <v>433</v>
      </c>
      <c r="AK3" s="421"/>
      <c r="AL3" s="1408" t="s">
        <v>1423</v>
      </c>
      <c r="AM3" s="421"/>
      <c r="AN3" s="1408" t="s">
        <v>761</v>
      </c>
      <c r="AO3" s="421"/>
      <c r="AP3" s="1408" t="s">
        <v>1447</v>
      </c>
      <c r="AQ3" s="421"/>
    </row>
    <row r="4" spans="1:43" s="467" customFormat="1" ht="12.75" customHeight="1">
      <c r="A4" s="1411" t="s">
        <v>1448</v>
      </c>
      <c r="B4" s="1411"/>
      <c r="C4" s="1411"/>
      <c r="D4" s="1413" t="s">
        <v>1449</v>
      </c>
      <c r="E4" s="1465"/>
      <c r="F4" s="1411" t="s">
        <v>1449</v>
      </c>
      <c r="G4" s="1466"/>
      <c r="H4" s="1411" t="s">
        <v>1449</v>
      </c>
      <c r="I4" s="1465"/>
      <c r="J4" s="1413" t="s">
        <v>730</v>
      </c>
      <c r="K4" s="1465"/>
      <c r="L4" s="1413" t="s">
        <v>1450</v>
      </c>
      <c r="M4" s="1465"/>
      <c r="N4" s="1413" t="s">
        <v>707</v>
      </c>
      <c r="O4" s="1465"/>
      <c r="P4" s="1413" t="s">
        <v>733</v>
      </c>
      <c r="Q4" s="1465"/>
      <c r="R4" s="1467" t="s">
        <v>1449</v>
      </c>
      <c r="S4" s="1420"/>
      <c r="T4" s="1413" t="s">
        <v>1451</v>
      </c>
      <c r="U4" s="1465"/>
      <c r="V4" s="1411" t="s">
        <v>1449</v>
      </c>
      <c r="W4" s="1411"/>
      <c r="X4" s="1413" t="s">
        <v>631</v>
      </c>
      <c r="Y4" s="1465"/>
      <c r="Z4" s="1413" t="s">
        <v>1329</v>
      </c>
      <c r="AA4" s="1465"/>
      <c r="AB4" s="1413" t="s">
        <v>631</v>
      </c>
      <c r="AC4" s="1465"/>
      <c r="AD4" s="1420" t="s">
        <v>1449</v>
      </c>
      <c r="AE4" s="1413"/>
      <c r="AF4" s="1411" t="s">
        <v>1449</v>
      </c>
      <c r="AG4" s="1411"/>
      <c r="AH4" s="1413" t="s">
        <v>765</v>
      </c>
      <c r="AI4" s="1411"/>
      <c r="AJ4" s="1412" t="s">
        <v>707</v>
      </c>
      <c r="AK4" s="1411"/>
      <c r="AL4" s="1468" t="s">
        <v>1452</v>
      </c>
      <c r="AM4" s="1411"/>
      <c r="AN4" s="1413" t="s">
        <v>707</v>
      </c>
      <c r="AO4" s="1411"/>
      <c r="AP4" s="1413" t="s">
        <v>707</v>
      </c>
      <c r="AQ4" s="1411"/>
    </row>
    <row r="5" spans="1:43" ht="12.75" customHeight="1">
      <c r="A5" s="423"/>
      <c r="B5" s="423" t="s">
        <v>116</v>
      </c>
      <c r="C5" s="423" t="s">
        <v>117</v>
      </c>
      <c r="D5" s="423" t="s">
        <v>116</v>
      </c>
      <c r="E5" s="423" t="s">
        <v>117</v>
      </c>
      <c r="F5" s="552" t="s">
        <v>116</v>
      </c>
      <c r="G5" s="423" t="s">
        <v>117</v>
      </c>
      <c r="H5" s="423" t="s">
        <v>116</v>
      </c>
      <c r="I5" s="423" t="s">
        <v>117</v>
      </c>
      <c r="J5" s="423" t="s">
        <v>116</v>
      </c>
      <c r="K5" s="423" t="s">
        <v>117</v>
      </c>
      <c r="L5" s="423" t="s">
        <v>116</v>
      </c>
      <c r="M5" s="423" t="s">
        <v>117</v>
      </c>
      <c r="N5" s="423" t="s">
        <v>116</v>
      </c>
      <c r="O5" s="423" t="s">
        <v>117</v>
      </c>
      <c r="P5" s="423" t="s">
        <v>116</v>
      </c>
      <c r="Q5" s="423" t="s">
        <v>117</v>
      </c>
      <c r="R5" s="423" t="s">
        <v>116</v>
      </c>
      <c r="S5" s="423" t="s">
        <v>117</v>
      </c>
      <c r="T5" s="423" t="s">
        <v>116</v>
      </c>
      <c r="U5" s="423" t="s">
        <v>117</v>
      </c>
      <c r="V5" s="423" t="s">
        <v>116</v>
      </c>
      <c r="W5" s="423" t="s">
        <v>117</v>
      </c>
      <c r="X5" s="423" t="s">
        <v>116</v>
      </c>
      <c r="Y5" s="423" t="s">
        <v>117</v>
      </c>
      <c r="Z5" s="423" t="s">
        <v>116</v>
      </c>
      <c r="AA5" s="423" t="s">
        <v>117</v>
      </c>
      <c r="AB5" s="423" t="s">
        <v>116</v>
      </c>
      <c r="AC5" s="423" t="s">
        <v>117</v>
      </c>
      <c r="AD5" s="423" t="s">
        <v>116</v>
      </c>
      <c r="AE5" s="423" t="s">
        <v>117</v>
      </c>
      <c r="AF5" s="423"/>
      <c r="AG5" s="423" t="s">
        <v>117</v>
      </c>
      <c r="AH5" s="423" t="s">
        <v>116</v>
      </c>
      <c r="AI5" s="423" t="s">
        <v>117</v>
      </c>
      <c r="AJ5" s="423" t="s">
        <v>116</v>
      </c>
      <c r="AK5" s="423" t="s">
        <v>117</v>
      </c>
      <c r="AL5" s="423" t="s">
        <v>116</v>
      </c>
      <c r="AM5" s="423" t="s">
        <v>117</v>
      </c>
      <c r="AN5" s="423" t="s">
        <v>116</v>
      </c>
      <c r="AO5" s="423" t="s">
        <v>117</v>
      </c>
      <c r="AP5" s="423" t="s">
        <v>116</v>
      </c>
      <c r="AQ5" s="423" t="s">
        <v>117</v>
      </c>
    </row>
    <row r="6" spans="1:43" ht="12.75" customHeight="1">
      <c r="A6" s="137" t="s">
        <v>118</v>
      </c>
      <c r="F6" s="393"/>
      <c r="G6" s="419"/>
      <c r="I6" s="419"/>
      <c r="J6" s="419"/>
      <c r="K6" s="419"/>
      <c r="L6" s="419"/>
      <c r="M6" s="419"/>
      <c r="N6" s="419"/>
      <c r="O6" s="419"/>
      <c r="P6" s="419"/>
      <c r="Q6" s="419"/>
      <c r="T6" s="419"/>
      <c r="U6" s="419"/>
      <c r="AE6" s="419"/>
      <c r="AP6" s="419"/>
      <c r="AQ6" s="419"/>
    </row>
    <row r="7" spans="1:43" ht="12.75" customHeight="1">
      <c r="A7" s="393" t="s">
        <v>1436</v>
      </c>
      <c r="B7" s="419">
        <f>D7+F7+J7+L7+N7+P7+R7+T7+V7+X7+Z7+AB7+AD7+AF7+AH7+AJ7+AL7+H7+AN7+AP7+'Pru Med2'!B7+'Prud Med3'!B7</f>
        <v>19264.678935360003</v>
      </c>
      <c r="C7" s="420">
        <f>B7/B$10*100</f>
        <v>70.805484676833302</v>
      </c>
      <c r="D7" s="689"/>
      <c r="E7" s="420">
        <f>D7/D$10*100</f>
        <v>0</v>
      </c>
      <c r="F7" s="689">
        <v>231.70995983</v>
      </c>
      <c r="G7" s="420">
        <f>F7/F$10*100</f>
        <v>56.146371434693812</v>
      </c>
      <c r="H7" s="253">
        <f>+H27</f>
        <v>10029.700000000001</v>
      </c>
      <c r="I7" s="420">
        <f>H7/H$10*100</f>
        <v>73.318128321527524</v>
      </c>
      <c r="J7" s="689"/>
      <c r="K7" s="420">
        <f>J7/J$10*100</f>
        <v>0</v>
      </c>
      <c r="L7" s="689"/>
      <c r="M7" s="420">
        <f>L7/L$10*100</f>
        <v>0</v>
      </c>
      <c r="N7" s="689">
        <v>0</v>
      </c>
      <c r="O7" s="420">
        <f>N7/N$10*100</f>
        <v>0</v>
      </c>
      <c r="P7" s="689">
        <v>0</v>
      </c>
      <c r="Q7" s="420">
        <f>P7/P$10*100</f>
        <v>0</v>
      </c>
      <c r="R7" s="689">
        <v>432.6</v>
      </c>
      <c r="S7" s="420">
        <f>R7/R$10*100</f>
        <v>74.935042438939902</v>
      </c>
      <c r="T7" s="689">
        <v>4.8899999999999997</v>
      </c>
      <c r="U7" s="420">
        <f>T7/T$10*100</f>
        <v>54.393770856507238</v>
      </c>
      <c r="V7" s="253">
        <v>931.1631791100001</v>
      </c>
      <c r="W7" s="420">
        <f>V7/V$10*100</f>
        <v>74.811534910268392</v>
      </c>
      <c r="X7" s="689"/>
      <c r="Y7" s="420">
        <f>X7/X$10*100</f>
        <v>0</v>
      </c>
      <c r="Z7" s="689"/>
      <c r="AA7" s="420">
        <f>Z7/Z$10*100</f>
        <v>0</v>
      </c>
      <c r="AB7" s="689"/>
      <c r="AC7" s="420">
        <f>AB7/AB$10*100</f>
        <v>0</v>
      </c>
      <c r="AD7" s="689">
        <v>214.7</v>
      </c>
      <c r="AE7" s="420">
        <f>AD7/AD$10*100</f>
        <v>88.353909465020578</v>
      </c>
      <c r="AF7" s="253">
        <v>85.7</v>
      </c>
      <c r="AG7" s="420">
        <f>AF7/AF$10*100</f>
        <v>72.442941673710905</v>
      </c>
      <c r="AH7" s="689"/>
      <c r="AI7" s="420">
        <f>AH7/AH$10*100</f>
        <v>0</v>
      </c>
      <c r="AJ7" s="689"/>
      <c r="AK7" s="420">
        <f>AJ7/AJ$10*100</f>
        <v>0</v>
      </c>
      <c r="AL7" s="689">
        <v>945.3</v>
      </c>
      <c r="AM7" s="420">
        <f>AL7/AL$10*100</f>
        <v>54.048367371092667</v>
      </c>
      <c r="AN7" s="689"/>
      <c r="AO7" s="420">
        <f>AN7/AN$10*100</f>
        <v>0</v>
      </c>
      <c r="AP7" s="689"/>
      <c r="AQ7" s="420">
        <f>AP7/AP$10*100</f>
        <v>0</v>
      </c>
    </row>
    <row r="8" spans="1:43" ht="12.75" customHeight="1">
      <c r="A8" s="461" t="s">
        <v>122</v>
      </c>
      <c r="B8" s="419">
        <f>D8+F8+J8+L8+N8+P8+R8+T8+V8+X8+Z8+AB8+AD8+AF8+AH8+AJ8+AL8+H8+AN8+AP8+'Pru Med2'!B8+'Prud Med3'!B8</f>
        <v>7090.9089971508693</v>
      </c>
      <c r="C8" s="420">
        <f>B8/B$10*100</f>
        <v>26.061957742832369</v>
      </c>
      <c r="D8" s="689">
        <v>0.4</v>
      </c>
      <c r="E8" s="420">
        <f>D8/D$10*100</f>
        <v>100</v>
      </c>
      <c r="F8" s="689">
        <v>175.80173985000002</v>
      </c>
      <c r="G8" s="420">
        <f>F8/F$10*100</f>
        <v>42.599074255268768</v>
      </c>
      <c r="H8" s="253">
        <f>1338.9+1983.2+31.1</f>
        <v>3353.2000000000003</v>
      </c>
      <c r="I8" s="420">
        <f>H8/H$10*100</f>
        <v>24.512233455412037</v>
      </c>
      <c r="J8" s="689">
        <v>2.4</v>
      </c>
      <c r="K8" s="420">
        <f>J8/J$10*100</f>
        <v>100</v>
      </c>
      <c r="L8" s="689">
        <v>15.8</v>
      </c>
      <c r="M8" s="420">
        <f>L8/L$10*100</f>
        <v>100</v>
      </c>
      <c r="N8" s="689">
        <v>6.8</v>
      </c>
      <c r="O8" s="420">
        <f>N8/N$10*100</f>
        <v>100</v>
      </c>
      <c r="P8" s="689">
        <v>1.2</v>
      </c>
      <c r="Q8" s="420">
        <f>P8/P$10*100</f>
        <v>100</v>
      </c>
      <c r="R8" s="689">
        <v>94.4</v>
      </c>
      <c r="S8" s="420">
        <f>R8/R$10*100</f>
        <v>16.351983370864371</v>
      </c>
      <c r="T8" s="689">
        <v>4.0999999999999996</v>
      </c>
      <c r="U8" s="420">
        <f>T8/T$10*100</f>
        <v>45.606229143492769</v>
      </c>
      <c r="V8" s="253">
        <v>303.21136927000003</v>
      </c>
      <c r="W8" s="420">
        <f>V8/V$10*100</f>
        <v>24.360615245776618</v>
      </c>
      <c r="X8" s="689">
        <v>3.3</v>
      </c>
      <c r="Y8" s="420">
        <f>X8/X$10*100</f>
        <v>100</v>
      </c>
      <c r="Z8" s="689">
        <v>4.0999999999999996</v>
      </c>
      <c r="AA8" s="420">
        <f>Z8/Z$10*100</f>
        <v>100</v>
      </c>
      <c r="AB8" s="689">
        <v>105.9</v>
      </c>
      <c r="AC8" s="420">
        <f>AB8/AB$10*100</f>
        <v>100</v>
      </c>
      <c r="AD8" s="689">
        <v>28.3</v>
      </c>
      <c r="AE8" s="420">
        <f>AD8/AD$10*100</f>
        <v>11.646090534979423</v>
      </c>
      <c r="AF8" s="253">
        <v>32.6</v>
      </c>
      <c r="AG8" s="420">
        <f>AF8/AF$10*100</f>
        <v>27.557058326289095</v>
      </c>
      <c r="AH8" s="689">
        <v>10.9</v>
      </c>
      <c r="AI8" s="420">
        <f>AH8/AH$10*100</f>
        <v>100</v>
      </c>
      <c r="AJ8" s="689">
        <v>22.3</v>
      </c>
      <c r="AK8" s="420">
        <f>AJ8/AJ$10*100</f>
        <v>100</v>
      </c>
      <c r="AL8" s="689">
        <v>663.28899999999999</v>
      </c>
      <c r="AM8" s="420">
        <f>AL8/AL$10*100</f>
        <v>37.924137887659668</v>
      </c>
      <c r="AN8" s="689">
        <v>4.7</v>
      </c>
      <c r="AO8" s="420">
        <f>AN8/AN$10*100</f>
        <v>100</v>
      </c>
      <c r="AP8" s="689">
        <v>0.9</v>
      </c>
      <c r="AQ8" s="420">
        <f>AP8/AP$10*100</f>
        <v>100</v>
      </c>
    </row>
    <row r="9" spans="1:43" ht="12.75" customHeight="1" thickBot="1">
      <c r="A9" s="462" t="s">
        <v>124</v>
      </c>
      <c r="B9" s="419">
        <f>D9+F9+J9+L9+N9+P9+R9+T9+V9+X9+Z9+AB9+AD9+AF9+AH9+AJ9+AL9+H9+AN9+AP9+'Pru Med2'!B9+'Prud Med3'!B9</f>
        <v>852.30284499999993</v>
      </c>
      <c r="C9" s="420">
        <f>B9/B$10*100</f>
        <v>3.1325575803343226</v>
      </c>
      <c r="D9" s="689"/>
      <c r="E9" s="420">
        <f>D9/D$10*100</f>
        <v>0</v>
      </c>
      <c r="F9" s="689">
        <v>5.1774089999999999</v>
      </c>
      <c r="G9" s="420">
        <f>F9/F$10*100</f>
        <v>1.2545543100374317</v>
      </c>
      <c r="H9" s="253">
        <v>296.8</v>
      </c>
      <c r="I9" s="420">
        <f>H9/H$10*100</f>
        <v>2.1696382230604474</v>
      </c>
      <c r="J9" s="689"/>
      <c r="K9" s="420">
        <f>J9/J$10*100</f>
        <v>0</v>
      </c>
      <c r="L9" s="689"/>
      <c r="M9" s="420">
        <f>L9/L$10*100</f>
        <v>0</v>
      </c>
      <c r="N9" s="689">
        <v>0</v>
      </c>
      <c r="O9" s="420">
        <f>N9/N$10*100</f>
        <v>0</v>
      </c>
      <c r="P9" s="689">
        <v>0</v>
      </c>
      <c r="Q9" s="420">
        <f>P9/P$10*100</f>
        <v>0</v>
      </c>
      <c r="R9" s="689">
        <v>50.3</v>
      </c>
      <c r="S9" s="420">
        <f>R9/R$10*100</f>
        <v>8.7129741901957392</v>
      </c>
      <c r="T9" s="689">
        <v>0</v>
      </c>
      <c r="U9" s="420">
        <f>T9/T$10*100</f>
        <v>0</v>
      </c>
      <c r="V9" s="253">
        <v>10.304069999999999</v>
      </c>
      <c r="W9" s="420">
        <f>V9/V$10*100</f>
        <v>0.8278498439549935</v>
      </c>
      <c r="X9" s="689"/>
      <c r="Y9" s="420">
        <f>X9/X$10*100</f>
        <v>0</v>
      </c>
      <c r="Z9" s="689"/>
      <c r="AA9" s="420">
        <f>Z9/Z$10*100</f>
        <v>0</v>
      </c>
      <c r="AB9" s="689"/>
      <c r="AC9" s="420">
        <f>AB9/AB$10*100</f>
        <v>0</v>
      </c>
      <c r="AD9" s="689">
        <v>0</v>
      </c>
      <c r="AE9" s="420">
        <f>AD9/AD$10*100</f>
        <v>0</v>
      </c>
      <c r="AF9" s="253">
        <v>0</v>
      </c>
      <c r="AG9" s="420">
        <f>AF9/AF$10*100</f>
        <v>0</v>
      </c>
      <c r="AH9" s="689">
        <v>0</v>
      </c>
      <c r="AI9" s="420">
        <f>AH9/AH$10*100</f>
        <v>0</v>
      </c>
      <c r="AJ9" s="689"/>
      <c r="AK9" s="420">
        <f>AJ9/AJ$10*100</f>
        <v>0</v>
      </c>
      <c r="AL9" s="689">
        <v>140.4</v>
      </c>
      <c r="AM9" s="420">
        <f>AL9/AL$10*100</f>
        <v>8.0274947412476578</v>
      </c>
      <c r="AN9" s="689"/>
      <c r="AO9" s="420">
        <f>AN9/AN$10*100</f>
        <v>0</v>
      </c>
      <c r="AP9" s="689"/>
      <c r="AQ9" s="420">
        <f>AP9/AP$10*100</f>
        <v>0</v>
      </c>
    </row>
    <row r="10" spans="1:43" ht="12.75" customHeight="1" thickBot="1">
      <c r="A10" s="1404" t="s">
        <v>127</v>
      </c>
      <c r="B10" s="274">
        <f>SUM(B7:B9)</f>
        <v>27207.890777510871</v>
      </c>
      <c r="C10" s="541">
        <f>B10/B$10*100</f>
        <v>100</v>
      </c>
      <c r="D10" s="274">
        <f>SUM(D7:D9)</f>
        <v>0.4</v>
      </c>
      <c r="E10" s="541">
        <f>D10/D$10*100</f>
        <v>100</v>
      </c>
      <c r="F10" s="274">
        <v>412.68910868</v>
      </c>
      <c r="G10" s="541">
        <f>F10/F$10*100</f>
        <v>100</v>
      </c>
      <c r="H10" s="274">
        <f>SUM(H7:H9)</f>
        <v>13679.7</v>
      </c>
      <c r="I10" s="541">
        <f>H10/H$10*100</f>
        <v>100</v>
      </c>
      <c r="J10" s="274">
        <f>SUM(J7:J9)</f>
        <v>2.4</v>
      </c>
      <c r="K10" s="541">
        <f>J10/J$10*100</f>
        <v>100</v>
      </c>
      <c r="L10" s="274">
        <f>SUM(L7:L9)</f>
        <v>15.8</v>
      </c>
      <c r="M10" s="541">
        <f>L10/L$10*100</f>
        <v>100</v>
      </c>
      <c r="N10" s="274">
        <f>SUM(N7:N9)</f>
        <v>6.8</v>
      </c>
      <c r="O10" s="541">
        <f>N10/N$10*100</f>
        <v>100</v>
      </c>
      <c r="P10" s="274">
        <f>SUM(P7:P9)</f>
        <v>1.2</v>
      </c>
      <c r="Q10" s="541">
        <f>P10/P$10*100</f>
        <v>100</v>
      </c>
      <c r="R10" s="274">
        <v>577.29999999999995</v>
      </c>
      <c r="S10" s="541">
        <f>R10/R$10*100</f>
        <v>100</v>
      </c>
      <c r="T10" s="274">
        <f>SUM(T7:T9)</f>
        <v>8.9899999999999984</v>
      </c>
      <c r="U10" s="541">
        <f>T10/T$10*100</f>
        <v>100</v>
      </c>
      <c r="V10" s="274">
        <f>SUM(V7:V9)</f>
        <v>1244.67861838</v>
      </c>
      <c r="W10" s="541">
        <f>V10/V$10*100</f>
        <v>100</v>
      </c>
      <c r="X10" s="274">
        <f>SUM(X7:X9)</f>
        <v>3.3</v>
      </c>
      <c r="Y10" s="541">
        <f>X10/X$10*100</f>
        <v>100</v>
      </c>
      <c r="Z10" s="274">
        <f>SUM(Z7:Z9)</f>
        <v>4.0999999999999996</v>
      </c>
      <c r="AA10" s="541">
        <f>Z10/Z$10*100</f>
        <v>100</v>
      </c>
      <c r="AB10" s="274">
        <f>SUM(AB7:AB9)</f>
        <v>105.9</v>
      </c>
      <c r="AC10" s="541">
        <f>AB10/AB$10*100</f>
        <v>100</v>
      </c>
      <c r="AD10" s="274">
        <f>SUM(AD7:AD9)</f>
        <v>243</v>
      </c>
      <c r="AE10" s="541">
        <f>AD10/AD$10*100</f>
        <v>100</v>
      </c>
      <c r="AF10" s="255">
        <v>118.3</v>
      </c>
      <c r="AG10" s="541">
        <f>AF10/AF$10*100</f>
        <v>100</v>
      </c>
      <c r="AH10" s="274">
        <f>SUM(AH7:AH9)</f>
        <v>10.9</v>
      </c>
      <c r="AI10" s="541">
        <f>AH10/AH$10*100</f>
        <v>100</v>
      </c>
      <c r="AJ10" s="274">
        <f>SUM(AJ7:AJ9)</f>
        <v>22.3</v>
      </c>
      <c r="AK10" s="541">
        <f>AJ10/AJ$10*100</f>
        <v>100</v>
      </c>
      <c r="AL10" s="274">
        <f>SUM(AL7:AL9)</f>
        <v>1748.989</v>
      </c>
      <c r="AM10" s="541">
        <f>AL10/AL$10*100</f>
        <v>100</v>
      </c>
      <c r="AN10" s="274">
        <f>SUM(AN7:AN9)</f>
        <v>4.7</v>
      </c>
      <c r="AO10" s="541">
        <f>AN10/AN$10*100</f>
        <v>100</v>
      </c>
      <c r="AP10" s="274">
        <f>SUM(AP7:AP9)</f>
        <v>0.9</v>
      </c>
      <c r="AQ10" s="541">
        <f>AP10/AP$10*100</f>
        <v>100</v>
      </c>
    </row>
    <row r="11" spans="1:43" ht="12.75" customHeight="1">
      <c r="A11" s="940" t="s">
        <v>129</v>
      </c>
      <c r="C11" s="420"/>
      <c r="D11" s="689"/>
      <c r="E11" s="420"/>
      <c r="F11" s="689"/>
      <c r="H11" s="689"/>
      <c r="J11" s="689"/>
      <c r="L11" s="689"/>
      <c r="N11" s="689"/>
      <c r="P11" s="689"/>
      <c r="R11" s="689"/>
      <c r="S11" s="420"/>
      <c r="T11" s="689"/>
      <c r="V11" s="689"/>
      <c r="W11" s="420"/>
      <c r="X11" s="689"/>
      <c r="Y11" s="420"/>
      <c r="Z11" s="689"/>
      <c r="AA11" s="420"/>
      <c r="AB11" s="689"/>
      <c r="AC11" s="420"/>
      <c r="AD11" s="689"/>
      <c r="AE11" s="420"/>
      <c r="AF11" s="253"/>
      <c r="AG11" s="420"/>
      <c r="AH11" s="689"/>
      <c r="AI11" s="420"/>
      <c r="AJ11" s="689"/>
      <c r="AK11" s="420"/>
      <c r="AL11" s="689"/>
      <c r="AM11" s="420"/>
      <c r="AN11" s="689"/>
      <c r="AO11" s="420"/>
      <c r="AP11" s="689"/>
      <c r="AQ11" s="420"/>
    </row>
    <row r="12" spans="1:43" ht="12.75" customHeight="1">
      <c r="A12" s="927" t="s">
        <v>131</v>
      </c>
      <c r="B12" s="419">
        <f>D12+F12+J12+L12+N12+P12+R12+T12+V12+X12+Z12+AB12+AD12+AF12+AH12+AJ12+AL12+H12+AN12+AP12+'Pru Med2'!B12+'Prud Med3'!B12</f>
        <v>105.202</v>
      </c>
      <c r="C12" s="703">
        <f t="shared" ref="C12:C30" si="0">B12/B$10*100</f>
        <v>0.3866598879724864</v>
      </c>
      <c r="D12" s="689"/>
      <c r="E12" s="703">
        <f t="shared" ref="E12:E30" si="1">D12/D$10*100</f>
        <v>0</v>
      </c>
      <c r="F12" s="689">
        <v>0</v>
      </c>
      <c r="G12" s="703">
        <f t="shared" ref="G12:G30" si="2">F12/F$10*100</f>
        <v>0</v>
      </c>
      <c r="H12" s="1428">
        <v>0</v>
      </c>
      <c r="I12" s="703">
        <f t="shared" ref="I12:I30" si="3">H12/H$10*100</f>
        <v>0</v>
      </c>
      <c r="J12" s="689"/>
      <c r="K12" s="703">
        <f t="shared" ref="K12:K30" si="4">J12/J$10*100</f>
        <v>0</v>
      </c>
      <c r="L12" s="689"/>
      <c r="M12" s="703">
        <f t="shared" ref="M12:M30" si="5">L12/L$10*100</f>
        <v>0</v>
      </c>
      <c r="N12" s="689"/>
      <c r="O12" s="703">
        <f t="shared" ref="O12:O30" si="6">N12/N$10*100</f>
        <v>0</v>
      </c>
      <c r="P12" s="689"/>
      <c r="Q12" s="703">
        <f t="shared" ref="Q12:Q30" si="7">P12/P$10*100</f>
        <v>0</v>
      </c>
      <c r="R12" s="689">
        <v>0</v>
      </c>
      <c r="S12" s="703">
        <f t="shared" ref="S12:S30" si="8">R12/R$10*100</f>
        <v>0</v>
      </c>
      <c r="T12" s="689">
        <f>0.46+0.03</f>
        <v>0.49</v>
      </c>
      <c r="U12" s="703">
        <f t="shared" ref="U12:U30" si="9">T12/T$10*100</f>
        <v>5.4505005561735276</v>
      </c>
      <c r="V12" s="253">
        <v>0</v>
      </c>
      <c r="W12" s="703">
        <f t="shared" ref="W12:W30" si="10">V12/V$10*100</f>
        <v>0</v>
      </c>
      <c r="X12" s="689"/>
      <c r="Y12" s="703">
        <f t="shared" ref="Y12:Y30" si="11">X12/X$10*100</f>
        <v>0</v>
      </c>
      <c r="Z12" s="689"/>
      <c r="AA12" s="703">
        <f t="shared" ref="AA12:AC30" si="12">Z12/Z$10*100</f>
        <v>0</v>
      </c>
      <c r="AB12" s="689"/>
      <c r="AC12" s="703">
        <f t="shared" si="12"/>
        <v>0</v>
      </c>
      <c r="AD12" s="689"/>
      <c r="AE12" s="703">
        <f t="shared" ref="AE12:AE30" si="13">AD12/AD$10*100</f>
        <v>0</v>
      </c>
      <c r="AF12" s="1428">
        <v>0</v>
      </c>
      <c r="AG12" s="703">
        <f t="shared" ref="AG12:AG30" si="14">AF12/AF$10*100</f>
        <v>0</v>
      </c>
      <c r="AH12" s="689"/>
      <c r="AI12" s="703">
        <f t="shared" ref="AI12:AI30" si="15">AH12/AH$10*100</f>
        <v>0</v>
      </c>
      <c r="AJ12" s="689"/>
      <c r="AK12" s="703">
        <f t="shared" ref="AK12:AK30" si="16">AJ12/AJ$10*100</f>
        <v>0</v>
      </c>
      <c r="AL12" s="689"/>
      <c r="AM12" s="703">
        <f t="shared" ref="AM12:AM30" si="17">AL12/AL$10*100</f>
        <v>0</v>
      </c>
      <c r="AN12" s="689"/>
      <c r="AO12" s="703">
        <f t="shared" ref="AO12:AO30" si="18">AN12/AN$10*100</f>
        <v>0</v>
      </c>
      <c r="AP12" s="689"/>
      <c r="AQ12" s="703">
        <f t="shared" ref="AQ12:AQ30" si="19">AP12/AP$10*100</f>
        <v>0</v>
      </c>
    </row>
    <row r="13" spans="1:43" ht="12.75" customHeight="1">
      <c r="A13" s="927" t="s">
        <v>134</v>
      </c>
      <c r="B13" s="419">
        <f>D13+F13+J13+L13+N13+P13+R13+T13+V13+X13+Z13+AB13+AD13+AF13+AH13+AJ13+AL13+H13+AN13+AP13+'Pru Med2'!B13+'Prud Med3'!B13</f>
        <v>3619.7382453800001</v>
      </c>
      <c r="C13" s="703">
        <f t="shared" si="0"/>
        <v>13.304001677233849</v>
      </c>
      <c r="D13" s="689"/>
      <c r="E13" s="703">
        <f t="shared" si="1"/>
        <v>0</v>
      </c>
      <c r="F13" s="689">
        <v>43.71086064</v>
      </c>
      <c r="G13" s="703">
        <f t="shared" si="2"/>
        <v>10.591716553851072</v>
      </c>
      <c r="H13" s="253">
        <v>1960.3</v>
      </c>
      <c r="I13" s="703">
        <f t="shared" si="3"/>
        <v>14.329992616797153</v>
      </c>
      <c r="J13" s="689"/>
      <c r="K13" s="703">
        <f t="shared" si="4"/>
        <v>0</v>
      </c>
      <c r="L13" s="689"/>
      <c r="M13" s="703">
        <f t="shared" si="5"/>
        <v>0</v>
      </c>
      <c r="N13" s="689"/>
      <c r="O13" s="703">
        <f t="shared" si="6"/>
        <v>0</v>
      </c>
      <c r="P13" s="689"/>
      <c r="Q13" s="703">
        <f t="shared" si="7"/>
        <v>0</v>
      </c>
      <c r="R13" s="689">
        <v>87.4</v>
      </c>
      <c r="S13" s="703">
        <f t="shared" si="8"/>
        <v>15.1394422310757</v>
      </c>
      <c r="T13" s="689">
        <v>1.06</v>
      </c>
      <c r="U13" s="703">
        <f t="shared" si="9"/>
        <v>11.790878754171304</v>
      </c>
      <c r="V13" s="253">
        <v>32.349413999999996</v>
      </c>
      <c r="W13" s="703">
        <f t="shared" si="10"/>
        <v>2.5990174107838437</v>
      </c>
      <c r="X13" s="689"/>
      <c r="Y13" s="703">
        <f t="shared" si="11"/>
        <v>0</v>
      </c>
      <c r="Z13" s="689"/>
      <c r="AA13" s="703">
        <f t="shared" si="12"/>
        <v>0</v>
      </c>
      <c r="AB13" s="689"/>
      <c r="AC13" s="703">
        <f t="shared" si="12"/>
        <v>0</v>
      </c>
      <c r="AD13" s="689">
        <v>45</v>
      </c>
      <c r="AE13" s="703">
        <f t="shared" si="13"/>
        <v>18.518518518518519</v>
      </c>
      <c r="AF13" s="253">
        <v>18</v>
      </c>
      <c r="AG13" s="703">
        <f t="shared" si="14"/>
        <v>15.215553677092139</v>
      </c>
      <c r="AH13" s="689"/>
      <c r="AI13" s="703">
        <f t="shared" si="15"/>
        <v>0</v>
      </c>
      <c r="AJ13" s="689"/>
      <c r="AK13" s="703">
        <f t="shared" si="16"/>
        <v>0</v>
      </c>
      <c r="AL13" s="689">
        <v>208.428</v>
      </c>
      <c r="AM13" s="703">
        <f t="shared" si="17"/>
        <v>11.917056082113724</v>
      </c>
      <c r="AN13" s="689"/>
      <c r="AO13" s="703">
        <f t="shared" si="18"/>
        <v>0</v>
      </c>
      <c r="AP13" s="689"/>
      <c r="AQ13" s="703">
        <f t="shared" si="19"/>
        <v>0</v>
      </c>
    </row>
    <row r="14" spans="1:43" ht="12.75" customHeight="1">
      <c r="A14" s="927" t="s">
        <v>135</v>
      </c>
      <c r="B14" s="419">
        <f>D14+F14+J14+L14+N14+P14+R14+T14+V14+X14+Z14+AB14+AD14+AF14+AH14+AJ14+AL14+H14+AN14+AP14+'Pru Med2'!B14+'Prud Med3'!B14</f>
        <v>1287.4843474099998</v>
      </c>
      <c r="C14" s="703">
        <f t="shared" si="0"/>
        <v>4.7320255654443866</v>
      </c>
      <c r="D14" s="689"/>
      <c r="E14" s="703">
        <f t="shared" si="1"/>
        <v>0</v>
      </c>
      <c r="F14" s="689">
        <v>46.33053031</v>
      </c>
      <c r="G14" s="703">
        <f t="shared" si="2"/>
        <v>11.226496976910722</v>
      </c>
      <c r="H14" s="253">
        <v>434</v>
      </c>
      <c r="I14" s="703">
        <f t="shared" si="3"/>
        <v>3.1725841940978237</v>
      </c>
      <c r="J14" s="689"/>
      <c r="K14" s="703">
        <f t="shared" si="4"/>
        <v>0</v>
      </c>
      <c r="L14" s="689"/>
      <c r="M14" s="703">
        <f t="shared" si="5"/>
        <v>0</v>
      </c>
      <c r="N14" s="689"/>
      <c r="O14" s="703">
        <f t="shared" si="6"/>
        <v>0</v>
      </c>
      <c r="P14" s="689"/>
      <c r="Q14" s="703">
        <f t="shared" si="7"/>
        <v>0</v>
      </c>
      <c r="R14" s="689">
        <v>33</v>
      </c>
      <c r="S14" s="703">
        <f t="shared" si="8"/>
        <v>5.7162653732894517</v>
      </c>
      <c r="T14" s="689">
        <v>0.8</v>
      </c>
      <c r="U14" s="703">
        <f t="shared" si="9"/>
        <v>8.8987764182424929</v>
      </c>
      <c r="V14" s="253">
        <v>31.403759999999998</v>
      </c>
      <c r="W14" s="703">
        <f t="shared" si="10"/>
        <v>2.5230416539872174</v>
      </c>
      <c r="X14" s="689"/>
      <c r="Y14" s="703">
        <f t="shared" si="11"/>
        <v>0</v>
      </c>
      <c r="Z14" s="689"/>
      <c r="AA14" s="703">
        <f t="shared" si="12"/>
        <v>0</v>
      </c>
      <c r="AB14" s="689"/>
      <c r="AC14" s="703">
        <f t="shared" si="12"/>
        <v>0</v>
      </c>
      <c r="AD14" s="689">
        <v>17.600000000000001</v>
      </c>
      <c r="AE14" s="703">
        <f t="shared" si="13"/>
        <v>7.2427983539094658</v>
      </c>
      <c r="AF14" s="253">
        <v>11.5</v>
      </c>
      <c r="AG14" s="703">
        <f t="shared" si="14"/>
        <v>9.7210481825866442</v>
      </c>
      <c r="AH14" s="689"/>
      <c r="AI14" s="703">
        <f t="shared" si="15"/>
        <v>0</v>
      </c>
      <c r="AJ14" s="689"/>
      <c r="AK14" s="703">
        <f t="shared" si="16"/>
        <v>0</v>
      </c>
      <c r="AL14" s="689">
        <v>126.316</v>
      </c>
      <c r="AM14" s="703">
        <f t="shared" si="17"/>
        <v>7.2222295280301942</v>
      </c>
      <c r="AN14" s="689"/>
      <c r="AO14" s="703">
        <f t="shared" si="18"/>
        <v>0</v>
      </c>
      <c r="AP14" s="689"/>
      <c r="AQ14" s="703">
        <f t="shared" si="19"/>
        <v>0</v>
      </c>
    </row>
    <row r="15" spans="1:43" ht="12.75" customHeight="1">
      <c r="A15" s="927" t="s">
        <v>136</v>
      </c>
      <c r="B15" s="419">
        <f>D15+F15+J15+L15+N15+P15+R15+T15+V15+X15+Z15+AB15+AD15+AF15+AH15+AJ15+AL15+H15+AN15+AP15+'Pru Med2'!B15+'Prud Med3'!B15</f>
        <v>2594.66509735</v>
      </c>
      <c r="C15" s="703">
        <f t="shared" si="0"/>
        <v>9.5364433743414736</v>
      </c>
      <c r="D15" s="689"/>
      <c r="E15" s="703">
        <f t="shared" si="1"/>
        <v>0</v>
      </c>
      <c r="F15" s="689">
        <v>43.959566049999992</v>
      </c>
      <c r="G15" s="703">
        <f t="shared" si="2"/>
        <v>10.651981146438814</v>
      </c>
      <c r="H15" s="253">
        <v>1385.6</v>
      </c>
      <c r="I15" s="703">
        <f t="shared" si="3"/>
        <v>10.128877095257936</v>
      </c>
      <c r="J15" s="689"/>
      <c r="K15" s="703">
        <f t="shared" si="4"/>
        <v>0</v>
      </c>
      <c r="L15" s="689"/>
      <c r="M15" s="703">
        <f t="shared" si="5"/>
        <v>0</v>
      </c>
      <c r="N15" s="689"/>
      <c r="O15" s="703">
        <f t="shared" si="6"/>
        <v>0</v>
      </c>
      <c r="P15" s="689"/>
      <c r="Q15" s="703">
        <f t="shared" si="7"/>
        <v>0</v>
      </c>
      <c r="R15" s="689">
        <v>48.7</v>
      </c>
      <c r="S15" s="703">
        <f t="shared" si="8"/>
        <v>8.4358219296726151</v>
      </c>
      <c r="T15" s="689">
        <v>0.3</v>
      </c>
      <c r="U15" s="703">
        <f t="shared" si="9"/>
        <v>3.3370411568409351</v>
      </c>
      <c r="V15" s="253">
        <v>0</v>
      </c>
      <c r="W15" s="703">
        <f t="shared" si="10"/>
        <v>0</v>
      </c>
      <c r="X15" s="689"/>
      <c r="Y15" s="703">
        <f t="shared" si="11"/>
        <v>0</v>
      </c>
      <c r="Z15" s="689"/>
      <c r="AA15" s="703">
        <f t="shared" si="12"/>
        <v>0</v>
      </c>
      <c r="AB15" s="689"/>
      <c r="AC15" s="703">
        <f t="shared" si="12"/>
        <v>0</v>
      </c>
      <c r="AD15" s="689">
        <v>19.399999999999999</v>
      </c>
      <c r="AE15" s="703">
        <f t="shared" si="13"/>
        <v>7.9835390946502045</v>
      </c>
      <c r="AF15" s="253">
        <v>8.9</v>
      </c>
      <c r="AG15" s="703">
        <f t="shared" si="14"/>
        <v>7.5232459847844462</v>
      </c>
      <c r="AH15" s="689"/>
      <c r="AI15" s="703">
        <f t="shared" si="15"/>
        <v>0</v>
      </c>
      <c r="AJ15" s="689"/>
      <c r="AK15" s="703">
        <f t="shared" si="16"/>
        <v>0</v>
      </c>
      <c r="AL15" s="689">
        <v>221.142</v>
      </c>
      <c r="AM15" s="703">
        <f t="shared" si="17"/>
        <v>12.643990328126705</v>
      </c>
      <c r="AN15" s="689"/>
      <c r="AO15" s="703">
        <f t="shared" si="18"/>
        <v>0</v>
      </c>
      <c r="AP15" s="689"/>
      <c r="AQ15" s="703">
        <f t="shared" si="19"/>
        <v>0</v>
      </c>
    </row>
    <row r="16" spans="1:43" ht="12.75" customHeight="1">
      <c r="A16" s="927" t="s">
        <v>139</v>
      </c>
      <c r="B16" s="419">
        <f>D16+F16+J16+L16+N16+P16+R16+T16+V16+X16+Z16+AB16+AD16+AF16+AH16+AJ16+AL16+H16+AN16+AP16+'Pru Med2'!B16+'Prud Med3'!B16</f>
        <v>4293.7848803099996</v>
      </c>
      <c r="C16" s="703">
        <f t="shared" si="0"/>
        <v>15.781395608435394</v>
      </c>
      <c r="D16" s="689"/>
      <c r="E16" s="703">
        <f t="shared" si="1"/>
        <v>0</v>
      </c>
      <c r="F16" s="689">
        <v>46.472511820000001</v>
      </c>
      <c r="G16" s="703">
        <f t="shared" si="2"/>
        <v>11.260900964564801</v>
      </c>
      <c r="H16" s="253">
        <f>2587.1-H30</f>
        <v>2290.2999999999997</v>
      </c>
      <c r="I16" s="703">
        <f t="shared" si="3"/>
        <v>16.742326220604252</v>
      </c>
      <c r="J16" s="689"/>
      <c r="K16" s="703">
        <f t="shared" si="4"/>
        <v>0</v>
      </c>
      <c r="L16" s="689"/>
      <c r="M16" s="703">
        <f t="shared" si="5"/>
        <v>0</v>
      </c>
      <c r="N16" s="689"/>
      <c r="O16" s="703">
        <f t="shared" si="6"/>
        <v>0</v>
      </c>
      <c r="P16" s="689"/>
      <c r="Q16" s="703">
        <f t="shared" si="7"/>
        <v>0</v>
      </c>
      <c r="R16" s="689">
        <v>53.8</v>
      </c>
      <c r="S16" s="703">
        <f t="shared" si="8"/>
        <v>9.3192447600900739</v>
      </c>
      <c r="T16" s="689">
        <v>1.39</v>
      </c>
      <c r="U16" s="703">
        <f t="shared" si="9"/>
        <v>15.461624026696331</v>
      </c>
      <c r="V16" s="253">
        <v>220.63182990000001</v>
      </c>
      <c r="W16" s="703">
        <f t="shared" si="10"/>
        <v>17.726007873997332</v>
      </c>
      <c r="X16" s="689"/>
      <c r="Y16" s="703">
        <f t="shared" si="11"/>
        <v>0</v>
      </c>
      <c r="Z16" s="689"/>
      <c r="AA16" s="703">
        <f t="shared" si="12"/>
        <v>0</v>
      </c>
      <c r="AB16" s="689"/>
      <c r="AC16" s="703">
        <f t="shared" si="12"/>
        <v>0</v>
      </c>
      <c r="AD16" s="689">
        <v>44.8</v>
      </c>
      <c r="AE16" s="703">
        <f t="shared" si="13"/>
        <v>18.436213991769545</v>
      </c>
      <c r="AF16" s="253">
        <v>15.3</v>
      </c>
      <c r="AG16" s="703">
        <f t="shared" si="14"/>
        <v>12.933220625528319</v>
      </c>
      <c r="AH16" s="689"/>
      <c r="AI16" s="703">
        <f t="shared" si="15"/>
        <v>0</v>
      </c>
      <c r="AJ16" s="689"/>
      <c r="AK16" s="703">
        <f t="shared" si="16"/>
        <v>0</v>
      </c>
      <c r="AL16" s="689">
        <v>191.43299999999999</v>
      </c>
      <c r="AM16" s="703">
        <f t="shared" si="17"/>
        <v>10.945351857558853</v>
      </c>
      <c r="AN16" s="689"/>
      <c r="AO16" s="703">
        <f t="shared" si="18"/>
        <v>0</v>
      </c>
      <c r="AP16" s="689"/>
      <c r="AQ16" s="703">
        <f t="shared" si="19"/>
        <v>0</v>
      </c>
    </row>
    <row r="17" spans="1:43" ht="12.75" customHeight="1">
      <c r="A17" s="927" t="s">
        <v>142</v>
      </c>
      <c r="B17" s="419">
        <f>D17+F17+J17+L17+N17+P17+R17+T17+V17+X17+Z17+AB17+AD17+AF17+AH17+AJ17+AL17+H17+AN17+AP17+'Pru Med2'!B17+'Prud Med3'!B17</f>
        <v>179.08126300000001</v>
      </c>
      <c r="C17" s="703">
        <f t="shared" si="0"/>
        <v>0.65819605225709943</v>
      </c>
      <c r="D17" s="689"/>
      <c r="E17" s="703">
        <f t="shared" si="1"/>
        <v>0</v>
      </c>
      <c r="F17" s="689">
        <v>0</v>
      </c>
      <c r="G17" s="703">
        <f t="shared" si="2"/>
        <v>0</v>
      </c>
      <c r="H17" s="253">
        <v>78.400000000000006</v>
      </c>
      <c r="I17" s="703">
        <f t="shared" si="3"/>
        <v>0.57311198344992953</v>
      </c>
      <c r="J17" s="689"/>
      <c r="K17" s="703">
        <f t="shared" si="4"/>
        <v>0</v>
      </c>
      <c r="L17" s="689"/>
      <c r="M17" s="703">
        <f t="shared" si="5"/>
        <v>0</v>
      </c>
      <c r="N17" s="689"/>
      <c r="O17" s="703">
        <f t="shared" si="6"/>
        <v>0</v>
      </c>
      <c r="P17" s="689"/>
      <c r="Q17" s="703">
        <f t="shared" si="7"/>
        <v>0</v>
      </c>
      <c r="R17" s="689">
        <v>24.7</v>
      </c>
      <c r="S17" s="703">
        <f t="shared" si="8"/>
        <v>4.2785380218257414</v>
      </c>
      <c r="T17" s="689">
        <v>0</v>
      </c>
      <c r="U17" s="703">
        <f t="shared" si="9"/>
        <v>0</v>
      </c>
      <c r="V17" s="253">
        <v>9.3984249999999996</v>
      </c>
      <c r="W17" s="703">
        <f t="shared" si="10"/>
        <v>0.75508849121489963</v>
      </c>
      <c r="X17" s="689"/>
      <c r="Y17" s="703">
        <f t="shared" si="11"/>
        <v>0</v>
      </c>
      <c r="Z17" s="689"/>
      <c r="AA17" s="703">
        <f t="shared" si="12"/>
        <v>0</v>
      </c>
      <c r="AB17" s="689"/>
      <c r="AC17" s="703">
        <f t="shared" si="12"/>
        <v>0</v>
      </c>
      <c r="AD17" s="689"/>
      <c r="AE17" s="703">
        <f t="shared" si="13"/>
        <v>0</v>
      </c>
      <c r="AF17" s="253">
        <v>2.6</v>
      </c>
      <c r="AG17" s="703">
        <f t="shared" si="14"/>
        <v>2.197802197802198</v>
      </c>
      <c r="AH17" s="689"/>
      <c r="AI17" s="703">
        <f t="shared" si="15"/>
        <v>0</v>
      </c>
      <c r="AJ17" s="689"/>
      <c r="AK17" s="703">
        <f t="shared" si="16"/>
        <v>0</v>
      </c>
      <c r="AL17" s="689">
        <v>9.2769999999999992</v>
      </c>
      <c r="AM17" s="703">
        <f t="shared" si="17"/>
        <v>0.53042071734013185</v>
      </c>
      <c r="AN17" s="689"/>
      <c r="AO17" s="703">
        <f t="shared" si="18"/>
        <v>0</v>
      </c>
      <c r="AP17" s="689"/>
      <c r="AQ17" s="703">
        <f t="shared" si="19"/>
        <v>0</v>
      </c>
    </row>
    <row r="18" spans="1:43" ht="12.75" customHeight="1">
      <c r="A18" s="532" t="s">
        <v>144</v>
      </c>
      <c r="B18" s="419">
        <f>D18+F18+J18+L18+N18+P18+R18+T18+V18+X18+Z18+AB18+AD18+AF18+AH18+AJ18+AL18+H18+AN18+AP18+'Pru Med2'!B18+'Prud Med3'!B18</f>
        <v>1364.5428091899998</v>
      </c>
      <c r="C18" s="703">
        <f t="shared" si="0"/>
        <v>5.0152465707407394</v>
      </c>
      <c r="D18" s="689"/>
      <c r="E18" s="703">
        <f t="shared" si="1"/>
        <v>0</v>
      </c>
      <c r="F18" s="689">
        <v>25.805021659999998</v>
      </c>
      <c r="G18" s="703">
        <f t="shared" si="2"/>
        <v>6.2528962158798498</v>
      </c>
      <c r="H18" s="253">
        <v>491.5</v>
      </c>
      <c r="I18" s="703">
        <f t="shared" si="3"/>
        <v>3.5929150493066366</v>
      </c>
      <c r="J18" s="689"/>
      <c r="K18" s="703">
        <f t="shared" si="4"/>
        <v>0</v>
      </c>
      <c r="L18" s="689"/>
      <c r="M18" s="703">
        <f t="shared" si="5"/>
        <v>0</v>
      </c>
      <c r="N18" s="689"/>
      <c r="O18" s="703">
        <f t="shared" si="6"/>
        <v>0</v>
      </c>
      <c r="P18" s="689"/>
      <c r="Q18" s="703">
        <f t="shared" si="7"/>
        <v>0</v>
      </c>
      <c r="R18" s="689">
        <v>77.5</v>
      </c>
      <c r="S18" s="703">
        <f t="shared" si="8"/>
        <v>13.424562619088862</v>
      </c>
      <c r="T18" s="689">
        <v>0.15</v>
      </c>
      <c r="U18" s="703">
        <f t="shared" si="9"/>
        <v>1.6685205784204675</v>
      </c>
      <c r="V18" s="253">
        <v>0</v>
      </c>
      <c r="W18" s="703">
        <f t="shared" si="10"/>
        <v>0</v>
      </c>
      <c r="X18" s="689"/>
      <c r="Y18" s="703">
        <f t="shared" si="11"/>
        <v>0</v>
      </c>
      <c r="Z18" s="689"/>
      <c r="AA18" s="703">
        <f t="shared" si="12"/>
        <v>0</v>
      </c>
      <c r="AB18" s="689"/>
      <c r="AC18" s="703">
        <f t="shared" si="12"/>
        <v>0</v>
      </c>
      <c r="AD18" s="689">
        <v>41</v>
      </c>
      <c r="AE18" s="703">
        <f t="shared" si="13"/>
        <v>16.872427983539097</v>
      </c>
      <c r="AF18" s="253">
        <v>16</v>
      </c>
      <c r="AG18" s="703">
        <f t="shared" si="14"/>
        <v>13.524936601859681</v>
      </c>
      <c r="AH18" s="689"/>
      <c r="AI18" s="703">
        <f t="shared" si="15"/>
        <v>0</v>
      </c>
      <c r="AJ18" s="689"/>
      <c r="AK18" s="703">
        <f t="shared" si="16"/>
        <v>0</v>
      </c>
      <c r="AL18" s="689">
        <v>82.486000000000004</v>
      </c>
      <c r="AM18" s="703">
        <f t="shared" si="17"/>
        <v>4.7162103363714696</v>
      </c>
      <c r="AN18" s="689"/>
      <c r="AO18" s="703">
        <f t="shared" si="18"/>
        <v>0</v>
      </c>
      <c r="AP18" s="689"/>
      <c r="AQ18" s="703">
        <f t="shared" si="19"/>
        <v>0</v>
      </c>
    </row>
    <row r="19" spans="1:43" ht="12.75" customHeight="1">
      <c r="A19" s="532" t="s">
        <v>146</v>
      </c>
      <c r="B19" s="419">
        <f>D19+F19+J19+L19+N19+P19+R19+T19+V19+X19+Z19+AB19+AD19+AF19+AH19+AJ19+AL19+H19+AN19+AP19+'Pru Med2'!B19+'Prud Med3'!B19</f>
        <v>899.19476399999996</v>
      </c>
      <c r="C19" s="703">
        <f t="shared" si="0"/>
        <v>3.3049043432034213</v>
      </c>
      <c r="D19" s="689"/>
      <c r="E19" s="703">
        <f t="shared" si="1"/>
        <v>0</v>
      </c>
      <c r="F19" s="689">
        <v>13.975573000000001</v>
      </c>
      <c r="G19" s="703">
        <f t="shared" si="2"/>
        <v>3.386465187971968</v>
      </c>
      <c r="H19" s="253">
        <v>589.5</v>
      </c>
      <c r="I19" s="703">
        <f t="shared" si="3"/>
        <v>4.3093050286190486</v>
      </c>
      <c r="J19" s="689"/>
      <c r="K19" s="703">
        <f t="shared" si="4"/>
        <v>0</v>
      </c>
      <c r="L19" s="689"/>
      <c r="M19" s="703">
        <f t="shared" si="5"/>
        <v>0</v>
      </c>
      <c r="N19" s="689"/>
      <c r="O19" s="703">
        <f t="shared" si="6"/>
        <v>0</v>
      </c>
      <c r="P19" s="689"/>
      <c r="Q19" s="703">
        <f t="shared" si="7"/>
        <v>0</v>
      </c>
      <c r="R19" s="689">
        <v>23.3</v>
      </c>
      <c r="S19" s="703">
        <f t="shared" si="8"/>
        <v>4.036029793868007</v>
      </c>
      <c r="T19" s="689">
        <v>0.28000000000000003</v>
      </c>
      <c r="U19" s="703">
        <f t="shared" si="9"/>
        <v>3.1145717463848732</v>
      </c>
      <c r="V19" s="191">
        <v>56.610146</v>
      </c>
      <c r="W19" s="703">
        <f t="shared" si="10"/>
        <v>4.5481737344922353</v>
      </c>
      <c r="X19" s="689"/>
      <c r="Y19" s="703">
        <f t="shared" si="11"/>
        <v>0</v>
      </c>
      <c r="Z19" s="689"/>
      <c r="AA19" s="703">
        <f t="shared" si="12"/>
        <v>0</v>
      </c>
      <c r="AB19" s="689"/>
      <c r="AC19" s="703">
        <f t="shared" si="12"/>
        <v>0</v>
      </c>
      <c r="AD19" s="689">
        <v>7.7</v>
      </c>
      <c r="AE19" s="703">
        <f t="shared" si="13"/>
        <v>3.168724279835391</v>
      </c>
      <c r="AF19" s="253">
        <v>0</v>
      </c>
      <c r="AG19" s="703">
        <f t="shared" si="14"/>
        <v>0</v>
      </c>
      <c r="AH19" s="689"/>
      <c r="AI19" s="703">
        <f t="shared" si="15"/>
        <v>0</v>
      </c>
      <c r="AJ19" s="689"/>
      <c r="AK19" s="703">
        <f t="shared" si="16"/>
        <v>0</v>
      </c>
      <c r="AL19" s="689">
        <v>57.646999999999998</v>
      </c>
      <c r="AM19" s="703">
        <f t="shared" si="17"/>
        <v>3.2960184426545851</v>
      </c>
      <c r="AN19" s="689"/>
      <c r="AO19" s="703">
        <f t="shared" si="18"/>
        <v>0</v>
      </c>
      <c r="AP19" s="689"/>
      <c r="AQ19" s="703">
        <f t="shared" si="19"/>
        <v>0</v>
      </c>
    </row>
    <row r="20" spans="1:43" ht="12.75" customHeight="1">
      <c r="A20" s="532" t="s">
        <v>148</v>
      </c>
      <c r="B20" s="419">
        <f>D20+F20+J20+L20+N20+P20+R20+T20+V20+X20+Z20+AB20+AD20+AF20+AH20+AJ20+AL20+H20+AN20+AP20+'Pru Med2'!B20+'Prud Med3'!B20</f>
        <v>1046.6432196000001</v>
      </c>
      <c r="C20" s="703">
        <f t="shared" si="0"/>
        <v>3.8468370376770262</v>
      </c>
      <c r="D20" s="689"/>
      <c r="E20" s="703">
        <f t="shared" si="1"/>
        <v>0</v>
      </c>
      <c r="F20" s="689">
        <v>9.6480163500000007</v>
      </c>
      <c r="G20" s="703">
        <f t="shared" si="2"/>
        <v>2.3378412822328909</v>
      </c>
      <c r="H20" s="253">
        <v>734.1</v>
      </c>
      <c r="I20" s="703">
        <f t="shared" si="3"/>
        <v>5.3663457531963425</v>
      </c>
      <c r="J20" s="689"/>
      <c r="K20" s="703">
        <f t="shared" si="4"/>
        <v>0</v>
      </c>
      <c r="L20" s="689"/>
      <c r="M20" s="703">
        <f t="shared" si="5"/>
        <v>0</v>
      </c>
      <c r="N20" s="689"/>
      <c r="O20" s="703">
        <f t="shared" si="6"/>
        <v>0</v>
      </c>
      <c r="P20" s="689"/>
      <c r="Q20" s="703">
        <f t="shared" si="7"/>
        <v>0</v>
      </c>
      <c r="R20" s="689">
        <v>0</v>
      </c>
      <c r="S20" s="703">
        <f t="shared" si="8"/>
        <v>0</v>
      </c>
      <c r="T20" s="689">
        <v>0.28000000000000003</v>
      </c>
      <c r="U20" s="703">
        <f t="shared" si="9"/>
        <v>3.1145717463848732</v>
      </c>
      <c r="V20" s="253">
        <v>23.810475</v>
      </c>
      <c r="W20" s="703">
        <f t="shared" si="10"/>
        <v>1.9129817648020904</v>
      </c>
      <c r="X20" s="689"/>
      <c r="Y20" s="703">
        <f t="shared" si="11"/>
        <v>0</v>
      </c>
      <c r="Z20" s="689"/>
      <c r="AA20" s="703">
        <f t="shared" si="12"/>
        <v>0</v>
      </c>
      <c r="AB20" s="689"/>
      <c r="AC20" s="703">
        <f t="shared" si="12"/>
        <v>0</v>
      </c>
      <c r="AD20" s="689">
        <v>7.5</v>
      </c>
      <c r="AE20" s="703">
        <f t="shared" si="13"/>
        <v>3.0864197530864197</v>
      </c>
      <c r="AF20" s="253">
        <v>6</v>
      </c>
      <c r="AG20" s="703">
        <f t="shared" si="14"/>
        <v>5.0718512256973796</v>
      </c>
      <c r="AH20" s="689"/>
      <c r="AI20" s="703">
        <f t="shared" si="15"/>
        <v>0</v>
      </c>
      <c r="AJ20" s="689"/>
      <c r="AK20" s="703">
        <f t="shared" si="16"/>
        <v>0</v>
      </c>
      <c r="AL20" s="689"/>
      <c r="AM20" s="703">
        <f t="shared" si="17"/>
        <v>0</v>
      </c>
      <c r="AN20" s="689"/>
      <c r="AO20" s="703">
        <f t="shared" si="18"/>
        <v>0</v>
      </c>
      <c r="AP20" s="689"/>
      <c r="AQ20" s="703">
        <f t="shared" si="19"/>
        <v>0</v>
      </c>
    </row>
    <row r="21" spans="1:43" ht="12.75" customHeight="1">
      <c r="A21" s="532" t="s">
        <v>150</v>
      </c>
      <c r="B21" s="419">
        <f>D21+F21+J21+L21+N21+P21+R21+T21+V21+X21+Z21+AB21+AD21+AF21+AH21+AJ21+AL21+H21+AN21+AP21+'Pru Med2'!B21+'Prud Med3'!B21</f>
        <v>275.98741430999996</v>
      </c>
      <c r="C21" s="703">
        <f t="shared" si="0"/>
        <v>1.0143653419033933</v>
      </c>
      <c r="D21" s="689"/>
      <c r="E21" s="703">
        <f t="shared" si="1"/>
        <v>0</v>
      </c>
      <c r="F21" s="689">
        <v>1.8078800000000002</v>
      </c>
      <c r="G21" s="703">
        <f t="shared" si="2"/>
        <v>0.438073106843688</v>
      </c>
      <c r="H21" s="253">
        <v>130.1</v>
      </c>
      <c r="I21" s="703">
        <f t="shared" si="3"/>
        <v>0.95104424804637511</v>
      </c>
      <c r="J21" s="689"/>
      <c r="K21" s="703">
        <f t="shared" si="4"/>
        <v>0</v>
      </c>
      <c r="L21" s="689"/>
      <c r="M21" s="703">
        <f t="shared" si="5"/>
        <v>0</v>
      </c>
      <c r="N21" s="689"/>
      <c r="O21" s="703">
        <f t="shared" si="6"/>
        <v>0</v>
      </c>
      <c r="P21" s="689"/>
      <c r="Q21" s="703">
        <f t="shared" si="7"/>
        <v>0</v>
      </c>
      <c r="R21" s="689">
        <v>9.1999999999999993</v>
      </c>
      <c r="S21" s="703">
        <f t="shared" si="8"/>
        <v>1.593625498007968</v>
      </c>
      <c r="T21" s="689">
        <v>0.14000000000000001</v>
      </c>
      <c r="U21" s="703">
        <f t="shared" si="9"/>
        <v>1.5572858731924366</v>
      </c>
      <c r="V21" s="191">
        <v>1.69819791</v>
      </c>
      <c r="W21" s="703">
        <f t="shared" si="10"/>
        <v>0.13643665801942303</v>
      </c>
      <c r="X21" s="689"/>
      <c r="Y21" s="703">
        <f t="shared" si="11"/>
        <v>0</v>
      </c>
      <c r="Z21" s="689"/>
      <c r="AA21" s="703">
        <f t="shared" si="12"/>
        <v>0</v>
      </c>
      <c r="AB21" s="689"/>
      <c r="AC21" s="703">
        <f t="shared" si="12"/>
        <v>0</v>
      </c>
      <c r="AD21" s="689"/>
      <c r="AE21" s="703">
        <f t="shared" si="13"/>
        <v>0</v>
      </c>
      <c r="AF21" s="253">
        <v>1.3</v>
      </c>
      <c r="AG21" s="703">
        <f t="shared" si="14"/>
        <v>1.098901098901099</v>
      </c>
      <c r="AH21" s="689"/>
      <c r="AI21" s="703">
        <f t="shared" si="15"/>
        <v>0</v>
      </c>
      <c r="AJ21" s="689"/>
      <c r="AK21" s="703">
        <f t="shared" si="16"/>
        <v>0</v>
      </c>
      <c r="AL21" s="689">
        <v>10.106</v>
      </c>
      <c r="AM21" s="703">
        <f t="shared" si="17"/>
        <v>0.57781952888211419</v>
      </c>
      <c r="AN21" s="689"/>
      <c r="AO21" s="703">
        <f t="shared" si="18"/>
        <v>0</v>
      </c>
      <c r="AP21" s="689"/>
      <c r="AQ21" s="703">
        <f t="shared" si="19"/>
        <v>0</v>
      </c>
    </row>
    <row r="22" spans="1:43" ht="12.75" customHeight="1">
      <c r="A22" s="532" t="s">
        <v>152</v>
      </c>
      <c r="B22" s="419">
        <f>D22+F22+J22+L22+N22+P22+R22+T22+V22+X22+Z22+AB22+AD22+AF22+AH22+AJ22+AL22+H22+AN22+AP22+'Pru Med2'!B22+'Prud Med3'!B22</f>
        <v>18.13584234</v>
      </c>
      <c r="C22" s="703">
        <f t="shared" si="0"/>
        <v>6.6656553748703218E-2</v>
      </c>
      <c r="D22" s="689"/>
      <c r="E22" s="703">
        <f t="shared" si="1"/>
        <v>0</v>
      </c>
      <c r="F22" s="689">
        <v>1E-3</v>
      </c>
      <c r="G22" s="703">
        <f t="shared" si="2"/>
        <v>2.4231315510082972E-4</v>
      </c>
      <c r="H22" s="253">
        <v>1</v>
      </c>
      <c r="I22" s="703">
        <f t="shared" si="3"/>
        <v>7.3101018297184869E-3</v>
      </c>
      <c r="J22" s="689"/>
      <c r="K22" s="703">
        <f t="shared" si="4"/>
        <v>0</v>
      </c>
      <c r="L22" s="689"/>
      <c r="M22" s="703">
        <f t="shared" si="5"/>
        <v>0</v>
      </c>
      <c r="N22" s="689"/>
      <c r="O22" s="703">
        <f t="shared" si="6"/>
        <v>0</v>
      </c>
      <c r="P22" s="689"/>
      <c r="Q22" s="703">
        <f t="shared" si="7"/>
        <v>0</v>
      </c>
      <c r="R22" s="689">
        <v>0</v>
      </c>
      <c r="S22" s="703">
        <f t="shared" si="8"/>
        <v>0</v>
      </c>
      <c r="T22" s="689">
        <v>0</v>
      </c>
      <c r="U22" s="703">
        <f t="shared" si="9"/>
        <v>0</v>
      </c>
      <c r="V22" s="191">
        <v>0</v>
      </c>
      <c r="W22" s="703">
        <f t="shared" si="10"/>
        <v>0</v>
      </c>
      <c r="X22" s="689"/>
      <c r="Y22" s="703">
        <f t="shared" si="11"/>
        <v>0</v>
      </c>
      <c r="Z22" s="689"/>
      <c r="AA22" s="703">
        <f t="shared" si="12"/>
        <v>0</v>
      </c>
      <c r="AB22" s="689"/>
      <c r="AC22" s="703">
        <f t="shared" si="12"/>
        <v>0</v>
      </c>
      <c r="AD22" s="689"/>
      <c r="AE22" s="703">
        <f t="shared" si="13"/>
        <v>0</v>
      </c>
      <c r="AF22" s="253">
        <v>0</v>
      </c>
      <c r="AG22" s="703">
        <f t="shared" si="14"/>
        <v>0</v>
      </c>
      <c r="AH22" s="689"/>
      <c r="AI22" s="703">
        <f t="shared" si="15"/>
        <v>0</v>
      </c>
      <c r="AJ22" s="689"/>
      <c r="AK22" s="703">
        <f t="shared" si="16"/>
        <v>0</v>
      </c>
      <c r="AL22" s="689"/>
      <c r="AM22" s="703">
        <f t="shared" si="17"/>
        <v>0</v>
      </c>
      <c r="AN22" s="689"/>
      <c r="AO22" s="703">
        <f t="shared" si="18"/>
        <v>0</v>
      </c>
      <c r="AP22" s="689"/>
      <c r="AQ22" s="703">
        <f t="shared" si="19"/>
        <v>0</v>
      </c>
    </row>
    <row r="23" spans="1:43" ht="12.75" customHeight="1">
      <c r="A23" s="532" t="s">
        <v>154</v>
      </c>
      <c r="B23" s="419">
        <f>D23+F23+J23+L23+N23+P23+R23+T23+V23+X23+Z23+AB23+AD23+AF23+AH23+AJ23+AL23+H23+AN23+AP23+'Pru Med2'!B23+'Prud Med3'!B23</f>
        <v>8.5630705000000003</v>
      </c>
      <c r="C23" s="703">
        <f t="shared" si="0"/>
        <v>3.14727465279225E-2</v>
      </c>
      <c r="D23" s="689"/>
      <c r="E23" s="703">
        <f t="shared" si="1"/>
        <v>0</v>
      </c>
      <c r="F23" s="689">
        <v>7.5630705000000003</v>
      </c>
      <c r="G23" s="703">
        <f t="shared" si="2"/>
        <v>1.8326314751050097</v>
      </c>
      <c r="H23" s="253">
        <v>1</v>
      </c>
      <c r="I23" s="703">
        <f t="shared" si="3"/>
        <v>7.3101018297184869E-3</v>
      </c>
      <c r="J23" s="689"/>
      <c r="K23" s="703">
        <f t="shared" si="4"/>
        <v>0</v>
      </c>
      <c r="L23" s="689"/>
      <c r="M23" s="703">
        <f t="shared" si="5"/>
        <v>0</v>
      </c>
      <c r="N23" s="689"/>
      <c r="O23" s="703">
        <f t="shared" si="6"/>
        <v>0</v>
      </c>
      <c r="P23" s="689"/>
      <c r="Q23" s="703">
        <f t="shared" si="7"/>
        <v>0</v>
      </c>
      <c r="R23" s="689">
        <v>0</v>
      </c>
      <c r="S23" s="703">
        <f t="shared" si="8"/>
        <v>0</v>
      </c>
      <c r="T23" s="689">
        <v>0</v>
      </c>
      <c r="U23" s="703">
        <f t="shared" si="9"/>
        <v>0</v>
      </c>
      <c r="V23" s="191">
        <v>0</v>
      </c>
      <c r="W23" s="703">
        <f t="shared" si="10"/>
        <v>0</v>
      </c>
      <c r="X23" s="689"/>
      <c r="Y23" s="703">
        <f t="shared" si="11"/>
        <v>0</v>
      </c>
      <c r="Z23" s="689"/>
      <c r="AA23" s="703">
        <f t="shared" si="12"/>
        <v>0</v>
      </c>
      <c r="AB23" s="689"/>
      <c r="AC23" s="703">
        <f t="shared" si="12"/>
        <v>0</v>
      </c>
      <c r="AD23" s="689"/>
      <c r="AE23" s="703">
        <f t="shared" si="13"/>
        <v>0</v>
      </c>
      <c r="AF23" s="253">
        <v>0</v>
      </c>
      <c r="AG23" s="703">
        <f t="shared" si="14"/>
        <v>0</v>
      </c>
      <c r="AH23" s="689"/>
      <c r="AI23" s="703">
        <f t="shared" si="15"/>
        <v>0</v>
      </c>
      <c r="AJ23" s="689"/>
      <c r="AK23" s="703">
        <f t="shared" si="16"/>
        <v>0</v>
      </c>
      <c r="AL23" s="689"/>
      <c r="AM23" s="703">
        <f t="shared" si="17"/>
        <v>0</v>
      </c>
      <c r="AN23" s="689"/>
      <c r="AO23" s="703">
        <f t="shared" si="18"/>
        <v>0</v>
      </c>
      <c r="AP23" s="689"/>
      <c r="AQ23" s="703">
        <f t="shared" si="19"/>
        <v>0</v>
      </c>
    </row>
    <row r="24" spans="1:43" ht="12.75" customHeight="1" thickBot="1">
      <c r="A24" s="532" t="s">
        <v>156</v>
      </c>
      <c r="B24" s="419">
        <f>D24+F24+J24+L24+N24+P24+R24+T24+V24+X24+Z24+AB24+AD24+AF24+AH24+AJ24+AL24+H24+AN24+AP24+'Pru Med2'!B24+'Prud Med3'!B24</f>
        <v>120.4593144</v>
      </c>
      <c r="C24" s="703">
        <f t="shared" si="0"/>
        <v>0.4427366876214</v>
      </c>
      <c r="D24" s="689"/>
      <c r="E24" s="703">
        <f t="shared" si="1"/>
        <v>0</v>
      </c>
      <c r="F24" s="689">
        <v>5.4550494000000009</v>
      </c>
      <c r="G24" s="703">
        <f t="shared" si="2"/>
        <v>1.3218302313448882</v>
      </c>
      <c r="H24" s="253">
        <v>1</v>
      </c>
      <c r="I24" s="703">
        <f t="shared" si="3"/>
        <v>7.3101018297184869E-3</v>
      </c>
      <c r="J24" s="689"/>
      <c r="K24" s="703">
        <f t="shared" si="4"/>
        <v>0</v>
      </c>
      <c r="L24" s="689"/>
      <c r="M24" s="703">
        <f t="shared" si="5"/>
        <v>0</v>
      </c>
      <c r="N24" s="689"/>
      <c r="O24" s="703">
        <f t="shared" si="6"/>
        <v>0</v>
      </c>
      <c r="P24" s="689"/>
      <c r="Q24" s="703">
        <f t="shared" si="7"/>
        <v>0</v>
      </c>
      <c r="R24" s="689">
        <v>0</v>
      </c>
      <c r="S24" s="703">
        <f t="shared" si="8"/>
        <v>0</v>
      </c>
      <c r="T24" s="689">
        <v>0</v>
      </c>
      <c r="U24" s="703">
        <f t="shared" si="9"/>
        <v>0</v>
      </c>
      <c r="V24" s="191">
        <v>27.546142</v>
      </c>
      <c r="W24" s="703">
        <f t="shared" si="10"/>
        <v>2.2131128142823266</v>
      </c>
      <c r="X24" s="689"/>
      <c r="Y24" s="703">
        <f t="shared" si="11"/>
        <v>0</v>
      </c>
      <c r="Z24" s="689"/>
      <c r="AA24" s="703">
        <f t="shared" si="12"/>
        <v>0</v>
      </c>
      <c r="AB24" s="689"/>
      <c r="AC24" s="703">
        <f t="shared" si="12"/>
        <v>0</v>
      </c>
      <c r="AD24" s="689"/>
      <c r="AE24" s="703">
        <f t="shared" si="13"/>
        <v>0</v>
      </c>
      <c r="AF24" s="253">
        <v>0</v>
      </c>
      <c r="AG24" s="703">
        <f t="shared" si="14"/>
        <v>0</v>
      </c>
      <c r="AH24" s="689"/>
      <c r="AI24" s="703">
        <f t="shared" si="15"/>
        <v>0</v>
      </c>
      <c r="AJ24" s="689"/>
      <c r="AK24" s="703">
        <f t="shared" si="16"/>
        <v>0</v>
      </c>
      <c r="AL24" s="689"/>
      <c r="AM24" s="703">
        <f t="shared" si="17"/>
        <v>0</v>
      </c>
      <c r="AN24" s="689"/>
      <c r="AO24" s="703">
        <f t="shared" si="18"/>
        <v>0</v>
      </c>
      <c r="AP24" s="689"/>
      <c r="AQ24" s="703">
        <f t="shared" si="19"/>
        <v>0</v>
      </c>
    </row>
    <row r="25" spans="1:43" ht="12.75" customHeight="1" thickBot="1">
      <c r="A25" s="530" t="s">
        <v>159</v>
      </c>
      <c r="B25" s="274">
        <f>SUM(B12:B24)</f>
        <v>15813.482267789999</v>
      </c>
      <c r="C25" s="541">
        <f t="shared" si="0"/>
        <v>58.120941447107299</v>
      </c>
      <c r="D25" s="274">
        <f>SUM(D12:D24)</f>
        <v>0</v>
      </c>
      <c r="E25" s="541">
        <f t="shared" si="1"/>
        <v>0</v>
      </c>
      <c r="F25" s="274">
        <v>231.70995983</v>
      </c>
      <c r="G25" s="541">
        <f t="shared" si="2"/>
        <v>56.146371434693812</v>
      </c>
      <c r="H25" s="255">
        <f>SUM(H12:H21)</f>
        <v>8093.8</v>
      </c>
      <c r="I25" s="541">
        <f t="shared" si="3"/>
        <v>59.166502189375493</v>
      </c>
      <c r="J25" s="274">
        <f>SUM(J12:J24)</f>
        <v>0</v>
      </c>
      <c r="K25" s="541">
        <f t="shared" si="4"/>
        <v>0</v>
      </c>
      <c r="L25" s="274">
        <f>SUM(L12:L24)</f>
        <v>0</v>
      </c>
      <c r="M25" s="541">
        <f t="shared" si="5"/>
        <v>0</v>
      </c>
      <c r="N25" s="274">
        <f>SUM(N12:N24)</f>
        <v>0</v>
      </c>
      <c r="O25" s="541">
        <f t="shared" si="6"/>
        <v>0</v>
      </c>
      <c r="P25" s="274">
        <f>SUM(P12:P24)</f>
        <v>0</v>
      </c>
      <c r="Q25" s="541">
        <f t="shared" si="7"/>
        <v>0</v>
      </c>
      <c r="R25" s="274">
        <v>357.6</v>
      </c>
      <c r="S25" s="541">
        <f t="shared" si="8"/>
        <v>61.943530226918419</v>
      </c>
      <c r="T25" s="274">
        <f>SUM(T12:T24)</f>
        <v>4.8900000000000006</v>
      </c>
      <c r="U25" s="541">
        <f t="shared" si="9"/>
        <v>54.393770856507253</v>
      </c>
      <c r="V25" s="274">
        <f>SUM(V12:V24)</f>
        <v>403.44838980999992</v>
      </c>
      <c r="W25" s="541">
        <f t="shared" si="10"/>
        <v>32.413860401579363</v>
      </c>
      <c r="X25" s="274">
        <f>SUM(X12:X24)</f>
        <v>0</v>
      </c>
      <c r="Y25" s="541">
        <f t="shared" si="11"/>
        <v>0</v>
      </c>
      <c r="Z25" s="274">
        <f>SUM(Z12:Z24)</f>
        <v>0</v>
      </c>
      <c r="AA25" s="541">
        <f t="shared" si="12"/>
        <v>0</v>
      </c>
      <c r="AB25" s="274">
        <f>SUM(AB12:AB24)</f>
        <v>0</v>
      </c>
      <c r="AC25" s="541">
        <f t="shared" si="12"/>
        <v>0</v>
      </c>
      <c r="AD25" s="274">
        <f>SUM(AD12:AD24)</f>
        <v>183</v>
      </c>
      <c r="AE25" s="541">
        <f t="shared" si="13"/>
        <v>75.308641975308646</v>
      </c>
      <c r="AF25" s="255">
        <v>79.599999999999994</v>
      </c>
      <c r="AG25" s="541">
        <f t="shared" si="14"/>
        <v>67.286559594251898</v>
      </c>
      <c r="AH25" s="274">
        <f>SUM(AH12:AH24)</f>
        <v>0</v>
      </c>
      <c r="AI25" s="541">
        <f t="shared" si="15"/>
        <v>0</v>
      </c>
      <c r="AJ25" s="274">
        <f>SUM(AJ12:AJ24)</f>
        <v>0</v>
      </c>
      <c r="AK25" s="541">
        <f t="shared" si="16"/>
        <v>0</v>
      </c>
      <c r="AL25" s="274">
        <f>SUM(AL12:AL24)</f>
        <v>906.83500000000004</v>
      </c>
      <c r="AM25" s="541">
        <f t="shared" si="17"/>
        <v>51.849096821077779</v>
      </c>
      <c r="AN25" s="274">
        <f>SUM(AN12:AN24)</f>
        <v>0</v>
      </c>
      <c r="AO25" s="541">
        <f t="shared" si="18"/>
        <v>0</v>
      </c>
      <c r="AP25" s="274">
        <f>SUM(AP12:AP24)</f>
        <v>0</v>
      </c>
      <c r="AQ25" s="541">
        <f t="shared" si="19"/>
        <v>0</v>
      </c>
    </row>
    <row r="26" spans="1:43" ht="12.75" customHeight="1" thickBot="1">
      <c r="A26" s="530" t="s">
        <v>161</v>
      </c>
      <c r="B26" s="419">
        <f>D26+F26+J26+L26+N26+P26+R26+T26+V26+X26+Z26+AB26+AD26+AF26+AH26+AJ26+AL26+H26+AN26+AP26+'Pru Med2'!B26+'Prud Med3'!B26</f>
        <v>2483.7419971700001</v>
      </c>
      <c r="C26" s="704">
        <f t="shared" si="0"/>
        <v>9.1287561299054385</v>
      </c>
      <c r="D26" s="702">
        <v>0</v>
      </c>
      <c r="E26" s="704">
        <f t="shared" si="1"/>
        <v>0</v>
      </c>
      <c r="F26" s="702">
        <v>0</v>
      </c>
      <c r="G26" s="704">
        <f t="shared" si="2"/>
        <v>0</v>
      </c>
      <c r="H26" s="255">
        <v>1935.9</v>
      </c>
      <c r="I26" s="704">
        <f t="shared" si="3"/>
        <v>14.151626132152021</v>
      </c>
      <c r="J26" s="702">
        <v>0</v>
      </c>
      <c r="K26" s="704">
        <f t="shared" si="4"/>
        <v>0</v>
      </c>
      <c r="L26" s="702">
        <v>0</v>
      </c>
      <c r="M26" s="704">
        <f t="shared" si="5"/>
        <v>0</v>
      </c>
      <c r="N26" s="702">
        <v>0</v>
      </c>
      <c r="O26" s="704">
        <f t="shared" si="6"/>
        <v>0</v>
      </c>
      <c r="P26" s="702">
        <v>0</v>
      </c>
      <c r="Q26" s="704">
        <f t="shared" si="7"/>
        <v>0</v>
      </c>
      <c r="R26" s="702">
        <v>75</v>
      </c>
      <c r="S26" s="704">
        <f t="shared" si="8"/>
        <v>12.99151221202148</v>
      </c>
      <c r="T26" s="702">
        <v>0</v>
      </c>
      <c r="U26" s="704">
        <f t="shared" si="9"/>
        <v>0</v>
      </c>
      <c r="V26" s="702">
        <v>95.5</v>
      </c>
      <c r="W26" s="704">
        <f t="shared" si="10"/>
        <v>7.6726633357209222</v>
      </c>
      <c r="X26" s="702">
        <v>0</v>
      </c>
      <c r="Y26" s="704">
        <f t="shared" si="11"/>
        <v>0</v>
      </c>
      <c r="Z26" s="702">
        <v>0</v>
      </c>
      <c r="AA26" s="704">
        <f t="shared" si="12"/>
        <v>0</v>
      </c>
      <c r="AB26" s="702">
        <v>0</v>
      </c>
      <c r="AC26" s="704">
        <f t="shared" si="12"/>
        <v>0</v>
      </c>
      <c r="AD26" s="702">
        <v>0</v>
      </c>
      <c r="AE26" s="704">
        <f t="shared" si="13"/>
        <v>0</v>
      </c>
      <c r="AF26" s="255">
        <v>6.1</v>
      </c>
      <c r="AG26" s="704">
        <f t="shared" si="14"/>
        <v>5.1563820794590018</v>
      </c>
      <c r="AH26" s="702">
        <v>0</v>
      </c>
      <c r="AI26" s="704">
        <f t="shared" si="15"/>
        <v>0</v>
      </c>
      <c r="AJ26" s="702">
        <v>0</v>
      </c>
      <c r="AK26" s="704">
        <f t="shared" si="16"/>
        <v>0</v>
      </c>
      <c r="AL26" s="702">
        <v>0</v>
      </c>
      <c r="AM26" s="704">
        <f t="shared" si="17"/>
        <v>0</v>
      </c>
      <c r="AN26" s="702">
        <v>0</v>
      </c>
      <c r="AO26" s="704">
        <f t="shared" si="18"/>
        <v>0</v>
      </c>
      <c r="AP26" s="702">
        <v>0</v>
      </c>
      <c r="AQ26" s="704">
        <f t="shared" si="19"/>
        <v>0</v>
      </c>
    </row>
    <row r="27" spans="1:43" ht="12.75" customHeight="1" thickBot="1">
      <c r="A27" s="530" t="s">
        <v>163</v>
      </c>
      <c r="B27" s="274">
        <f>SUM(B25:B26)</f>
        <v>18297.224264960001</v>
      </c>
      <c r="C27" s="541">
        <f t="shared" si="0"/>
        <v>67.249697577012739</v>
      </c>
      <c r="D27" s="274">
        <f>D25+D26</f>
        <v>0</v>
      </c>
      <c r="E27" s="541">
        <f t="shared" si="1"/>
        <v>0</v>
      </c>
      <c r="F27" s="274">
        <v>231.70995983</v>
      </c>
      <c r="G27" s="541">
        <f t="shared" si="2"/>
        <v>56.146371434693812</v>
      </c>
      <c r="H27" s="255">
        <f>SUM(H25:H26)</f>
        <v>10029.700000000001</v>
      </c>
      <c r="I27" s="541">
        <f t="shared" si="3"/>
        <v>73.318128321527524</v>
      </c>
      <c r="J27" s="274">
        <f>J25+J26</f>
        <v>0</v>
      </c>
      <c r="K27" s="541">
        <f t="shared" si="4"/>
        <v>0</v>
      </c>
      <c r="L27" s="274">
        <f>L25+L26</f>
        <v>0</v>
      </c>
      <c r="M27" s="541">
        <f t="shared" si="5"/>
        <v>0</v>
      </c>
      <c r="N27" s="274">
        <f>N25+N26</f>
        <v>0</v>
      </c>
      <c r="O27" s="541">
        <f t="shared" si="6"/>
        <v>0</v>
      </c>
      <c r="P27" s="274">
        <f>P25+P26</f>
        <v>0</v>
      </c>
      <c r="Q27" s="541">
        <f t="shared" si="7"/>
        <v>0</v>
      </c>
      <c r="R27" s="274">
        <v>432.6</v>
      </c>
      <c r="S27" s="541">
        <f t="shared" si="8"/>
        <v>74.935042438939902</v>
      </c>
      <c r="T27" s="274">
        <f>T25+T26</f>
        <v>4.8900000000000006</v>
      </c>
      <c r="U27" s="541">
        <f t="shared" si="9"/>
        <v>54.393770856507253</v>
      </c>
      <c r="V27" s="274">
        <f>V25+V26</f>
        <v>498.94838980999992</v>
      </c>
      <c r="W27" s="541">
        <f t="shared" si="10"/>
        <v>40.086523737300283</v>
      </c>
      <c r="X27" s="274">
        <f>X25+X26</f>
        <v>0</v>
      </c>
      <c r="Y27" s="541">
        <f t="shared" si="11"/>
        <v>0</v>
      </c>
      <c r="Z27" s="274">
        <f>Z25+Z26</f>
        <v>0</v>
      </c>
      <c r="AA27" s="541">
        <f t="shared" si="12"/>
        <v>0</v>
      </c>
      <c r="AB27" s="274">
        <f>AB25+AB26</f>
        <v>0</v>
      </c>
      <c r="AC27" s="541">
        <f t="shared" si="12"/>
        <v>0</v>
      </c>
      <c r="AD27" s="274">
        <f>AD25+AD26</f>
        <v>183</v>
      </c>
      <c r="AE27" s="541">
        <f t="shared" si="13"/>
        <v>75.308641975308646</v>
      </c>
      <c r="AF27" s="255">
        <v>85.7</v>
      </c>
      <c r="AG27" s="541">
        <f t="shared" si="14"/>
        <v>72.442941673710905</v>
      </c>
      <c r="AH27" s="274">
        <f>AH25+AH26</f>
        <v>0</v>
      </c>
      <c r="AI27" s="541">
        <f t="shared" si="15"/>
        <v>0</v>
      </c>
      <c r="AJ27" s="274">
        <f>AJ25+AJ26</f>
        <v>0</v>
      </c>
      <c r="AK27" s="541">
        <f t="shared" si="16"/>
        <v>0</v>
      </c>
      <c r="AL27" s="274">
        <f>AL25+AL26</f>
        <v>906.83500000000004</v>
      </c>
      <c r="AM27" s="541">
        <f t="shared" si="17"/>
        <v>51.849096821077779</v>
      </c>
      <c r="AN27" s="274">
        <f>AN25+AN26</f>
        <v>0</v>
      </c>
      <c r="AO27" s="541">
        <f t="shared" si="18"/>
        <v>0</v>
      </c>
      <c r="AP27" s="274">
        <f>AP25+AP26</f>
        <v>0</v>
      </c>
      <c r="AQ27" s="541">
        <f t="shared" si="19"/>
        <v>0</v>
      </c>
    </row>
    <row r="28" spans="1:43" ht="12.75" customHeight="1">
      <c r="A28" s="532" t="s">
        <v>166</v>
      </c>
      <c r="B28" s="419">
        <f>D28+F28+J28+L28+N28+P28+R28+T28+V28+X28+Z28+AB28+AD28+AF28+AH28+AJ28+AL28+H28+AN28+AP28+'Pru Med2'!B28+'Prud Med3'!B28</f>
        <v>0</v>
      </c>
      <c r="C28" s="703">
        <f t="shared" si="0"/>
        <v>0</v>
      </c>
      <c r="D28" s="689"/>
      <c r="E28" s="703">
        <f t="shared" si="1"/>
        <v>0</v>
      </c>
      <c r="F28" s="689">
        <v>0</v>
      </c>
      <c r="G28" s="703">
        <f t="shared" si="2"/>
        <v>0</v>
      </c>
      <c r="H28" s="253">
        <v>0</v>
      </c>
      <c r="I28" s="703">
        <f t="shared" si="3"/>
        <v>0</v>
      </c>
      <c r="J28" s="689"/>
      <c r="K28" s="703">
        <f t="shared" si="4"/>
        <v>0</v>
      </c>
      <c r="L28" s="689"/>
      <c r="M28" s="703">
        <f t="shared" si="5"/>
        <v>0</v>
      </c>
      <c r="N28" s="689"/>
      <c r="O28" s="703">
        <f t="shared" si="6"/>
        <v>0</v>
      </c>
      <c r="P28" s="689"/>
      <c r="Q28" s="703">
        <f t="shared" si="7"/>
        <v>0</v>
      </c>
      <c r="R28" s="689">
        <v>0</v>
      </c>
      <c r="S28" s="703">
        <f t="shared" si="8"/>
        <v>0</v>
      </c>
      <c r="T28" s="689">
        <v>0</v>
      </c>
      <c r="U28" s="703">
        <f t="shared" si="9"/>
        <v>0</v>
      </c>
      <c r="V28" s="689">
        <v>0</v>
      </c>
      <c r="W28" s="703">
        <f t="shared" si="10"/>
        <v>0</v>
      </c>
      <c r="X28" s="689"/>
      <c r="Y28" s="703">
        <f t="shared" si="11"/>
        <v>0</v>
      </c>
      <c r="Z28" s="689"/>
      <c r="AA28" s="703">
        <f t="shared" si="12"/>
        <v>0</v>
      </c>
      <c r="AB28" s="689"/>
      <c r="AC28" s="703">
        <f t="shared" si="12"/>
        <v>0</v>
      </c>
      <c r="AD28" s="689"/>
      <c r="AE28" s="703">
        <f t="shared" si="13"/>
        <v>0</v>
      </c>
      <c r="AF28" s="253">
        <v>0</v>
      </c>
      <c r="AG28" s="703">
        <f t="shared" si="14"/>
        <v>0</v>
      </c>
      <c r="AH28" s="689"/>
      <c r="AI28" s="703">
        <f t="shared" si="15"/>
        <v>0</v>
      </c>
      <c r="AJ28" s="689"/>
      <c r="AK28" s="703">
        <f t="shared" si="16"/>
        <v>0</v>
      </c>
      <c r="AL28" s="689"/>
      <c r="AM28" s="703">
        <f t="shared" si="17"/>
        <v>0</v>
      </c>
      <c r="AN28" s="689"/>
      <c r="AO28" s="703">
        <f t="shared" si="18"/>
        <v>0</v>
      </c>
      <c r="AP28" s="689"/>
      <c r="AQ28" s="703">
        <f t="shared" si="19"/>
        <v>0</v>
      </c>
    </row>
    <row r="29" spans="1:43" ht="12.75" customHeight="1" thickBot="1">
      <c r="A29" s="532" t="s">
        <v>169</v>
      </c>
      <c r="B29" s="419">
        <f>D29+F29+J29+L29+N29+P29+R29+T29+V29+X29+Z29+AB29+AD29+AF29+AH29+AJ29+AL29+H29+AN29+AP29+'Pru Med2'!B29+'Prud Med3'!B29</f>
        <v>852.2637749999999</v>
      </c>
      <c r="C29" s="703">
        <f t="shared" si="0"/>
        <v>3.1324139822865376</v>
      </c>
      <c r="D29" s="689"/>
      <c r="E29" s="703">
        <f t="shared" si="1"/>
        <v>0</v>
      </c>
      <c r="F29" s="689">
        <v>5.1774089999999999</v>
      </c>
      <c r="G29" s="703">
        <f t="shared" si="2"/>
        <v>1.2545543100374317</v>
      </c>
      <c r="H29" s="253">
        <v>296.8</v>
      </c>
      <c r="I29" s="703">
        <f t="shared" si="3"/>
        <v>2.1696382230604474</v>
      </c>
      <c r="J29" s="689"/>
      <c r="K29" s="703">
        <f t="shared" si="4"/>
        <v>0</v>
      </c>
      <c r="L29" s="689"/>
      <c r="M29" s="703">
        <f t="shared" si="5"/>
        <v>0</v>
      </c>
      <c r="N29" s="689"/>
      <c r="O29" s="703">
        <f t="shared" si="6"/>
        <v>0</v>
      </c>
      <c r="P29" s="689"/>
      <c r="Q29" s="703">
        <f t="shared" si="7"/>
        <v>0</v>
      </c>
      <c r="R29" s="689">
        <v>50.3</v>
      </c>
      <c r="S29" s="703">
        <f t="shared" si="8"/>
        <v>8.7129741901957392</v>
      </c>
      <c r="T29" s="689">
        <v>0</v>
      </c>
      <c r="U29" s="703">
        <f t="shared" si="9"/>
        <v>0</v>
      </c>
      <c r="V29" s="689">
        <v>10.3</v>
      </c>
      <c r="W29" s="703">
        <f t="shared" si="10"/>
        <v>0.82752285191545027</v>
      </c>
      <c r="X29" s="689"/>
      <c r="Y29" s="703">
        <f t="shared" si="11"/>
        <v>0</v>
      </c>
      <c r="Z29" s="689"/>
      <c r="AA29" s="703">
        <f t="shared" si="12"/>
        <v>0</v>
      </c>
      <c r="AB29" s="689"/>
      <c r="AC29" s="703">
        <f t="shared" si="12"/>
        <v>0</v>
      </c>
      <c r="AD29" s="689"/>
      <c r="AE29" s="703">
        <f t="shared" si="13"/>
        <v>0</v>
      </c>
      <c r="AF29" s="253">
        <v>0</v>
      </c>
      <c r="AG29" s="703">
        <f t="shared" si="14"/>
        <v>0</v>
      </c>
      <c r="AH29" s="689"/>
      <c r="AI29" s="703">
        <f t="shared" si="15"/>
        <v>0</v>
      </c>
      <c r="AJ29" s="689"/>
      <c r="AK29" s="703">
        <f t="shared" si="16"/>
        <v>0</v>
      </c>
      <c r="AL29" s="689">
        <v>140.4</v>
      </c>
      <c r="AM29" s="703">
        <f t="shared" si="17"/>
        <v>8.0274947412476578</v>
      </c>
      <c r="AN29" s="689"/>
      <c r="AO29" s="703">
        <f t="shared" si="18"/>
        <v>0</v>
      </c>
      <c r="AP29" s="689"/>
      <c r="AQ29" s="703">
        <f t="shared" si="19"/>
        <v>0</v>
      </c>
    </row>
    <row r="30" spans="1:43" ht="12.75" customHeight="1" thickBot="1">
      <c r="A30" s="530" t="s">
        <v>172</v>
      </c>
      <c r="B30" s="274">
        <f>SUM(B28:B29)</f>
        <v>852.2637749999999</v>
      </c>
      <c r="C30" s="541">
        <f t="shared" si="0"/>
        <v>3.1324139822865376</v>
      </c>
      <c r="D30" s="274">
        <f>SUM(D28:D29)</f>
        <v>0</v>
      </c>
      <c r="E30" s="541">
        <f t="shared" si="1"/>
        <v>0</v>
      </c>
      <c r="F30" s="274">
        <v>5.1774089999999999</v>
      </c>
      <c r="G30" s="541">
        <f t="shared" si="2"/>
        <v>1.2545543100374317</v>
      </c>
      <c r="H30" s="255">
        <f>+H29+H28</f>
        <v>296.8</v>
      </c>
      <c r="I30" s="541">
        <f t="shared" si="3"/>
        <v>2.1696382230604474</v>
      </c>
      <c r="J30" s="274">
        <f>SUM(J28:J29)</f>
        <v>0</v>
      </c>
      <c r="K30" s="541">
        <f t="shared" si="4"/>
        <v>0</v>
      </c>
      <c r="L30" s="274">
        <f>SUM(L28:L29)</f>
        <v>0</v>
      </c>
      <c r="M30" s="541">
        <f t="shared" si="5"/>
        <v>0</v>
      </c>
      <c r="N30" s="274">
        <f>SUM(N28:N29)</f>
        <v>0</v>
      </c>
      <c r="O30" s="541">
        <f t="shared" si="6"/>
        <v>0</v>
      </c>
      <c r="P30" s="274">
        <f>SUM(P28:P29)</f>
        <v>0</v>
      </c>
      <c r="Q30" s="541">
        <f t="shared" si="7"/>
        <v>0</v>
      </c>
      <c r="R30" s="274">
        <v>50.3</v>
      </c>
      <c r="S30" s="541">
        <f t="shared" si="8"/>
        <v>8.7129741901957392</v>
      </c>
      <c r="T30" s="274">
        <f>SUM(T28:T29)</f>
        <v>0</v>
      </c>
      <c r="U30" s="541">
        <f t="shared" si="9"/>
        <v>0</v>
      </c>
      <c r="V30" s="274">
        <f>SUM(V28:V29)</f>
        <v>10.3</v>
      </c>
      <c r="W30" s="541">
        <f t="shared" si="10"/>
        <v>0.82752285191545027</v>
      </c>
      <c r="X30" s="274">
        <f>SUM(X28:X29)</f>
        <v>0</v>
      </c>
      <c r="Y30" s="541">
        <f t="shared" si="11"/>
        <v>0</v>
      </c>
      <c r="Z30" s="274">
        <f>SUM(Z28:Z29)</f>
        <v>0</v>
      </c>
      <c r="AA30" s="541">
        <f t="shared" si="12"/>
        <v>0</v>
      </c>
      <c r="AB30" s="274">
        <f>SUM(AB28:AB29)</f>
        <v>0</v>
      </c>
      <c r="AC30" s="541">
        <f t="shared" si="12"/>
        <v>0</v>
      </c>
      <c r="AD30" s="274">
        <f>SUM(AD28:AD29)</f>
        <v>0</v>
      </c>
      <c r="AE30" s="541">
        <f t="shared" si="13"/>
        <v>0</v>
      </c>
      <c r="AF30" s="255">
        <v>0</v>
      </c>
      <c r="AG30" s="541">
        <f t="shared" si="14"/>
        <v>0</v>
      </c>
      <c r="AH30" s="274">
        <f>SUM(AH28:AH29)</f>
        <v>0</v>
      </c>
      <c r="AI30" s="541">
        <f t="shared" si="15"/>
        <v>0</v>
      </c>
      <c r="AJ30" s="274">
        <f>SUM(AJ28:AJ29)</f>
        <v>0</v>
      </c>
      <c r="AK30" s="541">
        <f t="shared" si="16"/>
        <v>0</v>
      </c>
      <c r="AL30" s="274">
        <f>SUM(AL28:AL29)</f>
        <v>140.4</v>
      </c>
      <c r="AM30" s="541">
        <f t="shared" si="17"/>
        <v>8.0274947412476578</v>
      </c>
      <c r="AN30" s="274">
        <f>SUM(AN28:AN29)</f>
        <v>0</v>
      </c>
      <c r="AO30" s="541">
        <f t="shared" si="18"/>
        <v>0</v>
      </c>
      <c r="AP30" s="274">
        <f>SUM(AP28:AP29)</f>
        <v>0</v>
      </c>
      <c r="AQ30" s="541">
        <f t="shared" si="19"/>
        <v>0</v>
      </c>
    </row>
    <row r="31" spans="1:43" ht="12.75" customHeight="1">
      <c r="A31" s="189" t="s">
        <v>167</v>
      </c>
      <c r="B31" s="689"/>
      <c r="C31" s="703"/>
      <c r="D31" s="689"/>
      <c r="E31" s="703"/>
      <c r="F31" s="689"/>
      <c r="G31" s="703"/>
      <c r="H31" s="253"/>
      <c r="I31" s="703"/>
      <c r="J31" s="689"/>
      <c r="K31" s="703"/>
      <c r="L31" s="689"/>
      <c r="M31" s="703"/>
      <c r="N31" s="689"/>
      <c r="O31" s="703"/>
      <c r="P31" s="689"/>
      <c r="Q31" s="703"/>
      <c r="R31" s="689"/>
      <c r="S31" s="703"/>
      <c r="T31" s="689"/>
      <c r="U31" s="703"/>
      <c r="V31" s="689"/>
      <c r="W31" s="703"/>
      <c r="X31" s="689"/>
      <c r="Y31" s="703"/>
      <c r="Z31" s="689"/>
      <c r="AA31" s="703"/>
      <c r="AB31" s="689"/>
      <c r="AC31" s="703"/>
      <c r="AD31" s="689"/>
      <c r="AE31" s="703"/>
      <c r="AF31" s="253"/>
      <c r="AG31" s="703"/>
      <c r="AH31" s="689"/>
      <c r="AI31" s="703"/>
      <c r="AJ31" s="689"/>
      <c r="AK31" s="703"/>
      <c r="AL31" s="689"/>
      <c r="AM31" s="703"/>
      <c r="AN31" s="689"/>
      <c r="AO31" s="703"/>
      <c r="AP31" s="689"/>
      <c r="AQ31" s="703"/>
    </row>
    <row r="32" spans="1:43" ht="12.75" customHeight="1">
      <c r="A32" s="532" t="s">
        <v>170</v>
      </c>
      <c r="B32" s="419">
        <f>D32+F32+J32+L32+N32+P32+R32+T32+V32+X32+Z32+AB32+AD32+AF32+AH32+AJ32+AL32+H32+AN32+AP32+'Pru Med2'!B32+'Prud Med3'!B32</f>
        <v>1841.8810755699999</v>
      </c>
      <c r="C32" s="703">
        <f t="shared" ref="C32:C45" si="20">B32/B$10*100</f>
        <v>6.7696577093452506</v>
      </c>
      <c r="D32" s="689"/>
      <c r="E32" s="703">
        <f t="shared" ref="E32:E45" si="21">D32/D$10*100</f>
        <v>0</v>
      </c>
      <c r="F32" s="689">
        <v>50.972593019999998</v>
      </c>
      <c r="G32" s="703">
        <f t="shared" ref="G32:G45" si="22">F32/F$10*100</f>
        <v>12.351329838346729</v>
      </c>
      <c r="H32" s="253">
        <v>1184.5</v>
      </c>
      <c r="I32" s="703">
        <f t="shared" ref="I32:I45" si="23">H32/H$10*100</f>
        <v>8.6588156173015491</v>
      </c>
      <c r="J32" s="689"/>
      <c r="K32" s="703">
        <f t="shared" ref="K32:K45" si="24">J32/J$10*100</f>
        <v>0</v>
      </c>
      <c r="L32" s="689"/>
      <c r="M32" s="703">
        <f t="shared" ref="M32:M45" si="25">L32/L$10*100</f>
        <v>0</v>
      </c>
      <c r="N32" s="689"/>
      <c r="O32" s="703">
        <f t="shared" ref="O32:O45" si="26">N32/N$10*100</f>
        <v>0</v>
      </c>
      <c r="P32" s="689"/>
      <c r="Q32" s="703">
        <f t="shared" ref="Q32:Q45" si="27">P32/P$10*100</f>
        <v>0</v>
      </c>
      <c r="R32" s="689">
        <v>22.2</v>
      </c>
      <c r="S32" s="703">
        <f t="shared" ref="S32:S45" si="28">R32/R$10*100</f>
        <v>3.8454876147583583</v>
      </c>
      <c r="T32" s="689">
        <v>0</v>
      </c>
      <c r="U32" s="703">
        <f t="shared" ref="U32:U45" si="29">T32/T$10*100</f>
        <v>0</v>
      </c>
      <c r="V32" s="253">
        <v>64.802632729999999</v>
      </c>
      <c r="W32" s="703">
        <f t="shared" ref="W32:W45" si="30">V32/V$10*100</f>
        <v>5.206374703724185</v>
      </c>
      <c r="X32" s="689"/>
      <c r="Y32" s="703">
        <f t="shared" ref="Y32:Y45" si="31">X32/X$10*100</f>
        <v>0</v>
      </c>
      <c r="Z32" s="689"/>
      <c r="AA32" s="703">
        <f t="shared" ref="AA32:AC45" si="32">Z32/Z$10*100</f>
        <v>0</v>
      </c>
      <c r="AB32" s="689"/>
      <c r="AC32" s="703">
        <f t="shared" si="32"/>
        <v>0</v>
      </c>
      <c r="AD32" s="689">
        <v>9.1999999999999993</v>
      </c>
      <c r="AE32" s="703">
        <f t="shared" ref="AE32:AE45" si="33">AD32/AD$10*100</f>
        <v>3.7860082304526745</v>
      </c>
      <c r="AF32" s="253">
        <v>3.6</v>
      </c>
      <c r="AG32" s="703">
        <f t="shared" ref="AG32:AG45" si="34">AF32/AF$10*100</f>
        <v>3.0431107354184279</v>
      </c>
      <c r="AH32" s="689"/>
      <c r="AI32" s="703">
        <f t="shared" ref="AI32:AI45" si="35">AH32/AH$10*100</f>
        <v>0</v>
      </c>
      <c r="AJ32" s="689"/>
      <c r="AK32" s="703">
        <f t="shared" ref="AK32:AK45" si="36">AJ32/AJ$10*100</f>
        <v>0</v>
      </c>
      <c r="AL32" s="689">
        <v>186.381</v>
      </c>
      <c r="AM32" s="703">
        <f t="shared" ref="AM32:AM45" si="37">AL32/AL$10*100</f>
        <v>10.656499269006266</v>
      </c>
      <c r="AN32" s="689"/>
      <c r="AO32" s="703">
        <f t="shared" ref="AO32:AO45" si="38">AN32/AN$10*100</f>
        <v>0</v>
      </c>
      <c r="AP32" s="689"/>
      <c r="AQ32" s="703">
        <f t="shared" ref="AQ32:AQ45" si="39">AP32/AP$10*100</f>
        <v>0</v>
      </c>
    </row>
    <row r="33" spans="1:43" ht="12.75" customHeight="1">
      <c r="A33" s="532" t="s">
        <v>173</v>
      </c>
      <c r="B33" s="419">
        <f>D33+F33+J33+L33+N33+P33+R33+T33+V33+X33+Z33+AB33+AD33+AF33+AH33+AJ33+AL33+H33+AN33+AP33+'Pru Med2'!B33+'Prud Med3'!B33</f>
        <v>156.41337590000001</v>
      </c>
      <c r="C33" s="703">
        <f t="shared" si="20"/>
        <v>0.57488240150275105</v>
      </c>
      <c r="D33" s="689"/>
      <c r="E33" s="703">
        <f t="shared" si="21"/>
        <v>0</v>
      </c>
      <c r="F33" s="689">
        <v>37.7038935</v>
      </c>
      <c r="G33" s="703">
        <f t="shared" si="22"/>
        <v>9.1361493935706637</v>
      </c>
      <c r="H33" s="253"/>
      <c r="I33" s="703">
        <f t="shared" si="23"/>
        <v>0</v>
      </c>
      <c r="J33" s="689"/>
      <c r="K33" s="703">
        <f t="shared" si="24"/>
        <v>0</v>
      </c>
      <c r="L33" s="689"/>
      <c r="M33" s="703">
        <f t="shared" si="25"/>
        <v>0</v>
      </c>
      <c r="N33" s="689"/>
      <c r="O33" s="703">
        <f t="shared" si="26"/>
        <v>0</v>
      </c>
      <c r="P33" s="689"/>
      <c r="Q33" s="703">
        <f t="shared" si="27"/>
        <v>0</v>
      </c>
      <c r="R33" s="689"/>
      <c r="S33" s="703">
        <f t="shared" si="28"/>
        <v>0</v>
      </c>
      <c r="T33" s="689">
        <v>0</v>
      </c>
      <c r="U33" s="703">
        <f t="shared" si="29"/>
        <v>0</v>
      </c>
      <c r="V33" s="253">
        <v>45.950016399999996</v>
      </c>
      <c r="W33" s="703">
        <f t="shared" si="30"/>
        <v>3.691717341445603</v>
      </c>
      <c r="X33" s="689"/>
      <c r="Y33" s="703">
        <f t="shared" si="31"/>
        <v>0</v>
      </c>
      <c r="Z33" s="689"/>
      <c r="AA33" s="703">
        <f t="shared" si="32"/>
        <v>0</v>
      </c>
      <c r="AB33" s="689"/>
      <c r="AC33" s="703">
        <f t="shared" si="32"/>
        <v>0</v>
      </c>
      <c r="AD33" s="689"/>
      <c r="AE33" s="703">
        <f t="shared" si="33"/>
        <v>0</v>
      </c>
      <c r="AF33" s="253">
        <v>0</v>
      </c>
      <c r="AG33" s="703">
        <f t="shared" si="34"/>
        <v>0</v>
      </c>
      <c r="AH33" s="689"/>
      <c r="AI33" s="703">
        <f t="shared" si="35"/>
        <v>0</v>
      </c>
      <c r="AJ33" s="689"/>
      <c r="AK33" s="703">
        <f t="shared" si="36"/>
        <v>0</v>
      </c>
      <c r="AL33" s="689"/>
      <c r="AM33" s="703">
        <f t="shared" si="37"/>
        <v>0</v>
      </c>
      <c r="AN33" s="689"/>
      <c r="AO33" s="703">
        <f t="shared" si="38"/>
        <v>0</v>
      </c>
      <c r="AP33" s="689"/>
      <c r="AQ33" s="703">
        <f t="shared" si="39"/>
        <v>0</v>
      </c>
    </row>
    <row r="34" spans="1:43" ht="12.75" customHeight="1">
      <c r="A34" s="532" t="s">
        <v>176</v>
      </c>
      <c r="B34" s="419">
        <f>D34+F34+J34+L34+N34+P34+R34+T34+V34+X34+Z34+AB34+AD34+AF34+AH34+AJ34+AL34+H34+AN34+AP34+'Pru Med2'!B34+'Prud Med3'!B34</f>
        <v>92.749749949999995</v>
      </c>
      <c r="C34" s="703">
        <f t="shared" si="20"/>
        <v>0.34089283402542847</v>
      </c>
      <c r="D34" s="689"/>
      <c r="E34" s="703">
        <f t="shared" si="21"/>
        <v>0</v>
      </c>
      <c r="F34" s="689">
        <v>19.297913830000002</v>
      </c>
      <c r="G34" s="703">
        <f t="shared" si="22"/>
        <v>4.6761383870112372</v>
      </c>
      <c r="H34" s="253"/>
      <c r="I34" s="703">
        <f t="shared" si="23"/>
        <v>0</v>
      </c>
      <c r="J34" s="689"/>
      <c r="K34" s="703">
        <f t="shared" si="24"/>
        <v>0</v>
      </c>
      <c r="L34" s="689"/>
      <c r="M34" s="703">
        <f t="shared" si="25"/>
        <v>0</v>
      </c>
      <c r="N34" s="689"/>
      <c r="O34" s="703">
        <f t="shared" si="26"/>
        <v>0</v>
      </c>
      <c r="P34" s="689"/>
      <c r="Q34" s="703">
        <f t="shared" si="27"/>
        <v>0</v>
      </c>
      <c r="R34" s="689"/>
      <c r="S34" s="703">
        <f t="shared" si="28"/>
        <v>0</v>
      </c>
      <c r="T34" s="689">
        <v>0</v>
      </c>
      <c r="U34" s="703">
        <f t="shared" si="29"/>
        <v>0</v>
      </c>
      <c r="V34" s="253">
        <v>14.483836120000001</v>
      </c>
      <c r="W34" s="703">
        <f t="shared" si="30"/>
        <v>1.1636607157959622</v>
      </c>
      <c r="X34" s="689"/>
      <c r="Y34" s="703">
        <f t="shared" si="31"/>
        <v>0</v>
      </c>
      <c r="Z34" s="689"/>
      <c r="AA34" s="703">
        <f t="shared" si="32"/>
        <v>0</v>
      </c>
      <c r="AB34" s="689"/>
      <c r="AC34" s="703">
        <f t="shared" si="32"/>
        <v>0</v>
      </c>
      <c r="AD34" s="689">
        <v>9</v>
      </c>
      <c r="AE34" s="703">
        <f t="shared" si="33"/>
        <v>3.7037037037037033</v>
      </c>
      <c r="AF34" s="253">
        <v>0</v>
      </c>
      <c r="AG34" s="703">
        <f t="shared" si="34"/>
        <v>0</v>
      </c>
      <c r="AH34" s="689"/>
      <c r="AI34" s="703">
        <f t="shared" si="35"/>
        <v>0</v>
      </c>
      <c r="AJ34" s="689"/>
      <c r="AK34" s="703">
        <f t="shared" si="36"/>
        <v>0</v>
      </c>
      <c r="AL34" s="689">
        <v>49.868000000000002</v>
      </c>
      <c r="AM34" s="703">
        <f t="shared" si="37"/>
        <v>2.85124720624315</v>
      </c>
      <c r="AN34" s="689"/>
      <c r="AO34" s="703">
        <f t="shared" si="38"/>
        <v>0</v>
      </c>
      <c r="AP34" s="689"/>
      <c r="AQ34" s="703">
        <f t="shared" si="39"/>
        <v>0</v>
      </c>
    </row>
    <row r="35" spans="1:43" ht="12.75" customHeight="1">
      <c r="A35" s="532" t="s">
        <v>178</v>
      </c>
      <c r="B35" s="419">
        <f>D35+F35+J35+L35+N35+P35+R35+T35+V35+X35+Z35+AB35+AD35+AF35+AH35+AJ35+AL35+H35+AN35+AP35+'Pru Med2'!B35+'Prud Med3'!B35</f>
        <v>692.27782800000011</v>
      </c>
      <c r="C35" s="703">
        <f t="shared" si="20"/>
        <v>2.5444009374376559</v>
      </c>
      <c r="D35" s="689"/>
      <c r="E35" s="703">
        <f t="shared" si="21"/>
        <v>0</v>
      </c>
      <c r="F35" s="689">
        <v>1E-3</v>
      </c>
      <c r="G35" s="703">
        <f t="shared" si="22"/>
        <v>2.4231315510082972E-4</v>
      </c>
      <c r="H35" s="253">
        <v>621</v>
      </c>
      <c r="I35" s="703">
        <f t="shared" si="23"/>
        <v>4.5395732362551806</v>
      </c>
      <c r="J35" s="689"/>
      <c r="K35" s="703">
        <f t="shared" si="24"/>
        <v>0</v>
      </c>
      <c r="L35" s="689"/>
      <c r="M35" s="703">
        <f t="shared" si="25"/>
        <v>0</v>
      </c>
      <c r="N35" s="689"/>
      <c r="O35" s="703">
        <f t="shared" si="26"/>
        <v>0</v>
      </c>
      <c r="P35" s="689"/>
      <c r="Q35" s="703">
        <f t="shared" si="27"/>
        <v>0</v>
      </c>
      <c r="R35" s="689">
        <v>16.8</v>
      </c>
      <c r="S35" s="703">
        <f t="shared" si="28"/>
        <v>2.9100987354928116</v>
      </c>
      <c r="T35" s="689">
        <v>0</v>
      </c>
      <c r="U35" s="703">
        <f t="shared" si="29"/>
        <v>0</v>
      </c>
      <c r="V35" s="253">
        <v>0</v>
      </c>
      <c r="W35" s="703">
        <f t="shared" si="30"/>
        <v>0</v>
      </c>
      <c r="X35" s="689"/>
      <c r="Y35" s="703">
        <f t="shared" si="31"/>
        <v>0</v>
      </c>
      <c r="Z35" s="689"/>
      <c r="AA35" s="703">
        <f t="shared" si="32"/>
        <v>0</v>
      </c>
      <c r="AB35" s="689"/>
      <c r="AC35" s="703">
        <f t="shared" si="32"/>
        <v>0</v>
      </c>
      <c r="AD35" s="689"/>
      <c r="AE35" s="703">
        <f t="shared" si="33"/>
        <v>0</v>
      </c>
      <c r="AF35" s="253">
        <v>0</v>
      </c>
      <c r="AG35" s="703">
        <f t="shared" si="34"/>
        <v>0</v>
      </c>
      <c r="AH35" s="689"/>
      <c r="AI35" s="703">
        <f t="shared" si="35"/>
        <v>0</v>
      </c>
      <c r="AJ35" s="689"/>
      <c r="AK35" s="703">
        <f t="shared" si="36"/>
        <v>0</v>
      </c>
      <c r="AL35" s="689"/>
      <c r="AM35" s="703">
        <f t="shared" si="37"/>
        <v>0</v>
      </c>
      <c r="AN35" s="689"/>
      <c r="AO35" s="703">
        <f t="shared" si="38"/>
        <v>0</v>
      </c>
      <c r="AP35" s="689"/>
      <c r="AQ35" s="703">
        <f t="shared" si="39"/>
        <v>0</v>
      </c>
    </row>
    <row r="36" spans="1:43" ht="12.75" customHeight="1">
      <c r="A36" s="532" t="s">
        <v>180</v>
      </c>
      <c r="B36" s="419">
        <f>D36+F36+J36+L36+N36+P36+R36+T36+V36+X36+Z36+AB36+AD36+AF36+AH36+AJ36+AL36+H36+AN36+AP36+'Pru Med2'!B36+'Prud Med3'!B36</f>
        <v>2689.70961274</v>
      </c>
      <c r="C36" s="703">
        <f t="shared" si="20"/>
        <v>9.8857703992373551</v>
      </c>
      <c r="D36" s="689"/>
      <c r="E36" s="703">
        <f t="shared" si="21"/>
        <v>0</v>
      </c>
      <c r="F36" s="689">
        <v>51.956330960000003</v>
      </c>
      <c r="G36" s="703">
        <f t="shared" si="22"/>
        <v>12.589702482380519</v>
      </c>
      <c r="H36" s="253">
        <v>1546.4</v>
      </c>
      <c r="I36" s="703">
        <f t="shared" si="23"/>
        <v>11.30434146947667</v>
      </c>
      <c r="J36" s="689"/>
      <c r="K36" s="703">
        <f t="shared" si="24"/>
        <v>0</v>
      </c>
      <c r="L36" s="689"/>
      <c r="M36" s="703">
        <f t="shared" si="25"/>
        <v>0</v>
      </c>
      <c r="N36" s="689"/>
      <c r="O36" s="703">
        <f t="shared" si="26"/>
        <v>0</v>
      </c>
      <c r="P36" s="689"/>
      <c r="Q36" s="703">
        <f t="shared" si="27"/>
        <v>0</v>
      </c>
      <c r="R36" s="689">
        <v>50.5</v>
      </c>
      <c r="S36" s="703">
        <f t="shared" si="28"/>
        <v>8.7476182227611297</v>
      </c>
      <c r="T36" s="689">
        <v>3.97</v>
      </c>
      <c r="U36" s="703">
        <f t="shared" si="29"/>
        <v>44.160177975528377</v>
      </c>
      <c r="V36" s="253">
        <v>88.798083020000007</v>
      </c>
      <c r="W36" s="703">
        <f t="shared" si="30"/>
        <v>7.1342177577995463</v>
      </c>
      <c r="X36" s="689"/>
      <c r="Y36" s="703">
        <f t="shared" si="31"/>
        <v>0</v>
      </c>
      <c r="Z36" s="689"/>
      <c r="AA36" s="703">
        <f t="shared" si="32"/>
        <v>0</v>
      </c>
      <c r="AB36" s="689"/>
      <c r="AC36" s="703">
        <f t="shared" si="32"/>
        <v>0</v>
      </c>
      <c r="AD36" s="689">
        <v>10.1</v>
      </c>
      <c r="AE36" s="703">
        <f t="shared" si="33"/>
        <v>4.1563786008230448</v>
      </c>
      <c r="AF36" s="253">
        <v>18.399999999999999</v>
      </c>
      <c r="AG36" s="703">
        <f t="shared" si="34"/>
        <v>15.55367709213863</v>
      </c>
      <c r="AH36" s="689"/>
      <c r="AI36" s="703">
        <f t="shared" si="35"/>
        <v>0</v>
      </c>
      <c r="AJ36" s="689"/>
      <c r="AK36" s="703">
        <f t="shared" si="36"/>
        <v>0</v>
      </c>
      <c r="AL36" s="689">
        <v>427.04899999999998</v>
      </c>
      <c r="AM36" s="703">
        <f t="shared" si="37"/>
        <v>24.416905995406488</v>
      </c>
      <c r="AN36" s="689"/>
      <c r="AO36" s="703">
        <f t="shared" si="38"/>
        <v>0</v>
      </c>
      <c r="AP36" s="689"/>
      <c r="AQ36" s="703">
        <f t="shared" si="39"/>
        <v>0</v>
      </c>
    </row>
    <row r="37" spans="1:43" ht="12.75" customHeight="1">
      <c r="A37" s="532" t="s">
        <v>182</v>
      </c>
      <c r="B37" s="419">
        <f>D37+F37+J37+L37+N37+P37+R37+T37+V37+X37+Z37+AB37+AD37+AF37+AH37+AJ37+AL37+H37+AN37+AP37+'Pru Med2'!B37+'Prud Med3'!B37</f>
        <v>191.79754575087026</v>
      </c>
      <c r="C37" s="703">
        <f t="shared" si="20"/>
        <v>0.70493353314033325</v>
      </c>
      <c r="D37" s="689"/>
      <c r="E37" s="703">
        <f t="shared" si="21"/>
        <v>0</v>
      </c>
      <c r="F37" s="689">
        <v>1E-3</v>
      </c>
      <c r="G37" s="703">
        <f t="shared" si="22"/>
        <v>2.4231315510082972E-4</v>
      </c>
      <c r="H37" s="253"/>
      <c r="I37" s="703">
        <f t="shared" si="23"/>
        <v>0</v>
      </c>
      <c r="J37" s="689"/>
      <c r="K37" s="703">
        <f t="shared" si="24"/>
        <v>0</v>
      </c>
      <c r="L37" s="689"/>
      <c r="M37" s="703">
        <f t="shared" si="25"/>
        <v>0</v>
      </c>
      <c r="N37" s="689"/>
      <c r="O37" s="703">
        <f t="shared" si="26"/>
        <v>0</v>
      </c>
      <c r="P37" s="689"/>
      <c r="Q37" s="703">
        <f t="shared" si="27"/>
        <v>0</v>
      </c>
      <c r="R37" s="689"/>
      <c r="S37" s="703">
        <f t="shared" si="28"/>
        <v>0</v>
      </c>
      <c r="T37" s="689">
        <v>0.12</v>
      </c>
      <c r="U37" s="703">
        <f t="shared" si="29"/>
        <v>1.3348164627363741</v>
      </c>
      <c r="V37" s="253">
        <v>0</v>
      </c>
      <c r="W37" s="703">
        <f t="shared" si="30"/>
        <v>0</v>
      </c>
      <c r="X37" s="689"/>
      <c r="Y37" s="703">
        <f t="shared" si="31"/>
        <v>0</v>
      </c>
      <c r="Z37" s="689"/>
      <c r="AA37" s="703">
        <f t="shared" si="32"/>
        <v>0</v>
      </c>
      <c r="AB37" s="689"/>
      <c r="AC37" s="703">
        <f t="shared" si="32"/>
        <v>0</v>
      </c>
      <c r="AD37" s="689"/>
      <c r="AE37" s="703">
        <f t="shared" si="33"/>
        <v>0</v>
      </c>
      <c r="AF37" s="253">
        <v>0</v>
      </c>
      <c r="AG37" s="703">
        <f t="shared" si="34"/>
        <v>0</v>
      </c>
      <c r="AH37" s="689"/>
      <c r="AI37" s="703">
        <f t="shared" si="35"/>
        <v>0</v>
      </c>
      <c r="AJ37" s="689"/>
      <c r="AK37" s="703">
        <f t="shared" si="36"/>
        <v>0</v>
      </c>
      <c r="AL37" s="689"/>
      <c r="AM37" s="703">
        <f t="shared" si="37"/>
        <v>0</v>
      </c>
      <c r="AN37" s="689"/>
      <c r="AO37" s="703">
        <f t="shared" si="38"/>
        <v>0</v>
      </c>
      <c r="AP37" s="689"/>
      <c r="AQ37" s="703">
        <f t="shared" si="39"/>
        <v>0</v>
      </c>
    </row>
    <row r="38" spans="1:43" ht="12.75" customHeight="1" thickBot="1">
      <c r="A38" s="532" t="s">
        <v>184</v>
      </c>
      <c r="B38" s="419">
        <f>D38+F38+J38+L38+N38+P38+R38+T38+V38+X38+Z38+AB38+AD38+AF38+AH38+AJ38+AL38+H38+AN38+AP38+'Pru Med2'!B38+'Prud Med3'!B38</f>
        <v>540.90715011999998</v>
      </c>
      <c r="C38" s="703">
        <f t="shared" si="20"/>
        <v>1.9880524901514807</v>
      </c>
      <c r="D38" s="689"/>
      <c r="E38" s="703">
        <f t="shared" si="21"/>
        <v>0</v>
      </c>
      <c r="F38" s="689">
        <v>7.8381501199999999</v>
      </c>
      <c r="G38" s="703">
        <f t="shared" si="22"/>
        <v>1.8992868857311467</v>
      </c>
      <c r="H38" s="253"/>
      <c r="I38" s="703">
        <f t="shared" si="23"/>
        <v>0</v>
      </c>
      <c r="J38" s="689"/>
      <c r="K38" s="703">
        <f t="shared" si="24"/>
        <v>0</v>
      </c>
      <c r="L38" s="689"/>
      <c r="M38" s="703">
        <f t="shared" si="25"/>
        <v>0</v>
      </c>
      <c r="N38" s="689"/>
      <c r="O38" s="703">
        <f t="shared" si="26"/>
        <v>0</v>
      </c>
      <c r="P38" s="689"/>
      <c r="Q38" s="703">
        <f t="shared" si="27"/>
        <v>0</v>
      </c>
      <c r="R38" s="689"/>
      <c r="S38" s="703">
        <f t="shared" si="28"/>
        <v>0</v>
      </c>
      <c r="T38" s="689">
        <v>0</v>
      </c>
      <c r="U38" s="703">
        <f t="shared" si="29"/>
        <v>0</v>
      </c>
      <c r="V38" s="253">
        <v>0</v>
      </c>
      <c r="W38" s="703">
        <f t="shared" si="30"/>
        <v>0</v>
      </c>
      <c r="X38" s="689"/>
      <c r="Y38" s="703">
        <f t="shared" si="31"/>
        <v>0</v>
      </c>
      <c r="Z38" s="689"/>
      <c r="AA38" s="703">
        <f t="shared" si="32"/>
        <v>0</v>
      </c>
      <c r="AB38" s="689"/>
      <c r="AC38" s="703">
        <f t="shared" si="32"/>
        <v>0</v>
      </c>
      <c r="AD38" s="689"/>
      <c r="AE38" s="703">
        <f t="shared" si="33"/>
        <v>0</v>
      </c>
      <c r="AF38" s="253">
        <v>0</v>
      </c>
      <c r="AG38" s="703">
        <f t="shared" si="34"/>
        <v>0</v>
      </c>
      <c r="AH38" s="689"/>
      <c r="AI38" s="703">
        <f t="shared" si="35"/>
        <v>0</v>
      </c>
      <c r="AJ38" s="689"/>
      <c r="AK38" s="703">
        <f t="shared" si="36"/>
        <v>0</v>
      </c>
      <c r="AL38" s="689"/>
      <c r="AM38" s="703">
        <f t="shared" si="37"/>
        <v>0</v>
      </c>
      <c r="AN38" s="689"/>
      <c r="AO38" s="703">
        <f t="shared" si="38"/>
        <v>0</v>
      </c>
      <c r="AP38" s="689"/>
      <c r="AQ38" s="703">
        <f t="shared" si="39"/>
        <v>0</v>
      </c>
    </row>
    <row r="39" spans="1:43" ht="12.75" customHeight="1" thickBot="1">
      <c r="A39" s="530" t="s">
        <v>186</v>
      </c>
      <c r="B39" s="274">
        <f>SUM(B32:B38)</f>
        <v>6205.7363380308698</v>
      </c>
      <c r="C39" s="541">
        <f t="shared" si="20"/>
        <v>22.808590304840255</v>
      </c>
      <c r="D39" s="274">
        <f>SUM(D32:D38)</f>
        <v>0</v>
      </c>
      <c r="E39" s="541">
        <f t="shared" si="21"/>
        <v>0</v>
      </c>
      <c r="F39" s="274">
        <v>167.77088143</v>
      </c>
      <c r="G39" s="541">
        <f t="shared" si="22"/>
        <v>40.653091613350497</v>
      </c>
      <c r="H39" s="255">
        <f>SUM(H31:H38)</f>
        <v>3351.9</v>
      </c>
      <c r="I39" s="541">
        <f t="shared" si="23"/>
        <v>24.502730323033401</v>
      </c>
      <c r="J39" s="274">
        <f>SUM(J32:J38)</f>
        <v>0</v>
      </c>
      <c r="K39" s="541">
        <f t="shared" si="24"/>
        <v>0</v>
      </c>
      <c r="L39" s="274">
        <f>SUM(L32:L38)</f>
        <v>0</v>
      </c>
      <c r="M39" s="541">
        <f t="shared" si="25"/>
        <v>0</v>
      </c>
      <c r="N39" s="274">
        <f>SUM(N32:N38)</f>
        <v>0</v>
      </c>
      <c r="O39" s="541">
        <f t="shared" si="26"/>
        <v>0</v>
      </c>
      <c r="P39" s="274">
        <f>SUM(P32:P38)</f>
        <v>0</v>
      </c>
      <c r="Q39" s="541">
        <f t="shared" si="27"/>
        <v>0</v>
      </c>
      <c r="R39" s="274">
        <v>89.5</v>
      </c>
      <c r="S39" s="541">
        <f t="shared" si="28"/>
        <v>15.503204573012299</v>
      </c>
      <c r="T39" s="274">
        <f>SUM(T32:T38)</f>
        <v>4.09</v>
      </c>
      <c r="U39" s="541">
        <f t="shared" si="29"/>
        <v>45.494994438264747</v>
      </c>
      <c r="V39" s="255">
        <v>214.03456827000005</v>
      </c>
      <c r="W39" s="541">
        <f t="shared" si="30"/>
        <v>17.1959705187653</v>
      </c>
      <c r="X39" s="274">
        <f>SUM(X32:X38)</f>
        <v>0</v>
      </c>
      <c r="Y39" s="541">
        <f t="shared" si="31"/>
        <v>0</v>
      </c>
      <c r="Z39" s="274">
        <f>SUM(Z32:Z38)</f>
        <v>0</v>
      </c>
      <c r="AA39" s="541">
        <f t="shared" si="32"/>
        <v>0</v>
      </c>
      <c r="AB39" s="274">
        <f>SUM(AB32:AB38)</f>
        <v>0</v>
      </c>
      <c r="AC39" s="541">
        <f t="shared" si="32"/>
        <v>0</v>
      </c>
      <c r="AD39" s="274">
        <f>SUM(AD32:AD38)</f>
        <v>28.299999999999997</v>
      </c>
      <c r="AE39" s="541">
        <f t="shared" si="33"/>
        <v>11.646090534979422</v>
      </c>
      <c r="AF39" s="255">
        <v>22</v>
      </c>
      <c r="AG39" s="541">
        <f t="shared" si="34"/>
        <v>18.596787827557058</v>
      </c>
      <c r="AH39" s="274">
        <f>SUM(AH32:AH38)</f>
        <v>0</v>
      </c>
      <c r="AI39" s="541">
        <f t="shared" si="35"/>
        <v>0</v>
      </c>
      <c r="AJ39" s="274">
        <f>SUM(AJ32:AJ38)</f>
        <v>0</v>
      </c>
      <c r="AK39" s="541">
        <f t="shared" si="36"/>
        <v>0</v>
      </c>
      <c r="AL39" s="274">
        <f>SUM(AL32:AL38)</f>
        <v>663.298</v>
      </c>
      <c r="AM39" s="541">
        <f t="shared" si="37"/>
        <v>37.924652470655907</v>
      </c>
      <c r="AN39" s="274">
        <f>SUM(AN32:AN38)</f>
        <v>0</v>
      </c>
      <c r="AO39" s="541">
        <f t="shared" si="38"/>
        <v>0</v>
      </c>
      <c r="AP39" s="274">
        <f>SUM(AP32:AP38)</f>
        <v>0</v>
      </c>
      <c r="AQ39" s="541">
        <f t="shared" si="39"/>
        <v>0</v>
      </c>
    </row>
    <row r="40" spans="1:43" ht="12.75" customHeight="1" thickBot="1">
      <c r="A40" s="530" t="s">
        <v>187</v>
      </c>
      <c r="B40" s="419">
        <f>D40+F40+J40+L40+N40+P40+R40+T40+V40+X40+Z40+AB40+AD40+AF40+AH40+AJ40+AL40+H40+AN40+AP40+'Pru Med2'!B40+'Prud Med3'!B40</f>
        <v>257.47680100000002</v>
      </c>
      <c r="C40" s="541">
        <f t="shared" si="20"/>
        <v>0.94633135330292384</v>
      </c>
      <c r="D40" s="274">
        <v>0</v>
      </c>
      <c r="E40" s="541">
        <f t="shared" si="21"/>
        <v>0</v>
      </c>
      <c r="F40" s="274">
        <v>0</v>
      </c>
      <c r="G40" s="541">
        <f t="shared" si="22"/>
        <v>0</v>
      </c>
      <c r="H40" s="255">
        <v>0</v>
      </c>
      <c r="I40" s="541">
        <f t="shared" si="23"/>
        <v>0</v>
      </c>
      <c r="J40" s="274">
        <v>0</v>
      </c>
      <c r="K40" s="541">
        <f t="shared" si="24"/>
        <v>0</v>
      </c>
      <c r="L40" s="274">
        <v>0</v>
      </c>
      <c r="M40" s="541">
        <f t="shared" si="25"/>
        <v>0</v>
      </c>
      <c r="N40" s="274">
        <v>0</v>
      </c>
      <c r="O40" s="541">
        <f t="shared" si="26"/>
        <v>0</v>
      </c>
      <c r="P40" s="274">
        <v>0</v>
      </c>
      <c r="Q40" s="541">
        <f t="shared" si="27"/>
        <v>0</v>
      </c>
      <c r="R40" s="274">
        <v>4.9000000000000004</v>
      </c>
      <c r="S40" s="541">
        <f t="shared" si="28"/>
        <v>0.84877879785207</v>
      </c>
      <c r="T40" s="274">
        <v>0</v>
      </c>
      <c r="U40" s="541">
        <f t="shared" si="29"/>
        <v>0</v>
      </c>
      <c r="V40" s="255">
        <v>89.176800999999998</v>
      </c>
      <c r="W40" s="541">
        <f t="shared" si="30"/>
        <v>7.1646447270113187</v>
      </c>
      <c r="X40" s="274">
        <v>0</v>
      </c>
      <c r="Y40" s="541">
        <f t="shared" si="31"/>
        <v>0</v>
      </c>
      <c r="Z40" s="274">
        <v>0</v>
      </c>
      <c r="AA40" s="541">
        <f t="shared" si="32"/>
        <v>0</v>
      </c>
      <c r="AB40" s="274">
        <v>0</v>
      </c>
      <c r="AC40" s="541">
        <f t="shared" si="32"/>
        <v>0</v>
      </c>
      <c r="AD40" s="274">
        <v>0</v>
      </c>
      <c r="AE40" s="541">
        <f t="shared" si="33"/>
        <v>0</v>
      </c>
      <c r="AF40" s="255">
        <v>10.6</v>
      </c>
      <c r="AG40" s="541">
        <f t="shared" si="34"/>
        <v>8.9602704987320365</v>
      </c>
      <c r="AH40" s="274">
        <v>0</v>
      </c>
      <c r="AI40" s="541">
        <f t="shared" si="35"/>
        <v>0</v>
      </c>
      <c r="AJ40" s="274">
        <v>0</v>
      </c>
      <c r="AK40" s="541">
        <f t="shared" si="36"/>
        <v>0</v>
      </c>
      <c r="AL40" s="274">
        <v>0</v>
      </c>
      <c r="AM40" s="541">
        <f t="shared" si="37"/>
        <v>0</v>
      </c>
      <c r="AN40" s="274">
        <v>0</v>
      </c>
      <c r="AO40" s="541">
        <f t="shared" si="38"/>
        <v>0</v>
      </c>
      <c r="AP40" s="274">
        <v>0</v>
      </c>
      <c r="AQ40" s="541">
        <f t="shared" si="39"/>
        <v>0</v>
      </c>
    </row>
    <row r="41" spans="1:43" ht="12.75" customHeight="1" thickBot="1">
      <c r="A41" s="530" t="s">
        <v>189</v>
      </c>
      <c r="B41" s="274">
        <f>SUM(B39:B40)</f>
        <v>6463.2131390308696</v>
      </c>
      <c r="C41" s="541">
        <f t="shared" si="20"/>
        <v>23.754921658143175</v>
      </c>
      <c r="D41" s="274">
        <f>D40+D39</f>
        <v>0</v>
      </c>
      <c r="E41" s="541">
        <f t="shared" si="21"/>
        <v>0</v>
      </c>
      <c r="F41" s="274">
        <v>167.77088143</v>
      </c>
      <c r="G41" s="541">
        <f t="shared" si="22"/>
        <v>40.653091613350497</v>
      </c>
      <c r="H41" s="255">
        <f>SUM(H39:H40)</f>
        <v>3351.9</v>
      </c>
      <c r="I41" s="541">
        <f t="shared" si="23"/>
        <v>24.502730323033401</v>
      </c>
      <c r="J41" s="274">
        <f>J40+J39</f>
        <v>0</v>
      </c>
      <c r="K41" s="541">
        <f t="shared" si="24"/>
        <v>0</v>
      </c>
      <c r="L41" s="274">
        <f>L40+L39</f>
        <v>0</v>
      </c>
      <c r="M41" s="541">
        <f t="shared" si="25"/>
        <v>0</v>
      </c>
      <c r="N41" s="274">
        <f>N40+N39</f>
        <v>0</v>
      </c>
      <c r="O41" s="541">
        <f t="shared" si="26"/>
        <v>0</v>
      </c>
      <c r="P41" s="274">
        <f>P40+P39</f>
        <v>0</v>
      </c>
      <c r="Q41" s="541">
        <f t="shared" si="27"/>
        <v>0</v>
      </c>
      <c r="R41" s="274">
        <v>94.4</v>
      </c>
      <c r="S41" s="541">
        <f t="shared" si="28"/>
        <v>16.351983370864371</v>
      </c>
      <c r="T41" s="274">
        <f>T40+T39</f>
        <v>4.09</v>
      </c>
      <c r="U41" s="541">
        <f t="shared" si="29"/>
        <v>45.494994438264747</v>
      </c>
      <c r="V41" s="274">
        <f>V40+V39</f>
        <v>303.21136927000003</v>
      </c>
      <c r="W41" s="541">
        <f t="shared" si="30"/>
        <v>24.360615245776618</v>
      </c>
      <c r="X41" s="274">
        <f>X40+X39</f>
        <v>0</v>
      </c>
      <c r="Y41" s="541">
        <f t="shared" si="31"/>
        <v>0</v>
      </c>
      <c r="Z41" s="274">
        <f>Z40+Z39</f>
        <v>0</v>
      </c>
      <c r="AA41" s="541">
        <f t="shared" si="32"/>
        <v>0</v>
      </c>
      <c r="AB41" s="274">
        <f>AB40+AB39</f>
        <v>0</v>
      </c>
      <c r="AC41" s="541">
        <f t="shared" si="32"/>
        <v>0</v>
      </c>
      <c r="AD41" s="274">
        <f>AD40+AD39</f>
        <v>28.299999999999997</v>
      </c>
      <c r="AE41" s="541">
        <f t="shared" si="33"/>
        <v>11.646090534979422</v>
      </c>
      <c r="AF41" s="255">
        <v>32.6</v>
      </c>
      <c r="AG41" s="541">
        <f t="shared" si="34"/>
        <v>27.557058326289095</v>
      </c>
      <c r="AH41" s="274">
        <f>AH40+AH39</f>
        <v>0</v>
      </c>
      <c r="AI41" s="541">
        <f t="shared" si="35"/>
        <v>0</v>
      </c>
      <c r="AJ41" s="274">
        <f>AJ40+AJ39</f>
        <v>0</v>
      </c>
      <c r="AK41" s="541">
        <f t="shared" si="36"/>
        <v>0</v>
      </c>
      <c r="AL41" s="274">
        <f>AL40+AL39</f>
        <v>663.298</v>
      </c>
      <c r="AM41" s="541">
        <f t="shared" si="37"/>
        <v>37.924652470655907</v>
      </c>
      <c r="AN41" s="274">
        <f>AN40+AN39</f>
        <v>0</v>
      </c>
      <c r="AO41" s="541">
        <f t="shared" si="38"/>
        <v>0</v>
      </c>
      <c r="AP41" s="274">
        <f>AP40+AP39</f>
        <v>0</v>
      </c>
      <c r="AQ41" s="541">
        <f t="shared" si="39"/>
        <v>0</v>
      </c>
    </row>
    <row r="42" spans="1:43" ht="12.75" customHeight="1">
      <c r="A42" s="419" t="s">
        <v>270</v>
      </c>
      <c r="B42" s="419">
        <f>D42+F42+J42+L42+N42+P42+R42+T42+V42+X42+Z42+AB42+AD42+AF42+AH42+AJ42+AL42+H42+AN42+AP42+'Pru Med2'!B42+'Prud Med3'!B42</f>
        <v>197.43521641999999</v>
      </c>
      <c r="C42" s="703">
        <f t="shared" si="20"/>
        <v>0.72565425241707204</v>
      </c>
      <c r="D42" s="689"/>
      <c r="E42" s="703">
        <f t="shared" si="21"/>
        <v>0</v>
      </c>
      <c r="F42" s="689">
        <v>8.0308584199999995</v>
      </c>
      <c r="G42" s="703">
        <f t="shared" si="22"/>
        <v>1.945982641918264</v>
      </c>
      <c r="H42" s="442">
        <v>0</v>
      </c>
      <c r="I42" s="703">
        <f t="shared" si="23"/>
        <v>0</v>
      </c>
      <c r="J42" s="689"/>
      <c r="K42" s="703">
        <f t="shared" si="24"/>
        <v>0</v>
      </c>
      <c r="L42" s="689"/>
      <c r="M42" s="703">
        <f t="shared" si="25"/>
        <v>0</v>
      </c>
      <c r="N42" s="689"/>
      <c r="O42" s="703">
        <f t="shared" si="26"/>
        <v>0</v>
      </c>
      <c r="P42" s="689"/>
      <c r="Q42" s="703">
        <f t="shared" si="27"/>
        <v>0</v>
      </c>
      <c r="R42" s="689">
        <v>0</v>
      </c>
      <c r="S42" s="703">
        <f t="shared" si="28"/>
        <v>0</v>
      </c>
      <c r="T42" s="689"/>
      <c r="U42" s="703">
        <f t="shared" si="29"/>
        <v>0</v>
      </c>
      <c r="V42" s="689"/>
      <c r="W42" s="703">
        <f t="shared" si="30"/>
        <v>0</v>
      </c>
      <c r="X42" s="689"/>
      <c r="Y42" s="703">
        <f t="shared" si="31"/>
        <v>0</v>
      </c>
      <c r="Z42" s="689"/>
      <c r="AA42" s="703">
        <f t="shared" si="32"/>
        <v>0</v>
      </c>
      <c r="AB42" s="689"/>
      <c r="AC42" s="703">
        <f t="shared" si="32"/>
        <v>0</v>
      </c>
      <c r="AD42" s="689">
        <v>0</v>
      </c>
      <c r="AE42" s="703">
        <f t="shared" si="33"/>
        <v>0</v>
      </c>
      <c r="AF42" s="442">
        <v>0</v>
      </c>
      <c r="AG42" s="703">
        <f t="shared" si="34"/>
        <v>0</v>
      </c>
      <c r="AH42" s="689"/>
      <c r="AI42" s="703">
        <f t="shared" si="35"/>
        <v>0</v>
      </c>
      <c r="AJ42" s="689"/>
      <c r="AK42" s="703">
        <f t="shared" si="36"/>
        <v>0</v>
      </c>
      <c r="AL42" s="689">
        <v>38.6</v>
      </c>
      <c r="AM42" s="703">
        <f t="shared" si="37"/>
        <v>2.2069892949584018</v>
      </c>
      <c r="AN42" s="689"/>
      <c r="AO42" s="703">
        <f t="shared" si="38"/>
        <v>0</v>
      </c>
      <c r="AP42" s="689"/>
      <c r="AQ42" s="703">
        <f t="shared" si="39"/>
        <v>0</v>
      </c>
    </row>
    <row r="43" spans="1:43" ht="12.75" customHeight="1">
      <c r="A43" s="419" t="s">
        <v>271</v>
      </c>
      <c r="B43" s="419">
        <f>D43+F43+J43+L43+N43+P43+R43+T43+V43+X43+Z43+AB43+AD43+AF43+AH43+AJ43+AL43+H43+AN43+AP43+'Pru Med2'!B43+'Prud Med3'!B43</f>
        <v>226.89999999999998</v>
      </c>
      <c r="C43" s="703">
        <f t="shared" si="20"/>
        <v>0.83394924603103704</v>
      </c>
      <c r="D43" s="689"/>
      <c r="E43" s="703">
        <f t="shared" si="21"/>
        <v>0</v>
      </c>
      <c r="F43" s="689">
        <v>0</v>
      </c>
      <c r="G43" s="703">
        <f t="shared" si="22"/>
        <v>0</v>
      </c>
      <c r="H43" s="442">
        <v>0</v>
      </c>
      <c r="I43" s="703">
        <f t="shared" si="23"/>
        <v>0</v>
      </c>
      <c r="J43" s="689"/>
      <c r="K43" s="703">
        <f t="shared" si="24"/>
        <v>0</v>
      </c>
      <c r="L43" s="689"/>
      <c r="M43" s="703">
        <f t="shared" si="25"/>
        <v>0</v>
      </c>
      <c r="N43" s="689"/>
      <c r="O43" s="703">
        <f t="shared" si="26"/>
        <v>0</v>
      </c>
      <c r="P43" s="689"/>
      <c r="Q43" s="703">
        <f t="shared" si="27"/>
        <v>0</v>
      </c>
      <c r="R43" s="689">
        <v>0</v>
      </c>
      <c r="S43" s="703">
        <f t="shared" si="28"/>
        <v>0</v>
      </c>
      <c r="T43" s="689"/>
      <c r="U43" s="703">
        <f t="shared" si="29"/>
        <v>0</v>
      </c>
      <c r="V43" s="689"/>
      <c r="W43" s="703">
        <f t="shared" si="30"/>
        <v>0</v>
      </c>
      <c r="X43" s="689"/>
      <c r="Y43" s="703">
        <f t="shared" si="31"/>
        <v>0</v>
      </c>
      <c r="Z43" s="689"/>
      <c r="AA43" s="703">
        <f t="shared" si="32"/>
        <v>0</v>
      </c>
      <c r="AB43" s="689"/>
      <c r="AC43" s="703">
        <f t="shared" si="32"/>
        <v>0</v>
      </c>
      <c r="AD43" s="689">
        <v>31.7</v>
      </c>
      <c r="AE43" s="703">
        <f t="shared" si="33"/>
        <v>13.045267489711934</v>
      </c>
      <c r="AF43" s="442">
        <v>0</v>
      </c>
      <c r="AG43" s="703">
        <f t="shared" si="34"/>
        <v>0</v>
      </c>
      <c r="AH43" s="689"/>
      <c r="AI43" s="703">
        <f t="shared" si="35"/>
        <v>0</v>
      </c>
      <c r="AJ43" s="689"/>
      <c r="AK43" s="703">
        <f t="shared" si="36"/>
        <v>0</v>
      </c>
      <c r="AL43" s="689"/>
      <c r="AM43" s="703">
        <f t="shared" si="37"/>
        <v>0</v>
      </c>
      <c r="AN43" s="689"/>
      <c r="AO43" s="703">
        <f t="shared" si="38"/>
        <v>0</v>
      </c>
      <c r="AP43" s="689"/>
      <c r="AQ43" s="703">
        <f t="shared" si="39"/>
        <v>0</v>
      </c>
    </row>
    <row r="44" spans="1:43" s="542" customFormat="1" ht="12.75" customHeight="1" thickBot="1">
      <c r="A44" s="419" t="s">
        <v>272</v>
      </c>
      <c r="B44" s="419">
        <f>D44+F44+J44+L44+N44+P44+R44+T44+V44+X44+Z44+AB44+AD44+AF44+AH44+AJ44+AL44+H44+AN44+AP44+'Pru Med2'!B44+'Prud Med3'!B44</f>
        <v>2414.10930517</v>
      </c>
      <c r="C44" s="703">
        <f t="shared" si="20"/>
        <v>8.8728278311283937</v>
      </c>
      <c r="D44" s="689"/>
      <c r="E44" s="703">
        <f t="shared" si="21"/>
        <v>0</v>
      </c>
      <c r="F44" s="689">
        <v>0</v>
      </c>
      <c r="G44" s="703">
        <f t="shared" si="22"/>
        <v>0</v>
      </c>
      <c r="H44" s="442">
        <f>+H26</f>
        <v>1935.9</v>
      </c>
      <c r="I44" s="703">
        <f t="shared" si="23"/>
        <v>14.151626132152021</v>
      </c>
      <c r="J44" s="689"/>
      <c r="K44" s="703">
        <f t="shared" si="24"/>
        <v>0</v>
      </c>
      <c r="L44" s="689"/>
      <c r="M44" s="703">
        <f t="shared" si="25"/>
        <v>0</v>
      </c>
      <c r="N44" s="689"/>
      <c r="O44" s="703">
        <f t="shared" si="26"/>
        <v>0</v>
      </c>
      <c r="P44" s="689"/>
      <c r="Q44" s="703">
        <f t="shared" si="27"/>
        <v>0</v>
      </c>
      <c r="R44" s="689">
        <v>75</v>
      </c>
      <c r="S44" s="703">
        <f t="shared" si="28"/>
        <v>12.99151221202148</v>
      </c>
      <c r="T44" s="689"/>
      <c r="U44" s="703">
        <f t="shared" si="29"/>
        <v>0</v>
      </c>
      <c r="V44" s="689"/>
      <c r="W44" s="703">
        <f t="shared" si="30"/>
        <v>0</v>
      </c>
      <c r="X44" s="689"/>
      <c r="Y44" s="703">
        <f t="shared" si="31"/>
        <v>0</v>
      </c>
      <c r="Z44" s="689"/>
      <c r="AA44" s="703">
        <f t="shared" si="32"/>
        <v>0</v>
      </c>
      <c r="AB44" s="689"/>
      <c r="AC44" s="703">
        <f t="shared" si="32"/>
        <v>0</v>
      </c>
      <c r="AD44" s="689">
        <v>0</v>
      </c>
      <c r="AE44" s="703">
        <f t="shared" si="33"/>
        <v>0</v>
      </c>
      <c r="AF44" s="442">
        <v>0</v>
      </c>
      <c r="AG44" s="703">
        <f t="shared" si="34"/>
        <v>0</v>
      </c>
      <c r="AH44" s="689"/>
      <c r="AI44" s="703">
        <f t="shared" si="35"/>
        <v>0</v>
      </c>
      <c r="AJ44" s="689"/>
      <c r="AK44" s="703">
        <f t="shared" si="36"/>
        <v>0</v>
      </c>
      <c r="AL44" s="689"/>
      <c r="AM44" s="703">
        <f t="shared" si="37"/>
        <v>0</v>
      </c>
      <c r="AN44" s="689"/>
      <c r="AO44" s="703">
        <f t="shared" si="38"/>
        <v>0</v>
      </c>
      <c r="AP44" s="689"/>
      <c r="AQ44" s="703">
        <f t="shared" si="39"/>
        <v>0</v>
      </c>
    </row>
    <row r="45" spans="1:43" s="542" customFormat="1" ht="12.75" customHeight="1" thickBot="1">
      <c r="A45" s="530" t="s">
        <v>273</v>
      </c>
      <c r="B45" s="274">
        <f>SUM(B42:B44)</f>
        <v>2838.44452159</v>
      </c>
      <c r="C45" s="541">
        <f t="shared" si="20"/>
        <v>10.432431329576502</v>
      </c>
      <c r="D45" s="274">
        <f>SUM(D42:D44)</f>
        <v>0</v>
      </c>
      <c r="E45" s="541">
        <f t="shared" si="21"/>
        <v>0</v>
      </c>
      <c r="F45" s="274">
        <v>8.0308584199999995</v>
      </c>
      <c r="G45" s="541">
        <f t="shared" si="22"/>
        <v>1.945982641918264</v>
      </c>
      <c r="H45" s="1432">
        <f>SUM(H42:H44)</f>
        <v>1935.9</v>
      </c>
      <c r="I45" s="541">
        <f t="shared" si="23"/>
        <v>14.151626132152021</v>
      </c>
      <c r="J45" s="274">
        <f>SUM(J42:J44)</f>
        <v>0</v>
      </c>
      <c r="K45" s="541">
        <f t="shared" si="24"/>
        <v>0</v>
      </c>
      <c r="L45" s="274">
        <f>SUM(L42:L44)</f>
        <v>0</v>
      </c>
      <c r="M45" s="541">
        <f t="shared" si="25"/>
        <v>0</v>
      </c>
      <c r="N45" s="274">
        <f>SUM(N42:N44)</f>
        <v>0</v>
      </c>
      <c r="O45" s="541">
        <f t="shared" si="26"/>
        <v>0</v>
      </c>
      <c r="P45" s="274">
        <f>SUM(P42:P44)</f>
        <v>0</v>
      </c>
      <c r="Q45" s="541">
        <f t="shared" si="27"/>
        <v>0</v>
      </c>
      <c r="R45" s="274">
        <v>75</v>
      </c>
      <c r="S45" s="541">
        <f t="shared" si="28"/>
        <v>12.99151221202148</v>
      </c>
      <c r="T45" s="274">
        <f>SUM(T42:T44)</f>
        <v>0</v>
      </c>
      <c r="U45" s="541">
        <f t="shared" si="29"/>
        <v>0</v>
      </c>
      <c r="V45" s="274">
        <f>SUM(V42:V44)</f>
        <v>0</v>
      </c>
      <c r="W45" s="541">
        <f t="shared" si="30"/>
        <v>0</v>
      </c>
      <c r="X45" s="274">
        <f>SUM(X42:X44)</f>
        <v>0</v>
      </c>
      <c r="Y45" s="541">
        <f t="shared" si="31"/>
        <v>0</v>
      </c>
      <c r="Z45" s="274">
        <f>SUM(Z42:Z44)</f>
        <v>0</v>
      </c>
      <c r="AA45" s="541">
        <f t="shared" si="32"/>
        <v>0</v>
      </c>
      <c r="AB45" s="274">
        <f>SUM(AB42:AB44)</f>
        <v>0</v>
      </c>
      <c r="AC45" s="541">
        <f t="shared" si="32"/>
        <v>0</v>
      </c>
      <c r="AD45" s="274">
        <f>SUM(AD42:AD44)</f>
        <v>31.7</v>
      </c>
      <c r="AE45" s="541">
        <f t="shared" si="33"/>
        <v>13.045267489711934</v>
      </c>
      <c r="AF45" s="1432">
        <v>0</v>
      </c>
      <c r="AG45" s="541">
        <f t="shared" si="34"/>
        <v>0</v>
      </c>
      <c r="AH45" s="274">
        <f>SUM(AH42:AH44)</f>
        <v>0</v>
      </c>
      <c r="AI45" s="541">
        <f t="shared" si="35"/>
        <v>0</v>
      </c>
      <c r="AJ45" s="274">
        <f>SUM(AJ42:AJ44)</f>
        <v>0</v>
      </c>
      <c r="AK45" s="541">
        <f t="shared" si="36"/>
        <v>0</v>
      </c>
      <c r="AL45" s="274">
        <f>SUM(AL42:AL44)</f>
        <v>38.6</v>
      </c>
      <c r="AM45" s="541">
        <f t="shared" si="37"/>
        <v>2.2069892949584018</v>
      </c>
      <c r="AN45" s="274">
        <f>SUM(AN42:AN44)</f>
        <v>0</v>
      </c>
      <c r="AO45" s="541">
        <f t="shared" si="38"/>
        <v>0</v>
      </c>
      <c r="AP45" s="274">
        <f>SUM(AP42:AP44)</f>
        <v>0</v>
      </c>
      <c r="AQ45" s="541">
        <f t="shared" si="39"/>
        <v>0</v>
      </c>
    </row>
    <row r="46" spans="1:43" ht="12.75" customHeight="1" thickBot="1">
      <c r="A46" s="419"/>
      <c r="C46" s="545"/>
      <c r="E46" s="545"/>
      <c r="G46" s="545"/>
      <c r="H46" s="254"/>
      <c r="I46" s="545"/>
      <c r="J46" s="419"/>
      <c r="K46" s="545"/>
      <c r="L46" s="419"/>
      <c r="M46" s="545"/>
      <c r="N46" s="419"/>
      <c r="O46" s="545"/>
      <c r="P46" s="419"/>
      <c r="Q46" s="545"/>
      <c r="S46" s="545"/>
      <c r="T46" s="419"/>
      <c r="U46" s="545"/>
      <c r="W46" s="545"/>
      <c r="Y46" s="545"/>
      <c r="AA46" s="545"/>
      <c r="AC46" s="545"/>
      <c r="AE46" s="545"/>
      <c r="AF46" s="253"/>
      <c r="AG46" s="545"/>
      <c r="AI46" s="545"/>
      <c r="AK46" s="545"/>
      <c r="AM46" s="545"/>
      <c r="AO46" s="545"/>
      <c r="AP46" s="419"/>
      <c r="AQ46" s="545"/>
    </row>
    <row r="47" spans="1:43" s="532" customFormat="1" ht="12.75" customHeight="1">
      <c r="A47" s="424" t="s">
        <v>190</v>
      </c>
      <c r="B47" s="424">
        <f>D47+F47+J47+L47+N47+P47+R47+T47+V47+X47+Z47+AB47+AD47+AF47+AH47+AJ47+AL47+H47+AN47+AP47+'Pru Med2'!B47+'Prud Med3'!B47</f>
        <v>49460</v>
      </c>
      <c r="C47" s="732"/>
      <c r="D47" s="424">
        <v>39</v>
      </c>
      <c r="E47" s="732"/>
      <c r="F47" s="424">
        <v>1</v>
      </c>
      <c r="G47" s="732"/>
      <c r="H47" s="256">
        <v>12707</v>
      </c>
      <c r="I47" s="732"/>
      <c r="J47" s="424">
        <v>39</v>
      </c>
      <c r="K47" s="732"/>
      <c r="L47" s="424">
        <v>39</v>
      </c>
      <c r="M47" s="732"/>
      <c r="N47" s="424">
        <v>39</v>
      </c>
      <c r="O47" s="732"/>
      <c r="P47" s="424">
        <v>39</v>
      </c>
      <c r="Q47" s="732"/>
      <c r="R47" s="424">
        <v>39</v>
      </c>
      <c r="S47" s="732"/>
      <c r="T47" s="424">
        <v>18</v>
      </c>
      <c r="U47" s="732"/>
      <c r="V47" s="424">
        <v>941</v>
      </c>
      <c r="W47" s="732"/>
      <c r="X47" s="424">
        <v>0</v>
      </c>
      <c r="Y47" s="732"/>
      <c r="Z47" s="424">
        <v>0</v>
      </c>
      <c r="AA47" s="732"/>
      <c r="AB47" s="424">
        <v>0</v>
      </c>
      <c r="AC47" s="732"/>
      <c r="AD47" s="424">
        <v>45</v>
      </c>
      <c r="AE47" s="732"/>
      <c r="AF47" s="256">
        <v>5668</v>
      </c>
      <c r="AG47" s="732"/>
      <c r="AH47" s="424">
        <v>0</v>
      </c>
      <c r="AI47" s="732"/>
      <c r="AJ47" s="424">
        <v>0</v>
      </c>
      <c r="AK47" s="732"/>
      <c r="AL47" s="424">
        <v>39</v>
      </c>
      <c r="AM47" s="732"/>
      <c r="AN47" s="424">
        <v>0</v>
      </c>
      <c r="AO47" s="732"/>
      <c r="AP47" s="424">
        <v>0</v>
      </c>
      <c r="AQ47" s="732"/>
    </row>
    <row r="48" spans="1:43" s="532" customFormat="1" ht="12.75" customHeight="1" thickBot="1">
      <c r="A48" s="426" t="s">
        <v>191</v>
      </c>
      <c r="B48" s="426">
        <f>B10/B47*1000000</f>
        <v>550098.8834919302</v>
      </c>
      <c r="C48" s="545"/>
      <c r="D48" s="426">
        <f>D10/D47*1000000</f>
        <v>10256.410256410256</v>
      </c>
      <c r="E48" s="545"/>
      <c r="F48" s="426">
        <f>F10/F47*1000000</f>
        <v>412689108.68000001</v>
      </c>
      <c r="G48" s="545"/>
      <c r="H48" s="426">
        <f>H10/H47*1000000</f>
        <v>1076548.35917211</v>
      </c>
      <c r="I48" s="545"/>
      <c r="J48" s="426">
        <f>J10/J47*1000000</f>
        <v>61538.461538461532</v>
      </c>
      <c r="K48" s="545"/>
      <c r="L48" s="426">
        <f>L10/L47*1000000</f>
        <v>405128.20512820513</v>
      </c>
      <c r="M48" s="545"/>
      <c r="N48" s="426">
        <f>N10/N47*1000000</f>
        <v>174358.97435897434</v>
      </c>
      <c r="O48" s="545"/>
      <c r="P48" s="426">
        <f>P10/P47*1000000</f>
        <v>30769.230769230766</v>
      </c>
      <c r="Q48" s="545"/>
      <c r="R48" s="426">
        <v>1.4</v>
      </c>
      <c r="S48" s="545"/>
      <c r="T48" s="426">
        <f>T10/T47*1000000</f>
        <v>499444.44444444438</v>
      </c>
      <c r="U48" s="545"/>
      <c r="V48" s="426">
        <f>V10/V47*1000000</f>
        <v>1322719.0418490965</v>
      </c>
      <c r="W48" s="545"/>
      <c r="X48" s="426">
        <v>0</v>
      </c>
      <c r="Y48" s="545"/>
      <c r="Z48" s="426">
        <v>0</v>
      </c>
      <c r="AA48" s="545"/>
      <c r="AB48" s="426">
        <v>0</v>
      </c>
      <c r="AC48" s="545"/>
      <c r="AD48" s="426">
        <f>AD10/AD47*1000000</f>
        <v>5400000</v>
      </c>
      <c r="AE48" s="545"/>
      <c r="AF48" s="257">
        <v>20871.559633027526</v>
      </c>
      <c r="AG48" s="545"/>
      <c r="AH48" s="426">
        <v>0</v>
      </c>
      <c r="AI48" s="545"/>
      <c r="AJ48" s="426">
        <v>0</v>
      </c>
      <c r="AK48" s="545"/>
      <c r="AL48" s="426">
        <f>AL10/AL47*1000000</f>
        <v>44845871.7948718</v>
      </c>
      <c r="AM48" s="545"/>
      <c r="AN48" s="426">
        <v>0</v>
      </c>
      <c r="AO48" s="545"/>
      <c r="AP48" s="426">
        <v>0</v>
      </c>
      <c r="AQ48" s="545"/>
    </row>
    <row r="49" spans="1:43" ht="12.75" customHeight="1">
      <c r="A49" s="419"/>
      <c r="C49" s="420"/>
      <c r="D49" s="393"/>
      <c r="E49" s="420"/>
      <c r="F49" s="393"/>
      <c r="H49" s="393"/>
      <c r="J49" s="393"/>
      <c r="L49" s="393"/>
      <c r="N49" s="393"/>
      <c r="P49" s="393"/>
      <c r="R49" s="393"/>
      <c r="S49" s="420"/>
      <c r="T49" s="393"/>
      <c r="V49" s="393"/>
      <c r="W49" s="420"/>
      <c r="X49" s="393"/>
      <c r="Y49" s="420"/>
      <c r="Z49" s="393"/>
      <c r="AA49" s="420"/>
      <c r="AB49" s="393"/>
      <c r="AC49" s="420"/>
      <c r="AD49" s="393"/>
      <c r="AE49" s="420"/>
      <c r="AF49" s="191"/>
      <c r="AG49" s="420"/>
      <c r="AH49" s="393"/>
      <c r="AI49" s="420"/>
      <c r="AJ49" s="393"/>
      <c r="AK49" s="420"/>
      <c r="AL49" s="393"/>
      <c r="AM49" s="420"/>
      <c r="AN49" s="393"/>
      <c r="AO49" s="420"/>
      <c r="AQ49" s="420"/>
    </row>
    <row r="50" spans="1:43" ht="12.75" customHeight="1">
      <c r="A50" s="307" t="s">
        <v>193</v>
      </c>
      <c r="B50" s="422" t="s">
        <v>79</v>
      </c>
      <c r="C50" s="533"/>
      <c r="D50" s="548" t="str">
        <f>D3</f>
        <v>4I</v>
      </c>
      <c r="E50" s="533"/>
      <c r="F50" s="422" t="str">
        <f>F3</f>
        <v>ABSA</v>
      </c>
      <c r="G50" s="533"/>
      <c r="H50" s="422" t="str">
        <f>H3</f>
        <v>ALLAN GRAY</v>
      </c>
      <c r="I50" s="533"/>
      <c r="J50" s="548" t="str">
        <f>J3</f>
        <v>AVACADO</v>
      </c>
      <c r="K50" s="533"/>
      <c r="L50" s="548" t="str">
        <f>L3</f>
        <v>AWM</v>
      </c>
      <c r="M50" s="533"/>
      <c r="N50" s="548" t="str">
        <f>N3</f>
        <v xml:space="preserve">BOE </v>
      </c>
      <c r="O50" s="533"/>
      <c r="P50" s="548" t="str">
        <f>P3</f>
        <v xml:space="preserve">BOE </v>
      </c>
      <c r="Q50" s="533"/>
      <c r="R50" s="528" t="str">
        <f>R3</f>
        <v>FOORD</v>
      </c>
      <c r="S50" s="533"/>
      <c r="T50" s="710" t="str">
        <f>T3</f>
        <v>CONTEGO B8</v>
      </c>
      <c r="U50" s="533"/>
      <c r="V50" s="422" t="str">
        <f>V3</f>
        <v>CORONATION</v>
      </c>
      <c r="W50" s="533"/>
      <c r="X50" s="548" t="str">
        <f>X3</f>
        <v>DOTPORT STABLE</v>
      </c>
      <c r="Y50" s="533"/>
      <c r="Z50" s="548" t="str">
        <f>Z3</f>
        <v>DYNAMIC WEALTH</v>
      </c>
      <c r="AA50" s="533"/>
      <c r="AB50" s="548" t="str">
        <f>AB3</f>
        <v>EFFICIENT FRONTIERS</v>
      </c>
      <c r="AC50" s="533"/>
      <c r="AD50" s="534" t="str">
        <f>AD3</f>
        <v>TRI-LINEAR</v>
      </c>
      <c r="AE50" s="533"/>
      <c r="AF50" s="549" t="str">
        <f>AF3</f>
        <v xml:space="preserve">FNB </v>
      </c>
      <c r="AG50" s="533"/>
      <c r="AH50" s="548" t="str">
        <f>AH3</f>
        <v>FIRST GLOBAL SATURN</v>
      </c>
      <c r="AI50" s="533"/>
      <c r="AJ50" s="549" t="str">
        <f>AJ3</f>
        <v>FUTUREGROWTH</v>
      </c>
      <c r="AK50" s="533"/>
      <c r="AL50" s="548" t="str">
        <f>AL3</f>
        <v>GALAXY</v>
      </c>
      <c r="AM50" s="533"/>
      <c r="AN50" s="548" t="str">
        <f>AN3</f>
        <v>GCI</v>
      </c>
      <c r="AO50" s="533"/>
      <c r="AP50" s="548" t="str">
        <f>AP3</f>
        <v>INTERNEURON MM</v>
      </c>
      <c r="AQ50" s="533"/>
    </row>
    <row r="51" spans="1:43" ht="12.75" customHeight="1">
      <c r="A51" s="479"/>
      <c r="B51" s="479"/>
      <c r="C51" s="536"/>
      <c r="D51" s="550" t="str">
        <f>D4</f>
        <v>BALANCED</v>
      </c>
      <c r="E51" s="536"/>
      <c r="F51" s="479" t="str">
        <f>F4</f>
        <v>BALANCED</v>
      </c>
      <c r="G51" s="536"/>
      <c r="H51" s="479" t="str">
        <f>H4</f>
        <v>BALANCED</v>
      </c>
      <c r="I51" s="536"/>
      <c r="J51" s="550" t="str">
        <f>J4</f>
        <v>DEFENSIVE FOF</v>
      </c>
      <c r="K51" s="536"/>
      <c r="L51" s="550" t="str">
        <f>L4</f>
        <v>MODERARE FOF</v>
      </c>
      <c r="M51" s="536"/>
      <c r="N51" s="550" t="str">
        <f>N4</f>
        <v>BALANCED FOF</v>
      </c>
      <c r="O51" s="536"/>
      <c r="P51" s="550" t="str">
        <f>P4</f>
        <v>ENHANCED BALANCED FOF</v>
      </c>
      <c r="Q51" s="536"/>
      <c r="R51" s="520" t="str">
        <f>R4</f>
        <v>BALANCED</v>
      </c>
      <c r="S51" s="536"/>
      <c r="T51" s="550" t="str">
        <f>T4</f>
        <v>BALANCED PORTFOLIO</v>
      </c>
      <c r="U51" s="536"/>
      <c r="V51" s="479" t="str">
        <f>V4</f>
        <v>BALANCED</v>
      </c>
      <c r="W51" s="536"/>
      <c r="X51" s="550" t="str">
        <f>X4</f>
        <v>PRUDENTIAL FOF</v>
      </c>
      <c r="Y51" s="536"/>
      <c r="Z51" s="550" t="str">
        <f>Z4</f>
        <v>ACCUMULATOR FOF</v>
      </c>
      <c r="AA51" s="536"/>
      <c r="AB51" s="550" t="str">
        <f>AB4</f>
        <v>PRUDENTIAL FOF</v>
      </c>
      <c r="AC51" s="536"/>
      <c r="AD51" s="537" t="str">
        <f>AD4</f>
        <v>BALANCED</v>
      </c>
      <c r="AE51" s="536"/>
      <c r="AF51" s="551" t="str">
        <f>AF4</f>
        <v>BALANCED</v>
      </c>
      <c r="AG51" s="536"/>
      <c r="AH51" s="550" t="str">
        <f>AH4</f>
        <v>FLEXIBLE FOF</v>
      </c>
      <c r="AI51" s="536"/>
      <c r="AJ51" s="551" t="str">
        <f>AJ4</f>
        <v>BALANCED FOF</v>
      </c>
      <c r="AK51" s="536"/>
      <c r="AL51" s="550" t="str">
        <f>AL4</f>
        <v xml:space="preserve">BALANCED </v>
      </c>
      <c r="AM51" s="536"/>
      <c r="AN51" s="550" t="str">
        <f>AN4</f>
        <v>BALANCED FOF</v>
      </c>
      <c r="AO51" s="536"/>
      <c r="AP51" s="550" t="str">
        <f>AP4</f>
        <v>BALANCED FOF</v>
      </c>
      <c r="AQ51" s="536"/>
    </row>
    <row r="52" spans="1:43" ht="12.75" customHeight="1">
      <c r="A52" s="423"/>
      <c r="B52" s="423" t="s">
        <v>116</v>
      </c>
      <c r="C52" s="539" t="s">
        <v>117</v>
      </c>
      <c r="D52" s="423" t="s">
        <v>116</v>
      </c>
      <c r="E52" s="539" t="s">
        <v>117</v>
      </c>
      <c r="F52" s="423"/>
      <c r="G52" s="539" t="s">
        <v>117</v>
      </c>
      <c r="H52" s="423" t="s">
        <v>116</v>
      </c>
      <c r="I52" s="539" t="s">
        <v>117</v>
      </c>
      <c r="J52" s="423" t="s">
        <v>116</v>
      </c>
      <c r="K52" s="539" t="s">
        <v>117</v>
      </c>
      <c r="L52" s="423" t="s">
        <v>116</v>
      </c>
      <c r="M52" s="539" t="s">
        <v>117</v>
      </c>
      <c r="N52" s="423" t="s">
        <v>116</v>
      </c>
      <c r="O52" s="539" t="s">
        <v>117</v>
      </c>
      <c r="P52" s="423" t="s">
        <v>116</v>
      </c>
      <c r="Q52" s="539" t="s">
        <v>117</v>
      </c>
      <c r="R52" s="423"/>
      <c r="S52" s="539" t="s">
        <v>117</v>
      </c>
      <c r="T52" s="423" t="s">
        <v>116</v>
      </c>
      <c r="U52" s="539" t="s">
        <v>117</v>
      </c>
      <c r="V52" s="423" t="s">
        <v>116</v>
      </c>
      <c r="W52" s="539" t="s">
        <v>117</v>
      </c>
      <c r="X52" s="423" t="s">
        <v>116</v>
      </c>
      <c r="Y52" s="539" t="s">
        <v>117</v>
      </c>
      <c r="Z52" s="423" t="s">
        <v>116</v>
      </c>
      <c r="AA52" s="539" t="s">
        <v>117</v>
      </c>
      <c r="AB52" s="423" t="s">
        <v>116</v>
      </c>
      <c r="AC52" s="539" t="s">
        <v>117</v>
      </c>
      <c r="AD52" s="423" t="s">
        <v>116</v>
      </c>
      <c r="AE52" s="539" t="s">
        <v>117</v>
      </c>
      <c r="AF52" s="196" t="s">
        <v>116</v>
      </c>
      <c r="AG52" s="539" t="s">
        <v>117</v>
      </c>
      <c r="AH52" s="423" t="s">
        <v>116</v>
      </c>
      <c r="AI52" s="539" t="s">
        <v>117</v>
      </c>
      <c r="AJ52" s="423" t="s">
        <v>116</v>
      </c>
      <c r="AK52" s="539" t="s">
        <v>117</v>
      </c>
      <c r="AL52" s="423" t="s">
        <v>116</v>
      </c>
      <c r="AM52" s="539" t="s">
        <v>117</v>
      </c>
      <c r="AN52" s="423" t="s">
        <v>116</v>
      </c>
      <c r="AO52" s="539" t="s">
        <v>117</v>
      </c>
      <c r="AP52" s="423" t="s">
        <v>116</v>
      </c>
      <c r="AQ52" s="539" t="s">
        <v>117</v>
      </c>
    </row>
    <row r="53" spans="1:43" ht="12.75" customHeight="1">
      <c r="A53" s="419" t="s">
        <v>195</v>
      </c>
      <c r="B53" s="419">
        <f>D53+F53+J53+L53+N53+P53+R53+T53+V53+X53+Z53+AB53+AD53+AF53+AH53+AJ53+AL53+H53+AN53+AP53+'Pru Med2'!B53+'Prud Med3'!B53</f>
        <v>341.86655200000001</v>
      </c>
      <c r="C53" s="420">
        <f t="shared" ref="C53:C61" si="40">B53/B$10*100</f>
        <v>1.2564978108577805</v>
      </c>
      <c r="E53" s="420">
        <f t="shared" ref="E53:E61" si="41">D53/D$10*100</f>
        <v>0</v>
      </c>
      <c r="G53" s="420">
        <f t="shared" ref="G53:G61" si="42">F53/F$10*100</f>
        <v>0</v>
      </c>
      <c r="H53" s="190"/>
      <c r="J53" s="419"/>
      <c r="K53" s="420">
        <f t="shared" ref="K53:K61" si="43">J53/J$10*100</f>
        <v>0</v>
      </c>
      <c r="L53" s="419"/>
      <c r="M53" s="420">
        <f t="shared" ref="M53:M61" si="44">L53/L$10*100</f>
        <v>0</v>
      </c>
      <c r="N53" s="419"/>
      <c r="O53" s="420">
        <f t="shared" ref="O53:O61" si="45">N53/N$10*100</f>
        <v>0</v>
      </c>
      <c r="P53" s="419"/>
      <c r="Q53" s="420">
        <f t="shared" ref="Q53:Q61" si="46">P53/P$10*100</f>
        <v>0</v>
      </c>
      <c r="S53" s="420">
        <f t="shared" ref="S53:S61" si="47">R53/R$10*100</f>
        <v>0</v>
      </c>
      <c r="T53" s="419">
        <v>2.1800000000000002</v>
      </c>
      <c r="U53" s="420">
        <f t="shared" ref="U53:U61" si="48">T53/T$10*100</f>
        <v>24.249165739710797</v>
      </c>
      <c r="V53" s="190">
        <v>177.974884</v>
      </c>
      <c r="W53" s="420">
        <f t="shared" ref="W53:W61" si="49">V53/V$10*100</f>
        <v>14.298862483204026</v>
      </c>
      <c r="Y53" s="420">
        <f t="shared" ref="Y53:Y61" si="50">X53/X$10*100</f>
        <v>0</v>
      </c>
      <c r="AA53" s="420">
        <f t="shared" ref="AA53:AC61" si="51">Z53/Z$10*100</f>
        <v>0</v>
      </c>
      <c r="AC53" s="420">
        <f t="shared" si="51"/>
        <v>0</v>
      </c>
      <c r="AE53" s="420">
        <f t="shared" ref="AE53:AE61" si="52">AD53/AD$10*100</f>
        <v>0</v>
      </c>
      <c r="AF53" s="191"/>
      <c r="AG53" s="420">
        <f t="shared" ref="AG53:AG61" si="53">AF53/AF$10*100</f>
        <v>0</v>
      </c>
      <c r="AI53" s="420">
        <f t="shared" ref="AI53:AI61" si="54">AH53/AH$10*100</f>
        <v>0</v>
      </c>
      <c r="AK53" s="420">
        <f t="shared" ref="AK53:AK61" si="55">AJ53/AJ$10*100</f>
        <v>0</v>
      </c>
      <c r="AM53" s="420"/>
      <c r="AO53" s="420">
        <f t="shared" ref="AO53:AO61" si="56">AN53/AN$10*100</f>
        <v>0</v>
      </c>
      <c r="AP53" s="419"/>
      <c r="AQ53" s="420">
        <f t="shared" ref="AQ53:AQ61" si="57">AP53/AP$10*100</f>
        <v>0</v>
      </c>
    </row>
    <row r="54" spans="1:43" ht="12.75" customHeight="1">
      <c r="A54" s="419" t="s">
        <v>196</v>
      </c>
      <c r="B54" s="419">
        <f>D54+F54+J54+L54+N54+P54+R54+T54+V54+X54+Z54+AB54+AD54+AF54+AH54+AJ54+AL54+H54+AN54+AP54+'Pru Med2'!B54+'Prud Med3'!B54</f>
        <v>3479.4795711608704</v>
      </c>
      <c r="C54" s="420">
        <f t="shared" si="40"/>
        <v>12.788494336491866</v>
      </c>
      <c r="E54" s="420">
        <f t="shared" si="41"/>
        <v>0</v>
      </c>
      <c r="F54" s="419">
        <v>7.8381501199999999</v>
      </c>
      <c r="G54" s="420">
        <f t="shared" si="42"/>
        <v>1.8992868857311467</v>
      </c>
      <c r="H54" s="190">
        <v>1715.7</v>
      </c>
      <c r="I54" s="420">
        <f t="shared" ref="I54:I61" si="58">H54/H$10*100</f>
        <v>12.541941709248009</v>
      </c>
      <c r="J54" s="419"/>
      <c r="K54" s="420">
        <f t="shared" si="43"/>
        <v>0</v>
      </c>
      <c r="L54" s="419"/>
      <c r="M54" s="420">
        <f t="shared" si="44"/>
        <v>0</v>
      </c>
      <c r="N54" s="419"/>
      <c r="O54" s="420">
        <f t="shared" si="45"/>
        <v>0</v>
      </c>
      <c r="P54" s="419"/>
      <c r="Q54" s="420">
        <f t="shared" si="46"/>
        <v>0</v>
      </c>
      <c r="R54" s="419">
        <v>72.2</v>
      </c>
      <c r="S54" s="420">
        <f t="shared" si="47"/>
        <v>12.506495756106013</v>
      </c>
      <c r="T54" s="419"/>
      <c r="U54" s="420">
        <f t="shared" si="48"/>
        <v>0</v>
      </c>
      <c r="V54" s="190">
        <v>0</v>
      </c>
      <c r="W54" s="420">
        <f t="shared" si="49"/>
        <v>0</v>
      </c>
      <c r="Y54" s="420">
        <f t="shared" si="50"/>
        <v>0</v>
      </c>
      <c r="AA54" s="420">
        <f t="shared" si="51"/>
        <v>0</v>
      </c>
      <c r="AC54" s="420">
        <f t="shared" si="51"/>
        <v>0</v>
      </c>
      <c r="AD54" s="419">
        <v>10.1</v>
      </c>
      <c r="AE54" s="420">
        <f t="shared" si="52"/>
        <v>4.1563786008230448</v>
      </c>
      <c r="AF54" s="191">
        <v>18.399999999999999</v>
      </c>
      <c r="AG54" s="420">
        <f t="shared" si="53"/>
        <v>15.55367709213863</v>
      </c>
      <c r="AI54" s="420">
        <f t="shared" si="54"/>
        <v>0</v>
      </c>
      <c r="AK54" s="420">
        <f t="shared" si="55"/>
        <v>0</v>
      </c>
      <c r="AL54" s="419">
        <v>386.255</v>
      </c>
      <c r="AM54" s="420">
        <f t="shared" ref="AM54:AM61" si="59">AL54/AL$10*100</f>
        <v>22.084472801143974</v>
      </c>
      <c r="AO54" s="420">
        <f t="shared" si="56"/>
        <v>0</v>
      </c>
      <c r="AP54" s="419"/>
      <c r="AQ54" s="420">
        <f t="shared" si="57"/>
        <v>0</v>
      </c>
    </row>
    <row r="55" spans="1:43" ht="12.75" customHeight="1">
      <c r="A55" s="419" t="s">
        <v>197</v>
      </c>
      <c r="B55" s="419">
        <f>D55+F55+J55+L55+N55+P55+R55+T55+V55+X55+Z55+AB55+AD55+AF55+AH55+AJ55+AL55+H55+AN55+AP55+'Pru Med2'!B55+'Prud Med3'!B55</f>
        <v>300.98099999999999</v>
      </c>
      <c r="C55" s="420">
        <f t="shared" si="40"/>
        <v>1.1062268753621314</v>
      </c>
      <c r="E55" s="420">
        <f t="shared" si="41"/>
        <v>0</v>
      </c>
      <c r="F55" s="419">
        <v>0</v>
      </c>
      <c r="G55" s="420">
        <f t="shared" si="42"/>
        <v>0</v>
      </c>
      <c r="H55" s="190">
        <v>297.3</v>
      </c>
      <c r="I55" s="420">
        <f t="shared" si="58"/>
        <v>2.1732932739753066</v>
      </c>
      <c r="J55" s="419"/>
      <c r="K55" s="420">
        <f t="shared" si="43"/>
        <v>0</v>
      </c>
      <c r="L55" s="419"/>
      <c r="M55" s="420">
        <f t="shared" si="44"/>
        <v>0</v>
      </c>
      <c r="N55" s="419"/>
      <c r="O55" s="420">
        <f t="shared" si="45"/>
        <v>0</v>
      </c>
      <c r="P55" s="419"/>
      <c r="Q55" s="420">
        <f t="shared" si="46"/>
        <v>0</v>
      </c>
      <c r="S55" s="420">
        <f t="shared" si="47"/>
        <v>0</v>
      </c>
      <c r="T55" s="419"/>
      <c r="U55" s="420">
        <f t="shared" si="48"/>
        <v>0</v>
      </c>
      <c r="V55" s="190">
        <v>0</v>
      </c>
      <c r="W55" s="420">
        <f t="shared" si="49"/>
        <v>0</v>
      </c>
      <c r="Y55" s="420">
        <f t="shared" si="50"/>
        <v>0</v>
      </c>
      <c r="AA55" s="420">
        <f t="shared" si="51"/>
        <v>0</v>
      </c>
      <c r="AC55" s="420">
        <f t="shared" si="51"/>
        <v>0</v>
      </c>
      <c r="AE55" s="420">
        <f t="shared" si="52"/>
        <v>0</v>
      </c>
      <c r="AF55" s="191">
        <v>0</v>
      </c>
      <c r="AG55" s="420">
        <f t="shared" si="53"/>
        <v>0</v>
      </c>
      <c r="AI55" s="420">
        <f t="shared" si="54"/>
        <v>0</v>
      </c>
      <c r="AK55" s="420">
        <f t="shared" si="55"/>
        <v>0</v>
      </c>
      <c r="AL55" s="419">
        <v>1.9810000000000001</v>
      </c>
      <c r="AM55" s="420">
        <f t="shared" si="59"/>
        <v>0.11326543505991175</v>
      </c>
      <c r="AO55" s="420">
        <f t="shared" si="56"/>
        <v>0</v>
      </c>
      <c r="AP55" s="419"/>
      <c r="AQ55" s="420">
        <f t="shared" si="57"/>
        <v>0</v>
      </c>
    </row>
    <row r="56" spans="1:43" ht="12.75" customHeight="1">
      <c r="A56" s="419" t="s">
        <v>198</v>
      </c>
      <c r="B56" s="419">
        <f>D56+F56+J56+L56+N56+P56+R56+T56+V56+X56+Z56+AB56+AD56+AF56+AH56+AJ56+AL56+H56+AN56+AP56+'Pru Med2'!B56+'Prud Med3'!B56</f>
        <v>22.713999999999999</v>
      </c>
      <c r="C56" s="420">
        <f t="shared" si="40"/>
        <v>8.3483134307399634E-2</v>
      </c>
      <c r="E56" s="420">
        <f t="shared" si="41"/>
        <v>0</v>
      </c>
      <c r="F56" s="419">
        <v>0</v>
      </c>
      <c r="G56" s="420">
        <f t="shared" si="42"/>
        <v>0</v>
      </c>
      <c r="H56" s="190">
        <v>0</v>
      </c>
      <c r="I56" s="420">
        <f t="shared" si="58"/>
        <v>0</v>
      </c>
      <c r="J56" s="419"/>
      <c r="K56" s="420">
        <f t="shared" si="43"/>
        <v>0</v>
      </c>
      <c r="L56" s="419"/>
      <c r="M56" s="420">
        <f t="shared" si="44"/>
        <v>0</v>
      </c>
      <c r="N56" s="419"/>
      <c r="O56" s="420">
        <f t="shared" si="45"/>
        <v>0</v>
      </c>
      <c r="P56" s="419"/>
      <c r="Q56" s="420">
        <f t="shared" si="46"/>
        <v>0</v>
      </c>
      <c r="S56" s="420">
        <f t="shared" si="47"/>
        <v>0</v>
      </c>
      <c r="T56" s="419">
        <v>1.61</v>
      </c>
      <c r="U56" s="420">
        <f t="shared" si="48"/>
        <v>17.908787541713021</v>
      </c>
      <c r="V56" s="190">
        <v>0</v>
      </c>
      <c r="W56" s="420">
        <f t="shared" si="49"/>
        <v>0</v>
      </c>
      <c r="Y56" s="420">
        <f t="shared" si="50"/>
        <v>0</v>
      </c>
      <c r="AA56" s="420">
        <f t="shared" si="51"/>
        <v>0</v>
      </c>
      <c r="AC56" s="420">
        <f t="shared" si="51"/>
        <v>0</v>
      </c>
      <c r="AE56" s="420">
        <f t="shared" si="52"/>
        <v>0</v>
      </c>
      <c r="AF56" s="191">
        <v>0</v>
      </c>
      <c r="AG56" s="420">
        <f t="shared" si="53"/>
        <v>0</v>
      </c>
      <c r="AI56" s="420">
        <f t="shared" si="54"/>
        <v>0</v>
      </c>
      <c r="AK56" s="420">
        <f t="shared" si="55"/>
        <v>0</v>
      </c>
      <c r="AL56" s="419">
        <v>19.103999999999999</v>
      </c>
      <c r="AM56" s="420">
        <f t="shared" si="59"/>
        <v>1.0922881733389975</v>
      </c>
      <c r="AO56" s="420">
        <f t="shared" si="56"/>
        <v>0</v>
      </c>
      <c r="AP56" s="419"/>
      <c r="AQ56" s="420">
        <f t="shared" si="57"/>
        <v>0</v>
      </c>
    </row>
    <row r="57" spans="1:43" ht="12.75" customHeight="1">
      <c r="A57" s="419" t="s">
        <v>199</v>
      </c>
      <c r="B57" s="419">
        <f>D57+F57+J57+L57+N57+P57+R57+T57+V57+X57+Z57+AB57+AD57+AF57+AH57+AJ57+AL57+H57+AN57+AP57+'Pru Med2'!B57+'Prud Med3'!B57</f>
        <v>799.48916045999999</v>
      </c>
      <c r="C57" s="420">
        <f t="shared" si="40"/>
        <v>2.9384459346655083</v>
      </c>
      <c r="E57" s="420">
        <f t="shared" si="41"/>
        <v>0</v>
      </c>
      <c r="F57" s="419">
        <v>62.630283159999998</v>
      </c>
      <c r="G57" s="420">
        <f t="shared" si="42"/>
        <v>15.17614151735796</v>
      </c>
      <c r="H57" s="190">
        <v>549.1</v>
      </c>
      <c r="I57" s="420">
        <f t="shared" si="58"/>
        <v>4.0139769146984214</v>
      </c>
      <c r="J57" s="419"/>
      <c r="K57" s="420">
        <f t="shared" si="43"/>
        <v>0</v>
      </c>
      <c r="L57" s="419"/>
      <c r="M57" s="420">
        <f t="shared" si="44"/>
        <v>0</v>
      </c>
      <c r="N57" s="419"/>
      <c r="O57" s="420">
        <f t="shared" si="45"/>
        <v>0</v>
      </c>
      <c r="P57" s="419"/>
      <c r="Q57" s="420">
        <f t="shared" si="46"/>
        <v>0</v>
      </c>
      <c r="R57" s="419">
        <v>22.2</v>
      </c>
      <c r="S57" s="420">
        <f t="shared" si="47"/>
        <v>3.8454876147583583</v>
      </c>
      <c r="T57" s="419"/>
      <c r="U57" s="420">
        <f t="shared" si="48"/>
        <v>0</v>
      </c>
      <c r="V57" s="190">
        <v>13.159509</v>
      </c>
      <c r="W57" s="420">
        <f t="shared" si="49"/>
        <v>1.0572615939307801</v>
      </c>
      <c r="Y57" s="420">
        <f t="shared" si="50"/>
        <v>0</v>
      </c>
      <c r="AA57" s="420">
        <f t="shared" si="51"/>
        <v>0</v>
      </c>
      <c r="AC57" s="420">
        <f t="shared" si="51"/>
        <v>0</v>
      </c>
      <c r="AD57" s="419">
        <v>9.1</v>
      </c>
      <c r="AE57" s="420">
        <f t="shared" si="52"/>
        <v>3.7448559670781894</v>
      </c>
      <c r="AF57" s="191">
        <v>1.5</v>
      </c>
      <c r="AG57" s="420">
        <f t="shared" si="53"/>
        <v>1.2679628064243449</v>
      </c>
      <c r="AI57" s="420">
        <f t="shared" si="54"/>
        <v>0</v>
      </c>
      <c r="AK57" s="420">
        <f t="shared" si="55"/>
        <v>0</v>
      </c>
      <c r="AL57" s="419">
        <v>33.6</v>
      </c>
      <c r="AM57" s="420">
        <f t="shared" si="59"/>
        <v>1.9211098526062773</v>
      </c>
      <c r="AO57" s="420">
        <f t="shared" si="56"/>
        <v>0</v>
      </c>
      <c r="AP57" s="419"/>
      <c r="AQ57" s="420">
        <f t="shared" si="57"/>
        <v>0</v>
      </c>
    </row>
    <row r="58" spans="1:43" ht="12.75" customHeight="1">
      <c r="A58" s="419" t="s">
        <v>200</v>
      </c>
      <c r="B58" s="419">
        <f>D58+F58+J58+L58+N58+P58+R58+T58+V58+X58+Z58+AB58+AD58+AF58+AH58+AJ58+AL58+H58+AN58+AP58+'Pru Med2'!B58+'Prud Med3'!B58</f>
        <v>995.18623939999998</v>
      </c>
      <c r="C58" s="420">
        <f t="shared" si="40"/>
        <v>3.6577118290352284</v>
      </c>
      <c r="E58" s="420">
        <f t="shared" si="41"/>
        <v>0</v>
      </c>
      <c r="F58" s="419">
        <v>52.634812539999999</v>
      </c>
      <c r="G58" s="420">
        <f t="shared" si="42"/>
        <v>12.754107494708114</v>
      </c>
      <c r="H58" s="190">
        <v>599.4</v>
      </c>
      <c r="I58" s="420">
        <f t="shared" si="58"/>
        <v>4.3816750367332613</v>
      </c>
      <c r="J58" s="419"/>
      <c r="K58" s="420">
        <f t="shared" si="43"/>
        <v>0</v>
      </c>
      <c r="L58" s="419"/>
      <c r="M58" s="420">
        <f t="shared" si="44"/>
        <v>0</v>
      </c>
      <c r="N58" s="419"/>
      <c r="O58" s="420">
        <f t="shared" si="45"/>
        <v>0</v>
      </c>
      <c r="P58" s="419"/>
      <c r="Q58" s="420">
        <f t="shared" si="46"/>
        <v>0</v>
      </c>
      <c r="S58" s="420">
        <f t="shared" si="47"/>
        <v>0</v>
      </c>
      <c r="T58" s="419"/>
      <c r="U58" s="420">
        <f t="shared" si="48"/>
        <v>0</v>
      </c>
      <c r="V58" s="190">
        <v>28.459301</v>
      </c>
      <c r="W58" s="420">
        <f t="shared" si="49"/>
        <v>2.2864778569941966</v>
      </c>
      <c r="Y58" s="420">
        <f t="shared" si="50"/>
        <v>0</v>
      </c>
      <c r="AA58" s="420">
        <f t="shared" si="51"/>
        <v>0</v>
      </c>
      <c r="AC58" s="420">
        <f t="shared" si="51"/>
        <v>0</v>
      </c>
      <c r="AD58" s="419">
        <v>6.2</v>
      </c>
      <c r="AE58" s="420">
        <f t="shared" si="52"/>
        <v>2.5514403292181069</v>
      </c>
      <c r="AF58" s="191">
        <v>0.9</v>
      </c>
      <c r="AG58" s="420">
        <f t="shared" si="53"/>
        <v>0.76077768385460698</v>
      </c>
      <c r="AI58" s="420">
        <f t="shared" si="54"/>
        <v>0</v>
      </c>
      <c r="AK58" s="420">
        <f t="shared" si="55"/>
        <v>0</v>
      </c>
      <c r="AL58" s="419">
        <v>136.035</v>
      </c>
      <c r="AM58" s="420">
        <f t="shared" si="59"/>
        <v>7.7779219880742527</v>
      </c>
      <c r="AO58" s="420">
        <f t="shared" si="56"/>
        <v>0</v>
      </c>
      <c r="AP58" s="419"/>
      <c r="AQ58" s="420">
        <f t="shared" si="57"/>
        <v>0</v>
      </c>
    </row>
    <row r="59" spans="1:43" ht="12.75" customHeight="1">
      <c r="A59" s="419" t="s">
        <v>202</v>
      </c>
      <c r="B59" s="419">
        <f>D59+F59+J59+L59+N59+P59+R59+T59+V59+X59+Z59+AB59+AD59+AF59+AH59+AJ59+AL59+H59+AN59+AP59+'Pru Med2'!B59+'Prud Med3'!B59</f>
        <v>456.58759236999998</v>
      </c>
      <c r="C59" s="420">
        <f t="shared" si="40"/>
        <v>1.6781440211727106</v>
      </c>
      <c r="E59" s="420">
        <f t="shared" si="41"/>
        <v>0</v>
      </c>
      <c r="F59" s="419">
        <v>36.297449820000004</v>
      </c>
      <c r="G59" s="420">
        <f t="shared" si="42"/>
        <v>8.7953495879982437</v>
      </c>
      <c r="H59" s="190">
        <v>190.4</v>
      </c>
      <c r="I59" s="420">
        <f t="shared" si="58"/>
        <v>1.3918433883784</v>
      </c>
      <c r="J59" s="419"/>
      <c r="K59" s="420">
        <f t="shared" si="43"/>
        <v>0</v>
      </c>
      <c r="L59" s="419"/>
      <c r="M59" s="420">
        <f t="shared" si="44"/>
        <v>0</v>
      </c>
      <c r="N59" s="419"/>
      <c r="O59" s="420">
        <f t="shared" si="45"/>
        <v>0</v>
      </c>
      <c r="P59" s="419"/>
      <c r="Q59" s="420">
        <f t="shared" si="46"/>
        <v>0</v>
      </c>
      <c r="S59" s="420">
        <f t="shared" si="47"/>
        <v>0</v>
      </c>
      <c r="T59" s="419"/>
      <c r="U59" s="420">
        <f t="shared" si="48"/>
        <v>0</v>
      </c>
      <c r="V59" s="190">
        <v>28.483021999999998</v>
      </c>
      <c r="W59" s="420">
        <f t="shared" si="49"/>
        <v>2.2883836501563604</v>
      </c>
      <c r="Y59" s="420">
        <f t="shared" si="50"/>
        <v>0</v>
      </c>
      <c r="AA59" s="420">
        <f t="shared" si="51"/>
        <v>0</v>
      </c>
      <c r="AC59" s="420">
        <f t="shared" si="51"/>
        <v>0</v>
      </c>
      <c r="AD59" s="419">
        <v>2.9</v>
      </c>
      <c r="AE59" s="420">
        <f t="shared" si="52"/>
        <v>1.1934156378600822</v>
      </c>
      <c r="AF59" s="191">
        <v>0.8</v>
      </c>
      <c r="AG59" s="420">
        <f t="shared" si="53"/>
        <v>0.67624683009298403</v>
      </c>
      <c r="AI59" s="420">
        <f t="shared" si="54"/>
        <v>0</v>
      </c>
      <c r="AK59" s="420">
        <f t="shared" si="55"/>
        <v>0</v>
      </c>
      <c r="AL59" s="419">
        <v>36.438000000000002</v>
      </c>
      <c r="AM59" s="420">
        <f t="shared" si="59"/>
        <v>2.0833750240853433</v>
      </c>
      <c r="AO59" s="420">
        <f t="shared" si="56"/>
        <v>0</v>
      </c>
      <c r="AP59" s="419"/>
      <c r="AQ59" s="420">
        <f t="shared" si="57"/>
        <v>0</v>
      </c>
    </row>
    <row r="60" spans="1:43" ht="12.75" customHeight="1" thickBot="1">
      <c r="A60" s="419" t="s">
        <v>203</v>
      </c>
      <c r="B60" s="419">
        <f>D60+F60+J60+L60+N60+P60+R60+T60+V60+X60+Z60+AB60+AD60+AF60+AH60+AJ60+AL60+H60+AN60+AP60+'Pru Med2'!B60+'Prud Med3'!B60</f>
        <v>174.40448885000001</v>
      </c>
      <c r="C60" s="420">
        <f t="shared" si="40"/>
        <v>0.641007016222503</v>
      </c>
      <c r="E60" s="420">
        <f t="shared" si="41"/>
        <v>0</v>
      </c>
      <c r="F60" s="419">
        <v>8.3681857900000001</v>
      </c>
      <c r="G60" s="420">
        <f t="shared" si="42"/>
        <v>2.0277215012448289</v>
      </c>
      <c r="H60" s="190">
        <v>0</v>
      </c>
      <c r="I60" s="420">
        <f t="shared" si="58"/>
        <v>0</v>
      </c>
      <c r="J60" s="419"/>
      <c r="K60" s="420">
        <f t="shared" si="43"/>
        <v>0</v>
      </c>
      <c r="L60" s="419"/>
      <c r="M60" s="420">
        <f t="shared" si="44"/>
        <v>0</v>
      </c>
      <c r="N60" s="419"/>
      <c r="O60" s="420">
        <f t="shared" si="45"/>
        <v>0</v>
      </c>
      <c r="P60" s="419"/>
      <c r="Q60" s="420">
        <f t="shared" si="46"/>
        <v>0</v>
      </c>
      <c r="S60" s="420">
        <f t="shared" si="47"/>
        <v>0</v>
      </c>
      <c r="T60" s="419"/>
      <c r="U60" s="420">
        <f t="shared" si="48"/>
        <v>0</v>
      </c>
      <c r="V60" s="190">
        <v>60.005605000000003</v>
      </c>
      <c r="W60" s="420">
        <f t="shared" si="49"/>
        <v>4.8209717845157289</v>
      </c>
      <c r="Y60" s="420">
        <f t="shared" si="50"/>
        <v>0</v>
      </c>
      <c r="AA60" s="420">
        <f t="shared" si="51"/>
        <v>0</v>
      </c>
      <c r="AC60" s="420">
        <f t="shared" si="51"/>
        <v>0</v>
      </c>
      <c r="AE60" s="420">
        <f t="shared" si="52"/>
        <v>0</v>
      </c>
      <c r="AF60" s="191">
        <v>0.4</v>
      </c>
      <c r="AG60" s="420">
        <f t="shared" si="53"/>
        <v>0.33812341504649202</v>
      </c>
      <c r="AI60" s="420">
        <f t="shared" si="54"/>
        <v>0</v>
      </c>
      <c r="AK60" s="420">
        <f t="shared" si="55"/>
        <v>0</v>
      </c>
      <c r="AL60" s="419">
        <v>49.933</v>
      </c>
      <c r="AM60" s="420">
        <f t="shared" si="59"/>
        <v>2.8549636389937274</v>
      </c>
      <c r="AO60" s="420">
        <f t="shared" si="56"/>
        <v>0</v>
      </c>
      <c r="AP60" s="419"/>
      <c r="AQ60" s="420">
        <f t="shared" si="57"/>
        <v>0</v>
      </c>
    </row>
    <row r="61" spans="1:43" ht="12.75" customHeight="1" thickBot="1">
      <c r="A61" s="530" t="s">
        <v>17</v>
      </c>
      <c r="B61" s="274">
        <f>SUM(B53:B60)</f>
        <v>6570.70860424087</v>
      </c>
      <c r="C61" s="541">
        <f t="shared" si="40"/>
        <v>24.150010958115125</v>
      </c>
      <c r="D61" s="274">
        <f>SUM(D53:D60)</f>
        <v>0</v>
      </c>
      <c r="E61" s="541">
        <f t="shared" si="41"/>
        <v>0</v>
      </c>
      <c r="F61" s="274">
        <v>167.76888142999999</v>
      </c>
      <c r="G61" s="541">
        <f t="shared" si="42"/>
        <v>40.652606987040294</v>
      </c>
      <c r="H61" s="274">
        <f>SUM(H53:H60)</f>
        <v>3351.9</v>
      </c>
      <c r="I61" s="541">
        <f t="shared" si="58"/>
        <v>24.502730323033401</v>
      </c>
      <c r="J61" s="274">
        <f>SUM(J53:J60)</f>
        <v>0</v>
      </c>
      <c r="K61" s="541">
        <f t="shared" si="43"/>
        <v>0</v>
      </c>
      <c r="L61" s="274">
        <f>SUM(L53:L60)</f>
        <v>0</v>
      </c>
      <c r="M61" s="541">
        <f t="shared" si="44"/>
        <v>0</v>
      </c>
      <c r="N61" s="274">
        <f>SUM(N53:N60)</f>
        <v>0</v>
      </c>
      <c r="O61" s="541">
        <f t="shared" si="45"/>
        <v>0</v>
      </c>
      <c r="P61" s="274">
        <f>SUM(P53:P60)</f>
        <v>0</v>
      </c>
      <c r="Q61" s="541">
        <f t="shared" si="46"/>
        <v>0</v>
      </c>
      <c r="R61" s="274">
        <v>94.4</v>
      </c>
      <c r="S61" s="541">
        <f t="shared" si="47"/>
        <v>16.351983370864371</v>
      </c>
      <c r="T61" s="274">
        <f>SUM(T53:T60)</f>
        <v>3.79</v>
      </c>
      <c r="U61" s="541">
        <f t="shared" si="48"/>
        <v>42.157953281423808</v>
      </c>
      <c r="V61" s="274">
        <f>SUM(V53:V60)</f>
        <v>308.08232099999998</v>
      </c>
      <c r="W61" s="541">
        <f t="shared" si="49"/>
        <v>24.75195736880109</v>
      </c>
      <c r="X61" s="274">
        <f>SUM(X53:X60)</f>
        <v>0</v>
      </c>
      <c r="Y61" s="541">
        <f t="shared" si="50"/>
        <v>0</v>
      </c>
      <c r="Z61" s="274">
        <f>SUM(Z53:Z60)</f>
        <v>0</v>
      </c>
      <c r="AA61" s="541">
        <f t="shared" si="51"/>
        <v>0</v>
      </c>
      <c r="AB61" s="274">
        <f>SUM(AB53:AB60)</f>
        <v>0</v>
      </c>
      <c r="AC61" s="541">
        <f t="shared" si="51"/>
        <v>0</v>
      </c>
      <c r="AD61" s="274">
        <f>SUM(AD53:AD60)</f>
        <v>28.299999999999997</v>
      </c>
      <c r="AE61" s="541">
        <f t="shared" si="52"/>
        <v>11.646090534979422</v>
      </c>
      <c r="AF61" s="201">
        <v>22</v>
      </c>
      <c r="AG61" s="541">
        <f t="shared" si="53"/>
        <v>18.596787827557058</v>
      </c>
      <c r="AH61" s="274">
        <f>SUM(AH53:AH60)</f>
        <v>0</v>
      </c>
      <c r="AI61" s="541">
        <f t="shared" si="54"/>
        <v>0</v>
      </c>
      <c r="AJ61" s="274">
        <f>SUM(AJ53:AJ60)</f>
        <v>0</v>
      </c>
      <c r="AK61" s="541">
        <f t="shared" si="55"/>
        <v>0</v>
      </c>
      <c r="AL61" s="274">
        <f>SUM(AL53:AL60)</f>
        <v>663.346</v>
      </c>
      <c r="AM61" s="541">
        <f t="shared" si="59"/>
        <v>37.927396913302488</v>
      </c>
      <c r="AN61" s="274">
        <f>SUM(AN53:AN60)</f>
        <v>0</v>
      </c>
      <c r="AO61" s="541">
        <f t="shared" si="56"/>
        <v>0</v>
      </c>
      <c r="AP61" s="274">
        <f>SUM(AP53:AP60)</f>
        <v>0</v>
      </c>
      <c r="AQ61" s="541">
        <f t="shared" si="57"/>
        <v>0</v>
      </c>
    </row>
    <row r="62" spans="1:43" ht="12.75" customHeight="1">
      <c r="A62" s="493"/>
      <c r="C62" s="393"/>
      <c r="D62" s="420"/>
      <c r="E62" s="393"/>
      <c r="F62" s="689"/>
      <c r="G62" s="393"/>
      <c r="I62" s="393"/>
      <c r="J62" s="419"/>
      <c r="K62" s="393"/>
      <c r="M62" s="393"/>
      <c r="N62" s="419"/>
      <c r="O62" s="393"/>
      <c r="P62" s="419"/>
      <c r="Q62" s="393"/>
      <c r="S62" s="393"/>
      <c r="U62" s="393"/>
      <c r="W62" s="393"/>
      <c r="Y62" s="393"/>
      <c r="AA62" s="393"/>
      <c r="AC62" s="393"/>
      <c r="AF62" s="420"/>
      <c r="AG62" s="393"/>
      <c r="AI62" s="393"/>
      <c r="AK62" s="393"/>
      <c r="AM62" s="393"/>
      <c r="AN62" s="420"/>
      <c r="AO62" s="393"/>
      <c r="AP62" s="419"/>
    </row>
    <row r="63" spans="1:43" ht="12.75" customHeight="1">
      <c r="A63" s="394"/>
      <c r="F63" s="689"/>
      <c r="G63" s="689"/>
      <c r="N63" s="419"/>
      <c r="O63" s="419"/>
      <c r="P63" s="419"/>
      <c r="Q63" s="419"/>
      <c r="AB63" s="393"/>
      <c r="AC63" s="393"/>
    </row>
    <row r="64" spans="1:43" ht="12.75" customHeight="1">
      <c r="A64" s="419" t="s">
        <v>424</v>
      </c>
      <c r="F64" s="689"/>
      <c r="G64" s="689"/>
    </row>
    <row r="65" spans="1:42" ht="12.75" customHeight="1">
      <c r="A65" s="419" t="s">
        <v>425</v>
      </c>
      <c r="AL65" s="419">
        <v>125</v>
      </c>
    </row>
    <row r="66" spans="1:42" ht="12.75" customHeight="1">
      <c r="A66" s="419"/>
    </row>
    <row r="67" spans="1:42" ht="12.75" customHeight="1">
      <c r="A67" s="419" t="s">
        <v>426</v>
      </c>
      <c r="D67" s="419">
        <f>D10</f>
        <v>0.4</v>
      </c>
      <c r="J67" s="419">
        <f>J10</f>
        <v>2.4</v>
      </c>
      <c r="L67" s="419">
        <f>L10</f>
        <v>15.8</v>
      </c>
      <c r="N67" s="419">
        <f>N10</f>
        <v>6.8</v>
      </c>
      <c r="P67" s="419">
        <f>P10</f>
        <v>1.2</v>
      </c>
      <c r="T67" s="419">
        <f>T10</f>
        <v>8.9899999999999984</v>
      </c>
      <c r="X67" s="419">
        <f>X10</f>
        <v>3.3</v>
      </c>
      <c r="Z67" s="419">
        <f>Z10</f>
        <v>4.0999999999999996</v>
      </c>
      <c r="AB67" s="419">
        <f>AB10</f>
        <v>105.9</v>
      </c>
      <c r="AD67" s="419">
        <f>AD10</f>
        <v>243</v>
      </c>
      <c r="AH67" s="419">
        <f>AH10</f>
        <v>10.9</v>
      </c>
      <c r="AL67" s="419">
        <f>AL10-AL65</f>
        <v>1623.989</v>
      </c>
      <c r="AN67" s="419">
        <f>AN10</f>
        <v>4.7</v>
      </c>
      <c r="AP67" s="419">
        <f>AP10</f>
        <v>0.9</v>
      </c>
    </row>
    <row r="68" spans="1:42" ht="12.75" customHeight="1">
      <c r="A68" s="419" t="s">
        <v>427</v>
      </c>
    </row>
    <row r="69" spans="1:42" ht="12.75" customHeight="1">
      <c r="A69" s="137"/>
    </row>
    <row r="70" spans="1:42" ht="12.75" customHeight="1">
      <c r="A70" s="137"/>
    </row>
    <row r="71" spans="1:42" ht="12.75" customHeight="1">
      <c r="A71" s="137"/>
    </row>
    <row r="72" spans="1:42" ht="12.75" customHeight="1">
      <c r="A72" s="137"/>
    </row>
    <row r="73" spans="1:42" ht="12.75" customHeight="1">
      <c r="A73" s="394"/>
    </row>
    <row r="74" spans="1:42" ht="12.75" customHeight="1">
      <c r="A74" s="394"/>
    </row>
    <row r="75" spans="1:42" ht="12.75" customHeight="1">
      <c r="A75" s="394"/>
    </row>
    <row r="76" spans="1:42" ht="12.75" customHeight="1">
      <c r="A76" s="394"/>
    </row>
    <row r="77" spans="1:42" ht="12.75" customHeight="1">
      <c r="A77" s="394"/>
    </row>
    <row r="78" spans="1:42" ht="12.75" customHeight="1">
      <c r="A78" s="394"/>
    </row>
    <row r="79" spans="1:42" ht="12.75" customHeight="1">
      <c r="A79" s="394"/>
    </row>
    <row r="80" spans="1:42" ht="12.75" customHeight="1">
      <c r="A80" s="137"/>
    </row>
    <row r="81" spans="1:1" ht="12.75" customHeight="1">
      <c r="A81" s="137"/>
    </row>
    <row r="82" spans="1:1" ht="12.75" customHeight="1">
      <c r="A82" s="137"/>
    </row>
    <row r="87" spans="1:1" ht="12.75" customHeight="1">
      <c r="A87" s="137"/>
    </row>
    <row r="90" spans="1:1" ht="12.75" customHeight="1">
      <c r="A90" s="137"/>
    </row>
    <row r="98" spans="1:1" ht="12.75" customHeight="1">
      <c r="A98" s="137"/>
    </row>
    <row r="101" spans="1:1" ht="12.75" customHeight="1">
      <c r="A101" s="706"/>
    </row>
  </sheetData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L101"/>
  <sheetViews>
    <sheetView workbookViewId="0" xr3:uid="{9F66A7E2-B849-5D6C-B1FC-020341BD0769}">
      <pane xSplit="2" ySplit="5" topLeftCell="O6" activePane="bottomRight" state="frozen"/>
      <selection activeCell="C23" sqref="C23"/>
      <selection pane="bottomLeft" activeCell="C23" sqref="C23"/>
      <selection pane="topRight" activeCell="C23" sqref="C23"/>
      <selection pane="bottomRight" activeCell="S7" sqref="S7"/>
    </sheetView>
  </sheetViews>
  <sheetFormatPr defaultRowHeight="12.75" customHeight="1"/>
  <cols>
    <col min="1" max="1" width="47" style="393" customWidth="1"/>
    <col min="2" max="2" width="12.7109375" style="393" customWidth="1"/>
    <col min="3" max="3" width="10.42578125" style="393" customWidth="1"/>
    <col min="4" max="4" width="4.7109375" style="393" customWidth="1"/>
    <col min="5" max="5" width="9.85546875" style="393" customWidth="1"/>
    <col min="6" max="6" width="4.7109375" style="393" customWidth="1"/>
    <col min="7" max="7" width="12.7109375" style="393" customWidth="1"/>
    <col min="8" max="8" width="4.7109375" style="393" customWidth="1"/>
    <col min="9" max="9" width="12.7109375" style="393" customWidth="1"/>
    <col min="10" max="10" width="4.7109375" style="393" customWidth="1"/>
    <col min="11" max="11" width="12.85546875" style="393" customWidth="1"/>
    <col min="12" max="12" width="4.7109375" style="393" customWidth="1"/>
    <col min="13" max="13" width="12.5703125" style="393" customWidth="1"/>
    <col min="14" max="14" width="6" style="393" customWidth="1"/>
    <col min="15" max="15" width="12.7109375" style="393" customWidth="1"/>
    <col min="16" max="16" width="4.7109375" style="393" customWidth="1"/>
    <col min="17" max="17" width="12.7109375" style="393" customWidth="1"/>
    <col min="18" max="18" width="4.7109375" style="393" customWidth="1"/>
    <col min="19" max="19" width="10.28515625" style="393" customWidth="1"/>
    <col min="20" max="20" width="4.7109375" style="393" customWidth="1"/>
    <col min="21" max="21" width="12.7109375" style="419" customWidth="1"/>
    <col min="22" max="22" width="4.7109375" style="419" customWidth="1"/>
    <col min="23" max="23" width="12.7109375" style="393" customWidth="1"/>
    <col min="24" max="24" width="4.7109375" style="393" customWidth="1"/>
    <col min="25" max="25" width="10.28515625" style="393" customWidth="1"/>
    <col min="26" max="26" width="4.7109375" style="393" customWidth="1"/>
    <col min="27" max="27" width="9.5703125" style="419" customWidth="1"/>
    <col min="28" max="28" width="4.7109375" style="419" customWidth="1"/>
    <col min="29" max="29" width="11.140625" style="393" customWidth="1"/>
    <col min="30" max="30" width="5.42578125" style="393" customWidth="1"/>
    <col min="31" max="31" width="10.85546875" style="393" customWidth="1"/>
    <col min="32" max="32" width="5.42578125" style="393" customWidth="1"/>
    <col min="33" max="33" width="10.7109375" style="393" customWidth="1"/>
    <col min="34" max="34" width="4.42578125" style="393" customWidth="1"/>
    <col min="35" max="35" width="11.7109375" style="393" customWidth="1"/>
    <col min="36" max="36" width="5.28515625" style="393" customWidth="1"/>
    <col min="37" max="37" width="10.42578125" style="393" customWidth="1"/>
    <col min="38" max="38" width="5.28515625" style="393" customWidth="1"/>
    <col min="39" max="39" width="9.42578125" style="393" customWidth="1"/>
    <col min="40" max="40" width="5.28515625" style="393" customWidth="1"/>
    <col min="41" max="41" width="10.7109375" style="393" customWidth="1"/>
    <col min="42" max="42" width="5.28515625" style="393" customWidth="1"/>
    <col min="43" max="43" width="11.28515625" style="393" customWidth="1"/>
    <col min="44" max="44" width="5.7109375" style="393" customWidth="1"/>
    <col min="45" max="45" width="11.5703125" style="393" customWidth="1"/>
    <col min="46" max="46" width="6" style="393" customWidth="1"/>
    <col min="47" max="62" width="9.140625" style="393"/>
    <col min="63" max="63" width="12.7109375" style="393" hidden="1" customWidth="1"/>
    <col min="64" max="64" width="4.7109375" style="393" hidden="1" customWidth="1"/>
    <col min="65" max="16384" width="9.140625" style="393"/>
  </cols>
  <sheetData>
    <row r="1" spans="1:62" ht="12.75" customHeight="1">
      <c r="AC1" s="393" t="str">
        <f>Summary!V1</f>
        <v>QUARTER ENDED 31 MARCH 2006</v>
      </c>
    </row>
    <row r="3" spans="1:62" s="394" customFormat="1" ht="12.75" customHeight="1">
      <c r="A3" s="307" t="s">
        <v>1420</v>
      </c>
      <c r="B3" s="549" t="s">
        <v>59</v>
      </c>
      <c r="C3" s="548" t="s">
        <v>439</v>
      </c>
      <c r="D3" s="549"/>
      <c r="E3" s="548" t="s">
        <v>911</v>
      </c>
      <c r="F3" s="549"/>
      <c r="G3" s="549" t="s">
        <v>522</v>
      </c>
      <c r="H3" s="549"/>
      <c r="I3" s="549" t="s">
        <v>440</v>
      </c>
      <c r="J3" s="549"/>
      <c r="K3" s="565" t="s">
        <v>440</v>
      </c>
      <c r="L3" s="549"/>
      <c r="M3" s="565" t="s">
        <v>1453</v>
      </c>
      <c r="N3" s="549"/>
      <c r="O3" s="549" t="s">
        <v>453</v>
      </c>
      <c r="P3" s="549"/>
      <c r="Q3" s="565" t="s">
        <v>580</v>
      </c>
      <c r="R3" s="549"/>
      <c r="S3" s="548" t="s">
        <v>1405</v>
      </c>
      <c r="T3" s="549"/>
      <c r="U3" s="528" t="s">
        <v>458</v>
      </c>
      <c r="V3" s="422"/>
      <c r="W3" s="549" t="s">
        <v>459</v>
      </c>
      <c r="X3" s="549"/>
      <c r="Y3" s="548" t="s">
        <v>1454</v>
      </c>
      <c r="Z3" s="549"/>
      <c r="AA3" s="534" t="s">
        <v>1371</v>
      </c>
      <c r="AB3" s="422"/>
      <c r="AC3" s="549" t="s">
        <v>470</v>
      </c>
      <c r="AD3" s="549"/>
      <c r="AE3" s="549" t="s">
        <v>471</v>
      </c>
      <c r="AF3" s="549"/>
      <c r="AG3" s="422" t="s">
        <v>1455</v>
      </c>
      <c r="AH3" s="422"/>
      <c r="AI3" s="565" t="s">
        <v>1456</v>
      </c>
      <c r="AJ3" s="565"/>
      <c r="AK3" s="565" t="s">
        <v>1456</v>
      </c>
      <c r="AL3" s="565"/>
      <c r="AM3" s="548" t="s">
        <v>1457</v>
      </c>
      <c r="AN3" s="565"/>
      <c r="AO3" s="535" t="s">
        <v>1458</v>
      </c>
      <c r="AP3" s="535"/>
      <c r="AQ3" s="549" t="s">
        <v>1459</v>
      </c>
      <c r="AR3" s="549"/>
      <c r="BI3" s="393"/>
      <c r="BJ3" s="393"/>
    </row>
    <row r="4" spans="1:62" s="394" customFormat="1" ht="12.75" customHeight="1">
      <c r="A4" s="479" t="s">
        <v>1460</v>
      </c>
      <c r="C4" s="550" t="s">
        <v>737</v>
      </c>
      <c r="D4" s="551"/>
      <c r="E4" s="550" t="s">
        <v>737</v>
      </c>
      <c r="F4" s="551"/>
      <c r="G4" s="551" t="s">
        <v>1461</v>
      </c>
      <c r="H4" s="551"/>
      <c r="I4" s="551" t="s">
        <v>1462</v>
      </c>
      <c r="J4" s="551"/>
      <c r="K4" s="568" t="s">
        <v>1463</v>
      </c>
      <c r="L4" s="551"/>
      <c r="M4" s="568" t="s">
        <v>1464</v>
      </c>
      <c r="N4" s="551"/>
      <c r="O4" s="551" t="s">
        <v>707</v>
      </c>
      <c r="P4" s="551"/>
      <c r="Q4" s="568" t="s">
        <v>631</v>
      </c>
      <c r="R4" s="551"/>
      <c r="S4" s="700" t="s">
        <v>707</v>
      </c>
      <c r="T4" s="551"/>
      <c r="U4" s="520" t="s">
        <v>1465</v>
      </c>
      <c r="V4" s="479"/>
      <c r="W4" s="394" t="s">
        <v>1461</v>
      </c>
      <c r="X4" s="551"/>
      <c r="Y4" s="700" t="s">
        <v>1449</v>
      </c>
      <c r="Z4" s="551"/>
      <c r="AA4" s="537" t="s">
        <v>707</v>
      </c>
      <c r="AB4" s="479"/>
      <c r="AC4" s="551" t="s">
        <v>1449</v>
      </c>
      <c r="AD4" s="551"/>
      <c r="AE4" s="551" t="s">
        <v>1449</v>
      </c>
      <c r="AF4" s="551"/>
      <c r="AG4" s="479" t="s">
        <v>734</v>
      </c>
      <c r="AH4" s="479"/>
      <c r="AI4" s="568" t="s">
        <v>1429</v>
      </c>
      <c r="AJ4" s="568"/>
      <c r="AK4" s="568" t="s">
        <v>1430</v>
      </c>
      <c r="AL4" s="568"/>
      <c r="AM4" s="550" t="s">
        <v>1466</v>
      </c>
      <c r="AN4" s="568"/>
      <c r="AO4" s="538" t="s">
        <v>1467</v>
      </c>
      <c r="AP4" s="538"/>
      <c r="AQ4" s="551" t="s">
        <v>1468</v>
      </c>
      <c r="AR4" s="551"/>
      <c r="BI4" s="393"/>
      <c r="BJ4" s="393"/>
    </row>
    <row r="5" spans="1:62" ht="12.75" customHeight="1">
      <c r="A5" s="552"/>
      <c r="B5" s="552" t="s">
        <v>116</v>
      </c>
      <c r="C5" s="552" t="s">
        <v>116</v>
      </c>
      <c r="D5" s="423" t="s">
        <v>117</v>
      </c>
      <c r="E5" s="552" t="s">
        <v>116</v>
      </c>
      <c r="F5" s="423" t="s">
        <v>117</v>
      </c>
      <c r="G5" s="552" t="s">
        <v>116</v>
      </c>
      <c r="H5" s="423" t="s">
        <v>117</v>
      </c>
      <c r="I5" s="552" t="s">
        <v>116</v>
      </c>
      <c r="J5" s="423" t="s">
        <v>117</v>
      </c>
      <c r="K5" s="552" t="s">
        <v>116</v>
      </c>
      <c r="L5" s="423" t="s">
        <v>117</v>
      </c>
      <c r="M5" s="552" t="s">
        <v>116</v>
      </c>
      <c r="N5" s="423" t="s">
        <v>117</v>
      </c>
      <c r="O5" s="552" t="s">
        <v>116</v>
      </c>
      <c r="P5" s="423" t="s">
        <v>117</v>
      </c>
      <c r="Q5" s="552" t="s">
        <v>116</v>
      </c>
      <c r="R5" s="423" t="s">
        <v>117</v>
      </c>
      <c r="S5" s="552" t="s">
        <v>116</v>
      </c>
      <c r="T5" s="423" t="s">
        <v>117</v>
      </c>
      <c r="U5" s="552" t="s">
        <v>116</v>
      </c>
      <c r="V5" s="423" t="s">
        <v>117</v>
      </c>
      <c r="W5" s="552" t="s">
        <v>116</v>
      </c>
      <c r="X5" s="423" t="s">
        <v>117</v>
      </c>
      <c r="Y5" s="552" t="s">
        <v>116</v>
      </c>
      <c r="Z5" s="423" t="s">
        <v>117</v>
      </c>
      <c r="AA5" s="552" t="s">
        <v>116</v>
      </c>
      <c r="AB5" s="423" t="s">
        <v>117</v>
      </c>
      <c r="AC5" s="552" t="s">
        <v>116</v>
      </c>
      <c r="AD5" s="423" t="s">
        <v>117</v>
      </c>
      <c r="AE5" s="552" t="s">
        <v>116</v>
      </c>
      <c r="AF5" s="423" t="s">
        <v>117</v>
      </c>
      <c r="AG5" s="552" t="s">
        <v>116</v>
      </c>
      <c r="AH5" s="423" t="s">
        <v>117</v>
      </c>
      <c r="AI5" s="552" t="s">
        <v>116</v>
      </c>
      <c r="AJ5" s="423" t="s">
        <v>117</v>
      </c>
      <c r="AK5" s="552" t="s">
        <v>116</v>
      </c>
      <c r="AL5" s="423" t="s">
        <v>117</v>
      </c>
      <c r="AM5" s="552" t="s">
        <v>116</v>
      </c>
      <c r="AN5" s="423" t="s">
        <v>117</v>
      </c>
      <c r="AO5" s="552" t="s">
        <v>116</v>
      </c>
      <c r="AP5" s="423" t="s">
        <v>117</v>
      </c>
      <c r="AQ5" s="552" t="s">
        <v>116</v>
      </c>
      <c r="AR5" s="423" t="s">
        <v>117</v>
      </c>
    </row>
    <row r="6" spans="1:62" ht="12.75" customHeight="1">
      <c r="A6" s="137" t="s">
        <v>118</v>
      </c>
      <c r="D6" s="419"/>
      <c r="F6" s="419"/>
      <c r="H6" s="419"/>
      <c r="J6" s="419"/>
      <c r="L6" s="419"/>
      <c r="N6" s="419"/>
      <c r="P6" s="419"/>
      <c r="R6" s="419"/>
      <c r="T6" s="419"/>
      <c r="U6" s="393"/>
      <c r="X6" s="419"/>
      <c r="Z6" s="419"/>
      <c r="AA6" s="393"/>
      <c r="AD6" s="419"/>
      <c r="AF6" s="419"/>
      <c r="AH6" s="419"/>
      <c r="AJ6" s="419"/>
      <c r="AL6" s="419"/>
      <c r="AN6" s="419"/>
      <c r="AP6" s="419"/>
      <c r="AR6" s="419"/>
    </row>
    <row r="7" spans="1:62" ht="12.75" customHeight="1">
      <c r="A7" s="393" t="s">
        <v>1436</v>
      </c>
      <c r="B7" s="689">
        <f>+C7+E7+G7+K7+M7+O7+Q7+S7+U7+W7+Y7+AA7+I7+AC7+AE7+AG7+AI7+AK7+AM7+AO7+AQ7</f>
        <v>4428.8815614200012</v>
      </c>
      <c r="C7" s="689">
        <v>55.9</v>
      </c>
      <c r="D7" s="420">
        <f>C7/C$10*100</f>
        <v>76.575342465753423</v>
      </c>
      <c r="E7" s="689"/>
      <c r="F7" s="420">
        <f>E7/E$10*100</f>
        <v>0</v>
      </c>
      <c r="G7" s="253">
        <v>1615.9955614200003</v>
      </c>
      <c r="H7" s="420">
        <f>G7/G$10*100</f>
        <v>86.91033015246137</v>
      </c>
      <c r="I7" s="689"/>
      <c r="J7" s="420">
        <f>I7/I$10*100</f>
        <v>0</v>
      </c>
      <c r="K7" s="689"/>
      <c r="L7" s="420">
        <f>K7/K$10*100</f>
        <v>0</v>
      </c>
      <c r="M7" s="689">
        <v>0</v>
      </c>
      <c r="N7" s="420">
        <f>M7/M$10*100</f>
        <v>0</v>
      </c>
      <c r="O7" s="689"/>
      <c r="P7" s="420">
        <f>O7/O$10*100</f>
        <v>0</v>
      </c>
      <c r="Q7" s="689">
        <v>56.1</v>
      </c>
      <c r="R7" s="420">
        <f>Q7/Q$10*100</f>
        <v>95.73378839590444</v>
      </c>
      <c r="S7" s="689"/>
      <c r="T7" s="420">
        <f>S7/S$10*100</f>
        <v>0</v>
      </c>
      <c r="U7" s="689"/>
      <c r="V7" s="420">
        <f>U7/U$10*100</f>
        <v>0</v>
      </c>
      <c r="W7" s="689">
        <v>797.65599999999995</v>
      </c>
      <c r="X7" s="420">
        <f>W7/W$10*100</f>
        <v>57.505464654212822</v>
      </c>
      <c r="Y7" s="689">
        <v>16.89</v>
      </c>
      <c r="Z7" s="420">
        <f>Y7/Y$10*100</f>
        <v>75.536672629695886</v>
      </c>
      <c r="AA7" s="689"/>
      <c r="AB7" s="420">
        <f>AA7/AA$10*100</f>
        <v>0</v>
      </c>
      <c r="AC7" s="689">
        <v>942.14</v>
      </c>
      <c r="AD7" s="420">
        <f>AC7/AC$10*100</f>
        <v>72.844599630728126</v>
      </c>
      <c r="AE7" s="689">
        <v>600.70000000000005</v>
      </c>
      <c r="AF7" s="420">
        <f>AE7/AE$10*100</f>
        <v>76.629672152060209</v>
      </c>
      <c r="AG7" s="689"/>
      <c r="AH7" s="420">
        <f>AG7/AG$10*100</f>
        <v>0</v>
      </c>
      <c r="AI7" s="689">
        <v>33.299999999999997</v>
      </c>
      <c r="AJ7" s="420">
        <f>AI7/AI$10*100</f>
        <v>60.877513711151735</v>
      </c>
      <c r="AK7" s="689">
        <v>13.6</v>
      </c>
      <c r="AL7" s="420">
        <f>AK7/AK$10*100</f>
        <v>50.936329588014971</v>
      </c>
      <c r="AM7" s="689">
        <v>81</v>
      </c>
      <c r="AN7" s="420">
        <f>AM7/AM$10*100</f>
        <v>73.303167420814475</v>
      </c>
      <c r="AO7" s="689"/>
      <c r="AP7" s="420">
        <f>AO7/AO$10*100</f>
        <v>0</v>
      </c>
      <c r="AQ7" s="689">
        <v>215.6</v>
      </c>
      <c r="AR7" s="420">
        <f>AQ7/AQ$10*100</f>
        <v>73.035230352303529</v>
      </c>
    </row>
    <row r="8" spans="1:62" ht="12.75" customHeight="1">
      <c r="A8" s="461" t="s">
        <v>122</v>
      </c>
      <c r="B8" s="689">
        <f>+C8+E8+G8+K8+M8+O8+Q8+S8+U8+W8+Y8+AA8+I8+AC8+AE8+AG8+AI8+AK8+AM8+AO8+AQ8</f>
        <v>1420.84804429</v>
      </c>
      <c r="C8" s="689">
        <v>17.100000000000001</v>
      </c>
      <c r="D8" s="420">
        <f>C8/C$10*100</f>
        <v>23.424657534246577</v>
      </c>
      <c r="E8" s="689">
        <v>0.1</v>
      </c>
      <c r="F8" s="420">
        <f>E8/E$10*100</f>
        <v>100</v>
      </c>
      <c r="G8" s="253">
        <v>210.78704428999998</v>
      </c>
      <c r="H8" s="420">
        <f>G8/G$10*100</f>
        <v>11.336399708305947</v>
      </c>
      <c r="I8" s="689">
        <v>0.67</v>
      </c>
      <c r="J8" s="420">
        <f>I8/I$10*100</f>
        <v>100</v>
      </c>
      <c r="K8" s="689">
        <v>0.7</v>
      </c>
      <c r="L8" s="420">
        <f>K8/K$10*100</f>
        <v>100</v>
      </c>
      <c r="M8" s="689">
        <v>0</v>
      </c>
      <c r="N8" s="420">
        <f>M8/M$10*100</f>
        <v>0</v>
      </c>
      <c r="O8" s="689">
        <v>6.6</v>
      </c>
      <c r="P8" s="420">
        <f>O8/O$10*100</f>
        <v>100</v>
      </c>
      <c r="Q8" s="689">
        <v>2.5</v>
      </c>
      <c r="R8" s="420">
        <f>Q8/Q$10*100</f>
        <v>4.2662116040955631</v>
      </c>
      <c r="S8" s="689">
        <v>0.7</v>
      </c>
      <c r="T8" s="420">
        <f>S8/S$10*100</f>
        <v>100</v>
      </c>
      <c r="U8" s="689">
        <v>4.4000000000000004</v>
      </c>
      <c r="V8" s="420">
        <f>U8/U$10*100</f>
        <v>100</v>
      </c>
      <c r="W8" s="689">
        <v>532.01700000000005</v>
      </c>
      <c r="X8" s="420">
        <f>W8/W$10*100</f>
        <v>38.354735360782534</v>
      </c>
      <c r="Y8" s="689">
        <v>5.47</v>
      </c>
      <c r="Z8" s="420">
        <f>Y8/Y$10*100</f>
        <v>24.463327370304114</v>
      </c>
      <c r="AA8" s="689">
        <v>19.3</v>
      </c>
      <c r="AB8" s="420">
        <f>AA8/AA$10*100</f>
        <v>100</v>
      </c>
      <c r="AC8" s="689">
        <v>259.20400000000001</v>
      </c>
      <c r="AD8" s="420">
        <f>AC8/AC$10*100</f>
        <v>20.04119515431173</v>
      </c>
      <c r="AE8" s="689">
        <v>137.1</v>
      </c>
      <c r="AF8" s="420">
        <f>AE8/AE$10*100</f>
        <v>17.489475698430919</v>
      </c>
      <c r="AG8" s="689">
        <v>89.5</v>
      </c>
      <c r="AH8" s="420">
        <f>AG8/AG$10*100</f>
        <v>100</v>
      </c>
      <c r="AI8" s="689">
        <v>18.3</v>
      </c>
      <c r="AJ8" s="420">
        <f>AI8/AI$10*100</f>
        <v>33.455210237659969</v>
      </c>
      <c r="AK8" s="689">
        <v>10.5</v>
      </c>
      <c r="AL8" s="420">
        <f>AK8/AK$10*100</f>
        <v>39.325842696629209</v>
      </c>
      <c r="AM8" s="689">
        <v>25.9</v>
      </c>
      <c r="AN8" s="420">
        <f>AM8/AM$10*100</f>
        <v>23.43891402714932</v>
      </c>
      <c r="AO8" s="689">
        <v>10.9</v>
      </c>
      <c r="AP8" s="420">
        <f>AO8/AO$10*100</f>
        <v>100</v>
      </c>
      <c r="AQ8" s="689">
        <v>69.099999999999994</v>
      </c>
      <c r="AR8" s="420">
        <f>AQ8/AQ$10*100</f>
        <v>23.407859078590786</v>
      </c>
    </row>
    <row r="9" spans="1:62" ht="12.75" customHeight="1" thickBot="1">
      <c r="A9" s="462" t="s">
        <v>124</v>
      </c>
      <c r="B9" s="689">
        <f>+C9+E9+G9+K9+M9+O9+Q9+S9+U9+W9+Y9+AA9+I9+AC9+AE9+AG9+AI9+AK9+AM9+AO9+AQ9</f>
        <v>247.93499999999997</v>
      </c>
      <c r="C9" s="689"/>
      <c r="D9" s="420">
        <f>C9/C$10*100</f>
        <v>0</v>
      </c>
      <c r="E9" s="689"/>
      <c r="F9" s="420">
        <f>E9/E$10*100</f>
        <v>0</v>
      </c>
      <c r="G9" s="253">
        <v>32.6</v>
      </c>
      <c r="H9" s="420">
        <f>G9/G$10*100</f>
        <v>1.7532701392326826</v>
      </c>
      <c r="I9" s="689"/>
      <c r="J9" s="420">
        <f>I9/I$10*100</f>
        <v>0</v>
      </c>
      <c r="K9" s="689"/>
      <c r="L9" s="420">
        <f>K9/K$10*100</f>
        <v>0</v>
      </c>
      <c r="M9" s="689">
        <v>0</v>
      </c>
      <c r="N9" s="420">
        <f>M9/M$10*100</f>
        <v>0</v>
      </c>
      <c r="O9" s="689"/>
      <c r="P9" s="420">
        <f>O9/O$10*100</f>
        <v>0</v>
      </c>
      <c r="Q9" s="689"/>
      <c r="R9" s="420">
        <f>Q9/Q$10*100</f>
        <v>0</v>
      </c>
      <c r="S9" s="689"/>
      <c r="T9" s="420">
        <f>S9/S$10*100</f>
        <v>0</v>
      </c>
      <c r="U9" s="689"/>
      <c r="V9" s="420">
        <f>U9/U$10*100</f>
        <v>0</v>
      </c>
      <c r="W9" s="689">
        <v>57.423000000000002</v>
      </c>
      <c r="X9" s="420">
        <f>W9/W$10*100</f>
        <v>4.1397999850046423</v>
      </c>
      <c r="Y9" s="689">
        <v>0</v>
      </c>
      <c r="Z9" s="420">
        <f>Y9/Y$10*100</f>
        <v>0</v>
      </c>
      <c r="AA9" s="689"/>
      <c r="AB9" s="420">
        <f>AA9/AA$10*100</f>
        <v>0</v>
      </c>
      <c r="AC9" s="689">
        <v>92.012</v>
      </c>
      <c r="AD9" s="420">
        <f>AC9/AC$10*100</f>
        <v>7.1142052149601511</v>
      </c>
      <c r="AE9" s="689">
        <v>46.1</v>
      </c>
      <c r="AF9" s="420">
        <f>AE9/AE$10*100</f>
        <v>5.8808521495088657</v>
      </c>
      <c r="AG9" s="689"/>
      <c r="AH9" s="420">
        <f>AG9/AG$10*100</f>
        <v>0</v>
      </c>
      <c r="AI9" s="689">
        <v>3.1</v>
      </c>
      <c r="AJ9" s="420">
        <f>AI9/AI$10*100</f>
        <v>5.6672760511883</v>
      </c>
      <c r="AK9" s="689">
        <v>2.6</v>
      </c>
      <c r="AL9" s="420">
        <f>AK9/AK$10*100</f>
        <v>9.7378277153558042</v>
      </c>
      <c r="AM9" s="689">
        <v>3.6</v>
      </c>
      <c r="AN9" s="420">
        <f>AM9/AM$10*100</f>
        <v>3.2579185520361995</v>
      </c>
      <c r="AO9" s="689"/>
      <c r="AP9" s="420">
        <f>AO9/AO$10*100</f>
        <v>0</v>
      </c>
      <c r="AQ9" s="689">
        <v>10.5</v>
      </c>
      <c r="AR9" s="420">
        <f>AQ9/AQ$10*100</f>
        <v>3.5569105691056908</v>
      </c>
    </row>
    <row r="10" spans="1:62" ht="12.75" customHeight="1" thickBot="1">
      <c r="A10" s="1404" t="s">
        <v>127</v>
      </c>
      <c r="B10" s="274">
        <f>SUM(B7:B9)</f>
        <v>6097.6646057100015</v>
      </c>
      <c r="C10" s="274">
        <f>SUM(C7:C9)</f>
        <v>73</v>
      </c>
      <c r="D10" s="541">
        <f>C10/C$10*100</f>
        <v>100</v>
      </c>
      <c r="E10" s="274">
        <f>SUM(E7:E9)</f>
        <v>0.1</v>
      </c>
      <c r="F10" s="541">
        <f>E10/E$10*100</f>
        <v>100</v>
      </c>
      <c r="G10" s="274">
        <f>SUM(G7:G9)</f>
        <v>1859.3826057100002</v>
      </c>
      <c r="H10" s="541">
        <f>G10/G$10*100</f>
        <v>100</v>
      </c>
      <c r="I10" s="274">
        <f>SUM(I7:I9)</f>
        <v>0.67</v>
      </c>
      <c r="J10" s="541">
        <f>I10/I$10*100</f>
        <v>100</v>
      </c>
      <c r="K10" s="274">
        <f>SUM(K7:K9)</f>
        <v>0.7</v>
      </c>
      <c r="L10" s="541">
        <f>K10/K$10*100</f>
        <v>100</v>
      </c>
      <c r="M10" s="274">
        <v>9.9999999999999995E-8</v>
      </c>
      <c r="N10" s="541">
        <f>M10/M$10*100</f>
        <v>100</v>
      </c>
      <c r="O10" s="274">
        <f>SUM(O7:O9)</f>
        <v>6.6</v>
      </c>
      <c r="P10" s="541">
        <f>O10/O$10*100</f>
        <v>100</v>
      </c>
      <c r="Q10" s="274">
        <f>SUM(Q7:Q9)</f>
        <v>58.6</v>
      </c>
      <c r="R10" s="541">
        <f>Q10/Q$10*100</f>
        <v>100</v>
      </c>
      <c r="S10" s="274">
        <f>SUM(S7:S9)</f>
        <v>0.7</v>
      </c>
      <c r="T10" s="541">
        <f>S10/S$10*100</f>
        <v>100</v>
      </c>
      <c r="U10" s="274">
        <f>SUM(U7:U9)</f>
        <v>4.4000000000000004</v>
      </c>
      <c r="V10" s="541">
        <f>U10/U$10*100</f>
        <v>100</v>
      </c>
      <c r="W10" s="274">
        <f>SUM(W7:W9)</f>
        <v>1387.096</v>
      </c>
      <c r="X10" s="541">
        <f>W10/W$10*100</f>
        <v>100</v>
      </c>
      <c r="Y10" s="274">
        <f>SUM(Y7:Y9)</f>
        <v>22.36</v>
      </c>
      <c r="Z10" s="541">
        <f>Y10/Y$10*100</f>
        <v>100</v>
      </c>
      <c r="AA10" s="274">
        <f>SUM(AA7:AA9)</f>
        <v>19.3</v>
      </c>
      <c r="AB10" s="541">
        <f>AA10/AA$10*100</f>
        <v>100</v>
      </c>
      <c r="AC10" s="274">
        <f>SUM(AC7:AC9)</f>
        <v>1293.356</v>
      </c>
      <c r="AD10" s="541">
        <f>AC10/AC$10*100</f>
        <v>100</v>
      </c>
      <c r="AE10" s="274">
        <f>SUM(AE7:AE9)</f>
        <v>783.90000000000009</v>
      </c>
      <c r="AF10" s="541">
        <f>AE10/AE$10*100</f>
        <v>100</v>
      </c>
      <c r="AG10" s="274">
        <f>SUM(AG7:AG9)</f>
        <v>89.5</v>
      </c>
      <c r="AH10" s="541">
        <f>AG10/AG$10*100</f>
        <v>100</v>
      </c>
      <c r="AI10" s="274">
        <f>SUM(AI7:AI9)</f>
        <v>54.699999999999996</v>
      </c>
      <c r="AJ10" s="541">
        <f>AI10/AI$10*100</f>
        <v>100</v>
      </c>
      <c r="AK10" s="274">
        <f>SUM(AK7:AK9)</f>
        <v>26.700000000000003</v>
      </c>
      <c r="AL10" s="541">
        <f>AK10/AK$10*100</f>
        <v>100</v>
      </c>
      <c r="AM10" s="274">
        <f>SUM(AM7:AM9)</f>
        <v>110.5</v>
      </c>
      <c r="AN10" s="541">
        <f>AM10/AM$10*100</f>
        <v>100</v>
      </c>
      <c r="AO10" s="274">
        <f>SUM(AO7:AO9)</f>
        <v>10.9</v>
      </c>
      <c r="AP10" s="541">
        <f>AO10/AO$10*100</f>
        <v>100</v>
      </c>
      <c r="AQ10" s="274">
        <f>SUM(AQ7:AQ9)</f>
        <v>295.2</v>
      </c>
      <c r="AR10" s="541">
        <f>AQ10/AQ$10*100</f>
        <v>100</v>
      </c>
    </row>
    <row r="11" spans="1:62" ht="12.75" customHeight="1">
      <c r="A11" s="940" t="s">
        <v>129</v>
      </c>
      <c r="B11" s="689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689"/>
      <c r="T11" s="420"/>
      <c r="U11" s="689"/>
      <c r="V11" s="420"/>
      <c r="W11" s="689"/>
      <c r="X11" s="420"/>
      <c r="Y11" s="689"/>
      <c r="Z11" s="420"/>
      <c r="AA11" s="689"/>
      <c r="AB11" s="420"/>
      <c r="AC11" s="689"/>
      <c r="AD11" s="420"/>
      <c r="AE11" s="689"/>
      <c r="AF11" s="420"/>
      <c r="AG11" s="689"/>
      <c r="AH11" s="420"/>
      <c r="AI11" s="689"/>
      <c r="AJ11" s="420"/>
      <c r="AK11" s="689"/>
      <c r="AL11" s="420"/>
      <c r="AM11" s="689"/>
      <c r="AN11" s="420"/>
      <c r="AO11" s="689"/>
      <c r="AP11" s="420"/>
      <c r="AQ11" s="689"/>
      <c r="AR11" s="420"/>
    </row>
    <row r="12" spans="1:62" ht="12.75" customHeight="1">
      <c r="A12" s="927" t="s">
        <v>131</v>
      </c>
      <c r="B12" s="689">
        <f t="shared" ref="B12:B29" si="0">+C12+E12+G12+K12+M12+O12+Q12+S12+U12+W12+Y12+AA12+I12+AC12+AE12+AG12+AI12+AK12+AM12+AO12+AQ12</f>
        <v>56.111999999999995</v>
      </c>
      <c r="C12" s="689"/>
      <c r="D12" s="703">
        <f t="shared" ref="D12:F30" si="1">C12/C$10*100</f>
        <v>0</v>
      </c>
      <c r="E12" s="689"/>
      <c r="F12" s="703">
        <f t="shared" si="1"/>
        <v>0</v>
      </c>
      <c r="G12" s="1428">
        <v>0</v>
      </c>
      <c r="H12" s="703">
        <f t="shared" ref="H12:H30" si="2">G12/G$10*100</f>
        <v>0</v>
      </c>
      <c r="I12" s="689"/>
      <c r="J12" s="703">
        <f t="shared" ref="J12:J30" si="3">I12/I$10*100</f>
        <v>0</v>
      </c>
      <c r="K12" s="689"/>
      <c r="L12" s="703">
        <f t="shared" ref="L12:L30" si="4">K12/K$10*100</f>
        <v>0</v>
      </c>
      <c r="M12" s="689">
        <v>0</v>
      </c>
      <c r="N12" s="703">
        <f t="shared" ref="N12:N30" si="5">M12/M$10*100</f>
        <v>0</v>
      </c>
      <c r="O12" s="689"/>
      <c r="P12" s="703">
        <f t="shared" ref="P12:R30" si="6">O12/O$10*100</f>
        <v>0</v>
      </c>
      <c r="Q12" s="689"/>
      <c r="R12" s="703">
        <f t="shared" si="6"/>
        <v>0</v>
      </c>
      <c r="S12" s="689"/>
      <c r="T12" s="703">
        <f t="shared" ref="T12:V30" si="7">S12/S$10*100</f>
        <v>0</v>
      </c>
      <c r="U12" s="689"/>
      <c r="V12" s="703">
        <f t="shared" si="7"/>
        <v>0</v>
      </c>
      <c r="W12" s="689">
        <v>34.192</v>
      </c>
      <c r="X12" s="703">
        <f t="shared" ref="X12:X30" si="8">W12/W$10*100</f>
        <v>2.4650060269801082</v>
      </c>
      <c r="Y12" s="689">
        <v>2.12</v>
      </c>
      <c r="Z12" s="703">
        <f t="shared" ref="Z12:Z30" si="9">Y12/Y$10*100</f>
        <v>9.4812164579606453</v>
      </c>
      <c r="AA12" s="689"/>
      <c r="AB12" s="703">
        <f t="shared" ref="AB12:AB30" si="10">AA12/AA$10*100</f>
        <v>0</v>
      </c>
      <c r="AC12" s="689">
        <v>19.8</v>
      </c>
      <c r="AD12" s="703">
        <f t="shared" ref="AD12:AD30" si="11">AC12/AC$10*100</f>
        <v>1.5309010048277505</v>
      </c>
      <c r="AE12" s="689"/>
      <c r="AF12" s="703">
        <f t="shared" ref="AF12:AF30" si="12">AE12/AE$10*100</f>
        <v>0</v>
      </c>
      <c r="AG12" s="689"/>
      <c r="AH12" s="703">
        <f t="shared" ref="AH12:AH30" si="13">AG12/AG$10*100</f>
        <v>0</v>
      </c>
      <c r="AI12" s="689"/>
      <c r="AJ12" s="703">
        <f t="shared" ref="AJ12:AJ30" si="14">AI12/AI$10*100</f>
        <v>0</v>
      </c>
      <c r="AK12" s="689"/>
      <c r="AL12" s="703">
        <f t="shared" ref="AL12:AL30" si="15">AK12/AK$10*100</f>
        <v>0</v>
      </c>
      <c r="AM12" s="689"/>
      <c r="AN12" s="703">
        <f t="shared" ref="AN12:AN30" si="16">AM12/AM$10*100</f>
        <v>0</v>
      </c>
      <c r="AO12" s="689"/>
      <c r="AP12" s="703">
        <f t="shared" ref="AP12:AP30" si="17">AO12/AO$10*100</f>
        <v>0</v>
      </c>
      <c r="AQ12" s="689">
        <v>0</v>
      </c>
      <c r="AR12" s="703">
        <f t="shared" ref="AR12:AR30" si="18">AQ12/AQ$10*100</f>
        <v>0</v>
      </c>
    </row>
    <row r="13" spans="1:62" ht="12.75" customHeight="1">
      <c r="A13" s="927" t="s">
        <v>134</v>
      </c>
      <c r="B13" s="689">
        <f t="shared" si="0"/>
        <v>823.85729274000016</v>
      </c>
      <c r="C13" s="689"/>
      <c r="D13" s="703">
        <f t="shared" si="1"/>
        <v>0</v>
      </c>
      <c r="E13" s="689"/>
      <c r="F13" s="703">
        <f t="shared" si="1"/>
        <v>0</v>
      </c>
      <c r="G13" s="253">
        <v>345.65129274000003</v>
      </c>
      <c r="H13" s="703">
        <f t="shared" si="2"/>
        <v>18.589573317429956</v>
      </c>
      <c r="I13" s="689"/>
      <c r="J13" s="703">
        <f t="shared" si="3"/>
        <v>0</v>
      </c>
      <c r="K13" s="689"/>
      <c r="L13" s="703">
        <f t="shared" si="4"/>
        <v>0</v>
      </c>
      <c r="M13" s="689">
        <v>0</v>
      </c>
      <c r="N13" s="703">
        <f t="shared" si="5"/>
        <v>0</v>
      </c>
      <c r="O13" s="689"/>
      <c r="P13" s="703">
        <f t="shared" si="6"/>
        <v>0</v>
      </c>
      <c r="Q13" s="689"/>
      <c r="R13" s="703">
        <f t="shared" si="6"/>
        <v>0</v>
      </c>
      <c r="S13" s="689"/>
      <c r="T13" s="703">
        <f t="shared" si="7"/>
        <v>0</v>
      </c>
      <c r="U13" s="689"/>
      <c r="V13" s="703">
        <f t="shared" si="7"/>
        <v>0</v>
      </c>
      <c r="W13" s="689">
        <v>141.83600000000001</v>
      </c>
      <c r="X13" s="703">
        <f t="shared" si="8"/>
        <v>10.225391753707026</v>
      </c>
      <c r="Y13" s="689">
        <v>1.17</v>
      </c>
      <c r="Z13" s="703">
        <f t="shared" si="9"/>
        <v>5.2325581395348832</v>
      </c>
      <c r="AA13" s="689"/>
      <c r="AB13" s="703">
        <f t="shared" si="10"/>
        <v>0</v>
      </c>
      <c r="AC13" s="689">
        <v>148.19999999999999</v>
      </c>
      <c r="AD13" s="703">
        <f t="shared" si="11"/>
        <v>11.458562066438011</v>
      </c>
      <c r="AE13" s="689">
        <v>119.1</v>
      </c>
      <c r="AF13" s="703">
        <f t="shared" si="12"/>
        <v>15.193264446995789</v>
      </c>
      <c r="AG13" s="689"/>
      <c r="AH13" s="703">
        <f t="shared" si="13"/>
        <v>0</v>
      </c>
      <c r="AI13" s="689">
        <v>6.7</v>
      </c>
      <c r="AJ13" s="703">
        <f t="shared" si="14"/>
        <v>12.248628884826326</v>
      </c>
      <c r="AK13" s="689">
        <v>1.7</v>
      </c>
      <c r="AL13" s="703">
        <f t="shared" si="15"/>
        <v>6.3670411985018713</v>
      </c>
      <c r="AM13" s="689">
        <v>19</v>
      </c>
      <c r="AN13" s="703">
        <f t="shared" si="16"/>
        <v>17.194570135746606</v>
      </c>
      <c r="AO13" s="689"/>
      <c r="AP13" s="703">
        <f t="shared" si="17"/>
        <v>0</v>
      </c>
      <c r="AQ13" s="689">
        <v>40.5</v>
      </c>
      <c r="AR13" s="703">
        <f t="shared" si="18"/>
        <v>13.719512195121952</v>
      </c>
    </row>
    <row r="14" spans="1:62" ht="12.75" customHeight="1">
      <c r="A14" s="927" t="s">
        <v>135</v>
      </c>
      <c r="B14" s="689">
        <f t="shared" si="0"/>
        <v>369.16627210000001</v>
      </c>
      <c r="C14" s="689"/>
      <c r="D14" s="703">
        <f t="shared" si="1"/>
        <v>0</v>
      </c>
      <c r="E14" s="689"/>
      <c r="F14" s="703">
        <f t="shared" si="1"/>
        <v>0</v>
      </c>
      <c r="G14" s="253">
        <v>129.0262721</v>
      </c>
      <c r="H14" s="703">
        <f t="shared" si="2"/>
        <v>6.9391996947681278</v>
      </c>
      <c r="I14" s="689"/>
      <c r="J14" s="703">
        <f t="shared" si="3"/>
        <v>0</v>
      </c>
      <c r="K14" s="689"/>
      <c r="L14" s="703">
        <f t="shared" si="4"/>
        <v>0</v>
      </c>
      <c r="M14" s="689">
        <v>0</v>
      </c>
      <c r="N14" s="703">
        <f t="shared" si="5"/>
        <v>0</v>
      </c>
      <c r="O14" s="689"/>
      <c r="P14" s="703">
        <f t="shared" si="6"/>
        <v>0</v>
      </c>
      <c r="Q14" s="689"/>
      <c r="R14" s="703">
        <f t="shared" si="6"/>
        <v>0</v>
      </c>
      <c r="S14" s="689"/>
      <c r="T14" s="703">
        <f t="shared" si="7"/>
        <v>0</v>
      </c>
      <c r="U14" s="689"/>
      <c r="V14" s="703">
        <f t="shared" si="7"/>
        <v>0</v>
      </c>
      <c r="W14" s="689">
        <v>116.81100000000001</v>
      </c>
      <c r="X14" s="703">
        <f t="shared" si="8"/>
        <v>8.4212628397746077</v>
      </c>
      <c r="Y14" s="689">
        <v>2.09</v>
      </c>
      <c r="Z14" s="703">
        <f t="shared" si="9"/>
        <v>9.347048300536672</v>
      </c>
      <c r="AA14" s="689"/>
      <c r="AB14" s="703">
        <f t="shared" si="10"/>
        <v>0</v>
      </c>
      <c r="AC14" s="689">
        <v>58.139000000000003</v>
      </c>
      <c r="AD14" s="703">
        <f t="shared" si="11"/>
        <v>4.4952047232161911</v>
      </c>
      <c r="AE14" s="689">
        <v>28</v>
      </c>
      <c r="AF14" s="703">
        <f t="shared" si="12"/>
        <v>3.5718841688990941</v>
      </c>
      <c r="AG14" s="689"/>
      <c r="AH14" s="703">
        <f t="shared" si="13"/>
        <v>0</v>
      </c>
      <c r="AI14" s="689">
        <v>4.5</v>
      </c>
      <c r="AJ14" s="703">
        <f t="shared" si="14"/>
        <v>8.2266910420475323</v>
      </c>
      <c r="AK14" s="689">
        <v>1.7</v>
      </c>
      <c r="AL14" s="703">
        <f t="shared" si="15"/>
        <v>6.3670411985018713</v>
      </c>
      <c r="AM14" s="689">
        <v>8.1</v>
      </c>
      <c r="AN14" s="703">
        <f t="shared" si="16"/>
        <v>7.3303167420814486</v>
      </c>
      <c r="AO14" s="689"/>
      <c r="AP14" s="703">
        <f t="shared" si="17"/>
        <v>0</v>
      </c>
      <c r="AQ14" s="689">
        <v>20.8</v>
      </c>
      <c r="AR14" s="703">
        <f t="shared" si="18"/>
        <v>7.0460704607046081</v>
      </c>
    </row>
    <row r="15" spans="1:62" ht="12.75" customHeight="1">
      <c r="A15" s="927" t="s">
        <v>136</v>
      </c>
      <c r="B15" s="689">
        <f t="shared" si="0"/>
        <v>655.09045530000003</v>
      </c>
      <c r="C15" s="689"/>
      <c r="D15" s="703">
        <f t="shared" si="1"/>
        <v>0</v>
      </c>
      <c r="E15" s="689"/>
      <c r="F15" s="703">
        <f t="shared" si="1"/>
        <v>0</v>
      </c>
      <c r="G15" s="253">
        <v>260.42445530000003</v>
      </c>
      <c r="H15" s="703">
        <f t="shared" si="2"/>
        <v>14.005963834460939</v>
      </c>
      <c r="I15" s="689"/>
      <c r="J15" s="703">
        <f t="shared" si="3"/>
        <v>0</v>
      </c>
      <c r="K15" s="689"/>
      <c r="L15" s="703">
        <f t="shared" si="4"/>
        <v>0</v>
      </c>
      <c r="M15" s="689">
        <v>0</v>
      </c>
      <c r="N15" s="703">
        <f t="shared" si="5"/>
        <v>0</v>
      </c>
      <c r="O15" s="689"/>
      <c r="P15" s="703">
        <f t="shared" si="6"/>
        <v>0</v>
      </c>
      <c r="Q15" s="689"/>
      <c r="R15" s="703">
        <f t="shared" si="6"/>
        <v>0</v>
      </c>
      <c r="S15" s="689"/>
      <c r="T15" s="703">
        <f t="shared" si="7"/>
        <v>0</v>
      </c>
      <c r="U15" s="689"/>
      <c r="V15" s="703">
        <f t="shared" si="7"/>
        <v>0</v>
      </c>
      <c r="W15" s="689">
        <v>131.27099999999999</v>
      </c>
      <c r="X15" s="703">
        <f t="shared" si="8"/>
        <v>9.4637285378949976</v>
      </c>
      <c r="Y15" s="689">
        <v>2.89</v>
      </c>
      <c r="Z15" s="703">
        <f t="shared" si="9"/>
        <v>12.924865831842578</v>
      </c>
      <c r="AA15" s="689"/>
      <c r="AB15" s="703">
        <f t="shared" si="10"/>
        <v>0</v>
      </c>
      <c r="AC15" s="689">
        <v>93.605000000000004</v>
      </c>
      <c r="AD15" s="703">
        <f t="shared" si="11"/>
        <v>7.2373731594394739</v>
      </c>
      <c r="AE15" s="689">
        <v>125.8</v>
      </c>
      <c r="AF15" s="703">
        <f t="shared" si="12"/>
        <v>16.047965301696642</v>
      </c>
      <c r="AG15" s="689"/>
      <c r="AH15" s="703">
        <f t="shared" si="13"/>
        <v>0</v>
      </c>
      <c r="AI15" s="689">
        <v>2.7</v>
      </c>
      <c r="AJ15" s="703">
        <f t="shared" si="14"/>
        <v>4.9360146252285197</v>
      </c>
      <c r="AK15" s="689">
        <v>4.4000000000000004</v>
      </c>
      <c r="AL15" s="703">
        <f t="shared" si="15"/>
        <v>16.479400749063668</v>
      </c>
      <c r="AM15" s="689">
        <v>16.8</v>
      </c>
      <c r="AN15" s="703">
        <f t="shared" si="16"/>
        <v>15.203619909502263</v>
      </c>
      <c r="AO15" s="689"/>
      <c r="AP15" s="703">
        <f t="shared" si="17"/>
        <v>0</v>
      </c>
      <c r="AQ15" s="689">
        <v>17.2</v>
      </c>
      <c r="AR15" s="703">
        <f t="shared" si="18"/>
        <v>5.8265582655826558</v>
      </c>
    </row>
    <row r="16" spans="1:62" ht="12.75" customHeight="1">
      <c r="A16" s="927" t="s">
        <v>139</v>
      </c>
      <c r="B16" s="689">
        <f t="shared" si="0"/>
        <v>1048.53274059</v>
      </c>
      <c r="C16" s="689"/>
      <c r="D16" s="703">
        <f t="shared" si="1"/>
        <v>0</v>
      </c>
      <c r="E16" s="689"/>
      <c r="F16" s="703">
        <f t="shared" si="1"/>
        <v>0</v>
      </c>
      <c r="G16" s="253">
        <v>374.54074058999998</v>
      </c>
      <c r="H16" s="703">
        <f t="shared" si="2"/>
        <v>20.143285165722126</v>
      </c>
      <c r="I16" s="689"/>
      <c r="J16" s="703">
        <f t="shared" si="3"/>
        <v>0</v>
      </c>
      <c r="K16" s="689"/>
      <c r="L16" s="703">
        <f t="shared" si="4"/>
        <v>0</v>
      </c>
      <c r="M16" s="689">
        <v>0</v>
      </c>
      <c r="N16" s="703">
        <f t="shared" si="5"/>
        <v>0</v>
      </c>
      <c r="O16" s="689"/>
      <c r="P16" s="703">
        <f t="shared" si="6"/>
        <v>0</v>
      </c>
      <c r="Q16" s="689"/>
      <c r="R16" s="703">
        <f t="shared" si="6"/>
        <v>0</v>
      </c>
      <c r="S16" s="689"/>
      <c r="T16" s="703">
        <f t="shared" si="7"/>
        <v>0</v>
      </c>
      <c r="U16" s="689"/>
      <c r="V16" s="703">
        <f t="shared" si="7"/>
        <v>0</v>
      </c>
      <c r="W16" s="689">
        <v>263.77699999999999</v>
      </c>
      <c r="X16" s="703">
        <f t="shared" si="8"/>
        <v>19.016492009204843</v>
      </c>
      <c r="Y16" s="689">
        <v>6.59</v>
      </c>
      <c r="Z16" s="703">
        <f t="shared" si="9"/>
        <v>29.472271914132381</v>
      </c>
      <c r="AA16" s="689"/>
      <c r="AB16" s="703">
        <f t="shared" si="10"/>
        <v>0</v>
      </c>
      <c r="AC16" s="689">
        <v>187.92500000000001</v>
      </c>
      <c r="AD16" s="703">
        <f t="shared" si="11"/>
        <v>14.530028855164396</v>
      </c>
      <c r="AE16" s="689">
        <v>121.9</v>
      </c>
      <c r="AF16" s="703">
        <f t="shared" si="12"/>
        <v>15.550452863885699</v>
      </c>
      <c r="AG16" s="689"/>
      <c r="AH16" s="703">
        <f t="shared" si="13"/>
        <v>0</v>
      </c>
      <c r="AI16" s="689">
        <v>12.6</v>
      </c>
      <c r="AJ16" s="703">
        <f t="shared" si="14"/>
        <v>23.03473491773309</v>
      </c>
      <c r="AK16" s="689">
        <v>3.1</v>
      </c>
      <c r="AL16" s="703">
        <f t="shared" si="15"/>
        <v>11.610486891385767</v>
      </c>
      <c r="AM16" s="689">
        <v>23.4</v>
      </c>
      <c r="AN16" s="703">
        <f t="shared" si="16"/>
        <v>21.176470588235293</v>
      </c>
      <c r="AO16" s="689"/>
      <c r="AP16" s="703">
        <f t="shared" si="17"/>
        <v>0</v>
      </c>
      <c r="AQ16" s="689">
        <v>54.7</v>
      </c>
      <c r="AR16" s="703">
        <f t="shared" si="18"/>
        <v>18.529810298102984</v>
      </c>
    </row>
    <row r="17" spans="1:44" ht="12.75" customHeight="1">
      <c r="A17" s="927" t="s">
        <v>142</v>
      </c>
      <c r="B17" s="689">
        <f t="shared" si="0"/>
        <v>23.115000000000002</v>
      </c>
      <c r="C17" s="689"/>
      <c r="D17" s="703">
        <f t="shared" si="1"/>
        <v>0</v>
      </c>
      <c r="E17" s="689"/>
      <c r="F17" s="703">
        <f t="shared" si="1"/>
        <v>0</v>
      </c>
      <c r="G17" s="253">
        <v>0</v>
      </c>
      <c r="H17" s="703">
        <f t="shared" si="2"/>
        <v>0</v>
      </c>
      <c r="I17" s="689"/>
      <c r="J17" s="703">
        <f t="shared" si="3"/>
        <v>0</v>
      </c>
      <c r="K17" s="689"/>
      <c r="L17" s="703">
        <f t="shared" si="4"/>
        <v>0</v>
      </c>
      <c r="M17" s="689">
        <v>0</v>
      </c>
      <c r="N17" s="703">
        <f t="shared" si="5"/>
        <v>0</v>
      </c>
      <c r="O17" s="689"/>
      <c r="P17" s="703">
        <f t="shared" si="6"/>
        <v>0</v>
      </c>
      <c r="Q17" s="689"/>
      <c r="R17" s="703">
        <f t="shared" si="6"/>
        <v>0</v>
      </c>
      <c r="S17" s="689"/>
      <c r="T17" s="703">
        <f t="shared" si="7"/>
        <v>0</v>
      </c>
      <c r="U17" s="689"/>
      <c r="V17" s="703">
        <f t="shared" si="7"/>
        <v>0</v>
      </c>
      <c r="W17" s="689">
        <v>0</v>
      </c>
      <c r="X17" s="703">
        <f t="shared" si="8"/>
        <v>0</v>
      </c>
      <c r="Y17" s="689">
        <v>1.2</v>
      </c>
      <c r="Z17" s="703">
        <f t="shared" si="9"/>
        <v>5.3667262969588547</v>
      </c>
      <c r="AA17" s="689"/>
      <c r="AB17" s="703">
        <f t="shared" si="10"/>
        <v>0</v>
      </c>
      <c r="AC17" s="689">
        <v>20.815000000000001</v>
      </c>
      <c r="AD17" s="703">
        <f t="shared" si="11"/>
        <v>1.6093790108833144</v>
      </c>
      <c r="AE17" s="689"/>
      <c r="AF17" s="703">
        <f t="shared" si="12"/>
        <v>0</v>
      </c>
      <c r="AG17" s="689"/>
      <c r="AH17" s="703">
        <f t="shared" si="13"/>
        <v>0</v>
      </c>
      <c r="AI17" s="689">
        <v>0.6</v>
      </c>
      <c r="AJ17" s="703">
        <f t="shared" si="14"/>
        <v>1.0968921389396711</v>
      </c>
      <c r="AK17" s="689">
        <v>0.5</v>
      </c>
      <c r="AL17" s="703">
        <f t="shared" si="15"/>
        <v>1.8726591760299622</v>
      </c>
      <c r="AM17" s="689"/>
      <c r="AN17" s="703">
        <f t="shared" si="16"/>
        <v>0</v>
      </c>
      <c r="AO17" s="689"/>
      <c r="AP17" s="703">
        <f t="shared" si="17"/>
        <v>0</v>
      </c>
      <c r="AQ17" s="689">
        <v>0</v>
      </c>
      <c r="AR17" s="703">
        <f t="shared" si="18"/>
        <v>0</v>
      </c>
    </row>
    <row r="18" spans="1:44" ht="12.75" customHeight="1">
      <c r="A18" s="532" t="s">
        <v>144</v>
      </c>
      <c r="B18" s="689">
        <f t="shared" si="0"/>
        <v>377.84404152999997</v>
      </c>
      <c r="C18" s="689"/>
      <c r="D18" s="703">
        <f t="shared" si="1"/>
        <v>0</v>
      </c>
      <c r="E18" s="689"/>
      <c r="F18" s="703">
        <f t="shared" si="1"/>
        <v>0</v>
      </c>
      <c r="G18" s="253">
        <v>68.932041530000006</v>
      </c>
      <c r="H18" s="703">
        <f t="shared" si="2"/>
        <v>3.7072542960397596</v>
      </c>
      <c r="I18" s="689"/>
      <c r="J18" s="703">
        <f t="shared" si="3"/>
        <v>0</v>
      </c>
      <c r="K18" s="689"/>
      <c r="L18" s="703">
        <f t="shared" si="4"/>
        <v>0</v>
      </c>
      <c r="M18" s="689">
        <v>0</v>
      </c>
      <c r="N18" s="703">
        <f t="shared" si="5"/>
        <v>0</v>
      </c>
      <c r="O18" s="689"/>
      <c r="P18" s="703">
        <f t="shared" si="6"/>
        <v>0</v>
      </c>
      <c r="Q18" s="689"/>
      <c r="R18" s="703">
        <f t="shared" si="6"/>
        <v>0</v>
      </c>
      <c r="S18" s="689"/>
      <c r="T18" s="703">
        <f t="shared" si="7"/>
        <v>0</v>
      </c>
      <c r="U18" s="689"/>
      <c r="V18" s="703">
        <f t="shared" si="7"/>
        <v>0</v>
      </c>
      <c r="W18" s="689">
        <v>75.447999999999993</v>
      </c>
      <c r="X18" s="703">
        <f t="shared" si="8"/>
        <v>5.4392774544804396</v>
      </c>
      <c r="Y18" s="689">
        <v>1.26</v>
      </c>
      <c r="Z18" s="703">
        <f t="shared" si="9"/>
        <v>5.6350626118067977</v>
      </c>
      <c r="AA18" s="689"/>
      <c r="AB18" s="703">
        <f t="shared" si="10"/>
        <v>0</v>
      </c>
      <c r="AC18" s="689">
        <v>136.804</v>
      </c>
      <c r="AD18" s="703">
        <f t="shared" si="11"/>
        <v>10.577443488103818</v>
      </c>
      <c r="AE18" s="689">
        <v>53.8</v>
      </c>
      <c r="AF18" s="703">
        <f t="shared" si="12"/>
        <v>6.8631202959561151</v>
      </c>
      <c r="AG18" s="689"/>
      <c r="AH18" s="703">
        <f t="shared" si="13"/>
        <v>0</v>
      </c>
      <c r="AI18" s="689">
        <v>4</v>
      </c>
      <c r="AJ18" s="703">
        <f t="shared" si="14"/>
        <v>7.3126142595978063</v>
      </c>
      <c r="AK18" s="689"/>
      <c r="AL18" s="703">
        <f t="shared" si="15"/>
        <v>0</v>
      </c>
      <c r="AM18" s="689">
        <v>9.4</v>
      </c>
      <c r="AN18" s="703">
        <f t="shared" si="16"/>
        <v>8.5067873303167421</v>
      </c>
      <c r="AO18" s="689"/>
      <c r="AP18" s="703">
        <f t="shared" si="17"/>
        <v>0</v>
      </c>
      <c r="AQ18" s="689">
        <v>28.2</v>
      </c>
      <c r="AR18" s="703">
        <f t="shared" si="18"/>
        <v>9.5528455284552845</v>
      </c>
    </row>
    <row r="19" spans="1:44" ht="12.75" customHeight="1">
      <c r="A19" s="532" t="s">
        <v>146</v>
      </c>
      <c r="B19" s="689">
        <f t="shared" si="0"/>
        <v>118.357277</v>
      </c>
      <c r="C19" s="689"/>
      <c r="D19" s="703">
        <f t="shared" si="1"/>
        <v>0</v>
      </c>
      <c r="E19" s="689"/>
      <c r="F19" s="703">
        <f t="shared" si="1"/>
        <v>0</v>
      </c>
      <c r="G19" s="253">
        <v>30.399277000000001</v>
      </c>
      <c r="H19" s="703">
        <f t="shared" si="2"/>
        <v>1.6349124116062237</v>
      </c>
      <c r="I19" s="689"/>
      <c r="J19" s="703">
        <f t="shared" si="3"/>
        <v>0</v>
      </c>
      <c r="K19" s="689"/>
      <c r="L19" s="703">
        <f t="shared" si="4"/>
        <v>0</v>
      </c>
      <c r="M19" s="689">
        <v>0</v>
      </c>
      <c r="N19" s="703">
        <f t="shared" si="5"/>
        <v>0</v>
      </c>
      <c r="O19" s="689"/>
      <c r="P19" s="703">
        <f t="shared" si="6"/>
        <v>0</v>
      </c>
      <c r="Q19" s="689"/>
      <c r="R19" s="703">
        <f t="shared" si="6"/>
        <v>0</v>
      </c>
      <c r="S19" s="689"/>
      <c r="T19" s="703">
        <f t="shared" si="7"/>
        <v>0</v>
      </c>
      <c r="U19" s="689"/>
      <c r="V19" s="703">
        <f t="shared" si="7"/>
        <v>0</v>
      </c>
      <c r="W19" s="689">
        <v>0</v>
      </c>
      <c r="X19" s="703">
        <f t="shared" si="8"/>
        <v>0</v>
      </c>
      <c r="Y19" s="689">
        <v>1.26</v>
      </c>
      <c r="Z19" s="703">
        <f t="shared" si="9"/>
        <v>5.6350626118067977</v>
      </c>
      <c r="AA19" s="689"/>
      <c r="AB19" s="703">
        <f t="shared" si="10"/>
        <v>0</v>
      </c>
      <c r="AC19" s="689">
        <v>39.097999999999999</v>
      </c>
      <c r="AD19" s="703">
        <f t="shared" si="11"/>
        <v>3.0229882569068374</v>
      </c>
      <c r="AE19" s="689">
        <v>34.299999999999997</v>
      </c>
      <c r="AF19" s="703">
        <f t="shared" si="12"/>
        <v>4.3755581069013889</v>
      </c>
      <c r="AG19" s="689"/>
      <c r="AH19" s="703">
        <f t="shared" si="13"/>
        <v>0</v>
      </c>
      <c r="AI19" s="689">
        <v>1.5</v>
      </c>
      <c r="AJ19" s="703">
        <f t="shared" si="14"/>
        <v>2.7422303473491776</v>
      </c>
      <c r="AK19" s="689">
        <v>1.3</v>
      </c>
      <c r="AL19" s="703">
        <f t="shared" si="15"/>
        <v>4.8689138576779021</v>
      </c>
      <c r="AM19" s="689">
        <v>2.9</v>
      </c>
      <c r="AN19" s="703">
        <f t="shared" si="16"/>
        <v>2.6244343891402715</v>
      </c>
      <c r="AO19" s="689"/>
      <c r="AP19" s="703">
        <f t="shared" si="17"/>
        <v>0</v>
      </c>
      <c r="AQ19" s="689">
        <v>7.6</v>
      </c>
      <c r="AR19" s="703">
        <f t="shared" si="18"/>
        <v>2.5745257452574526</v>
      </c>
    </row>
    <row r="20" spans="1:44" ht="12.75" customHeight="1">
      <c r="A20" s="532" t="s">
        <v>148</v>
      </c>
      <c r="B20" s="689">
        <f t="shared" si="0"/>
        <v>167.57865325</v>
      </c>
      <c r="C20" s="689"/>
      <c r="D20" s="703">
        <f t="shared" si="1"/>
        <v>0</v>
      </c>
      <c r="E20" s="689"/>
      <c r="F20" s="703">
        <f t="shared" si="1"/>
        <v>0</v>
      </c>
      <c r="G20" s="253">
        <v>131.50865325000001</v>
      </c>
      <c r="H20" s="703">
        <f t="shared" si="2"/>
        <v>7.0727053617769959</v>
      </c>
      <c r="I20" s="689"/>
      <c r="J20" s="703">
        <f t="shared" si="3"/>
        <v>0</v>
      </c>
      <c r="K20" s="689"/>
      <c r="L20" s="703">
        <f t="shared" si="4"/>
        <v>0</v>
      </c>
      <c r="M20" s="689">
        <v>0</v>
      </c>
      <c r="N20" s="703">
        <f t="shared" si="5"/>
        <v>0</v>
      </c>
      <c r="O20" s="689"/>
      <c r="P20" s="703">
        <f t="shared" si="6"/>
        <v>0</v>
      </c>
      <c r="Q20" s="689"/>
      <c r="R20" s="703">
        <f t="shared" si="6"/>
        <v>0</v>
      </c>
      <c r="S20" s="689"/>
      <c r="T20" s="703">
        <f t="shared" si="7"/>
        <v>0</v>
      </c>
      <c r="U20" s="689"/>
      <c r="V20" s="703">
        <f t="shared" si="7"/>
        <v>0</v>
      </c>
      <c r="W20" s="689">
        <v>0</v>
      </c>
      <c r="X20" s="703">
        <f t="shared" si="8"/>
        <v>0</v>
      </c>
      <c r="Y20" s="689">
        <v>0.92</v>
      </c>
      <c r="Z20" s="703">
        <f t="shared" si="9"/>
        <v>4.1144901610017897</v>
      </c>
      <c r="AA20" s="689"/>
      <c r="AB20" s="703">
        <f t="shared" si="10"/>
        <v>0</v>
      </c>
      <c r="AC20" s="689">
        <v>23.15</v>
      </c>
      <c r="AD20" s="703">
        <f t="shared" si="11"/>
        <v>1.7899170839273952</v>
      </c>
      <c r="AE20" s="689"/>
      <c r="AF20" s="703">
        <f t="shared" si="12"/>
        <v>0</v>
      </c>
      <c r="AG20" s="689"/>
      <c r="AH20" s="703">
        <f t="shared" si="13"/>
        <v>0</v>
      </c>
      <c r="AI20" s="689">
        <v>0.7</v>
      </c>
      <c r="AJ20" s="703">
        <f t="shared" si="14"/>
        <v>1.2797074954296161</v>
      </c>
      <c r="AK20" s="689">
        <v>0.9</v>
      </c>
      <c r="AL20" s="703">
        <f t="shared" si="15"/>
        <v>3.3707865168539324</v>
      </c>
      <c r="AM20" s="689"/>
      <c r="AN20" s="703">
        <f t="shared" si="16"/>
        <v>0</v>
      </c>
      <c r="AO20" s="689"/>
      <c r="AP20" s="703">
        <f t="shared" si="17"/>
        <v>0</v>
      </c>
      <c r="AQ20" s="689">
        <v>10.4</v>
      </c>
      <c r="AR20" s="703">
        <f t="shared" si="18"/>
        <v>3.523035230352304</v>
      </c>
    </row>
    <row r="21" spans="1:44" ht="12.75" customHeight="1">
      <c r="A21" s="532" t="s">
        <v>150</v>
      </c>
      <c r="B21" s="689">
        <f t="shared" si="0"/>
        <v>72.289681399999992</v>
      </c>
      <c r="C21" s="689"/>
      <c r="D21" s="703">
        <f t="shared" si="1"/>
        <v>0</v>
      </c>
      <c r="E21" s="689"/>
      <c r="F21" s="703">
        <f t="shared" si="1"/>
        <v>0</v>
      </c>
      <c r="G21" s="253">
        <v>21.068681399999999</v>
      </c>
      <c r="H21" s="703">
        <f t="shared" si="2"/>
        <v>1.1331009193750621</v>
      </c>
      <c r="I21" s="689"/>
      <c r="J21" s="703">
        <f t="shared" si="3"/>
        <v>0</v>
      </c>
      <c r="K21" s="689"/>
      <c r="L21" s="703">
        <f t="shared" si="4"/>
        <v>0</v>
      </c>
      <c r="M21" s="689">
        <v>0</v>
      </c>
      <c r="N21" s="703">
        <f t="shared" si="5"/>
        <v>0</v>
      </c>
      <c r="O21" s="689"/>
      <c r="P21" s="703">
        <f t="shared" si="6"/>
        <v>0</v>
      </c>
      <c r="Q21" s="689"/>
      <c r="R21" s="703">
        <f t="shared" si="6"/>
        <v>0</v>
      </c>
      <c r="S21" s="689"/>
      <c r="T21" s="703">
        <f t="shared" si="7"/>
        <v>0</v>
      </c>
      <c r="U21" s="689"/>
      <c r="V21" s="703">
        <f t="shared" si="7"/>
        <v>0</v>
      </c>
      <c r="W21" s="689">
        <v>34.320999999999998</v>
      </c>
      <c r="X21" s="703">
        <f t="shared" si="8"/>
        <v>2.4743060321708086</v>
      </c>
      <c r="Y21" s="689">
        <v>0</v>
      </c>
      <c r="Z21" s="703">
        <f t="shared" si="9"/>
        <v>0</v>
      </c>
      <c r="AA21" s="689"/>
      <c r="AB21" s="703">
        <f t="shared" si="10"/>
        <v>0</v>
      </c>
      <c r="AC21" s="689">
        <v>9.3000000000000007</v>
      </c>
      <c r="AD21" s="703">
        <f t="shared" si="11"/>
        <v>0.71905956287364048</v>
      </c>
      <c r="AE21" s="689">
        <v>2.6</v>
      </c>
      <c r="AF21" s="703">
        <f t="shared" si="12"/>
        <v>0.33167495854063017</v>
      </c>
      <c r="AG21" s="689"/>
      <c r="AH21" s="703">
        <f t="shared" si="13"/>
        <v>0</v>
      </c>
      <c r="AI21" s="689"/>
      <c r="AJ21" s="703">
        <f t="shared" si="14"/>
        <v>0</v>
      </c>
      <c r="AK21" s="689"/>
      <c r="AL21" s="703">
        <f t="shared" si="15"/>
        <v>0</v>
      </c>
      <c r="AM21" s="689">
        <v>1.4</v>
      </c>
      <c r="AN21" s="703">
        <f t="shared" si="16"/>
        <v>1.2669683257918551</v>
      </c>
      <c r="AO21" s="689"/>
      <c r="AP21" s="703">
        <f t="shared" si="17"/>
        <v>0</v>
      </c>
      <c r="AQ21" s="689">
        <v>3.6</v>
      </c>
      <c r="AR21" s="703">
        <f t="shared" si="18"/>
        <v>1.2195121951219512</v>
      </c>
    </row>
    <row r="22" spans="1:44" ht="12.75" customHeight="1">
      <c r="A22" s="532" t="s">
        <v>152</v>
      </c>
      <c r="B22" s="689">
        <f t="shared" si="0"/>
        <v>17.134842339999999</v>
      </c>
      <c r="C22" s="689"/>
      <c r="D22" s="703">
        <f t="shared" si="1"/>
        <v>0</v>
      </c>
      <c r="E22" s="689"/>
      <c r="F22" s="703">
        <f t="shared" si="1"/>
        <v>0</v>
      </c>
      <c r="G22" s="253">
        <v>17.134842339999999</v>
      </c>
      <c r="H22" s="703">
        <f t="shared" si="2"/>
        <v>0.92153396979085467</v>
      </c>
      <c r="I22" s="689"/>
      <c r="J22" s="703">
        <f t="shared" si="3"/>
        <v>0</v>
      </c>
      <c r="K22" s="689"/>
      <c r="L22" s="703">
        <f t="shared" si="4"/>
        <v>0</v>
      </c>
      <c r="M22" s="689">
        <v>0</v>
      </c>
      <c r="N22" s="703">
        <f t="shared" si="5"/>
        <v>0</v>
      </c>
      <c r="O22" s="689"/>
      <c r="P22" s="703">
        <f t="shared" si="6"/>
        <v>0</v>
      </c>
      <c r="Q22" s="689"/>
      <c r="R22" s="703">
        <f t="shared" si="6"/>
        <v>0</v>
      </c>
      <c r="S22" s="689"/>
      <c r="T22" s="703">
        <f t="shared" si="7"/>
        <v>0</v>
      </c>
      <c r="U22" s="689"/>
      <c r="V22" s="703">
        <f t="shared" si="7"/>
        <v>0</v>
      </c>
      <c r="W22" s="689">
        <v>0</v>
      </c>
      <c r="X22" s="703">
        <f t="shared" si="8"/>
        <v>0</v>
      </c>
      <c r="Y22" s="689">
        <v>0</v>
      </c>
      <c r="Z22" s="703">
        <f t="shared" si="9"/>
        <v>0</v>
      </c>
      <c r="AA22" s="689"/>
      <c r="AB22" s="703">
        <f t="shared" si="10"/>
        <v>0</v>
      </c>
      <c r="AC22" s="689"/>
      <c r="AD22" s="703">
        <f t="shared" si="11"/>
        <v>0</v>
      </c>
      <c r="AE22" s="689"/>
      <c r="AF22" s="703">
        <f t="shared" si="12"/>
        <v>0</v>
      </c>
      <c r="AG22" s="689"/>
      <c r="AH22" s="703">
        <f t="shared" si="13"/>
        <v>0</v>
      </c>
      <c r="AI22" s="689"/>
      <c r="AJ22" s="703">
        <f t="shared" si="14"/>
        <v>0</v>
      </c>
      <c r="AK22" s="689"/>
      <c r="AL22" s="703">
        <f t="shared" si="15"/>
        <v>0</v>
      </c>
      <c r="AM22" s="689"/>
      <c r="AN22" s="703">
        <f t="shared" si="16"/>
        <v>0</v>
      </c>
      <c r="AO22" s="689"/>
      <c r="AP22" s="703">
        <f t="shared" si="17"/>
        <v>0</v>
      </c>
      <c r="AQ22" s="689">
        <v>0</v>
      </c>
      <c r="AR22" s="703">
        <f t="shared" si="18"/>
        <v>0</v>
      </c>
    </row>
    <row r="23" spans="1:44" ht="12.75" customHeight="1">
      <c r="A23" s="532" t="s">
        <v>154</v>
      </c>
      <c r="B23" s="689">
        <f t="shared" si="0"/>
        <v>0</v>
      </c>
      <c r="C23" s="689"/>
      <c r="D23" s="703">
        <f t="shared" si="1"/>
        <v>0</v>
      </c>
      <c r="E23" s="689"/>
      <c r="F23" s="703">
        <f t="shared" si="1"/>
        <v>0</v>
      </c>
      <c r="G23" s="253">
        <v>0</v>
      </c>
      <c r="H23" s="703">
        <f t="shared" si="2"/>
        <v>0</v>
      </c>
      <c r="I23" s="689"/>
      <c r="J23" s="703">
        <f t="shared" si="3"/>
        <v>0</v>
      </c>
      <c r="K23" s="689"/>
      <c r="L23" s="703">
        <f t="shared" si="4"/>
        <v>0</v>
      </c>
      <c r="M23" s="689">
        <v>0</v>
      </c>
      <c r="N23" s="703">
        <f t="shared" si="5"/>
        <v>0</v>
      </c>
      <c r="O23" s="689"/>
      <c r="P23" s="703">
        <f t="shared" si="6"/>
        <v>0</v>
      </c>
      <c r="Q23" s="689"/>
      <c r="R23" s="703">
        <f t="shared" si="6"/>
        <v>0</v>
      </c>
      <c r="S23" s="689"/>
      <c r="T23" s="703">
        <f t="shared" si="7"/>
        <v>0</v>
      </c>
      <c r="U23" s="689"/>
      <c r="V23" s="703">
        <f t="shared" si="7"/>
        <v>0</v>
      </c>
      <c r="W23" s="689">
        <v>0</v>
      </c>
      <c r="X23" s="703">
        <f t="shared" si="8"/>
        <v>0</v>
      </c>
      <c r="Y23" s="689">
        <v>0</v>
      </c>
      <c r="Z23" s="703">
        <f t="shared" si="9"/>
        <v>0</v>
      </c>
      <c r="AA23" s="689"/>
      <c r="AB23" s="703">
        <f t="shared" si="10"/>
        <v>0</v>
      </c>
      <c r="AC23" s="689"/>
      <c r="AD23" s="703">
        <f t="shared" si="11"/>
        <v>0</v>
      </c>
      <c r="AE23" s="689"/>
      <c r="AF23" s="703">
        <f t="shared" si="12"/>
        <v>0</v>
      </c>
      <c r="AG23" s="689"/>
      <c r="AH23" s="703">
        <f t="shared" si="13"/>
        <v>0</v>
      </c>
      <c r="AI23" s="689"/>
      <c r="AJ23" s="703">
        <f t="shared" si="14"/>
        <v>0</v>
      </c>
      <c r="AK23" s="689"/>
      <c r="AL23" s="703">
        <f t="shared" si="15"/>
        <v>0</v>
      </c>
      <c r="AM23" s="689"/>
      <c r="AN23" s="703">
        <f t="shared" si="16"/>
        <v>0</v>
      </c>
      <c r="AO23" s="689"/>
      <c r="AP23" s="703">
        <f t="shared" si="17"/>
        <v>0</v>
      </c>
      <c r="AQ23" s="689">
        <v>0</v>
      </c>
      <c r="AR23" s="703">
        <f t="shared" si="18"/>
        <v>0</v>
      </c>
    </row>
    <row r="24" spans="1:44" ht="12.75" customHeight="1" thickBot="1">
      <c r="A24" s="532" t="s">
        <v>156</v>
      </c>
      <c r="B24" s="689">
        <f t="shared" si="0"/>
        <v>65.3</v>
      </c>
      <c r="C24" s="689"/>
      <c r="D24" s="703">
        <f t="shared" si="1"/>
        <v>0</v>
      </c>
      <c r="E24" s="689"/>
      <c r="F24" s="703">
        <f t="shared" si="1"/>
        <v>0</v>
      </c>
      <c r="G24" s="253">
        <v>0</v>
      </c>
      <c r="H24" s="703">
        <f t="shared" si="2"/>
        <v>0</v>
      </c>
      <c r="I24" s="689"/>
      <c r="J24" s="703">
        <f t="shared" si="3"/>
        <v>0</v>
      </c>
      <c r="K24" s="689"/>
      <c r="L24" s="703">
        <f t="shared" si="4"/>
        <v>0</v>
      </c>
      <c r="M24" s="689">
        <v>0</v>
      </c>
      <c r="N24" s="703">
        <f t="shared" si="5"/>
        <v>0</v>
      </c>
      <c r="O24" s="689"/>
      <c r="P24" s="703">
        <f t="shared" si="6"/>
        <v>0</v>
      </c>
      <c r="Q24" s="689"/>
      <c r="R24" s="703">
        <f t="shared" si="6"/>
        <v>0</v>
      </c>
      <c r="S24" s="689"/>
      <c r="T24" s="703">
        <f t="shared" si="7"/>
        <v>0</v>
      </c>
      <c r="U24" s="689"/>
      <c r="V24" s="703">
        <f t="shared" si="7"/>
        <v>0</v>
      </c>
      <c r="W24" s="689">
        <v>0</v>
      </c>
      <c r="X24" s="703">
        <f t="shared" si="8"/>
        <v>0</v>
      </c>
      <c r="Y24" s="689">
        <v>0</v>
      </c>
      <c r="Z24" s="703">
        <f t="shared" si="9"/>
        <v>0</v>
      </c>
      <c r="AA24" s="689"/>
      <c r="AB24" s="703">
        <f t="shared" si="10"/>
        <v>0</v>
      </c>
      <c r="AC24" s="689"/>
      <c r="AD24" s="703">
        <f t="shared" si="11"/>
        <v>0</v>
      </c>
      <c r="AE24" s="689">
        <v>65.3</v>
      </c>
      <c r="AF24" s="703">
        <f t="shared" si="12"/>
        <v>8.3301441510396721</v>
      </c>
      <c r="AG24" s="689"/>
      <c r="AH24" s="703">
        <f t="shared" si="13"/>
        <v>0</v>
      </c>
      <c r="AI24" s="689"/>
      <c r="AJ24" s="703">
        <f t="shared" si="14"/>
        <v>0</v>
      </c>
      <c r="AK24" s="689"/>
      <c r="AL24" s="703">
        <f t="shared" si="15"/>
        <v>0</v>
      </c>
      <c r="AM24" s="689"/>
      <c r="AN24" s="703">
        <f t="shared" si="16"/>
        <v>0</v>
      </c>
      <c r="AO24" s="689"/>
      <c r="AP24" s="703">
        <f t="shared" si="17"/>
        <v>0</v>
      </c>
      <c r="AQ24" s="689">
        <v>0</v>
      </c>
      <c r="AR24" s="703">
        <f t="shared" si="18"/>
        <v>0</v>
      </c>
    </row>
    <row r="25" spans="1:44" ht="12.75" customHeight="1" thickBot="1">
      <c r="A25" s="530" t="s">
        <v>159</v>
      </c>
      <c r="B25" s="274">
        <f>SUM(B12:B24)</f>
        <v>3794.3782562500005</v>
      </c>
      <c r="C25" s="274">
        <v>0</v>
      </c>
      <c r="D25" s="541">
        <f t="shared" si="1"/>
        <v>0</v>
      </c>
      <c r="E25" s="274">
        <v>0</v>
      </c>
      <c r="F25" s="541">
        <f t="shared" si="1"/>
        <v>0</v>
      </c>
      <c r="G25" s="255">
        <v>1378.6862562500003</v>
      </c>
      <c r="H25" s="541">
        <f t="shared" si="2"/>
        <v>74.147528970970058</v>
      </c>
      <c r="I25" s="274">
        <v>0</v>
      </c>
      <c r="J25" s="541">
        <f t="shared" si="3"/>
        <v>0</v>
      </c>
      <c r="K25" s="274">
        <v>0</v>
      </c>
      <c r="L25" s="541">
        <f t="shared" si="4"/>
        <v>0</v>
      </c>
      <c r="M25" s="274">
        <v>0</v>
      </c>
      <c r="N25" s="541">
        <f t="shared" si="5"/>
        <v>0</v>
      </c>
      <c r="O25" s="274">
        <f>SUM(O12:O24)</f>
        <v>0</v>
      </c>
      <c r="P25" s="541">
        <f t="shared" si="6"/>
        <v>0</v>
      </c>
      <c r="Q25" s="274">
        <f>SUM(Q12:Q24)</f>
        <v>0</v>
      </c>
      <c r="R25" s="541">
        <f t="shared" si="6"/>
        <v>0</v>
      </c>
      <c r="S25" s="274">
        <f>SUM(S12:S24)</f>
        <v>0</v>
      </c>
      <c r="T25" s="541">
        <f t="shared" si="7"/>
        <v>0</v>
      </c>
      <c r="U25" s="274">
        <f>SUM(U12:U24)</f>
        <v>0</v>
      </c>
      <c r="V25" s="541">
        <f t="shared" si="7"/>
        <v>0</v>
      </c>
      <c r="W25" s="274">
        <f>SUM(W12:W24)</f>
        <v>797.65599999999995</v>
      </c>
      <c r="X25" s="541">
        <f t="shared" si="8"/>
        <v>57.505464654212822</v>
      </c>
      <c r="Y25" s="274">
        <f>SUM(Y12:Y24)</f>
        <v>19.500000000000004</v>
      </c>
      <c r="Z25" s="541">
        <f t="shared" si="9"/>
        <v>87.209302325581419</v>
      </c>
      <c r="AA25" s="274">
        <f>SUM(AA12:AA24)</f>
        <v>0</v>
      </c>
      <c r="AB25" s="541">
        <f t="shared" si="10"/>
        <v>0</v>
      </c>
      <c r="AC25" s="274">
        <f>SUM(AC12:AC24)</f>
        <v>736.8359999999999</v>
      </c>
      <c r="AD25" s="541">
        <f t="shared" si="11"/>
        <v>56.97085721178081</v>
      </c>
      <c r="AE25" s="274">
        <f>SUM(AE12:AE24)</f>
        <v>550.79999999999995</v>
      </c>
      <c r="AF25" s="541">
        <f t="shared" si="12"/>
        <v>70.264064293915027</v>
      </c>
      <c r="AG25" s="274">
        <f>SUM(AG12:AG24)</f>
        <v>0</v>
      </c>
      <c r="AH25" s="541">
        <f t="shared" si="13"/>
        <v>0</v>
      </c>
      <c r="AI25" s="274">
        <f>SUM(AI12:AI24)</f>
        <v>33.300000000000004</v>
      </c>
      <c r="AJ25" s="541">
        <f t="shared" si="14"/>
        <v>60.877513711151757</v>
      </c>
      <c r="AK25" s="274">
        <f>SUM(AK12:AK24)</f>
        <v>13.600000000000001</v>
      </c>
      <c r="AL25" s="541">
        <f t="shared" si="15"/>
        <v>50.936329588014985</v>
      </c>
      <c r="AM25" s="274">
        <f>SUM(AM12:AM24)</f>
        <v>81.000000000000028</v>
      </c>
      <c r="AN25" s="541">
        <f t="shared" si="16"/>
        <v>73.303167420814503</v>
      </c>
      <c r="AO25" s="274">
        <f>SUM(AO12:AO24)</f>
        <v>0</v>
      </c>
      <c r="AP25" s="541">
        <f t="shared" si="17"/>
        <v>0</v>
      </c>
      <c r="AQ25" s="274">
        <f>SUM(AQ12:AQ24)</f>
        <v>182.99999999999997</v>
      </c>
      <c r="AR25" s="541">
        <f t="shared" si="18"/>
        <v>61.99186991869918</v>
      </c>
    </row>
    <row r="26" spans="1:44" ht="12.75" customHeight="1" thickBot="1">
      <c r="A26" s="530" t="s">
        <v>161</v>
      </c>
      <c r="B26" s="702">
        <f t="shared" si="0"/>
        <v>287.20930516999999</v>
      </c>
      <c r="C26" s="702">
        <v>0</v>
      </c>
      <c r="D26" s="704">
        <f t="shared" si="1"/>
        <v>0</v>
      </c>
      <c r="E26" s="702">
        <v>0</v>
      </c>
      <c r="F26" s="704">
        <f t="shared" si="1"/>
        <v>0</v>
      </c>
      <c r="G26" s="255">
        <v>237.30930517000002</v>
      </c>
      <c r="H26" s="704">
        <f t="shared" si="2"/>
        <v>12.762801181491321</v>
      </c>
      <c r="I26" s="702">
        <v>0</v>
      </c>
      <c r="J26" s="704">
        <f t="shared" si="3"/>
        <v>0</v>
      </c>
      <c r="K26" s="702">
        <v>0</v>
      </c>
      <c r="L26" s="704">
        <f t="shared" si="4"/>
        <v>0</v>
      </c>
      <c r="M26" s="702">
        <v>0</v>
      </c>
      <c r="N26" s="704">
        <f t="shared" si="5"/>
        <v>0</v>
      </c>
      <c r="O26" s="702"/>
      <c r="P26" s="704">
        <f t="shared" si="6"/>
        <v>0</v>
      </c>
      <c r="Q26" s="702"/>
      <c r="R26" s="704">
        <f t="shared" si="6"/>
        <v>0</v>
      </c>
      <c r="S26" s="702">
        <v>0</v>
      </c>
      <c r="T26" s="704">
        <f t="shared" si="7"/>
        <v>0</v>
      </c>
      <c r="U26" s="702">
        <v>0</v>
      </c>
      <c r="V26" s="704">
        <f t="shared" si="7"/>
        <v>0</v>
      </c>
      <c r="W26" s="702">
        <v>0</v>
      </c>
      <c r="X26" s="704">
        <f t="shared" si="8"/>
        <v>0</v>
      </c>
      <c r="Y26" s="702">
        <v>0</v>
      </c>
      <c r="Z26" s="704">
        <f t="shared" si="9"/>
        <v>0</v>
      </c>
      <c r="AA26" s="702">
        <v>0</v>
      </c>
      <c r="AB26" s="704">
        <f t="shared" si="10"/>
        <v>0</v>
      </c>
      <c r="AC26" s="702">
        <v>0</v>
      </c>
      <c r="AD26" s="704">
        <f t="shared" si="11"/>
        <v>0</v>
      </c>
      <c r="AE26" s="702">
        <v>49.9</v>
      </c>
      <c r="AF26" s="704">
        <f t="shared" si="12"/>
        <v>6.3656078581451707</v>
      </c>
      <c r="AG26" s="702">
        <v>0</v>
      </c>
      <c r="AH26" s="704">
        <f t="shared" si="13"/>
        <v>0</v>
      </c>
      <c r="AI26" s="702"/>
      <c r="AJ26" s="704">
        <f t="shared" si="14"/>
        <v>0</v>
      </c>
      <c r="AK26" s="702">
        <v>0</v>
      </c>
      <c r="AL26" s="704">
        <f t="shared" si="15"/>
        <v>0</v>
      </c>
      <c r="AM26" s="702">
        <v>0</v>
      </c>
      <c r="AN26" s="704">
        <f t="shared" si="16"/>
        <v>0</v>
      </c>
      <c r="AO26" s="702">
        <v>0</v>
      </c>
      <c r="AP26" s="704">
        <f t="shared" si="17"/>
        <v>0</v>
      </c>
      <c r="AQ26" s="702">
        <v>0</v>
      </c>
      <c r="AR26" s="704">
        <f t="shared" si="18"/>
        <v>0</v>
      </c>
    </row>
    <row r="27" spans="1:44" ht="12.75" customHeight="1" thickBot="1">
      <c r="A27" s="530" t="s">
        <v>163</v>
      </c>
      <c r="B27" s="274">
        <f>SUM(B25:B26)</f>
        <v>4081.5875614200004</v>
      </c>
      <c r="C27" s="274">
        <v>0</v>
      </c>
      <c r="D27" s="541">
        <f t="shared" si="1"/>
        <v>0</v>
      </c>
      <c r="E27" s="274">
        <v>0</v>
      </c>
      <c r="F27" s="541">
        <f t="shared" si="1"/>
        <v>0</v>
      </c>
      <c r="G27" s="255">
        <v>1615.9955614200003</v>
      </c>
      <c r="H27" s="541">
        <f t="shared" si="2"/>
        <v>86.91033015246137</v>
      </c>
      <c r="I27" s="274">
        <v>0</v>
      </c>
      <c r="J27" s="541">
        <f t="shared" si="3"/>
        <v>0</v>
      </c>
      <c r="K27" s="274">
        <v>0</v>
      </c>
      <c r="L27" s="541">
        <f t="shared" si="4"/>
        <v>0</v>
      </c>
      <c r="M27" s="274">
        <v>0</v>
      </c>
      <c r="N27" s="541">
        <f t="shared" si="5"/>
        <v>0</v>
      </c>
      <c r="O27" s="274">
        <f>O25+O26</f>
        <v>0</v>
      </c>
      <c r="P27" s="541">
        <f t="shared" si="6"/>
        <v>0</v>
      </c>
      <c r="Q27" s="274">
        <f>Q25+Q26</f>
        <v>0</v>
      </c>
      <c r="R27" s="541">
        <f t="shared" si="6"/>
        <v>0</v>
      </c>
      <c r="S27" s="274">
        <f>S25+S26</f>
        <v>0</v>
      </c>
      <c r="T27" s="541">
        <f t="shared" si="7"/>
        <v>0</v>
      </c>
      <c r="U27" s="274">
        <f>U25+U26</f>
        <v>0</v>
      </c>
      <c r="V27" s="541">
        <f t="shared" si="7"/>
        <v>0</v>
      </c>
      <c r="W27" s="274">
        <f>W25+W26</f>
        <v>797.65599999999995</v>
      </c>
      <c r="X27" s="541">
        <f t="shared" si="8"/>
        <v>57.505464654212822</v>
      </c>
      <c r="Y27" s="274">
        <f>Y25+Y26</f>
        <v>19.500000000000004</v>
      </c>
      <c r="Z27" s="541">
        <f t="shared" si="9"/>
        <v>87.209302325581419</v>
      </c>
      <c r="AA27" s="274">
        <f>AA25+AA26</f>
        <v>0</v>
      </c>
      <c r="AB27" s="541">
        <f t="shared" si="10"/>
        <v>0</v>
      </c>
      <c r="AC27" s="274">
        <f>AC25+AC26</f>
        <v>736.8359999999999</v>
      </c>
      <c r="AD27" s="541">
        <f t="shared" si="11"/>
        <v>56.97085721178081</v>
      </c>
      <c r="AE27" s="274">
        <f>AE25+AE26</f>
        <v>600.69999999999993</v>
      </c>
      <c r="AF27" s="541">
        <f t="shared" si="12"/>
        <v>76.629672152060195</v>
      </c>
      <c r="AG27" s="274">
        <f>AG25+AG26</f>
        <v>0</v>
      </c>
      <c r="AH27" s="541">
        <f t="shared" si="13"/>
        <v>0</v>
      </c>
      <c r="AI27" s="274">
        <f>AI25+AI26</f>
        <v>33.300000000000004</v>
      </c>
      <c r="AJ27" s="541">
        <f t="shared" si="14"/>
        <v>60.877513711151757</v>
      </c>
      <c r="AK27" s="274">
        <f>AK25+AK26</f>
        <v>13.600000000000001</v>
      </c>
      <c r="AL27" s="541">
        <f t="shared" si="15"/>
        <v>50.936329588014985</v>
      </c>
      <c r="AM27" s="274">
        <f>AM25+AM26</f>
        <v>81.000000000000028</v>
      </c>
      <c r="AN27" s="541">
        <f t="shared" si="16"/>
        <v>73.303167420814503</v>
      </c>
      <c r="AO27" s="274">
        <f>AO25+AO26</f>
        <v>0</v>
      </c>
      <c r="AP27" s="541">
        <f t="shared" si="17"/>
        <v>0</v>
      </c>
      <c r="AQ27" s="274">
        <f>AQ25+AQ26</f>
        <v>182.99999999999997</v>
      </c>
      <c r="AR27" s="541">
        <f t="shared" si="18"/>
        <v>61.99186991869918</v>
      </c>
    </row>
    <row r="28" spans="1:44" ht="12.75" customHeight="1">
      <c r="A28" s="532" t="s">
        <v>166</v>
      </c>
      <c r="B28" s="689">
        <f t="shared" si="0"/>
        <v>0</v>
      </c>
      <c r="C28" s="689"/>
      <c r="D28" s="703">
        <f t="shared" si="1"/>
        <v>0</v>
      </c>
      <c r="E28" s="689"/>
      <c r="F28" s="703">
        <f t="shared" si="1"/>
        <v>0</v>
      </c>
      <c r="G28" s="253">
        <v>0</v>
      </c>
      <c r="H28" s="703">
        <f t="shared" si="2"/>
        <v>0</v>
      </c>
      <c r="I28" s="689"/>
      <c r="J28" s="703">
        <f t="shared" si="3"/>
        <v>0</v>
      </c>
      <c r="K28" s="689"/>
      <c r="L28" s="703">
        <f t="shared" si="4"/>
        <v>0</v>
      </c>
      <c r="M28" s="689">
        <v>0</v>
      </c>
      <c r="N28" s="703">
        <f t="shared" si="5"/>
        <v>0</v>
      </c>
      <c r="O28" s="689"/>
      <c r="P28" s="703">
        <f t="shared" si="6"/>
        <v>0</v>
      </c>
      <c r="Q28" s="689"/>
      <c r="R28" s="703">
        <f t="shared" si="6"/>
        <v>0</v>
      </c>
      <c r="S28" s="689"/>
      <c r="T28" s="703">
        <f t="shared" si="7"/>
        <v>0</v>
      </c>
      <c r="U28" s="689"/>
      <c r="V28" s="703">
        <f t="shared" si="7"/>
        <v>0</v>
      </c>
      <c r="W28" s="689">
        <v>0</v>
      </c>
      <c r="X28" s="703">
        <f t="shared" si="8"/>
        <v>0</v>
      </c>
      <c r="Y28" s="689">
        <v>0</v>
      </c>
      <c r="Z28" s="703">
        <f t="shared" si="9"/>
        <v>0</v>
      </c>
      <c r="AA28" s="689"/>
      <c r="AB28" s="703">
        <f t="shared" si="10"/>
        <v>0</v>
      </c>
      <c r="AC28" s="689"/>
      <c r="AD28" s="703">
        <f t="shared" si="11"/>
        <v>0</v>
      </c>
      <c r="AE28" s="689"/>
      <c r="AF28" s="703">
        <f t="shared" si="12"/>
        <v>0</v>
      </c>
      <c r="AG28" s="689"/>
      <c r="AH28" s="703">
        <f t="shared" si="13"/>
        <v>0</v>
      </c>
      <c r="AI28" s="689"/>
      <c r="AJ28" s="703">
        <f t="shared" si="14"/>
        <v>0</v>
      </c>
      <c r="AK28" s="689"/>
      <c r="AL28" s="703">
        <f t="shared" si="15"/>
        <v>0</v>
      </c>
      <c r="AM28" s="689"/>
      <c r="AN28" s="703">
        <f t="shared" si="16"/>
        <v>0</v>
      </c>
      <c r="AO28" s="689"/>
      <c r="AP28" s="703">
        <f t="shared" si="17"/>
        <v>0</v>
      </c>
      <c r="AQ28" s="689">
        <v>0</v>
      </c>
      <c r="AR28" s="703">
        <f t="shared" si="18"/>
        <v>0</v>
      </c>
    </row>
    <row r="29" spans="1:44" ht="12.75" customHeight="1" thickBot="1">
      <c r="A29" s="532" t="s">
        <v>169</v>
      </c>
      <c r="B29" s="689">
        <f t="shared" si="0"/>
        <v>247.89999999999998</v>
      </c>
      <c r="C29" s="689"/>
      <c r="D29" s="703">
        <f t="shared" si="1"/>
        <v>0</v>
      </c>
      <c r="E29" s="689"/>
      <c r="F29" s="703">
        <f t="shared" si="1"/>
        <v>0</v>
      </c>
      <c r="G29" s="253">
        <v>32.6</v>
      </c>
      <c r="H29" s="703">
        <f t="shared" si="2"/>
        <v>1.7532701392326826</v>
      </c>
      <c r="I29" s="689"/>
      <c r="J29" s="703">
        <f t="shared" si="3"/>
        <v>0</v>
      </c>
      <c r="K29" s="689"/>
      <c r="L29" s="703">
        <f t="shared" si="4"/>
        <v>0</v>
      </c>
      <c r="M29" s="689">
        <v>0</v>
      </c>
      <c r="N29" s="703">
        <f t="shared" si="5"/>
        <v>0</v>
      </c>
      <c r="O29" s="689"/>
      <c r="P29" s="703">
        <f t="shared" si="6"/>
        <v>0</v>
      </c>
      <c r="Q29" s="689"/>
      <c r="R29" s="703">
        <f t="shared" si="6"/>
        <v>0</v>
      </c>
      <c r="S29" s="689"/>
      <c r="T29" s="703">
        <f t="shared" si="7"/>
        <v>0</v>
      </c>
      <c r="U29" s="689"/>
      <c r="V29" s="703">
        <f t="shared" si="7"/>
        <v>0</v>
      </c>
      <c r="W29" s="689">
        <v>57.4</v>
      </c>
      <c r="X29" s="703">
        <f t="shared" si="8"/>
        <v>4.1381418445442852</v>
      </c>
      <c r="Y29" s="689">
        <v>0</v>
      </c>
      <c r="Z29" s="703">
        <f t="shared" si="9"/>
        <v>0</v>
      </c>
      <c r="AA29" s="689"/>
      <c r="AB29" s="703">
        <f t="shared" si="10"/>
        <v>0</v>
      </c>
      <c r="AC29" s="689">
        <v>92</v>
      </c>
      <c r="AD29" s="703">
        <f t="shared" si="11"/>
        <v>7.1132773961693454</v>
      </c>
      <c r="AE29" s="689">
        <v>46.1</v>
      </c>
      <c r="AF29" s="703">
        <f t="shared" si="12"/>
        <v>5.8808521495088657</v>
      </c>
      <c r="AG29" s="689"/>
      <c r="AH29" s="703">
        <f t="shared" si="13"/>
        <v>0</v>
      </c>
      <c r="AI29" s="689">
        <v>3.1</v>
      </c>
      <c r="AJ29" s="703">
        <f t="shared" si="14"/>
        <v>5.6672760511883</v>
      </c>
      <c r="AK29" s="689">
        <v>2.6</v>
      </c>
      <c r="AL29" s="703">
        <f t="shared" si="15"/>
        <v>9.7378277153558042</v>
      </c>
      <c r="AM29" s="689">
        <v>3.6</v>
      </c>
      <c r="AN29" s="703">
        <f t="shared" si="16"/>
        <v>3.2579185520361995</v>
      </c>
      <c r="AO29" s="689"/>
      <c r="AP29" s="703">
        <f t="shared" si="17"/>
        <v>0</v>
      </c>
      <c r="AQ29" s="689">
        <v>10.5</v>
      </c>
      <c r="AR29" s="703">
        <f t="shared" si="18"/>
        <v>3.5569105691056908</v>
      </c>
    </row>
    <row r="30" spans="1:44" ht="12.75" customHeight="1" thickBot="1">
      <c r="A30" s="530" t="s">
        <v>172</v>
      </c>
      <c r="B30" s="274">
        <f>SUM(B28:B29)</f>
        <v>247.89999999999998</v>
      </c>
      <c r="C30" s="274">
        <v>0</v>
      </c>
      <c r="D30" s="541">
        <f t="shared" si="1"/>
        <v>0</v>
      </c>
      <c r="E30" s="274">
        <v>0</v>
      </c>
      <c r="F30" s="541">
        <f t="shared" si="1"/>
        <v>0</v>
      </c>
      <c r="G30" s="255">
        <v>32.6</v>
      </c>
      <c r="H30" s="541">
        <f t="shared" si="2"/>
        <v>1.7532701392326826</v>
      </c>
      <c r="I30" s="274">
        <v>0</v>
      </c>
      <c r="J30" s="541">
        <f t="shared" si="3"/>
        <v>0</v>
      </c>
      <c r="K30" s="274">
        <v>0</v>
      </c>
      <c r="L30" s="541">
        <f t="shared" si="4"/>
        <v>0</v>
      </c>
      <c r="M30" s="274">
        <v>0</v>
      </c>
      <c r="N30" s="541">
        <f t="shared" si="5"/>
        <v>0</v>
      </c>
      <c r="O30" s="274">
        <f>SUM(O28:O29)</f>
        <v>0</v>
      </c>
      <c r="P30" s="541">
        <f t="shared" si="6"/>
        <v>0</v>
      </c>
      <c r="Q30" s="274">
        <f>SUM(Q28:Q29)</f>
        <v>0</v>
      </c>
      <c r="R30" s="541">
        <f t="shared" si="6"/>
        <v>0</v>
      </c>
      <c r="S30" s="274">
        <f>SUM(S28:S29)</f>
        <v>0</v>
      </c>
      <c r="T30" s="541">
        <f t="shared" si="7"/>
        <v>0</v>
      </c>
      <c r="U30" s="274">
        <f>SUM(U28:U29)</f>
        <v>0</v>
      </c>
      <c r="V30" s="541">
        <f t="shared" si="7"/>
        <v>0</v>
      </c>
      <c r="W30" s="274">
        <f>SUM(W28:W29)</f>
        <v>57.4</v>
      </c>
      <c r="X30" s="541">
        <f t="shared" si="8"/>
        <v>4.1381418445442852</v>
      </c>
      <c r="Y30" s="274">
        <f>SUM(Y28:Y29)</f>
        <v>0</v>
      </c>
      <c r="Z30" s="541">
        <f t="shared" si="9"/>
        <v>0</v>
      </c>
      <c r="AA30" s="274">
        <f>SUM(AA28:AA29)</f>
        <v>0</v>
      </c>
      <c r="AB30" s="541">
        <f t="shared" si="10"/>
        <v>0</v>
      </c>
      <c r="AC30" s="274">
        <f>SUM(AC28:AC29)</f>
        <v>92</v>
      </c>
      <c r="AD30" s="541">
        <f t="shared" si="11"/>
        <v>7.1132773961693454</v>
      </c>
      <c r="AE30" s="274">
        <f>SUM(AE28:AE29)</f>
        <v>46.1</v>
      </c>
      <c r="AF30" s="541">
        <f t="shared" si="12"/>
        <v>5.8808521495088657</v>
      </c>
      <c r="AG30" s="274">
        <f>SUM(AG28:AG29)</f>
        <v>0</v>
      </c>
      <c r="AH30" s="541">
        <f t="shared" si="13"/>
        <v>0</v>
      </c>
      <c r="AI30" s="274">
        <f>SUM(AI28:AI29)</f>
        <v>3.1</v>
      </c>
      <c r="AJ30" s="541">
        <f t="shared" si="14"/>
        <v>5.6672760511883</v>
      </c>
      <c r="AK30" s="274">
        <f>SUM(AK28:AK29)</f>
        <v>2.6</v>
      </c>
      <c r="AL30" s="541">
        <f t="shared" si="15"/>
        <v>9.7378277153558042</v>
      </c>
      <c r="AM30" s="274">
        <f>SUM(AM28:AM29)</f>
        <v>3.6</v>
      </c>
      <c r="AN30" s="541">
        <f t="shared" si="16"/>
        <v>3.2579185520361995</v>
      </c>
      <c r="AO30" s="274">
        <f>SUM(AO28:AO29)</f>
        <v>0</v>
      </c>
      <c r="AP30" s="541">
        <f t="shared" si="17"/>
        <v>0</v>
      </c>
      <c r="AQ30" s="274">
        <f>SUM(AQ28:AQ29)</f>
        <v>10.5</v>
      </c>
      <c r="AR30" s="541">
        <f t="shared" si="18"/>
        <v>3.5569105691056908</v>
      </c>
    </row>
    <row r="31" spans="1:44" ht="12.75" customHeight="1">
      <c r="A31" s="189" t="s">
        <v>167</v>
      </c>
      <c r="B31" s="689"/>
      <c r="C31" s="689"/>
      <c r="D31" s="703"/>
      <c r="E31" s="689"/>
      <c r="F31" s="703"/>
      <c r="G31" s="253"/>
      <c r="H31" s="703"/>
      <c r="I31" s="689"/>
      <c r="J31" s="703"/>
      <c r="K31" s="689"/>
      <c r="L31" s="703"/>
      <c r="M31" s="689"/>
      <c r="N31" s="703"/>
      <c r="O31" s="689"/>
      <c r="P31" s="703"/>
      <c r="Q31" s="689"/>
      <c r="R31" s="703"/>
      <c r="S31" s="689"/>
      <c r="T31" s="703"/>
      <c r="U31" s="689"/>
      <c r="V31" s="703"/>
      <c r="W31" s="689"/>
      <c r="X31" s="703"/>
      <c r="Y31" s="689"/>
      <c r="Z31" s="703"/>
      <c r="AA31" s="689"/>
      <c r="AB31" s="703"/>
      <c r="AC31" s="689"/>
      <c r="AD31" s="703"/>
      <c r="AE31" s="689"/>
      <c r="AF31" s="703"/>
      <c r="AG31" s="689"/>
      <c r="AH31" s="703"/>
      <c r="AI31" s="689"/>
      <c r="AJ31" s="703"/>
      <c r="AK31" s="689"/>
      <c r="AL31" s="703"/>
      <c r="AM31" s="689"/>
      <c r="AN31" s="703"/>
      <c r="AO31" s="689"/>
      <c r="AP31" s="703"/>
      <c r="AQ31" s="689"/>
      <c r="AR31" s="703"/>
    </row>
    <row r="32" spans="1:44" ht="12.75" customHeight="1">
      <c r="A32" s="532" t="s">
        <v>170</v>
      </c>
      <c r="B32" s="689">
        <f t="shared" ref="B32:B38" si="19">+C32+E32+G32+K32+M32+O32+Q32+S32+U32+W32+Y32+AA32+I32+AC32+AE32+AG32+AI32+AK32+AM32+AO32+AQ32</f>
        <v>198.27063481999997</v>
      </c>
      <c r="C32" s="689"/>
      <c r="D32" s="703">
        <f t="shared" ref="D32:F45" si="20">C32/C$10*100</f>
        <v>0</v>
      </c>
      <c r="E32" s="689"/>
      <c r="F32" s="703">
        <f t="shared" si="20"/>
        <v>0</v>
      </c>
      <c r="G32" s="253">
        <v>123.47063481999999</v>
      </c>
      <c r="H32" s="703">
        <f t="shared" ref="H32:H45" si="21">G32/G$10*100</f>
        <v>6.6404103405524255</v>
      </c>
      <c r="I32" s="689"/>
      <c r="J32" s="703">
        <f t="shared" ref="J32:J45" si="22">I32/I$10*100</f>
        <v>0</v>
      </c>
      <c r="K32" s="689"/>
      <c r="L32" s="703">
        <f t="shared" ref="L32:L45" si="23">K32/K$10*100</f>
        <v>0</v>
      </c>
      <c r="M32" s="689">
        <v>0</v>
      </c>
      <c r="N32" s="703">
        <f t="shared" ref="N32:N45" si="24">M32/M$10*100</f>
        <v>0</v>
      </c>
      <c r="O32" s="689"/>
      <c r="P32" s="703">
        <f t="shared" ref="P32:R45" si="25">O32/O$10*100</f>
        <v>0</v>
      </c>
      <c r="Q32" s="689"/>
      <c r="R32" s="703">
        <f t="shared" si="25"/>
        <v>0</v>
      </c>
      <c r="S32" s="689"/>
      <c r="T32" s="703">
        <f t="shared" ref="T32:V45" si="26">S32/S$10*100</f>
        <v>0</v>
      </c>
      <c r="U32" s="689"/>
      <c r="V32" s="703">
        <f t="shared" si="26"/>
        <v>0</v>
      </c>
      <c r="W32" s="689"/>
      <c r="X32" s="703">
        <f t="shared" ref="X32:X45" si="27">W32/W$10*100</f>
        <v>0</v>
      </c>
      <c r="Y32" s="689">
        <v>0</v>
      </c>
      <c r="Z32" s="703">
        <f t="shared" ref="Z32:Z45" si="28">Y32/Y$10*100</f>
        <v>0</v>
      </c>
      <c r="AA32" s="689"/>
      <c r="AB32" s="703">
        <f t="shared" ref="AB32:AB45" si="29">AA32/AA$10*100</f>
        <v>0</v>
      </c>
      <c r="AC32" s="689"/>
      <c r="AD32" s="703">
        <f t="shared" ref="AD32:AD45" si="30">AC32/AC$10*100</f>
        <v>0</v>
      </c>
      <c r="AE32" s="689">
        <v>36.9</v>
      </c>
      <c r="AF32" s="703">
        <f t="shared" ref="AF32:AF45" si="31">AE32/AE$10*100</f>
        <v>4.7072330654420202</v>
      </c>
      <c r="AG32" s="689"/>
      <c r="AH32" s="703">
        <f t="shared" ref="AH32:AH45" si="32">AG32/AG$10*100</f>
        <v>0</v>
      </c>
      <c r="AI32" s="689">
        <v>2.7</v>
      </c>
      <c r="AJ32" s="703">
        <f t="shared" ref="AJ32:AJ45" si="33">AI32/AI$10*100</f>
        <v>4.9360146252285197</v>
      </c>
      <c r="AK32" s="689">
        <v>0.8</v>
      </c>
      <c r="AL32" s="703">
        <f t="shared" ref="AL32:AL45" si="34">AK32/AK$10*100</f>
        <v>2.9962546816479398</v>
      </c>
      <c r="AM32" s="689">
        <v>13.7</v>
      </c>
      <c r="AN32" s="703">
        <f t="shared" ref="AN32:AN45" si="35">AM32/AM$10*100</f>
        <v>12.398190045248867</v>
      </c>
      <c r="AO32" s="689"/>
      <c r="AP32" s="703">
        <f t="shared" ref="AP32:AP45" si="36">AO32/AO$10*100</f>
        <v>0</v>
      </c>
      <c r="AQ32" s="689">
        <v>20.7</v>
      </c>
      <c r="AR32" s="703">
        <f t="shared" ref="AR32:AR45" si="37">AQ32/AQ$10*100</f>
        <v>7.01219512195122</v>
      </c>
    </row>
    <row r="33" spans="1:44" ht="12.75" customHeight="1">
      <c r="A33" s="532" t="s">
        <v>173</v>
      </c>
      <c r="B33" s="689">
        <f t="shared" si="19"/>
        <v>71.899999999999991</v>
      </c>
      <c r="C33" s="689"/>
      <c r="D33" s="703">
        <f t="shared" si="20"/>
        <v>0</v>
      </c>
      <c r="E33" s="689"/>
      <c r="F33" s="703">
        <f t="shared" si="20"/>
        <v>0</v>
      </c>
      <c r="G33" s="253">
        <v>0</v>
      </c>
      <c r="H33" s="703">
        <f t="shared" si="21"/>
        <v>0</v>
      </c>
      <c r="I33" s="689"/>
      <c r="J33" s="703">
        <f t="shared" si="22"/>
        <v>0</v>
      </c>
      <c r="K33" s="689"/>
      <c r="L33" s="703">
        <f t="shared" si="23"/>
        <v>0</v>
      </c>
      <c r="M33" s="689">
        <v>0</v>
      </c>
      <c r="N33" s="703">
        <f t="shared" si="24"/>
        <v>0</v>
      </c>
      <c r="O33" s="689"/>
      <c r="P33" s="703">
        <f t="shared" si="25"/>
        <v>0</v>
      </c>
      <c r="Q33" s="689"/>
      <c r="R33" s="703">
        <f t="shared" si="25"/>
        <v>0</v>
      </c>
      <c r="S33" s="689"/>
      <c r="T33" s="703">
        <f t="shared" si="26"/>
        <v>0</v>
      </c>
      <c r="U33" s="689"/>
      <c r="V33" s="703">
        <f t="shared" si="26"/>
        <v>0</v>
      </c>
      <c r="W33" s="689">
        <v>0</v>
      </c>
      <c r="X33" s="703">
        <f t="shared" si="27"/>
        <v>0</v>
      </c>
      <c r="Y33" s="689">
        <v>0</v>
      </c>
      <c r="Z33" s="703">
        <f t="shared" si="28"/>
        <v>0</v>
      </c>
      <c r="AA33" s="689"/>
      <c r="AB33" s="703">
        <f t="shared" si="29"/>
        <v>0</v>
      </c>
      <c r="AC33" s="689">
        <v>65</v>
      </c>
      <c r="AD33" s="703">
        <f t="shared" si="30"/>
        <v>5.0256851168587771</v>
      </c>
      <c r="AE33" s="689">
        <v>5.3</v>
      </c>
      <c r="AF33" s="703">
        <f t="shared" si="31"/>
        <v>0.67610664625589989</v>
      </c>
      <c r="AG33" s="689"/>
      <c r="AH33" s="703">
        <f t="shared" si="32"/>
        <v>0</v>
      </c>
      <c r="AI33" s="689"/>
      <c r="AJ33" s="703">
        <f t="shared" si="33"/>
        <v>0</v>
      </c>
      <c r="AK33" s="689"/>
      <c r="AL33" s="703">
        <f t="shared" si="34"/>
        <v>0</v>
      </c>
      <c r="AM33" s="689"/>
      <c r="AN33" s="703">
        <f t="shared" si="35"/>
        <v>0</v>
      </c>
      <c r="AO33" s="689"/>
      <c r="AP33" s="703">
        <f t="shared" si="36"/>
        <v>0</v>
      </c>
      <c r="AQ33" s="689">
        <v>1.6</v>
      </c>
      <c r="AR33" s="703">
        <f t="shared" si="37"/>
        <v>0.5420054200542006</v>
      </c>
    </row>
    <row r="34" spans="1:44" ht="12.75" customHeight="1">
      <c r="A34" s="532" t="s">
        <v>176</v>
      </c>
      <c r="B34" s="689">
        <f t="shared" si="19"/>
        <v>0.1</v>
      </c>
      <c r="C34" s="689"/>
      <c r="D34" s="703">
        <f t="shared" si="20"/>
        <v>0</v>
      </c>
      <c r="E34" s="689"/>
      <c r="F34" s="703">
        <f t="shared" si="20"/>
        <v>0</v>
      </c>
      <c r="G34" s="253">
        <v>0</v>
      </c>
      <c r="H34" s="703">
        <f t="shared" si="21"/>
        <v>0</v>
      </c>
      <c r="I34" s="689"/>
      <c r="J34" s="703">
        <f t="shared" si="22"/>
        <v>0</v>
      </c>
      <c r="K34" s="689"/>
      <c r="L34" s="703">
        <f t="shared" si="23"/>
        <v>0</v>
      </c>
      <c r="M34" s="689">
        <v>0</v>
      </c>
      <c r="N34" s="703">
        <f t="shared" si="24"/>
        <v>0</v>
      </c>
      <c r="O34" s="689"/>
      <c r="P34" s="703">
        <f t="shared" si="25"/>
        <v>0</v>
      </c>
      <c r="Q34" s="689"/>
      <c r="R34" s="703">
        <f t="shared" si="25"/>
        <v>0</v>
      </c>
      <c r="S34" s="689"/>
      <c r="T34" s="703">
        <f t="shared" si="26"/>
        <v>0</v>
      </c>
      <c r="U34" s="689"/>
      <c r="V34" s="703">
        <f t="shared" si="26"/>
        <v>0</v>
      </c>
      <c r="W34" s="689">
        <v>0</v>
      </c>
      <c r="X34" s="703">
        <f t="shared" si="27"/>
        <v>0</v>
      </c>
      <c r="Y34" s="689">
        <v>0</v>
      </c>
      <c r="Z34" s="703">
        <f t="shared" si="28"/>
        <v>0</v>
      </c>
      <c r="AA34" s="689"/>
      <c r="AB34" s="703">
        <f t="shared" si="29"/>
        <v>0</v>
      </c>
      <c r="AC34" s="689"/>
      <c r="AD34" s="703">
        <f t="shared" si="30"/>
        <v>0</v>
      </c>
      <c r="AE34" s="689"/>
      <c r="AF34" s="703">
        <f t="shared" si="31"/>
        <v>0</v>
      </c>
      <c r="AG34" s="689"/>
      <c r="AH34" s="703">
        <f t="shared" si="32"/>
        <v>0</v>
      </c>
      <c r="AI34" s="689"/>
      <c r="AJ34" s="703">
        <f t="shared" si="33"/>
        <v>0</v>
      </c>
      <c r="AK34" s="689">
        <v>0.1</v>
      </c>
      <c r="AL34" s="703">
        <f t="shared" si="34"/>
        <v>0.37453183520599248</v>
      </c>
      <c r="AM34" s="689"/>
      <c r="AN34" s="703">
        <f t="shared" si="35"/>
        <v>0</v>
      </c>
      <c r="AO34" s="689"/>
      <c r="AP34" s="703">
        <f t="shared" si="36"/>
        <v>0</v>
      </c>
      <c r="AQ34" s="689">
        <v>0</v>
      </c>
      <c r="AR34" s="703">
        <f t="shared" si="37"/>
        <v>0</v>
      </c>
    </row>
    <row r="35" spans="1:44" ht="12.75" customHeight="1">
      <c r="A35" s="532" t="s">
        <v>178</v>
      </c>
      <c r="B35" s="689">
        <f t="shared" si="19"/>
        <v>46.7</v>
      </c>
      <c r="C35" s="689"/>
      <c r="D35" s="703">
        <f t="shared" si="20"/>
        <v>0</v>
      </c>
      <c r="E35" s="689"/>
      <c r="F35" s="703">
        <f t="shared" si="20"/>
        <v>0</v>
      </c>
      <c r="G35" s="253">
        <v>0</v>
      </c>
      <c r="H35" s="703">
        <f t="shared" si="21"/>
        <v>0</v>
      </c>
      <c r="I35" s="689"/>
      <c r="J35" s="703">
        <f t="shared" si="22"/>
        <v>0</v>
      </c>
      <c r="K35" s="689"/>
      <c r="L35" s="703">
        <f t="shared" si="23"/>
        <v>0</v>
      </c>
      <c r="M35" s="689">
        <v>0</v>
      </c>
      <c r="N35" s="703">
        <f t="shared" si="24"/>
        <v>0</v>
      </c>
      <c r="O35" s="689"/>
      <c r="P35" s="703">
        <f t="shared" si="25"/>
        <v>0</v>
      </c>
      <c r="Q35" s="689"/>
      <c r="R35" s="703">
        <f t="shared" si="25"/>
        <v>0</v>
      </c>
      <c r="S35" s="689"/>
      <c r="T35" s="703">
        <f t="shared" si="26"/>
        <v>0</v>
      </c>
      <c r="U35" s="689"/>
      <c r="V35" s="703">
        <f t="shared" si="26"/>
        <v>0</v>
      </c>
      <c r="W35" s="689">
        <v>0</v>
      </c>
      <c r="X35" s="703">
        <f t="shared" si="27"/>
        <v>0</v>
      </c>
      <c r="Y35" s="689">
        <v>0</v>
      </c>
      <c r="Z35" s="703">
        <f t="shared" si="28"/>
        <v>0</v>
      </c>
      <c r="AA35" s="689"/>
      <c r="AB35" s="703">
        <f t="shared" si="29"/>
        <v>0</v>
      </c>
      <c r="AC35" s="689">
        <v>3.3</v>
      </c>
      <c r="AD35" s="703">
        <f t="shared" si="30"/>
        <v>0.25515016747129171</v>
      </c>
      <c r="AE35" s="689">
        <v>34.700000000000003</v>
      </c>
      <c r="AF35" s="703">
        <f t="shared" si="31"/>
        <v>4.4265850235999489</v>
      </c>
      <c r="AG35" s="689"/>
      <c r="AH35" s="703">
        <f t="shared" si="32"/>
        <v>0</v>
      </c>
      <c r="AI35" s="689"/>
      <c r="AJ35" s="703">
        <f t="shared" si="33"/>
        <v>0</v>
      </c>
      <c r="AK35" s="689"/>
      <c r="AL35" s="703">
        <f t="shared" si="34"/>
        <v>0</v>
      </c>
      <c r="AM35" s="689">
        <v>0.2</v>
      </c>
      <c r="AN35" s="703">
        <f t="shared" si="35"/>
        <v>0.18099547511312217</v>
      </c>
      <c r="AO35" s="689"/>
      <c r="AP35" s="703">
        <f t="shared" si="36"/>
        <v>0</v>
      </c>
      <c r="AQ35" s="689">
        <v>8.5</v>
      </c>
      <c r="AR35" s="703">
        <f t="shared" si="37"/>
        <v>2.8794037940379402</v>
      </c>
    </row>
    <row r="36" spans="1:44" ht="12.75" customHeight="1">
      <c r="A36" s="532" t="s">
        <v>180</v>
      </c>
      <c r="B36" s="689">
        <f t="shared" si="19"/>
        <v>205.52541275999999</v>
      </c>
      <c r="C36" s="689"/>
      <c r="D36" s="703">
        <f t="shared" si="20"/>
        <v>0</v>
      </c>
      <c r="E36" s="689"/>
      <c r="F36" s="703">
        <f t="shared" si="20"/>
        <v>0</v>
      </c>
      <c r="G36" s="253">
        <v>14.545412760000001</v>
      </c>
      <c r="H36" s="703">
        <f t="shared" si="21"/>
        <v>0.78227109984423426</v>
      </c>
      <c r="I36" s="689"/>
      <c r="J36" s="703">
        <f t="shared" si="22"/>
        <v>0</v>
      </c>
      <c r="K36" s="689"/>
      <c r="L36" s="703">
        <f t="shared" si="23"/>
        <v>0</v>
      </c>
      <c r="M36" s="689">
        <v>0</v>
      </c>
      <c r="N36" s="703">
        <f t="shared" si="24"/>
        <v>0</v>
      </c>
      <c r="O36" s="689"/>
      <c r="P36" s="703">
        <f t="shared" si="25"/>
        <v>0</v>
      </c>
      <c r="Q36" s="689"/>
      <c r="R36" s="703">
        <f t="shared" si="25"/>
        <v>0</v>
      </c>
      <c r="S36" s="689"/>
      <c r="T36" s="703">
        <f t="shared" si="26"/>
        <v>0</v>
      </c>
      <c r="U36" s="689"/>
      <c r="V36" s="703">
        <f t="shared" si="26"/>
        <v>0</v>
      </c>
      <c r="W36" s="689">
        <v>0</v>
      </c>
      <c r="X36" s="703">
        <f t="shared" si="27"/>
        <v>0</v>
      </c>
      <c r="Y36" s="689">
        <v>4.9800000000000004</v>
      </c>
      <c r="Z36" s="703">
        <f t="shared" si="28"/>
        <v>22.271914132379251</v>
      </c>
      <c r="AA36" s="689"/>
      <c r="AB36" s="703">
        <f t="shared" si="29"/>
        <v>0</v>
      </c>
      <c r="AC36" s="689">
        <v>84.3</v>
      </c>
      <c r="AD36" s="703">
        <f t="shared" si="30"/>
        <v>6.5179270054029974</v>
      </c>
      <c r="AE36" s="689">
        <v>60.2</v>
      </c>
      <c r="AF36" s="703">
        <f t="shared" si="31"/>
        <v>7.6795509631330532</v>
      </c>
      <c r="AG36" s="689"/>
      <c r="AH36" s="703">
        <f t="shared" si="32"/>
        <v>0</v>
      </c>
      <c r="AI36" s="689">
        <v>15.6</v>
      </c>
      <c r="AJ36" s="703">
        <f t="shared" si="33"/>
        <v>28.519195612431446</v>
      </c>
      <c r="AK36" s="689">
        <v>9.6</v>
      </c>
      <c r="AL36" s="703">
        <f t="shared" si="34"/>
        <v>35.955056179775276</v>
      </c>
      <c r="AM36" s="689">
        <v>12</v>
      </c>
      <c r="AN36" s="703">
        <f t="shared" si="35"/>
        <v>10.859728506787331</v>
      </c>
      <c r="AO36" s="689"/>
      <c r="AP36" s="703">
        <f t="shared" si="36"/>
        <v>0</v>
      </c>
      <c r="AQ36" s="689">
        <v>4.3</v>
      </c>
      <c r="AR36" s="703">
        <f t="shared" si="37"/>
        <v>1.4566395663956639</v>
      </c>
    </row>
    <row r="37" spans="1:44" ht="12.75" customHeight="1">
      <c r="A37" s="532" t="s">
        <v>182</v>
      </c>
      <c r="B37" s="689">
        <f t="shared" si="19"/>
        <v>122.51899671</v>
      </c>
      <c r="C37" s="689"/>
      <c r="D37" s="703">
        <f t="shared" si="20"/>
        <v>0</v>
      </c>
      <c r="E37" s="689"/>
      <c r="F37" s="703">
        <f t="shared" si="20"/>
        <v>0</v>
      </c>
      <c r="G37" s="253">
        <v>72.770996709999991</v>
      </c>
      <c r="H37" s="703">
        <f t="shared" si="21"/>
        <v>3.913718267909287</v>
      </c>
      <c r="I37" s="689"/>
      <c r="J37" s="703">
        <f t="shared" si="22"/>
        <v>0</v>
      </c>
      <c r="K37" s="689"/>
      <c r="L37" s="703">
        <f t="shared" si="23"/>
        <v>0</v>
      </c>
      <c r="M37" s="689">
        <v>0</v>
      </c>
      <c r="N37" s="703">
        <f t="shared" si="24"/>
        <v>0</v>
      </c>
      <c r="O37" s="689"/>
      <c r="P37" s="703">
        <f t="shared" si="25"/>
        <v>0</v>
      </c>
      <c r="Q37" s="689"/>
      <c r="R37" s="703">
        <f t="shared" si="25"/>
        <v>0</v>
      </c>
      <c r="S37" s="689"/>
      <c r="T37" s="703">
        <f t="shared" si="26"/>
        <v>0</v>
      </c>
      <c r="U37" s="689"/>
      <c r="V37" s="703">
        <f t="shared" si="26"/>
        <v>0</v>
      </c>
      <c r="W37" s="689">
        <v>27.547999999999998</v>
      </c>
      <c r="X37" s="703">
        <f t="shared" si="27"/>
        <v>1.9860197131272814</v>
      </c>
      <c r="Y37" s="689">
        <v>0</v>
      </c>
      <c r="Z37" s="703">
        <f t="shared" si="28"/>
        <v>0</v>
      </c>
      <c r="AA37" s="689"/>
      <c r="AB37" s="703">
        <f t="shared" si="29"/>
        <v>0</v>
      </c>
      <c r="AC37" s="689"/>
      <c r="AD37" s="703">
        <f t="shared" si="30"/>
        <v>0</v>
      </c>
      <c r="AE37" s="689"/>
      <c r="AF37" s="703">
        <f t="shared" si="31"/>
        <v>0</v>
      </c>
      <c r="AG37" s="689"/>
      <c r="AH37" s="703">
        <f t="shared" si="32"/>
        <v>0</v>
      </c>
      <c r="AI37" s="689"/>
      <c r="AJ37" s="703">
        <f t="shared" si="33"/>
        <v>0</v>
      </c>
      <c r="AK37" s="689"/>
      <c r="AL37" s="703">
        <f t="shared" si="34"/>
        <v>0</v>
      </c>
      <c r="AM37" s="689"/>
      <c r="AN37" s="703">
        <f t="shared" si="35"/>
        <v>0</v>
      </c>
      <c r="AO37" s="689"/>
      <c r="AP37" s="703">
        <f t="shared" si="36"/>
        <v>0</v>
      </c>
      <c r="AQ37" s="689">
        <v>22.2</v>
      </c>
      <c r="AR37" s="703">
        <f t="shared" si="37"/>
        <v>7.5203252032520336</v>
      </c>
    </row>
    <row r="38" spans="1:44" ht="12.75" customHeight="1" thickBot="1">
      <c r="A38" s="532" t="s">
        <v>184</v>
      </c>
      <c r="B38" s="689">
        <f t="shared" si="19"/>
        <v>506.26900000000001</v>
      </c>
      <c r="C38" s="689"/>
      <c r="D38" s="703">
        <f t="shared" si="20"/>
        <v>0</v>
      </c>
      <c r="E38" s="689"/>
      <c r="F38" s="703">
        <f t="shared" si="20"/>
        <v>0</v>
      </c>
      <c r="G38" s="253">
        <v>0</v>
      </c>
      <c r="H38" s="703">
        <f t="shared" si="21"/>
        <v>0</v>
      </c>
      <c r="I38" s="689"/>
      <c r="J38" s="703">
        <f t="shared" si="22"/>
        <v>0</v>
      </c>
      <c r="K38" s="689"/>
      <c r="L38" s="703">
        <f t="shared" si="23"/>
        <v>0</v>
      </c>
      <c r="M38" s="689">
        <v>0</v>
      </c>
      <c r="N38" s="703">
        <f t="shared" si="24"/>
        <v>0</v>
      </c>
      <c r="O38" s="689"/>
      <c r="P38" s="703">
        <f t="shared" si="25"/>
        <v>0</v>
      </c>
      <c r="Q38" s="689"/>
      <c r="R38" s="703">
        <f t="shared" si="25"/>
        <v>0</v>
      </c>
      <c r="S38" s="689"/>
      <c r="T38" s="703">
        <f t="shared" si="26"/>
        <v>0</v>
      </c>
      <c r="U38" s="689"/>
      <c r="V38" s="703">
        <f t="shared" si="26"/>
        <v>0</v>
      </c>
      <c r="W38" s="689">
        <v>504.46899999999999</v>
      </c>
      <c r="X38" s="703">
        <f t="shared" si="27"/>
        <v>36.368715647655243</v>
      </c>
      <c r="Y38" s="689">
        <v>0</v>
      </c>
      <c r="Z38" s="703">
        <f t="shared" si="28"/>
        <v>0</v>
      </c>
      <c r="AA38" s="689"/>
      <c r="AB38" s="703">
        <f t="shared" si="29"/>
        <v>0</v>
      </c>
      <c r="AC38" s="689"/>
      <c r="AD38" s="703">
        <f t="shared" si="30"/>
        <v>0</v>
      </c>
      <c r="AE38" s="689"/>
      <c r="AF38" s="703">
        <f t="shared" si="31"/>
        <v>0</v>
      </c>
      <c r="AG38" s="689"/>
      <c r="AH38" s="703">
        <f t="shared" si="32"/>
        <v>0</v>
      </c>
      <c r="AI38" s="689"/>
      <c r="AJ38" s="703">
        <f t="shared" si="33"/>
        <v>0</v>
      </c>
      <c r="AK38" s="689"/>
      <c r="AL38" s="703">
        <f t="shared" si="34"/>
        <v>0</v>
      </c>
      <c r="AM38" s="689"/>
      <c r="AN38" s="703">
        <f t="shared" si="35"/>
        <v>0</v>
      </c>
      <c r="AO38" s="689"/>
      <c r="AP38" s="703">
        <f t="shared" si="36"/>
        <v>0</v>
      </c>
      <c r="AQ38" s="689">
        <v>1.8</v>
      </c>
      <c r="AR38" s="703">
        <f t="shared" si="37"/>
        <v>0.6097560975609756</v>
      </c>
    </row>
    <row r="39" spans="1:44" ht="12.75" customHeight="1" thickBot="1">
      <c r="A39" s="530" t="s">
        <v>186</v>
      </c>
      <c r="B39" s="274">
        <f>SUM(B32:B38)</f>
        <v>1151.2840442900001</v>
      </c>
      <c r="C39" s="274">
        <v>0</v>
      </c>
      <c r="D39" s="541">
        <f t="shared" si="20"/>
        <v>0</v>
      </c>
      <c r="E39" s="274">
        <v>0</v>
      </c>
      <c r="F39" s="541">
        <f t="shared" si="20"/>
        <v>0</v>
      </c>
      <c r="G39" s="255">
        <v>210.78704428999998</v>
      </c>
      <c r="H39" s="541">
        <f t="shared" si="21"/>
        <v>11.336399708305947</v>
      </c>
      <c r="I39" s="274">
        <v>0</v>
      </c>
      <c r="J39" s="541">
        <f t="shared" si="22"/>
        <v>0</v>
      </c>
      <c r="K39" s="274">
        <v>0</v>
      </c>
      <c r="L39" s="541">
        <f t="shared" si="23"/>
        <v>0</v>
      </c>
      <c r="M39" s="274">
        <v>0</v>
      </c>
      <c r="N39" s="541">
        <f t="shared" si="24"/>
        <v>0</v>
      </c>
      <c r="O39" s="274">
        <f>SUM(O32:O38)</f>
        <v>0</v>
      </c>
      <c r="P39" s="541">
        <f t="shared" si="25"/>
        <v>0</v>
      </c>
      <c r="Q39" s="274">
        <f>SUM(Q32:Q38)</f>
        <v>0</v>
      </c>
      <c r="R39" s="541">
        <f t="shared" si="25"/>
        <v>0</v>
      </c>
      <c r="S39" s="274">
        <f>SUM(S32:S38)</f>
        <v>0</v>
      </c>
      <c r="T39" s="541">
        <f t="shared" si="26"/>
        <v>0</v>
      </c>
      <c r="U39" s="274">
        <f>SUM(U32:U38)</f>
        <v>0</v>
      </c>
      <c r="V39" s="541">
        <f t="shared" si="26"/>
        <v>0</v>
      </c>
      <c r="W39" s="274">
        <f>SUM(W32:W38)</f>
        <v>532.01699999999994</v>
      </c>
      <c r="X39" s="541">
        <f t="shared" si="27"/>
        <v>38.35473536078252</v>
      </c>
      <c r="Y39" s="274">
        <f>SUM(Y32:Y38)</f>
        <v>4.9800000000000004</v>
      </c>
      <c r="Z39" s="541">
        <f t="shared" si="28"/>
        <v>22.271914132379251</v>
      </c>
      <c r="AA39" s="274">
        <f>SUM(AA32:AA38)</f>
        <v>0</v>
      </c>
      <c r="AB39" s="541">
        <f t="shared" si="29"/>
        <v>0</v>
      </c>
      <c r="AC39" s="274">
        <f>SUM(AC32:AC38)</f>
        <v>152.6</v>
      </c>
      <c r="AD39" s="541">
        <f t="shared" si="30"/>
        <v>11.798762289733066</v>
      </c>
      <c r="AE39" s="274">
        <f>SUM(AE32:AE38)</f>
        <v>137.10000000000002</v>
      </c>
      <c r="AF39" s="541">
        <f t="shared" si="31"/>
        <v>17.489475698430923</v>
      </c>
      <c r="AG39" s="274">
        <f>SUM(AG32:AG38)</f>
        <v>0</v>
      </c>
      <c r="AH39" s="541">
        <f t="shared" si="32"/>
        <v>0</v>
      </c>
      <c r="AI39" s="274">
        <f>SUM(AI32:AI38)</f>
        <v>18.3</v>
      </c>
      <c r="AJ39" s="541">
        <f t="shared" si="33"/>
        <v>33.455210237659969</v>
      </c>
      <c r="AK39" s="274">
        <f>SUM(AK32:AK38)</f>
        <v>10.5</v>
      </c>
      <c r="AL39" s="541">
        <f t="shared" si="34"/>
        <v>39.325842696629209</v>
      </c>
      <c r="AM39" s="274">
        <f>SUM(AM32:AM38)</f>
        <v>25.9</v>
      </c>
      <c r="AN39" s="541">
        <f t="shared" si="35"/>
        <v>23.43891402714932</v>
      </c>
      <c r="AO39" s="274">
        <f>SUM(AO32:AO38)</f>
        <v>0</v>
      </c>
      <c r="AP39" s="541">
        <f t="shared" si="36"/>
        <v>0</v>
      </c>
      <c r="AQ39" s="274">
        <f>SUM(AQ32:AQ38)</f>
        <v>59.099999999999994</v>
      </c>
      <c r="AR39" s="541">
        <f t="shared" si="37"/>
        <v>20.020325203252032</v>
      </c>
    </row>
    <row r="40" spans="1:44" ht="12.75" customHeight="1" thickBot="1">
      <c r="A40" s="530" t="s">
        <v>187</v>
      </c>
      <c r="B40" s="274">
        <f>+C40+E40+G40+K40+M40+O40+Q40+S40+U40+W40+Y40+AA40+I40+AC40+AE40+AG40+AI40+AK40+AM40+AO40+AQ40</f>
        <v>0</v>
      </c>
      <c r="C40" s="274">
        <v>0</v>
      </c>
      <c r="D40" s="541">
        <f t="shared" si="20"/>
        <v>0</v>
      </c>
      <c r="E40" s="274">
        <v>0</v>
      </c>
      <c r="F40" s="541">
        <f t="shared" si="20"/>
        <v>0</v>
      </c>
      <c r="G40" s="255">
        <v>0</v>
      </c>
      <c r="H40" s="541">
        <f t="shared" si="21"/>
        <v>0</v>
      </c>
      <c r="I40" s="274">
        <v>0</v>
      </c>
      <c r="J40" s="541">
        <f t="shared" si="22"/>
        <v>0</v>
      </c>
      <c r="K40" s="274">
        <v>0</v>
      </c>
      <c r="L40" s="541">
        <f t="shared" si="23"/>
        <v>0</v>
      </c>
      <c r="M40" s="274">
        <v>0</v>
      </c>
      <c r="N40" s="541">
        <f t="shared" si="24"/>
        <v>0</v>
      </c>
      <c r="O40" s="274">
        <v>0</v>
      </c>
      <c r="P40" s="541">
        <f t="shared" si="25"/>
        <v>0</v>
      </c>
      <c r="Q40" s="274">
        <v>0</v>
      </c>
      <c r="R40" s="541">
        <f t="shared" si="25"/>
        <v>0</v>
      </c>
      <c r="S40" s="274">
        <v>0</v>
      </c>
      <c r="T40" s="541">
        <f t="shared" si="26"/>
        <v>0</v>
      </c>
      <c r="U40" s="274">
        <v>0</v>
      </c>
      <c r="V40" s="541">
        <f t="shared" si="26"/>
        <v>0</v>
      </c>
      <c r="W40" s="274">
        <v>0</v>
      </c>
      <c r="X40" s="541">
        <f t="shared" si="27"/>
        <v>0</v>
      </c>
      <c r="Y40" s="274">
        <v>0</v>
      </c>
      <c r="Z40" s="541">
        <f t="shared" si="28"/>
        <v>0</v>
      </c>
      <c r="AA40" s="274">
        <v>0</v>
      </c>
      <c r="AB40" s="541">
        <f t="shared" si="29"/>
        <v>0</v>
      </c>
      <c r="AC40" s="274">
        <v>0</v>
      </c>
      <c r="AD40" s="541">
        <f t="shared" si="30"/>
        <v>0</v>
      </c>
      <c r="AE40" s="274"/>
      <c r="AF40" s="541">
        <f t="shared" si="31"/>
        <v>0</v>
      </c>
      <c r="AG40" s="274">
        <v>0</v>
      </c>
      <c r="AH40" s="541">
        <f t="shared" si="32"/>
        <v>0</v>
      </c>
      <c r="AI40" s="274"/>
      <c r="AJ40" s="541">
        <f t="shared" si="33"/>
        <v>0</v>
      </c>
      <c r="AK40" s="274"/>
      <c r="AL40" s="541">
        <f t="shared" si="34"/>
        <v>0</v>
      </c>
      <c r="AM40" s="274"/>
      <c r="AN40" s="541">
        <f t="shared" si="35"/>
        <v>0</v>
      </c>
      <c r="AO40" s="274">
        <v>0</v>
      </c>
      <c r="AP40" s="541">
        <f t="shared" si="36"/>
        <v>0</v>
      </c>
      <c r="AQ40" s="274">
        <v>0</v>
      </c>
      <c r="AR40" s="541">
        <f t="shared" si="37"/>
        <v>0</v>
      </c>
    </row>
    <row r="41" spans="1:44" ht="12.75" customHeight="1" thickBot="1">
      <c r="A41" s="530" t="s">
        <v>189</v>
      </c>
      <c r="B41" s="274">
        <f>+C41+E41+G41+K41+M41+O41+Q41+U41+W41+Y41+AA41+I41+AC41+AE41+AG41+AI41+AK41+AM41+AO41+AQ41</f>
        <v>1151.2670442900001</v>
      </c>
      <c r="C41" s="274">
        <v>0</v>
      </c>
      <c r="D41" s="541">
        <f t="shared" si="20"/>
        <v>0</v>
      </c>
      <c r="E41" s="274">
        <v>0</v>
      </c>
      <c r="F41" s="541">
        <f t="shared" si="20"/>
        <v>0</v>
      </c>
      <c r="G41" s="255">
        <v>210.78704428999998</v>
      </c>
      <c r="H41" s="541">
        <f t="shared" si="21"/>
        <v>11.336399708305947</v>
      </c>
      <c r="I41" s="274">
        <v>0</v>
      </c>
      <c r="J41" s="541">
        <f t="shared" si="22"/>
        <v>0</v>
      </c>
      <c r="K41" s="274">
        <v>0</v>
      </c>
      <c r="L41" s="541">
        <f t="shared" si="23"/>
        <v>0</v>
      </c>
      <c r="M41" s="274">
        <v>0</v>
      </c>
      <c r="N41" s="541">
        <f t="shared" si="24"/>
        <v>0</v>
      </c>
      <c r="O41" s="274">
        <f>O40+O39</f>
        <v>0</v>
      </c>
      <c r="P41" s="541">
        <f t="shared" si="25"/>
        <v>0</v>
      </c>
      <c r="Q41" s="274">
        <f>Q40+Q39</f>
        <v>0</v>
      </c>
      <c r="R41" s="541">
        <f t="shared" si="25"/>
        <v>0</v>
      </c>
      <c r="S41" s="274">
        <f>S40+S39</f>
        <v>0</v>
      </c>
      <c r="T41" s="541">
        <f t="shared" si="26"/>
        <v>0</v>
      </c>
      <c r="U41" s="274">
        <f>U40+U39</f>
        <v>0</v>
      </c>
      <c r="V41" s="541">
        <f t="shared" si="26"/>
        <v>0</v>
      </c>
      <c r="W41" s="274">
        <v>532</v>
      </c>
      <c r="X41" s="541">
        <f t="shared" si="27"/>
        <v>38.353509778703135</v>
      </c>
      <c r="Y41" s="274">
        <f>Y40+Y39</f>
        <v>4.9800000000000004</v>
      </c>
      <c r="Z41" s="541">
        <f t="shared" si="28"/>
        <v>22.271914132379251</v>
      </c>
      <c r="AA41" s="274">
        <f>AA40+AA39</f>
        <v>0</v>
      </c>
      <c r="AB41" s="541">
        <f t="shared" si="29"/>
        <v>0</v>
      </c>
      <c r="AC41" s="274">
        <f>AC40+AC39</f>
        <v>152.6</v>
      </c>
      <c r="AD41" s="541">
        <f t="shared" si="30"/>
        <v>11.798762289733066</v>
      </c>
      <c r="AE41" s="274">
        <f>AE40+AE39</f>
        <v>137.10000000000002</v>
      </c>
      <c r="AF41" s="541">
        <f t="shared" si="31"/>
        <v>17.489475698430923</v>
      </c>
      <c r="AG41" s="274">
        <f>AG40+AG39</f>
        <v>0</v>
      </c>
      <c r="AH41" s="541">
        <f t="shared" si="32"/>
        <v>0</v>
      </c>
      <c r="AI41" s="274">
        <f>AI40+AI39</f>
        <v>18.3</v>
      </c>
      <c r="AJ41" s="541">
        <f t="shared" si="33"/>
        <v>33.455210237659969</v>
      </c>
      <c r="AK41" s="274">
        <f>AK40+AK39</f>
        <v>10.5</v>
      </c>
      <c r="AL41" s="541">
        <f t="shared" si="34"/>
        <v>39.325842696629209</v>
      </c>
      <c r="AM41" s="274">
        <f>AM40+AM39</f>
        <v>25.9</v>
      </c>
      <c r="AN41" s="541">
        <f t="shared" si="35"/>
        <v>23.43891402714932</v>
      </c>
      <c r="AO41" s="274">
        <f>AO40+AO39</f>
        <v>0</v>
      </c>
      <c r="AP41" s="541">
        <f t="shared" si="36"/>
        <v>0</v>
      </c>
      <c r="AQ41" s="274">
        <f>AQ40+AQ39</f>
        <v>59.099999999999994</v>
      </c>
      <c r="AR41" s="541">
        <f t="shared" si="37"/>
        <v>20.020325203252032</v>
      </c>
    </row>
    <row r="42" spans="1:44" ht="12.75" customHeight="1">
      <c r="A42" s="419" t="s">
        <v>270</v>
      </c>
      <c r="B42" s="689">
        <f>+C42+E42+G42+K42+M42+O42+Q42+S42+U42+W42+Y42+AA42+I42+AC42+AE42+AG42+AI42+AK42+AM42+AO42+AQ42</f>
        <v>39.799999999999997</v>
      </c>
      <c r="C42" s="689"/>
      <c r="D42" s="703">
        <f t="shared" si="20"/>
        <v>0</v>
      </c>
      <c r="E42" s="689"/>
      <c r="F42" s="703">
        <f t="shared" si="20"/>
        <v>0</v>
      </c>
      <c r="G42" s="442">
        <v>0</v>
      </c>
      <c r="H42" s="703">
        <f t="shared" si="21"/>
        <v>0</v>
      </c>
      <c r="I42" s="689"/>
      <c r="J42" s="703">
        <f t="shared" si="22"/>
        <v>0</v>
      </c>
      <c r="K42" s="689"/>
      <c r="L42" s="703">
        <f t="shared" si="23"/>
        <v>0</v>
      </c>
      <c r="M42" s="689">
        <v>0</v>
      </c>
      <c r="N42" s="703">
        <f t="shared" si="24"/>
        <v>0</v>
      </c>
      <c r="O42" s="689"/>
      <c r="P42" s="703">
        <f t="shared" si="25"/>
        <v>0</v>
      </c>
      <c r="Q42" s="689"/>
      <c r="R42" s="703">
        <f t="shared" si="25"/>
        <v>0</v>
      </c>
      <c r="S42" s="689"/>
      <c r="T42" s="703">
        <f t="shared" si="26"/>
        <v>0</v>
      </c>
      <c r="U42" s="689"/>
      <c r="V42" s="703">
        <f t="shared" si="26"/>
        <v>0</v>
      </c>
      <c r="W42" s="689">
        <v>0</v>
      </c>
      <c r="X42" s="703">
        <f t="shared" si="27"/>
        <v>0</v>
      </c>
      <c r="Y42" s="689"/>
      <c r="Z42" s="703">
        <f t="shared" si="28"/>
        <v>0</v>
      </c>
      <c r="AA42" s="689"/>
      <c r="AB42" s="703">
        <f t="shared" si="29"/>
        <v>0</v>
      </c>
      <c r="AC42" s="689">
        <v>25</v>
      </c>
      <c r="AD42" s="703">
        <f t="shared" si="30"/>
        <v>1.9329558141764527</v>
      </c>
      <c r="AE42" s="689">
        <v>14.8</v>
      </c>
      <c r="AF42" s="703">
        <f t="shared" si="31"/>
        <v>1.8879959178466639</v>
      </c>
      <c r="AG42" s="689"/>
      <c r="AH42" s="703">
        <f t="shared" si="32"/>
        <v>0</v>
      </c>
      <c r="AI42" s="689"/>
      <c r="AJ42" s="703">
        <f t="shared" si="33"/>
        <v>0</v>
      </c>
      <c r="AK42" s="689"/>
      <c r="AL42" s="703">
        <f t="shared" si="34"/>
        <v>0</v>
      </c>
      <c r="AM42" s="689"/>
      <c r="AN42" s="703">
        <f t="shared" si="35"/>
        <v>0</v>
      </c>
      <c r="AO42" s="689"/>
      <c r="AP42" s="703">
        <f t="shared" si="36"/>
        <v>0</v>
      </c>
      <c r="AQ42" s="689">
        <v>0</v>
      </c>
      <c r="AR42" s="703">
        <f t="shared" si="37"/>
        <v>0</v>
      </c>
    </row>
    <row r="43" spans="1:44" ht="12.75" customHeight="1">
      <c r="A43" s="419" t="s">
        <v>271</v>
      </c>
      <c r="B43" s="689">
        <f>+C43+E43+G43+K43+M43+O43+Q43+S43+U43+W43+Y43+AA43+I43+AC43+AE43+AG43+AI43+AK43+AM43+AO43+AQ43</f>
        <v>195.2</v>
      </c>
      <c r="C43" s="689"/>
      <c r="D43" s="703">
        <f t="shared" si="20"/>
        <v>0</v>
      </c>
      <c r="E43" s="689"/>
      <c r="F43" s="703">
        <f t="shared" si="20"/>
        <v>0</v>
      </c>
      <c r="G43" s="442">
        <v>0</v>
      </c>
      <c r="H43" s="703">
        <f t="shared" si="21"/>
        <v>0</v>
      </c>
      <c r="I43" s="689"/>
      <c r="J43" s="703">
        <f t="shared" si="22"/>
        <v>0</v>
      </c>
      <c r="K43" s="689"/>
      <c r="L43" s="703">
        <f t="shared" si="23"/>
        <v>0</v>
      </c>
      <c r="M43" s="689">
        <v>0</v>
      </c>
      <c r="N43" s="703">
        <f t="shared" si="24"/>
        <v>0</v>
      </c>
      <c r="O43" s="689"/>
      <c r="P43" s="703">
        <f t="shared" si="25"/>
        <v>0</v>
      </c>
      <c r="Q43" s="689"/>
      <c r="R43" s="703">
        <f t="shared" si="25"/>
        <v>0</v>
      </c>
      <c r="S43" s="689"/>
      <c r="T43" s="703">
        <f t="shared" si="26"/>
        <v>0</v>
      </c>
      <c r="U43" s="689"/>
      <c r="V43" s="703">
        <f t="shared" si="26"/>
        <v>0</v>
      </c>
      <c r="W43" s="689">
        <v>0</v>
      </c>
      <c r="X43" s="703">
        <f t="shared" si="27"/>
        <v>0</v>
      </c>
      <c r="Y43" s="689"/>
      <c r="Z43" s="703">
        <f t="shared" si="28"/>
        <v>0</v>
      </c>
      <c r="AA43" s="689"/>
      <c r="AB43" s="703">
        <f t="shared" si="29"/>
        <v>0</v>
      </c>
      <c r="AC43" s="689">
        <v>145</v>
      </c>
      <c r="AD43" s="703">
        <f t="shared" si="30"/>
        <v>11.211143722223426</v>
      </c>
      <c r="AE43" s="689">
        <v>50.2</v>
      </c>
      <c r="AF43" s="703">
        <f t="shared" si="31"/>
        <v>6.4038780456690896</v>
      </c>
      <c r="AG43" s="689"/>
      <c r="AH43" s="703">
        <f t="shared" si="32"/>
        <v>0</v>
      </c>
      <c r="AI43" s="689"/>
      <c r="AJ43" s="703">
        <f t="shared" si="33"/>
        <v>0</v>
      </c>
      <c r="AK43" s="689"/>
      <c r="AL43" s="703">
        <f t="shared" si="34"/>
        <v>0</v>
      </c>
      <c r="AM43" s="689"/>
      <c r="AN43" s="703">
        <f t="shared" si="35"/>
        <v>0</v>
      </c>
      <c r="AO43" s="689"/>
      <c r="AP43" s="703">
        <f t="shared" si="36"/>
        <v>0</v>
      </c>
      <c r="AQ43" s="689">
        <v>0</v>
      </c>
      <c r="AR43" s="703">
        <f t="shared" si="37"/>
        <v>0</v>
      </c>
    </row>
    <row r="44" spans="1:44" ht="12.75" customHeight="1" thickBot="1">
      <c r="A44" s="419" t="s">
        <v>272</v>
      </c>
      <c r="B44" s="689">
        <f>+C44+E44+G44+K44+M44+O44+Q44+S44+U44+W44+Y44+AA44+I44+AC44+AE44+AG44+AI44+AK44+AM44+AO44+AQ44</f>
        <v>397.20930516999999</v>
      </c>
      <c r="C44" s="689"/>
      <c r="D44" s="703">
        <f t="shared" si="20"/>
        <v>0</v>
      </c>
      <c r="E44" s="689"/>
      <c r="F44" s="703">
        <f t="shared" si="20"/>
        <v>0</v>
      </c>
      <c r="G44" s="442">
        <v>237.30930517000002</v>
      </c>
      <c r="H44" s="703">
        <f t="shared" si="21"/>
        <v>12.762801181491321</v>
      </c>
      <c r="I44" s="689"/>
      <c r="J44" s="703">
        <f t="shared" si="22"/>
        <v>0</v>
      </c>
      <c r="K44" s="689"/>
      <c r="L44" s="703">
        <f t="shared" si="23"/>
        <v>0</v>
      </c>
      <c r="M44" s="689">
        <v>0</v>
      </c>
      <c r="N44" s="703">
        <f t="shared" si="24"/>
        <v>0</v>
      </c>
      <c r="O44" s="689"/>
      <c r="P44" s="703">
        <f t="shared" si="25"/>
        <v>0</v>
      </c>
      <c r="Q44" s="689"/>
      <c r="R44" s="703">
        <f t="shared" si="25"/>
        <v>0</v>
      </c>
      <c r="S44" s="689"/>
      <c r="T44" s="703">
        <f t="shared" si="26"/>
        <v>0</v>
      </c>
      <c r="U44" s="689"/>
      <c r="V44" s="703">
        <f t="shared" si="26"/>
        <v>0</v>
      </c>
      <c r="W44" s="689">
        <v>0</v>
      </c>
      <c r="X44" s="703">
        <f t="shared" si="27"/>
        <v>0</v>
      </c>
      <c r="Y44" s="689"/>
      <c r="Z44" s="703">
        <f t="shared" si="28"/>
        <v>0</v>
      </c>
      <c r="AA44" s="689"/>
      <c r="AB44" s="703">
        <f t="shared" si="29"/>
        <v>0</v>
      </c>
      <c r="AC44" s="689">
        <v>67</v>
      </c>
      <c r="AD44" s="703">
        <f t="shared" si="30"/>
        <v>5.1803215819928932</v>
      </c>
      <c r="AE44" s="689">
        <v>49.9</v>
      </c>
      <c r="AF44" s="703">
        <f t="shared" si="31"/>
        <v>6.3656078581451707</v>
      </c>
      <c r="AG44" s="689"/>
      <c r="AH44" s="703">
        <f t="shared" si="32"/>
        <v>0</v>
      </c>
      <c r="AI44" s="689"/>
      <c r="AJ44" s="703">
        <f t="shared" si="33"/>
        <v>0</v>
      </c>
      <c r="AK44" s="689"/>
      <c r="AL44" s="703">
        <f t="shared" si="34"/>
        <v>0</v>
      </c>
      <c r="AM44" s="689"/>
      <c r="AN44" s="703">
        <f t="shared" si="35"/>
        <v>0</v>
      </c>
      <c r="AO44" s="689"/>
      <c r="AP44" s="703">
        <f t="shared" si="36"/>
        <v>0</v>
      </c>
      <c r="AQ44" s="689">
        <v>43</v>
      </c>
      <c r="AR44" s="703">
        <f t="shared" si="37"/>
        <v>14.566395663956641</v>
      </c>
    </row>
    <row r="45" spans="1:44" ht="12.75" customHeight="1" thickBot="1">
      <c r="A45" s="530" t="s">
        <v>273</v>
      </c>
      <c r="B45" s="274">
        <f>SUM(B42:B44)</f>
        <v>632.20930516999999</v>
      </c>
      <c r="C45" s="274">
        <v>0</v>
      </c>
      <c r="D45" s="541">
        <f t="shared" si="20"/>
        <v>0</v>
      </c>
      <c r="E45" s="274">
        <v>0</v>
      </c>
      <c r="F45" s="541">
        <f t="shared" si="20"/>
        <v>0</v>
      </c>
      <c r="G45" s="1432">
        <v>237.30930517000002</v>
      </c>
      <c r="H45" s="541">
        <f t="shared" si="21"/>
        <v>12.762801181491321</v>
      </c>
      <c r="I45" s="274">
        <v>0</v>
      </c>
      <c r="J45" s="541">
        <f t="shared" si="22"/>
        <v>0</v>
      </c>
      <c r="K45" s="274">
        <v>0</v>
      </c>
      <c r="L45" s="541">
        <f t="shared" si="23"/>
        <v>0</v>
      </c>
      <c r="M45" s="274">
        <v>0</v>
      </c>
      <c r="N45" s="541">
        <f t="shared" si="24"/>
        <v>0</v>
      </c>
      <c r="O45" s="274">
        <f>SUM(O42:O44)</f>
        <v>0</v>
      </c>
      <c r="P45" s="541">
        <f t="shared" si="25"/>
        <v>0</v>
      </c>
      <c r="Q45" s="274">
        <f>SUM(Q42:Q44)</f>
        <v>0</v>
      </c>
      <c r="R45" s="541">
        <f t="shared" si="25"/>
        <v>0</v>
      </c>
      <c r="S45" s="274">
        <f>SUM(S42:S44)</f>
        <v>0</v>
      </c>
      <c r="T45" s="541">
        <f t="shared" si="26"/>
        <v>0</v>
      </c>
      <c r="U45" s="274">
        <f>SUM(U42:U44)</f>
        <v>0</v>
      </c>
      <c r="V45" s="541">
        <f t="shared" si="26"/>
        <v>0</v>
      </c>
      <c r="W45" s="274">
        <f>SUM(W42:W44)</f>
        <v>0</v>
      </c>
      <c r="X45" s="541">
        <f t="shared" si="27"/>
        <v>0</v>
      </c>
      <c r="Y45" s="274">
        <f>SUM(Y42:Y44)</f>
        <v>0</v>
      </c>
      <c r="Z45" s="541">
        <f t="shared" si="28"/>
        <v>0</v>
      </c>
      <c r="AA45" s="274">
        <f>SUM(AA42:AA44)</f>
        <v>0</v>
      </c>
      <c r="AB45" s="541">
        <f t="shared" si="29"/>
        <v>0</v>
      </c>
      <c r="AC45" s="274">
        <f>SUM(AC42:AC44)</f>
        <v>237</v>
      </c>
      <c r="AD45" s="541">
        <f t="shared" si="30"/>
        <v>18.32442111839277</v>
      </c>
      <c r="AE45" s="274">
        <f>SUM(AE42:AE44)</f>
        <v>114.9</v>
      </c>
      <c r="AF45" s="541">
        <f t="shared" si="31"/>
        <v>14.657481821660925</v>
      </c>
      <c r="AG45" s="274">
        <f>SUM(AG42:AG44)</f>
        <v>0</v>
      </c>
      <c r="AH45" s="541">
        <f t="shared" si="32"/>
        <v>0</v>
      </c>
      <c r="AI45" s="274">
        <f>SUM(AI42:AI44)</f>
        <v>0</v>
      </c>
      <c r="AJ45" s="541">
        <f t="shared" si="33"/>
        <v>0</v>
      </c>
      <c r="AK45" s="274">
        <f>SUM(AK42:AK44)</f>
        <v>0</v>
      </c>
      <c r="AL45" s="541">
        <f t="shared" si="34"/>
        <v>0</v>
      </c>
      <c r="AM45" s="274">
        <f>SUM(AM42:AM44)</f>
        <v>0</v>
      </c>
      <c r="AN45" s="541">
        <f t="shared" si="35"/>
        <v>0</v>
      </c>
      <c r="AO45" s="274">
        <f>SUM(AO42:AO44)</f>
        <v>0</v>
      </c>
      <c r="AP45" s="541">
        <f t="shared" si="36"/>
        <v>0</v>
      </c>
      <c r="AQ45" s="274">
        <f>SUM(AQ42:AQ44)</f>
        <v>43</v>
      </c>
      <c r="AR45" s="541">
        <f t="shared" si="37"/>
        <v>14.566395663956641</v>
      </c>
    </row>
    <row r="46" spans="1:44" ht="12.75" customHeight="1" thickBot="1">
      <c r="A46" s="419"/>
      <c r="B46" s="419"/>
      <c r="C46" s="419"/>
      <c r="D46" s="545"/>
      <c r="E46" s="419"/>
      <c r="F46" s="545"/>
      <c r="G46" s="253"/>
      <c r="H46" s="545"/>
      <c r="I46" s="419"/>
      <c r="J46" s="545"/>
      <c r="K46" s="419"/>
      <c r="L46" s="545"/>
      <c r="M46" s="419"/>
      <c r="N46" s="545"/>
      <c r="O46" s="419"/>
      <c r="P46" s="545"/>
      <c r="Q46" s="419"/>
      <c r="R46" s="545"/>
      <c r="S46" s="419"/>
      <c r="T46" s="545"/>
      <c r="V46" s="545"/>
      <c r="W46" s="419"/>
      <c r="X46" s="545"/>
      <c r="Y46" s="419"/>
      <c r="Z46" s="545"/>
      <c r="AB46" s="545"/>
      <c r="AC46" s="419"/>
      <c r="AD46" s="545"/>
      <c r="AE46" s="419"/>
      <c r="AF46" s="545"/>
      <c r="AG46" s="419"/>
      <c r="AH46" s="545"/>
      <c r="AI46" s="419"/>
      <c r="AJ46" s="545"/>
      <c r="AK46" s="419"/>
      <c r="AL46" s="545"/>
      <c r="AM46" s="419"/>
      <c r="AN46" s="545"/>
      <c r="AO46" s="419"/>
      <c r="AP46" s="545"/>
      <c r="AQ46" s="419"/>
      <c r="AR46" s="545"/>
    </row>
    <row r="47" spans="1:44" ht="12.75" customHeight="1">
      <c r="A47" s="424" t="s">
        <v>190</v>
      </c>
      <c r="B47" s="424">
        <f>+C47+E47+G47+K47+M47+O47+Q47+S47+U47+W47+Y47+AA47+I47+AC47+AE47+AG47+AI47+AK47+AM47+AO47+AQ47</f>
        <v>16814</v>
      </c>
      <c r="C47" s="424">
        <v>0</v>
      </c>
      <c r="D47" s="732"/>
      <c r="E47" s="424">
        <v>0</v>
      </c>
      <c r="F47" s="732"/>
      <c r="G47" s="256">
        <v>1978</v>
      </c>
      <c r="H47" s="732"/>
      <c r="I47" s="424">
        <v>0</v>
      </c>
      <c r="J47" s="732"/>
      <c r="K47" s="424">
        <v>0</v>
      </c>
      <c r="L47" s="732"/>
      <c r="M47" s="424">
        <v>1</v>
      </c>
      <c r="N47" s="732"/>
      <c r="O47" s="424">
        <v>0</v>
      </c>
      <c r="P47" s="732"/>
      <c r="Q47" s="424">
        <v>0</v>
      </c>
      <c r="R47" s="732"/>
      <c r="S47" s="424">
        <v>0</v>
      </c>
      <c r="T47" s="732"/>
      <c r="U47" s="424">
        <v>0</v>
      </c>
      <c r="V47" s="732"/>
      <c r="W47" s="424">
        <v>7862</v>
      </c>
      <c r="X47" s="732"/>
      <c r="Y47" s="424">
        <v>3</v>
      </c>
      <c r="Z47" s="732"/>
      <c r="AA47" s="424">
        <v>0</v>
      </c>
      <c r="AB47" s="732"/>
      <c r="AC47" s="424">
        <v>361</v>
      </c>
      <c r="AD47" s="732"/>
      <c r="AE47" s="424">
        <v>6479</v>
      </c>
      <c r="AF47" s="732"/>
      <c r="AG47" s="424">
        <v>0</v>
      </c>
      <c r="AH47" s="732"/>
      <c r="AI47" s="424">
        <v>8</v>
      </c>
      <c r="AJ47" s="732"/>
      <c r="AK47" s="424">
        <v>9</v>
      </c>
      <c r="AL47" s="732"/>
      <c r="AM47" s="424">
        <v>18</v>
      </c>
      <c r="AN47" s="732"/>
      <c r="AO47" s="424">
        <v>0</v>
      </c>
      <c r="AP47" s="732"/>
      <c r="AQ47" s="424">
        <v>95</v>
      </c>
      <c r="AR47" s="732"/>
    </row>
    <row r="48" spans="1:44" ht="12.75" customHeight="1" thickBot="1">
      <c r="A48" s="426" t="s">
        <v>191</v>
      </c>
      <c r="B48" s="426">
        <f>B10/B47*1000000</f>
        <v>362654.01485131448</v>
      </c>
      <c r="C48" s="426">
        <v>0</v>
      </c>
      <c r="D48" s="545"/>
      <c r="E48" s="426">
        <v>0</v>
      </c>
      <c r="F48" s="545"/>
      <c r="G48" s="426">
        <f>G10/G47*1000000</f>
        <v>940031.65101617808</v>
      </c>
      <c r="H48" s="545"/>
      <c r="I48" s="426">
        <v>0</v>
      </c>
      <c r="J48" s="545"/>
      <c r="K48" s="426">
        <v>0</v>
      </c>
      <c r="L48" s="545"/>
      <c r="M48" s="426">
        <f>M10/M47*1000000</f>
        <v>9.9999999999999992E-2</v>
      </c>
      <c r="N48" s="545"/>
      <c r="O48" s="426">
        <v>0</v>
      </c>
      <c r="P48" s="545"/>
      <c r="Q48" s="426">
        <v>0</v>
      </c>
      <c r="R48" s="545"/>
      <c r="S48" s="426">
        <v>0</v>
      </c>
      <c r="T48" s="545"/>
      <c r="U48" s="426">
        <v>0</v>
      </c>
      <c r="V48" s="545"/>
      <c r="W48" s="426">
        <f>W10/W47*1000000</f>
        <v>176430.42482828797</v>
      </c>
      <c r="X48" s="545"/>
      <c r="Y48" s="426">
        <f>Y10/Y47*1000000</f>
        <v>7453333.333333333</v>
      </c>
      <c r="Z48" s="545"/>
      <c r="AA48" s="426">
        <v>0</v>
      </c>
      <c r="AB48" s="545"/>
      <c r="AC48" s="426">
        <f>AC10/AC47*1000000</f>
        <v>3582703.6011080332</v>
      </c>
      <c r="AD48" s="545"/>
      <c r="AE48" s="426">
        <f>AE10/AE47*1000000</f>
        <v>120990.89365642847</v>
      </c>
      <c r="AF48" s="545"/>
      <c r="AG48" s="426">
        <v>0</v>
      </c>
      <c r="AH48" s="545"/>
      <c r="AI48" s="426">
        <f>AI10/AI47*1000000</f>
        <v>6837499.9999999991</v>
      </c>
      <c r="AJ48" s="545"/>
      <c r="AK48" s="426">
        <f>AK10/AK47*1000000</f>
        <v>2966666.666666667</v>
      </c>
      <c r="AL48" s="545"/>
      <c r="AM48" s="426">
        <f>AM10/AM47*1000000</f>
        <v>6138888.888888889</v>
      </c>
      <c r="AN48" s="545"/>
      <c r="AO48" s="426">
        <v>0</v>
      </c>
      <c r="AP48" s="545"/>
      <c r="AQ48" s="426">
        <f>AQ10/AQ47*1000000</f>
        <v>3107368.4210526315</v>
      </c>
      <c r="AR48" s="545"/>
    </row>
    <row r="49" spans="1:45" ht="12.75" customHeight="1">
      <c r="A49" s="419"/>
      <c r="B49" s="423"/>
      <c r="D49" s="420"/>
      <c r="F49" s="420"/>
      <c r="H49" s="420"/>
      <c r="J49" s="420"/>
      <c r="L49" s="420"/>
      <c r="N49" s="420"/>
      <c r="P49" s="420"/>
      <c r="R49" s="420"/>
      <c r="T49" s="420"/>
      <c r="U49" s="393"/>
      <c r="V49" s="420"/>
      <c r="X49" s="420"/>
      <c r="Z49" s="420"/>
      <c r="AA49" s="393"/>
      <c r="AB49" s="420"/>
      <c r="AD49" s="420"/>
      <c r="AF49" s="420"/>
      <c r="AH49" s="420"/>
      <c r="AJ49" s="420"/>
      <c r="AL49" s="420"/>
      <c r="AN49" s="420"/>
      <c r="AP49" s="420"/>
      <c r="AR49" s="420"/>
    </row>
    <row r="50" spans="1:45" ht="12.75" customHeight="1">
      <c r="A50" s="307" t="s">
        <v>193</v>
      </c>
      <c r="B50" s="422" t="s">
        <v>59</v>
      </c>
      <c r="C50" s="548" t="str">
        <f>C3</f>
        <v>ANALYTICS</v>
      </c>
      <c r="D50" s="533"/>
      <c r="E50" s="548" t="str">
        <f>E3</f>
        <v>INVESTCO</v>
      </c>
      <c r="F50" s="533"/>
      <c r="G50" s="549" t="str">
        <f>G3</f>
        <v>INVESTEC</v>
      </c>
      <c r="H50" s="533"/>
      <c r="I50" s="549" t="str">
        <f>I3</f>
        <v>INVESTMENT SOLUTIONS</v>
      </c>
      <c r="J50" s="533"/>
      <c r="K50" s="565" t="str">
        <f>K3</f>
        <v>INVESTMENT SOLUTIONS</v>
      </c>
      <c r="L50" s="533"/>
      <c r="M50" s="565" t="str">
        <f>M3</f>
        <v>MCUBED RAND</v>
      </c>
      <c r="N50" s="533"/>
      <c r="O50" s="549" t="str">
        <f>O3</f>
        <v>MCUBED</v>
      </c>
      <c r="P50" s="533"/>
      <c r="Q50" s="565" t="str">
        <f>Q3</f>
        <v>MARRIOTT</v>
      </c>
      <c r="R50" s="533"/>
      <c r="S50" s="548" t="str">
        <f>S3</f>
        <v>METROPOLITAN ODYSSEY</v>
      </c>
      <c r="T50" s="533"/>
      <c r="U50" s="571" t="str">
        <f>U3</f>
        <v>MOMENTUM</v>
      </c>
      <c r="V50" s="533"/>
      <c r="W50" s="549" t="str">
        <f>W3</f>
        <v>NEDBANK</v>
      </c>
      <c r="X50" s="533"/>
      <c r="Y50" s="548" t="str">
        <f>Y3</f>
        <v>NeFG</v>
      </c>
      <c r="Z50" s="533"/>
      <c r="AA50" s="548" t="str">
        <f>AA3</f>
        <v>NOBLE PP</v>
      </c>
      <c r="AB50" s="533"/>
      <c r="AC50" s="549" t="str">
        <f>AC3</f>
        <v>OASIS</v>
      </c>
      <c r="AD50" s="533"/>
      <c r="AE50" s="549" t="str">
        <f>AE3</f>
        <v>OLD MUTUAL</v>
      </c>
      <c r="AF50" s="533"/>
      <c r="AG50" s="422" t="str">
        <f>AG3</f>
        <v>OLD MUTUAL FOURPLUS</v>
      </c>
      <c r="AH50" s="533"/>
      <c r="AI50" s="565" t="str">
        <f>AI3</f>
        <v>OLD MUTUAL SYMMETRY</v>
      </c>
      <c r="AJ50" s="533"/>
      <c r="AK50" s="565" t="str">
        <f>AK3</f>
        <v>OLD MUTUAL SYMMETRY</v>
      </c>
      <c r="AL50" s="533"/>
      <c r="AM50" s="548" t="str">
        <f>AM3</f>
        <v xml:space="preserve">OLD MUTUAL </v>
      </c>
      <c r="AN50" s="533"/>
      <c r="AO50" s="565" t="str">
        <f>AO3</f>
        <v xml:space="preserve">PRESCIENT BALANCED </v>
      </c>
      <c r="AP50" s="533"/>
      <c r="AQ50" s="549" t="str">
        <f>AQ3</f>
        <v>PRUDENTIAL PRUDENT</v>
      </c>
      <c r="AR50" s="533"/>
    </row>
    <row r="51" spans="1:45" ht="12.75" customHeight="1">
      <c r="A51" s="479"/>
      <c r="B51" s="479"/>
      <c r="C51" s="550" t="str">
        <f>C4</f>
        <v>MODERATE FOF</v>
      </c>
      <c r="D51" s="536"/>
      <c r="E51" s="550" t="str">
        <f>E4</f>
        <v>MODERATE FOF</v>
      </c>
      <c r="F51" s="536"/>
      <c r="G51" s="551" t="str">
        <f>G4</f>
        <v>MANAGED</v>
      </c>
      <c r="H51" s="536"/>
      <c r="I51" s="551" t="str">
        <f>I4</f>
        <v>MULTI MNG BALANCED FOF</v>
      </c>
      <c r="J51" s="536"/>
      <c r="K51" s="568" t="str">
        <f>K4</f>
        <v xml:space="preserve"> BALANCED FOF</v>
      </c>
      <c r="L51" s="536"/>
      <c r="M51" s="568" t="str">
        <f>M4</f>
        <v>MANAGED MODERATE</v>
      </c>
      <c r="N51" s="536"/>
      <c r="O51" s="551" t="str">
        <f>O4</f>
        <v>BALANCED FOF</v>
      </c>
      <c r="P51" s="536"/>
      <c r="Q51" s="568" t="str">
        <f>Q4</f>
        <v>PRUDENTIAL FOF</v>
      </c>
      <c r="R51" s="536"/>
      <c r="S51" s="700" t="str">
        <f>S4</f>
        <v>BALANCED FOF</v>
      </c>
      <c r="T51" s="536"/>
      <c r="U51" s="697" t="str">
        <f>U4</f>
        <v>BAL PRUD FOF</v>
      </c>
      <c r="V51" s="536"/>
      <c r="W51" s="394" t="str">
        <f>W4</f>
        <v>MANAGED</v>
      </c>
      <c r="X51" s="536"/>
      <c r="Y51" s="700" t="str">
        <f>Y4</f>
        <v>BALANCED</v>
      </c>
      <c r="Z51" s="536"/>
      <c r="AA51" s="700" t="str">
        <f>AA4</f>
        <v>BALANCED FOF</v>
      </c>
      <c r="AB51" s="536"/>
      <c r="AC51" s="551" t="str">
        <f>AC4</f>
        <v>BALANCED</v>
      </c>
      <c r="AD51" s="536"/>
      <c r="AE51" s="551" t="str">
        <f>AE4</f>
        <v>BALANCED</v>
      </c>
      <c r="AF51" s="536"/>
      <c r="AG51" s="479" t="str">
        <f>AG4</f>
        <v>GROWTH FOF</v>
      </c>
      <c r="AH51" s="536"/>
      <c r="AI51" s="568" t="str">
        <f>AI4</f>
        <v>STABLE</v>
      </c>
      <c r="AJ51" s="536"/>
      <c r="AK51" s="568" t="str">
        <f>AK4</f>
        <v>DEFENSIVE</v>
      </c>
      <c r="AL51" s="536"/>
      <c r="AM51" s="550" t="str">
        <f>AM4</f>
        <v>MATADOR BALANCED</v>
      </c>
      <c r="AN51" s="536"/>
      <c r="AO51" s="568" t="str">
        <f>AO4</f>
        <v xml:space="preserve">QUANTPLUS FOF </v>
      </c>
      <c r="AP51" s="536"/>
      <c r="AQ51" s="551" t="str">
        <f>AQ4</f>
        <v>ALLOCATOR</v>
      </c>
      <c r="AR51" s="536"/>
    </row>
    <row r="52" spans="1:45" ht="12.75" customHeight="1">
      <c r="A52" s="423"/>
      <c r="B52" s="423" t="s">
        <v>116</v>
      </c>
      <c r="C52" s="423" t="s">
        <v>116</v>
      </c>
      <c r="D52" s="539" t="s">
        <v>117</v>
      </c>
      <c r="E52" s="423" t="s">
        <v>116</v>
      </c>
      <c r="F52" s="539" t="s">
        <v>117</v>
      </c>
      <c r="G52" s="423" t="s">
        <v>116</v>
      </c>
      <c r="H52" s="539" t="s">
        <v>117</v>
      </c>
      <c r="I52" s="423" t="s">
        <v>116</v>
      </c>
      <c r="J52" s="539" t="s">
        <v>117</v>
      </c>
      <c r="K52" s="423" t="s">
        <v>116</v>
      </c>
      <c r="L52" s="539" t="s">
        <v>117</v>
      </c>
      <c r="M52" s="423" t="s">
        <v>116</v>
      </c>
      <c r="N52" s="539" t="s">
        <v>117</v>
      </c>
      <c r="O52" s="423" t="s">
        <v>116</v>
      </c>
      <c r="P52" s="539" t="s">
        <v>117</v>
      </c>
      <c r="Q52" s="423" t="s">
        <v>116</v>
      </c>
      <c r="R52" s="539" t="s">
        <v>117</v>
      </c>
      <c r="S52" s="423" t="s">
        <v>116</v>
      </c>
      <c r="T52" s="539" t="s">
        <v>117</v>
      </c>
      <c r="U52" s="423" t="s">
        <v>116</v>
      </c>
      <c r="V52" s="539" t="s">
        <v>117</v>
      </c>
      <c r="W52" s="423" t="s">
        <v>116</v>
      </c>
      <c r="X52" s="539" t="s">
        <v>117</v>
      </c>
      <c r="Y52" s="423" t="s">
        <v>116</v>
      </c>
      <c r="Z52" s="539" t="s">
        <v>117</v>
      </c>
      <c r="AA52" s="423" t="s">
        <v>116</v>
      </c>
      <c r="AB52" s="539" t="s">
        <v>117</v>
      </c>
      <c r="AC52" s="423" t="s">
        <v>116</v>
      </c>
      <c r="AD52" s="539" t="s">
        <v>117</v>
      </c>
      <c r="AE52" s="423" t="s">
        <v>116</v>
      </c>
      <c r="AF52" s="539" t="s">
        <v>117</v>
      </c>
      <c r="AG52" s="423" t="s">
        <v>116</v>
      </c>
      <c r="AH52" s="539" t="s">
        <v>117</v>
      </c>
      <c r="AI52" s="423" t="s">
        <v>116</v>
      </c>
      <c r="AJ52" s="539" t="s">
        <v>117</v>
      </c>
      <c r="AK52" s="423" t="s">
        <v>116</v>
      </c>
      <c r="AL52" s="539" t="s">
        <v>117</v>
      </c>
      <c r="AM52" s="423" t="s">
        <v>116</v>
      </c>
      <c r="AN52" s="539" t="s">
        <v>117</v>
      </c>
      <c r="AO52" s="423" t="s">
        <v>116</v>
      </c>
      <c r="AP52" s="539" t="s">
        <v>117</v>
      </c>
      <c r="AQ52" s="423" t="s">
        <v>116</v>
      </c>
      <c r="AR52" s="539" t="s">
        <v>117</v>
      </c>
    </row>
    <row r="53" spans="1:45" ht="12.75" customHeight="1">
      <c r="A53" s="419" t="s">
        <v>195</v>
      </c>
      <c r="B53" s="689">
        <f t="shared" ref="B53:B60" si="38">+C53+E53+G53+K53+M53+O53+Q53+S53+U53+W53+Y53+AA53+I53+AC53+AE53+AG53+AI53+AK53+AM53+AO53+AQ53</f>
        <v>139.01166799999999</v>
      </c>
      <c r="C53" s="419"/>
      <c r="D53" s="420">
        <f t="shared" ref="D53:F61" si="39">C53/C$10*100</f>
        <v>0</v>
      </c>
      <c r="E53" s="419"/>
      <c r="F53" s="420">
        <f t="shared" si="39"/>
        <v>0</v>
      </c>
      <c r="G53" s="191">
        <v>134.031668</v>
      </c>
      <c r="H53" s="420">
        <f t="shared" ref="H53:H61" si="40">G53/G$10*100</f>
        <v>7.2083963563174436</v>
      </c>
      <c r="I53" s="419"/>
      <c r="J53" s="420">
        <f t="shared" ref="J53:J61" si="41">I53/I$10*100</f>
        <v>0</v>
      </c>
      <c r="K53" s="419"/>
      <c r="L53" s="420">
        <f t="shared" ref="L53:L61" si="42">K53/K$10*100</f>
        <v>0</v>
      </c>
      <c r="M53" s="419">
        <v>0</v>
      </c>
      <c r="N53" s="420">
        <f t="shared" ref="N53:N61" si="43">M53/M$10*100</f>
        <v>0</v>
      </c>
      <c r="O53" s="419"/>
      <c r="P53" s="420">
        <f t="shared" ref="P53:R61" si="44">O53/O$10*100</f>
        <v>0</v>
      </c>
      <c r="Q53" s="419"/>
      <c r="R53" s="420">
        <f t="shared" si="44"/>
        <v>0</v>
      </c>
      <c r="S53" s="419"/>
      <c r="T53" s="420">
        <f t="shared" ref="T53:V61" si="45">S53/S$10*100</f>
        <v>0</v>
      </c>
      <c r="V53" s="420">
        <f t="shared" si="45"/>
        <v>0</v>
      </c>
      <c r="W53" s="419"/>
      <c r="X53" s="420">
        <f t="shared" ref="X53:X61" si="46">W53/W$10*100</f>
        <v>0</v>
      </c>
      <c r="Y53" s="419">
        <v>4.9800000000000004</v>
      </c>
      <c r="Z53" s="420">
        <f t="shared" ref="Z53:Z61" si="47">Y53/Y$10*100</f>
        <v>22.271914132379251</v>
      </c>
      <c r="AB53" s="420">
        <f t="shared" ref="AB53:AB61" si="48">AA53/AA$10*100</f>
        <v>0</v>
      </c>
      <c r="AC53" s="419"/>
      <c r="AD53" s="420">
        <f t="shared" ref="AD53:AD61" si="49">AC53/AC$10*100</f>
        <v>0</v>
      </c>
      <c r="AE53" s="419"/>
      <c r="AF53" s="420">
        <f t="shared" ref="AF53:AF61" si="50">AE53/AE$10*100</f>
        <v>0</v>
      </c>
      <c r="AG53" s="419"/>
      <c r="AH53" s="420">
        <f t="shared" ref="AH53:AH61" si="51">AG53/AG$10*100</f>
        <v>0</v>
      </c>
      <c r="AI53" s="419"/>
      <c r="AJ53" s="420">
        <f t="shared" ref="AJ53:AJ61" si="52">AI53/AI$10*100</f>
        <v>0</v>
      </c>
      <c r="AK53" s="419"/>
      <c r="AL53" s="420">
        <f t="shared" ref="AL53:AL61" si="53">AK53/AK$10*100</f>
        <v>0</v>
      </c>
      <c r="AM53" s="419"/>
      <c r="AN53" s="420">
        <f t="shared" ref="AN53:AN61" si="54">AM53/AM$10*100</f>
        <v>0</v>
      </c>
      <c r="AO53" s="419"/>
      <c r="AP53" s="420">
        <f t="shared" ref="AP53:AP61" si="55">AO53/AO$10*100</f>
        <v>0</v>
      </c>
      <c r="AQ53" s="419">
        <v>0</v>
      </c>
      <c r="AR53" s="420">
        <f t="shared" ref="AR53:AR61" si="56">AQ53/AQ$10*100</f>
        <v>0</v>
      </c>
    </row>
    <row r="54" spans="1:45" ht="12.75" customHeight="1">
      <c r="A54" s="419" t="s">
        <v>196</v>
      </c>
      <c r="B54" s="689">
        <f t="shared" si="38"/>
        <v>784</v>
      </c>
      <c r="C54" s="419"/>
      <c r="D54" s="420">
        <f t="shared" si="39"/>
        <v>0</v>
      </c>
      <c r="E54" s="419"/>
      <c r="F54" s="420">
        <f t="shared" si="39"/>
        <v>0</v>
      </c>
      <c r="G54" s="191">
        <v>0</v>
      </c>
      <c r="H54" s="420">
        <f t="shared" si="40"/>
        <v>0</v>
      </c>
      <c r="I54" s="419"/>
      <c r="J54" s="420">
        <f t="shared" si="41"/>
        <v>0</v>
      </c>
      <c r="K54" s="419"/>
      <c r="L54" s="420">
        <f t="shared" si="42"/>
        <v>0</v>
      </c>
      <c r="M54" s="419">
        <v>0</v>
      </c>
      <c r="N54" s="420">
        <f t="shared" si="43"/>
        <v>0</v>
      </c>
      <c r="O54" s="419"/>
      <c r="P54" s="420">
        <f t="shared" si="44"/>
        <v>0</v>
      </c>
      <c r="Q54" s="419"/>
      <c r="R54" s="420">
        <f t="shared" si="44"/>
        <v>0</v>
      </c>
      <c r="S54" s="419"/>
      <c r="T54" s="420">
        <f t="shared" si="45"/>
        <v>0</v>
      </c>
      <c r="V54" s="420">
        <f t="shared" si="45"/>
        <v>0</v>
      </c>
      <c r="W54" s="419">
        <v>504.5</v>
      </c>
      <c r="X54" s="420">
        <f t="shared" si="46"/>
        <v>36.370950532623553</v>
      </c>
      <c r="Y54" s="419"/>
      <c r="Z54" s="420">
        <f t="shared" si="47"/>
        <v>0</v>
      </c>
      <c r="AB54" s="420">
        <f t="shared" si="48"/>
        <v>0</v>
      </c>
      <c r="AC54" s="419">
        <v>160.30000000000001</v>
      </c>
      <c r="AD54" s="420">
        <f t="shared" si="49"/>
        <v>12.394112680499415</v>
      </c>
      <c r="AE54" s="419">
        <v>57.4</v>
      </c>
      <c r="AF54" s="420">
        <f t="shared" si="50"/>
        <v>7.3223625462431423</v>
      </c>
      <c r="AG54" s="419"/>
      <c r="AH54" s="420">
        <f t="shared" si="51"/>
        <v>0</v>
      </c>
      <c r="AI54" s="419">
        <v>15.6</v>
      </c>
      <c r="AJ54" s="420">
        <f t="shared" si="52"/>
        <v>28.519195612431446</v>
      </c>
      <c r="AK54" s="419">
        <v>9.5</v>
      </c>
      <c r="AL54" s="420">
        <f t="shared" si="53"/>
        <v>35.580524344569284</v>
      </c>
      <c r="AM54" s="419">
        <v>11.6</v>
      </c>
      <c r="AN54" s="420">
        <f t="shared" si="54"/>
        <v>10.497737556561086</v>
      </c>
      <c r="AO54" s="419"/>
      <c r="AP54" s="420">
        <f t="shared" si="55"/>
        <v>0</v>
      </c>
      <c r="AQ54" s="419">
        <v>25.1</v>
      </c>
      <c r="AR54" s="420">
        <f t="shared" si="56"/>
        <v>8.5027100271002709</v>
      </c>
    </row>
    <row r="55" spans="1:45" ht="12.75" customHeight="1">
      <c r="A55" s="419" t="s">
        <v>197</v>
      </c>
      <c r="B55" s="689">
        <f t="shared" si="38"/>
        <v>1.7</v>
      </c>
      <c r="C55" s="419"/>
      <c r="D55" s="420">
        <f t="shared" si="39"/>
        <v>0</v>
      </c>
      <c r="E55" s="419"/>
      <c r="F55" s="420">
        <f t="shared" si="39"/>
        <v>0</v>
      </c>
      <c r="G55" s="191">
        <v>0</v>
      </c>
      <c r="H55" s="420">
        <f t="shared" si="40"/>
        <v>0</v>
      </c>
      <c r="I55" s="419"/>
      <c r="J55" s="420">
        <f t="shared" si="41"/>
        <v>0</v>
      </c>
      <c r="K55" s="419"/>
      <c r="L55" s="420">
        <f t="shared" si="42"/>
        <v>0</v>
      </c>
      <c r="M55" s="419">
        <v>0</v>
      </c>
      <c r="N55" s="420">
        <f t="shared" si="43"/>
        <v>0</v>
      </c>
      <c r="O55" s="419"/>
      <c r="P55" s="420">
        <f t="shared" si="44"/>
        <v>0</v>
      </c>
      <c r="Q55" s="419"/>
      <c r="R55" s="420">
        <f t="shared" si="44"/>
        <v>0</v>
      </c>
      <c r="S55" s="419"/>
      <c r="T55" s="420">
        <f t="shared" si="45"/>
        <v>0</v>
      </c>
      <c r="V55" s="420">
        <f t="shared" si="45"/>
        <v>0</v>
      </c>
      <c r="W55" s="419">
        <v>0</v>
      </c>
      <c r="X55" s="420">
        <f t="shared" si="46"/>
        <v>0</v>
      </c>
      <c r="Y55" s="419"/>
      <c r="Z55" s="420">
        <f t="shared" si="47"/>
        <v>0</v>
      </c>
      <c r="AB55" s="420">
        <f t="shared" si="48"/>
        <v>0</v>
      </c>
      <c r="AC55" s="419"/>
      <c r="AD55" s="420">
        <f t="shared" si="49"/>
        <v>0</v>
      </c>
      <c r="AE55" s="419">
        <v>1.2</v>
      </c>
      <c r="AF55" s="420">
        <f t="shared" si="50"/>
        <v>0.15308075009567546</v>
      </c>
      <c r="AG55" s="419"/>
      <c r="AH55" s="420">
        <f t="shared" si="51"/>
        <v>0</v>
      </c>
      <c r="AI55" s="419"/>
      <c r="AJ55" s="420">
        <f t="shared" si="52"/>
        <v>0</v>
      </c>
      <c r="AK55" s="419"/>
      <c r="AL55" s="420">
        <f t="shared" si="53"/>
        <v>0</v>
      </c>
      <c r="AM55" s="419"/>
      <c r="AN55" s="420">
        <f t="shared" si="54"/>
        <v>0</v>
      </c>
      <c r="AO55" s="419"/>
      <c r="AP55" s="420">
        <f t="shared" si="55"/>
        <v>0</v>
      </c>
      <c r="AQ55" s="419">
        <v>0.5</v>
      </c>
      <c r="AR55" s="420">
        <f t="shared" si="56"/>
        <v>0.16937669376693767</v>
      </c>
    </row>
    <row r="56" spans="1:45" ht="12.75" customHeight="1">
      <c r="A56" s="419" t="s">
        <v>198</v>
      </c>
      <c r="B56" s="689">
        <f t="shared" si="38"/>
        <v>2</v>
      </c>
      <c r="C56" s="419"/>
      <c r="D56" s="420">
        <f t="shared" si="39"/>
        <v>0</v>
      </c>
      <c r="E56" s="419"/>
      <c r="F56" s="420">
        <f t="shared" si="39"/>
        <v>0</v>
      </c>
      <c r="G56" s="191">
        <v>0</v>
      </c>
      <c r="H56" s="420">
        <f t="shared" si="40"/>
        <v>0</v>
      </c>
      <c r="I56" s="419"/>
      <c r="J56" s="420">
        <f t="shared" si="41"/>
        <v>0</v>
      </c>
      <c r="K56" s="419"/>
      <c r="L56" s="420">
        <f t="shared" si="42"/>
        <v>0</v>
      </c>
      <c r="M56" s="419">
        <v>0</v>
      </c>
      <c r="N56" s="420">
        <f t="shared" si="43"/>
        <v>0</v>
      </c>
      <c r="O56" s="419"/>
      <c r="P56" s="420">
        <f t="shared" si="44"/>
        <v>0</v>
      </c>
      <c r="Q56" s="419"/>
      <c r="R56" s="420">
        <f t="shared" si="44"/>
        <v>0</v>
      </c>
      <c r="S56" s="419"/>
      <c r="T56" s="420">
        <f t="shared" si="45"/>
        <v>0</v>
      </c>
      <c r="V56" s="420">
        <f t="shared" si="45"/>
        <v>0</v>
      </c>
      <c r="W56" s="419">
        <v>0</v>
      </c>
      <c r="X56" s="420">
        <f t="shared" si="46"/>
        <v>0</v>
      </c>
      <c r="Y56" s="419"/>
      <c r="Z56" s="420">
        <f t="shared" si="47"/>
        <v>0</v>
      </c>
      <c r="AB56" s="420">
        <f t="shared" si="48"/>
        <v>0</v>
      </c>
      <c r="AC56" s="419"/>
      <c r="AD56" s="420">
        <f t="shared" si="49"/>
        <v>0</v>
      </c>
      <c r="AE56" s="419">
        <v>2</v>
      </c>
      <c r="AF56" s="420">
        <f t="shared" si="50"/>
        <v>0.25513458349279239</v>
      </c>
      <c r="AG56" s="419"/>
      <c r="AH56" s="420">
        <f t="shared" si="51"/>
        <v>0</v>
      </c>
      <c r="AI56" s="419"/>
      <c r="AJ56" s="420">
        <f t="shared" si="52"/>
        <v>0</v>
      </c>
      <c r="AK56" s="419"/>
      <c r="AL56" s="420">
        <f t="shared" si="53"/>
        <v>0</v>
      </c>
      <c r="AM56" s="419"/>
      <c r="AN56" s="420">
        <f t="shared" si="54"/>
        <v>0</v>
      </c>
      <c r="AO56" s="419"/>
      <c r="AP56" s="420">
        <f t="shared" si="55"/>
        <v>0</v>
      </c>
      <c r="AQ56" s="419">
        <v>0</v>
      </c>
      <c r="AR56" s="420">
        <f t="shared" si="56"/>
        <v>0</v>
      </c>
    </row>
    <row r="57" spans="1:45" ht="12.75" customHeight="1">
      <c r="A57" s="419" t="s">
        <v>199</v>
      </c>
      <c r="B57" s="689">
        <f t="shared" si="38"/>
        <v>92.659582</v>
      </c>
      <c r="C57" s="419"/>
      <c r="D57" s="420">
        <f t="shared" si="39"/>
        <v>0</v>
      </c>
      <c r="E57" s="419"/>
      <c r="F57" s="420">
        <f t="shared" si="39"/>
        <v>0</v>
      </c>
      <c r="G57" s="191">
        <v>19.559581999999999</v>
      </c>
      <c r="H57" s="420">
        <f t="shared" si="40"/>
        <v>1.0519396029592964</v>
      </c>
      <c r="I57" s="419"/>
      <c r="J57" s="420">
        <f t="shared" si="41"/>
        <v>0</v>
      </c>
      <c r="K57" s="419"/>
      <c r="L57" s="420">
        <f t="shared" si="42"/>
        <v>0</v>
      </c>
      <c r="M57" s="419">
        <v>0</v>
      </c>
      <c r="N57" s="420">
        <f t="shared" si="43"/>
        <v>0</v>
      </c>
      <c r="O57" s="419"/>
      <c r="P57" s="420">
        <f t="shared" si="44"/>
        <v>0</v>
      </c>
      <c r="Q57" s="419"/>
      <c r="R57" s="420">
        <f t="shared" si="44"/>
        <v>0</v>
      </c>
      <c r="S57" s="419"/>
      <c r="T57" s="420">
        <f t="shared" si="45"/>
        <v>0</v>
      </c>
      <c r="V57" s="420">
        <f t="shared" si="45"/>
        <v>0</v>
      </c>
      <c r="W57" s="419">
        <v>27.5</v>
      </c>
      <c r="X57" s="420">
        <f t="shared" si="46"/>
        <v>1.9825592460795793</v>
      </c>
      <c r="Y57" s="419"/>
      <c r="Z57" s="420">
        <f t="shared" si="47"/>
        <v>0</v>
      </c>
      <c r="AB57" s="420">
        <f t="shared" si="48"/>
        <v>0</v>
      </c>
      <c r="AC57" s="419">
        <v>21</v>
      </c>
      <c r="AD57" s="420">
        <f t="shared" si="49"/>
        <v>1.62368288390822</v>
      </c>
      <c r="AE57" s="419">
        <v>14.9</v>
      </c>
      <c r="AF57" s="420">
        <f t="shared" si="50"/>
        <v>1.9007526470213036</v>
      </c>
      <c r="AG57" s="419"/>
      <c r="AH57" s="420">
        <f t="shared" si="51"/>
        <v>0</v>
      </c>
      <c r="AI57" s="419">
        <v>1.2</v>
      </c>
      <c r="AJ57" s="420">
        <f t="shared" si="52"/>
        <v>2.1937842778793422</v>
      </c>
      <c r="AK57" s="419">
        <v>0.1</v>
      </c>
      <c r="AL57" s="420">
        <f t="shared" si="53"/>
        <v>0.37453183520599248</v>
      </c>
      <c r="AM57" s="419">
        <v>2.6</v>
      </c>
      <c r="AN57" s="420">
        <f t="shared" si="54"/>
        <v>2.3529411764705883</v>
      </c>
      <c r="AO57" s="419"/>
      <c r="AP57" s="420">
        <f t="shared" si="55"/>
        <v>0</v>
      </c>
      <c r="AQ57" s="419">
        <v>5.8</v>
      </c>
      <c r="AR57" s="420">
        <f t="shared" si="56"/>
        <v>1.9647696476964769</v>
      </c>
    </row>
    <row r="58" spans="1:45" ht="12.75" customHeight="1">
      <c r="A58" s="419" t="s">
        <v>200</v>
      </c>
      <c r="B58" s="689">
        <f t="shared" si="38"/>
        <v>126.91028400000002</v>
      </c>
      <c r="C58" s="419"/>
      <c r="D58" s="420">
        <f t="shared" si="39"/>
        <v>0</v>
      </c>
      <c r="E58" s="419"/>
      <c r="F58" s="420">
        <f t="shared" si="39"/>
        <v>0</v>
      </c>
      <c r="G58" s="191">
        <v>58.110284</v>
      </c>
      <c r="H58" s="420">
        <f t="shared" si="40"/>
        <v>3.1252461877156663</v>
      </c>
      <c r="I58" s="419"/>
      <c r="J58" s="420">
        <f t="shared" si="41"/>
        <v>0</v>
      </c>
      <c r="K58" s="419"/>
      <c r="L58" s="420">
        <f t="shared" si="42"/>
        <v>0</v>
      </c>
      <c r="M58" s="419">
        <v>0</v>
      </c>
      <c r="N58" s="420">
        <f t="shared" si="43"/>
        <v>0</v>
      </c>
      <c r="O58" s="419"/>
      <c r="P58" s="420">
        <f t="shared" si="44"/>
        <v>0</v>
      </c>
      <c r="Q58" s="419"/>
      <c r="R58" s="420">
        <f t="shared" si="44"/>
        <v>0</v>
      </c>
      <c r="S58" s="419"/>
      <c r="T58" s="420">
        <f t="shared" si="45"/>
        <v>0</v>
      </c>
      <c r="V58" s="420">
        <f t="shared" si="45"/>
        <v>0</v>
      </c>
      <c r="W58" s="419">
        <v>0</v>
      </c>
      <c r="X58" s="420">
        <f t="shared" si="46"/>
        <v>0</v>
      </c>
      <c r="Y58" s="419"/>
      <c r="Z58" s="420">
        <f t="shared" si="47"/>
        <v>0</v>
      </c>
      <c r="AB58" s="420">
        <f t="shared" si="48"/>
        <v>0</v>
      </c>
      <c r="AC58" s="419">
        <v>27.6</v>
      </c>
      <c r="AD58" s="420">
        <f t="shared" si="49"/>
        <v>2.1339832188508039</v>
      </c>
      <c r="AE58" s="419">
        <v>25.2</v>
      </c>
      <c r="AF58" s="420">
        <f t="shared" si="50"/>
        <v>3.2146957520091841</v>
      </c>
      <c r="AG58" s="419"/>
      <c r="AH58" s="420">
        <f t="shared" si="51"/>
        <v>0</v>
      </c>
      <c r="AI58" s="419">
        <v>1.2</v>
      </c>
      <c r="AJ58" s="420">
        <f t="shared" si="52"/>
        <v>2.1937842778793422</v>
      </c>
      <c r="AK58" s="419">
        <v>0.4</v>
      </c>
      <c r="AL58" s="420">
        <f t="shared" si="53"/>
        <v>1.4981273408239699</v>
      </c>
      <c r="AM58" s="419">
        <v>4.4000000000000004</v>
      </c>
      <c r="AN58" s="420">
        <f t="shared" si="54"/>
        <v>3.9819004524886883</v>
      </c>
      <c r="AO58" s="419"/>
      <c r="AP58" s="420">
        <f t="shared" si="55"/>
        <v>0</v>
      </c>
      <c r="AQ58" s="419">
        <v>10</v>
      </c>
      <c r="AR58" s="420">
        <f t="shared" si="56"/>
        <v>3.3875338753387538</v>
      </c>
    </row>
    <row r="59" spans="1:45" ht="12.75" customHeight="1">
      <c r="A59" s="419" t="s">
        <v>202</v>
      </c>
      <c r="B59" s="689">
        <f t="shared" si="38"/>
        <v>109.425327</v>
      </c>
      <c r="C59" s="419"/>
      <c r="D59" s="420">
        <f t="shared" si="39"/>
        <v>0</v>
      </c>
      <c r="E59" s="419"/>
      <c r="F59" s="420">
        <f t="shared" si="39"/>
        <v>0</v>
      </c>
      <c r="G59" s="191">
        <v>45.725327</v>
      </c>
      <c r="H59" s="420">
        <f t="shared" si="40"/>
        <v>2.459167191280673</v>
      </c>
      <c r="I59" s="419"/>
      <c r="J59" s="420">
        <f t="shared" si="41"/>
        <v>0</v>
      </c>
      <c r="K59" s="419"/>
      <c r="L59" s="420">
        <f t="shared" si="42"/>
        <v>0</v>
      </c>
      <c r="M59" s="419">
        <v>0</v>
      </c>
      <c r="N59" s="420">
        <f t="shared" si="43"/>
        <v>0</v>
      </c>
      <c r="O59" s="419"/>
      <c r="P59" s="420">
        <f t="shared" si="44"/>
        <v>0</v>
      </c>
      <c r="Q59" s="419"/>
      <c r="R59" s="420">
        <f t="shared" si="44"/>
        <v>0</v>
      </c>
      <c r="S59" s="419"/>
      <c r="T59" s="420">
        <f t="shared" si="45"/>
        <v>0</v>
      </c>
      <c r="V59" s="420">
        <f t="shared" si="45"/>
        <v>0</v>
      </c>
      <c r="W59" s="419">
        <v>0</v>
      </c>
      <c r="X59" s="420">
        <f t="shared" si="46"/>
        <v>0</v>
      </c>
      <c r="Y59" s="419"/>
      <c r="Z59" s="420">
        <f t="shared" si="47"/>
        <v>0</v>
      </c>
      <c r="AB59" s="420">
        <f t="shared" si="48"/>
        <v>0</v>
      </c>
      <c r="AC59" s="419">
        <v>19.600000000000001</v>
      </c>
      <c r="AD59" s="420">
        <f t="shared" si="49"/>
        <v>1.515437358314339</v>
      </c>
      <c r="AE59" s="419">
        <v>25.3</v>
      </c>
      <c r="AF59" s="420">
        <f t="shared" si="50"/>
        <v>3.2274524811838243</v>
      </c>
      <c r="AG59" s="419"/>
      <c r="AH59" s="420">
        <f t="shared" si="51"/>
        <v>0</v>
      </c>
      <c r="AI59" s="419">
        <v>0.3</v>
      </c>
      <c r="AJ59" s="420">
        <f t="shared" si="52"/>
        <v>0.54844606946983554</v>
      </c>
      <c r="AK59" s="419">
        <v>0.4</v>
      </c>
      <c r="AL59" s="420">
        <f t="shared" si="53"/>
        <v>1.4981273408239699</v>
      </c>
      <c r="AM59" s="419">
        <v>6.1</v>
      </c>
      <c r="AN59" s="420">
        <f t="shared" si="54"/>
        <v>5.5203619909502262</v>
      </c>
      <c r="AO59" s="419"/>
      <c r="AP59" s="420">
        <f t="shared" si="55"/>
        <v>0</v>
      </c>
      <c r="AQ59" s="419">
        <v>12</v>
      </c>
      <c r="AR59" s="420">
        <f t="shared" si="56"/>
        <v>4.0650406504065035</v>
      </c>
    </row>
    <row r="60" spans="1:45" ht="12.75" customHeight="1" thickBot="1">
      <c r="A60" s="419" t="s">
        <v>203</v>
      </c>
      <c r="B60" s="689">
        <f t="shared" si="38"/>
        <v>49.955697000000001</v>
      </c>
      <c r="C60" s="419"/>
      <c r="D60" s="420">
        <f t="shared" si="39"/>
        <v>0</v>
      </c>
      <c r="E60" s="419"/>
      <c r="F60" s="420">
        <f t="shared" si="39"/>
        <v>0</v>
      </c>
      <c r="G60" s="191">
        <v>31.755697000000001</v>
      </c>
      <c r="H60" s="420">
        <f t="shared" si="40"/>
        <v>1.707862432534383</v>
      </c>
      <c r="I60" s="419"/>
      <c r="J60" s="420">
        <f t="shared" si="41"/>
        <v>0</v>
      </c>
      <c r="K60" s="419"/>
      <c r="L60" s="420">
        <f t="shared" si="42"/>
        <v>0</v>
      </c>
      <c r="M60" s="419">
        <v>0</v>
      </c>
      <c r="N60" s="420">
        <f t="shared" si="43"/>
        <v>0</v>
      </c>
      <c r="O60" s="419"/>
      <c r="P60" s="420">
        <f t="shared" si="44"/>
        <v>0</v>
      </c>
      <c r="Q60" s="419"/>
      <c r="R60" s="420">
        <f t="shared" si="44"/>
        <v>0</v>
      </c>
      <c r="S60" s="419"/>
      <c r="T60" s="420">
        <f t="shared" si="45"/>
        <v>0</v>
      </c>
      <c r="V60" s="420">
        <f t="shared" si="45"/>
        <v>0</v>
      </c>
      <c r="W60" s="419">
        <v>0</v>
      </c>
      <c r="X60" s="420">
        <f t="shared" si="46"/>
        <v>0</v>
      </c>
      <c r="Y60" s="419"/>
      <c r="Z60" s="420">
        <f t="shared" si="47"/>
        <v>0</v>
      </c>
      <c r="AB60" s="420">
        <f t="shared" si="48"/>
        <v>0</v>
      </c>
      <c r="AC60" s="419"/>
      <c r="AD60" s="420">
        <f t="shared" si="49"/>
        <v>0</v>
      </c>
      <c r="AE60" s="419">
        <v>11.1</v>
      </c>
      <c r="AF60" s="420">
        <f t="shared" si="50"/>
        <v>1.415996938384998</v>
      </c>
      <c r="AG60" s="419"/>
      <c r="AH60" s="420">
        <f t="shared" si="51"/>
        <v>0</v>
      </c>
      <c r="AI60" s="419"/>
      <c r="AJ60" s="420">
        <f t="shared" si="52"/>
        <v>0</v>
      </c>
      <c r="AK60" s="419">
        <v>0.1</v>
      </c>
      <c r="AL60" s="420">
        <f t="shared" si="53"/>
        <v>0.37453183520599248</v>
      </c>
      <c r="AM60" s="419">
        <v>1.2</v>
      </c>
      <c r="AN60" s="420">
        <f t="shared" si="54"/>
        <v>1.0859728506787329</v>
      </c>
      <c r="AO60" s="419"/>
      <c r="AP60" s="420">
        <f t="shared" si="55"/>
        <v>0</v>
      </c>
      <c r="AQ60" s="419">
        <v>5.8</v>
      </c>
      <c r="AR60" s="420">
        <f t="shared" si="56"/>
        <v>1.9647696476964769</v>
      </c>
      <c r="AS60" s="716"/>
    </row>
    <row r="61" spans="1:45" ht="12.75" customHeight="1" thickBot="1">
      <c r="A61" s="530" t="s">
        <v>17</v>
      </c>
      <c r="B61" s="274">
        <f>SUM(B53:B60)</f>
        <v>1305.662558</v>
      </c>
      <c r="C61" s="274">
        <v>0</v>
      </c>
      <c r="D61" s="541">
        <f t="shared" si="39"/>
        <v>0</v>
      </c>
      <c r="E61" s="274">
        <v>0</v>
      </c>
      <c r="F61" s="541">
        <f t="shared" si="39"/>
        <v>0</v>
      </c>
      <c r="G61" s="274">
        <f>SUM(G53:G60)</f>
        <v>289.18255800000003</v>
      </c>
      <c r="H61" s="541">
        <f t="shared" si="40"/>
        <v>15.552611770807465</v>
      </c>
      <c r="I61" s="274">
        <v>0</v>
      </c>
      <c r="J61" s="541">
        <f t="shared" si="41"/>
        <v>0</v>
      </c>
      <c r="K61" s="274">
        <v>0</v>
      </c>
      <c r="L61" s="541">
        <f t="shared" si="42"/>
        <v>0</v>
      </c>
      <c r="M61" s="274">
        <v>0</v>
      </c>
      <c r="N61" s="541">
        <f t="shared" si="43"/>
        <v>0</v>
      </c>
      <c r="O61" s="274">
        <f>SUM(O53:O60)</f>
        <v>0</v>
      </c>
      <c r="P61" s="541">
        <f t="shared" si="44"/>
        <v>0</v>
      </c>
      <c r="Q61" s="274">
        <f>SUM(Q53:Q60)</f>
        <v>0</v>
      </c>
      <c r="R61" s="541">
        <f t="shared" si="44"/>
        <v>0</v>
      </c>
      <c r="S61" s="274">
        <f>SUM(S53:S60)</f>
        <v>0</v>
      </c>
      <c r="T61" s="541">
        <f t="shared" si="45"/>
        <v>0</v>
      </c>
      <c r="U61" s="274">
        <f>SUM(U53:U60)</f>
        <v>0</v>
      </c>
      <c r="V61" s="541">
        <f t="shared" si="45"/>
        <v>0</v>
      </c>
      <c r="W61" s="274">
        <f>SUM(W53:W60)</f>
        <v>532</v>
      </c>
      <c r="X61" s="541">
        <f t="shared" si="46"/>
        <v>38.353509778703135</v>
      </c>
      <c r="Y61" s="274">
        <f>SUM(Y53:Y60)</f>
        <v>4.9800000000000004</v>
      </c>
      <c r="Z61" s="541">
        <f t="shared" si="47"/>
        <v>22.271914132379251</v>
      </c>
      <c r="AA61" s="274">
        <f>SUM(AA53:AA60)</f>
        <v>0</v>
      </c>
      <c r="AB61" s="541">
        <f t="shared" si="48"/>
        <v>0</v>
      </c>
      <c r="AC61" s="274">
        <f>SUM(AC53:AC60)</f>
        <v>228.5</v>
      </c>
      <c r="AD61" s="541">
        <f t="shared" si="49"/>
        <v>17.667216141572776</v>
      </c>
      <c r="AE61" s="274">
        <f>SUM(AE53:AE60)</f>
        <v>137.1</v>
      </c>
      <c r="AF61" s="541">
        <f t="shared" si="50"/>
        <v>17.489475698430919</v>
      </c>
      <c r="AG61" s="274">
        <f>SUM(AG53:AG60)</f>
        <v>0</v>
      </c>
      <c r="AH61" s="541">
        <f t="shared" si="51"/>
        <v>0</v>
      </c>
      <c r="AI61" s="274">
        <f>SUM(AI53:AI60)</f>
        <v>18.3</v>
      </c>
      <c r="AJ61" s="541">
        <f t="shared" si="52"/>
        <v>33.455210237659969</v>
      </c>
      <c r="AK61" s="274">
        <f>SUM(AK53:AK60)</f>
        <v>10.5</v>
      </c>
      <c r="AL61" s="541">
        <f t="shared" si="53"/>
        <v>39.325842696629209</v>
      </c>
      <c r="AM61" s="274">
        <f>SUM(AM53:AM60)</f>
        <v>25.900000000000002</v>
      </c>
      <c r="AN61" s="541">
        <f t="shared" si="54"/>
        <v>23.438914027149323</v>
      </c>
      <c r="AO61" s="274">
        <f>SUM(AO53:AO60)</f>
        <v>0</v>
      </c>
      <c r="AP61" s="541">
        <f t="shared" si="55"/>
        <v>0</v>
      </c>
      <c r="AQ61" s="274">
        <f>SUM(AQ53:AQ60)</f>
        <v>59.2</v>
      </c>
      <c r="AR61" s="541">
        <f t="shared" si="56"/>
        <v>20.054200542005422</v>
      </c>
    </row>
    <row r="62" spans="1:45" ht="12.75" customHeight="1">
      <c r="A62" s="493"/>
      <c r="B62" s="689"/>
      <c r="C62" s="703"/>
      <c r="E62" s="703"/>
      <c r="G62" s="689"/>
      <c r="I62" s="689"/>
      <c r="K62" s="689"/>
      <c r="M62" s="703"/>
      <c r="O62" s="689"/>
      <c r="Q62" s="689"/>
      <c r="S62" s="703"/>
      <c r="U62" s="703"/>
      <c r="V62" s="703"/>
      <c r="W62" s="689"/>
      <c r="Y62" s="703"/>
      <c r="AA62" s="703"/>
      <c r="AB62" s="703"/>
      <c r="AO62" s="703"/>
      <c r="AP62" s="703"/>
    </row>
    <row r="63" spans="1:45" ht="12.75" customHeight="1">
      <c r="A63" s="394"/>
      <c r="B63" s="689"/>
      <c r="C63" s="703"/>
      <c r="D63" s="703"/>
      <c r="E63" s="703"/>
      <c r="F63" s="703"/>
      <c r="G63" s="689"/>
      <c r="H63" s="703"/>
      <c r="I63" s="689"/>
      <c r="J63" s="703"/>
      <c r="K63" s="703"/>
      <c r="L63" s="703"/>
      <c r="M63" s="703"/>
      <c r="N63" s="703"/>
      <c r="O63" s="689"/>
      <c r="P63" s="703"/>
      <c r="Q63" s="689"/>
      <c r="R63" s="703"/>
      <c r="S63" s="703"/>
      <c r="T63" s="703"/>
      <c r="U63" s="689"/>
      <c r="V63" s="703"/>
      <c r="W63" s="689"/>
      <c r="X63" s="703"/>
      <c r="Y63" s="703"/>
      <c r="Z63" s="703"/>
      <c r="AA63" s="703"/>
      <c r="AB63" s="703"/>
    </row>
    <row r="64" spans="1:45" ht="12.75" customHeight="1">
      <c r="A64" s="419" t="s">
        <v>424</v>
      </c>
      <c r="B64" s="689"/>
      <c r="C64" s="703"/>
      <c r="D64" s="703"/>
      <c r="E64" s="703"/>
      <c r="F64" s="703"/>
      <c r="G64" s="689"/>
      <c r="H64" s="703"/>
      <c r="I64" s="689"/>
      <c r="J64" s="703"/>
      <c r="K64" s="689">
        <f>K10</f>
        <v>0.7</v>
      </c>
      <c r="L64" s="703"/>
      <c r="M64" s="689">
        <f>M10</f>
        <v>9.9999999999999995E-8</v>
      </c>
      <c r="N64" s="703"/>
      <c r="O64" s="689"/>
      <c r="P64" s="703"/>
      <c r="Q64" s="689">
        <f>Q10</f>
        <v>58.6</v>
      </c>
      <c r="R64" s="703"/>
      <c r="S64" s="703"/>
      <c r="T64" s="703"/>
      <c r="U64" s="689"/>
      <c r="V64" s="703"/>
      <c r="W64" s="689"/>
      <c r="X64" s="703"/>
      <c r="Y64" s="703"/>
      <c r="Z64" s="703"/>
      <c r="AA64" s="703"/>
      <c r="AB64" s="703"/>
      <c r="AI64" s="689">
        <f>AI10</f>
        <v>54.699999999999996</v>
      </c>
      <c r="AK64" s="689">
        <f>AK10</f>
        <v>26.700000000000003</v>
      </c>
      <c r="AO64" s="689">
        <f>AO10</f>
        <v>10.9</v>
      </c>
    </row>
    <row r="65" spans="1:43" ht="12.75" customHeight="1">
      <c r="A65" s="419" t="s">
        <v>425</v>
      </c>
      <c r="B65" s="689"/>
      <c r="C65" s="703"/>
      <c r="D65" s="703"/>
      <c r="E65" s="703"/>
      <c r="F65" s="703"/>
      <c r="G65" s="689"/>
      <c r="H65" s="703"/>
      <c r="I65" s="689"/>
      <c r="J65" s="703"/>
      <c r="K65" s="703"/>
      <c r="L65" s="703"/>
      <c r="M65" s="703"/>
      <c r="N65" s="703"/>
      <c r="O65" s="689"/>
      <c r="P65" s="703"/>
      <c r="Q65" s="689"/>
      <c r="R65" s="703"/>
      <c r="S65" s="703"/>
      <c r="T65" s="703"/>
      <c r="U65" s="689"/>
      <c r="V65" s="703"/>
      <c r="W65" s="689"/>
      <c r="X65" s="703"/>
      <c r="Y65" s="703"/>
      <c r="Z65" s="703"/>
      <c r="AA65" s="703"/>
      <c r="AB65" s="703"/>
      <c r="AE65" s="393">
        <v>2.9</v>
      </c>
      <c r="AQ65" s="393">
        <v>268</v>
      </c>
    </row>
    <row r="66" spans="1:43" ht="12.75" customHeight="1">
      <c r="A66" s="419"/>
      <c r="B66" s="689"/>
      <c r="C66" s="420"/>
      <c r="D66" s="420"/>
      <c r="E66" s="420"/>
      <c r="F66" s="420"/>
      <c r="G66" s="689"/>
      <c r="H66" s="420"/>
      <c r="I66" s="689"/>
      <c r="J66" s="420"/>
      <c r="K66" s="420"/>
      <c r="L66" s="420"/>
      <c r="M66" s="420"/>
      <c r="N66" s="420"/>
      <c r="O66" s="689"/>
      <c r="P66" s="420"/>
      <c r="Q66" s="689"/>
      <c r="R66" s="420"/>
      <c r="S66" s="420"/>
      <c r="T66" s="420"/>
      <c r="U66" s="689"/>
      <c r="V66" s="420"/>
      <c r="W66" s="689"/>
      <c r="X66" s="420"/>
      <c r="Y66" s="420"/>
      <c r="Z66" s="420"/>
      <c r="AA66" s="420"/>
      <c r="AB66" s="420"/>
    </row>
    <row r="67" spans="1:43" ht="12.75" customHeight="1">
      <c r="A67" s="419" t="s">
        <v>426</v>
      </c>
      <c r="B67" s="689"/>
      <c r="C67" s="419">
        <f>C10</f>
        <v>73</v>
      </c>
      <c r="D67" s="420"/>
      <c r="E67" s="419">
        <f>E10</f>
        <v>0.1</v>
      </c>
      <c r="F67" s="420"/>
      <c r="G67" s="689"/>
      <c r="H67" s="420"/>
      <c r="I67" s="689"/>
      <c r="J67" s="420"/>
      <c r="K67" s="420"/>
      <c r="L67" s="420"/>
      <c r="M67" s="420"/>
      <c r="N67" s="420"/>
      <c r="O67" s="689"/>
      <c r="P67" s="420"/>
      <c r="Q67" s="689"/>
      <c r="R67" s="420"/>
      <c r="S67" s="419">
        <f>S10</f>
        <v>0.7</v>
      </c>
      <c r="T67" s="420"/>
      <c r="U67" s="689"/>
      <c r="V67" s="420"/>
      <c r="W67" s="689"/>
      <c r="X67" s="420"/>
      <c r="Y67" s="419">
        <f>Y10</f>
        <v>22.36</v>
      </c>
      <c r="Z67" s="420"/>
      <c r="AA67" s="419">
        <f>AA10</f>
        <v>19.3</v>
      </c>
      <c r="AB67" s="420"/>
      <c r="AM67" s="419">
        <f>AM10</f>
        <v>110.5</v>
      </c>
    </row>
    <row r="68" spans="1:43" ht="12.75" customHeight="1">
      <c r="A68" s="419" t="s">
        <v>427</v>
      </c>
      <c r="B68" s="689"/>
      <c r="C68" s="420"/>
      <c r="D68" s="420"/>
      <c r="E68" s="420"/>
      <c r="F68" s="420"/>
      <c r="G68" s="689"/>
      <c r="H68" s="420"/>
      <c r="I68" s="689"/>
      <c r="J68" s="420"/>
      <c r="K68" s="420"/>
      <c r="L68" s="420"/>
      <c r="M68" s="420"/>
      <c r="N68" s="420"/>
      <c r="O68" s="689"/>
      <c r="P68" s="420"/>
      <c r="Q68" s="689"/>
      <c r="R68" s="420"/>
      <c r="S68" s="420"/>
      <c r="T68" s="420"/>
      <c r="U68" s="689"/>
      <c r="V68" s="420"/>
      <c r="W68" s="689"/>
      <c r="X68" s="420"/>
      <c r="Y68" s="420"/>
      <c r="Z68" s="420"/>
      <c r="AA68" s="420"/>
      <c r="AB68" s="420"/>
    </row>
    <row r="69" spans="1:43" ht="12.75" customHeight="1">
      <c r="A69" s="137"/>
      <c r="B69" s="689"/>
      <c r="C69" s="420"/>
      <c r="D69" s="420"/>
      <c r="E69" s="420"/>
      <c r="F69" s="420"/>
      <c r="G69" s="689"/>
      <c r="H69" s="420"/>
      <c r="I69" s="689"/>
      <c r="J69" s="420"/>
      <c r="K69" s="420"/>
      <c r="L69" s="420"/>
      <c r="M69" s="420"/>
      <c r="N69" s="420"/>
      <c r="O69" s="689"/>
      <c r="P69" s="420"/>
      <c r="Q69" s="689"/>
      <c r="R69" s="420"/>
      <c r="S69" s="420"/>
      <c r="T69" s="420"/>
      <c r="U69" s="689"/>
      <c r="V69" s="420"/>
      <c r="W69" s="689"/>
      <c r="X69" s="420"/>
      <c r="Y69" s="420"/>
      <c r="Z69" s="420"/>
      <c r="AA69" s="420"/>
      <c r="AB69" s="420"/>
    </row>
    <row r="70" spans="1:43" ht="12.75" customHeight="1">
      <c r="A70" s="137"/>
      <c r="B70" s="689"/>
      <c r="C70" s="703"/>
      <c r="D70" s="703"/>
      <c r="E70" s="703"/>
      <c r="F70" s="703"/>
      <c r="G70" s="689"/>
      <c r="H70" s="703"/>
      <c r="I70" s="689"/>
      <c r="J70" s="703"/>
      <c r="K70" s="703"/>
      <c r="L70" s="703"/>
      <c r="M70" s="703"/>
      <c r="N70" s="703"/>
      <c r="O70" s="689"/>
      <c r="P70" s="703"/>
      <c r="Q70" s="689"/>
      <c r="R70" s="703"/>
      <c r="S70" s="703"/>
      <c r="T70" s="703"/>
      <c r="U70" s="689"/>
      <c r="V70" s="703"/>
      <c r="W70" s="689"/>
      <c r="X70" s="703"/>
      <c r="Y70" s="703"/>
      <c r="Z70" s="703"/>
      <c r="AA70" s="703"/>
      <c r="AB70" s="703"/>
    </row>
    <row r="71" spans="1:43" ht="12.75" customHeight="1">
      <c r="A71" s="137"/>
      <c r="B71" s="689"/>
      <c r="C71" s="703"/>
      <c r="D71" s="703"/>
      <c r="E71" s="703"/>
      <c r="F71" s="703"/>
      <c r="G71" s="689"/>
      <c r="H71" s="703"/>
      <c r="I71" s="689"/>
      <c r="J71" s="703"/>
      <c r="K71" s="703"/>
      <c r="L71" s="703"/>
      <c r="M71" s="703"/>
      <c r="N71" s="703"/>
      <c r="O71" s="689"/>
      <c r="P71" s="703"/>
      <c r="Q71" s="689"/>
      <c r="R71" s="703"/>
      <c r="S71" s="703"/>
      <c r="T71" s="703"/>
      <c r="U71" s="689"/>
      <c r="V71" s="703"/>
      <c r="W71" s="689"/>
      <c r="X71" s="703"/>
      <c r="Y71" s="703"/>
      <c r="Z71" s="703"/>
      <c r="AA71" s="703"/>
      <c r="AB71" s="703"/>
    </row>
    <row r="72" spans="1:43" ht="12.75" customHeight="1">
      <c r="A72" s="137"/>
      <c r="B72" s="689"/>
      <c r="C72" s="703"/>
      <c r="D72" s="703"/>
      <c r="E72" s="703"/>
      <c r="F72" s="703"/>
      <c r="G72" s="689"/>
      <c r="H72" s="703"/>
      <c r="I72" s="689"/>
      <c r="J72" s="703"/>
      <c r="K72" s="703"/>
      <c r="L72" s="703"/>
      <c r="M72" s="703"/>
      <c r="N72" s="703"/>
      <c r="O72" s="689"/>
      <c r="P72" s="703"/>
      <c r="Q72" s="689"/>
      <c r="R72" s="703"/>
      <c r="S72" s="703"/>
      <c r="T72" s="703"/>
      <c r="U72" s="689"/>
      <c r="V72" s="703"/>
      <c r="W72" s="689"/>
      <c r="X72" s="703"/>
      <c r="Y72" s="703"/>
      <c r="Z72" s="703"/>
      <c r="AA72" s="703"/>
      <c r="AB72" s="703"/>
    </row>
    <row r="73" spans="1:43" ht="12.75" customHeight="1">
      <c r="A73" s="394"/>
      <c r="B73" s="689"/>
      <c r="C73" s="703"/>
      <c r="D73" s="703"/>
      <c r="E73" s="703"/>
      <c r="F73" s="703"/>
      <c r="G73" s="689"/>
      <c r="H73" s="703"/>
      <c r="I73" s="689"/>
      <c r="J73" s="703"/>
      <c r="K73" s="703"/>
      <c r="L73" s="703"/>
      <c r="M73" s="703"/>
      <c r="N73" s="703"/>
      <c r="O73" s="689"/>
      <c r="P73" s="703"/>
      <c r="Q73" s="689"/>
      <c r="R73" s="703"/>
      <c r="S73" s="703"/>
      <c r="T73" s="703"/>
      <c r="U73" s="689"/>
      <c r="V73" s="703"/>
      <c r="W73" s="689"/>
      <c r="X73" s="703"/>
      <c r="Y73" s="703"/>
      <c r="Z73" s="703"/>
      <c r="AA73" s="703"/>
      <c r="AB73" s="703"/>
    </row>
    <row r="74" spans="1:43" ht="12.75" customHeight="1">
      <c r="A74" s="394"/>
      <c r="B74" s="689"/>
      <c r="C74" s="703"/>
      <c r="D74" s="703"/>
      <c r="E74" s="703"/>
      <c r="F74" s="703"/>
      <c r="G74" s="689"/>
      <c r="H74" s="703"/>
      <c r="I74" s="689"/>
      <c r="J74" s="703"/>
      <c r="K74" s="703"/>
      <c r="L74" s="703"/>
      <c r="M74" s="703"/>
      <c r="N74" s="703"/>
      <c r="O74" s="689"/>
      <c r="P74" s="703"/>
      <c r="Q74" s="689"/>
      <c r="R74" s="703"/>
      <c r="S74" s="703"/>
      <c r="T74" s="703"/>
      <c r="U74" s="689"/>
      <c r="V74" s="703"/>
      <c r="W74" s="689"/>
      <c r="X74" s="703"/>
      <c r="Y74" s="703"/>
      <c r="Z74" s="703"/>
      <c r="AA74" s="703"/>
      <c r="AB74" s="703"/>
    </row>
    <row r="75" spans="1:43" ht="12.75" customHeight="1">
      <c r="A75" s="394"/>
      <c r="B75" s="689"/>
      <c r="C75" s="703"/>
      <c r="D75" s="703"/>
      <c r="E75" s="703"/>
      <c r="F75" s="703"/>
      <c r="G75" s="689"/>
      <c r="H75" s="703"/>
      <c r="I75" s="689"/>
      <c r="J75" s="703"/>
      <c r="K75" s="703"/>
      <c r="L75" s="703"/>
      <c r="M75" s="703"/>
      <c r="N75" s="703"/>
      <c r="O75" s="689"/>
      <c r="P75" s="703"/>
      <c r="Q75" s="689"/>
      <c r="R75" s="703"/>
      <c r="S75" s="703"/>
      <c r="T75" s="703"/>
      <c r="U75" s="689"/>
      <c r="V75" s="703"/>
      <c r="W75" s="689"/>
      <c r="X75" s="703"/>
      <c r="Y75" s="703"/>
      <c r="Z75" s="703"/>
      <c r="AA75" s="703"/>
      <c r="AB75" s="703"/>
    </row>
    <row r="76" spans="1:43" ht="12.75" customHeight="1">
      <c r="A76" s="394"/>
      <c r="B76" s="689"/>
      <c r="C76" s="703"/>
      <c r="D76" s="703"/>
      <c r="E76" s="703"/>
      <c r="F76" s="703"/>
      <c r="G76" s="689"/>
      <c r="H76" s="703"/>
      <c r="I76" s="689"/>
      <c r="J76" s="703"/>
      <c r="K76" s="703"/>
      <c r="L76" s="703"/>
      <c r="M76" s="703"/>
      <c r="N76" s="703"/>
      <c r="O76" s="689"/>
      <c r="P76" s="703"/>
      <c r="Q76" s="689"/>
      <c r="R76" s="703"/>
      <c r="S76" s="703"/>
      <c r="T76" s="703"/>
      <c r="U76" s="689"/>
      <c r="V76" s="703"/>
      <c r="W76" s="689"/>
      <c r="X76" s="703"/>
      <c r="Y76" s="703"/>
      <c r="Z76" s="703"/>
      <c r="AA76" s="703"/>
      <c r="AB76" s="703"/>
    </row>
    <row r="77" spans="1:43" ht="12.75" customHeight="1">
      <c r="A77" s="394"/>
      <c r="B77" s="689"/>
      <c r="C77" s="703"/>
      <c r="D77" s="703"/>
      <c r="E77" s="703"/>
      <c r="F77" s="703"/>
      <c r="G77" s="689"/>
      <c r="H77" s="703"/>
      <c r="I77" s="689"/>
      <c r="J77" s="703"/>
      <c r="K77" s="703"/>
      <c r="L77" s="703"/>
      <c r="M77" s="703"/>
      <c r="N77" s="703"/>
      <c r="O77" s="689"/>
      <c r="P77" s="703"/>
      <c r="Q77" s="689"/>
      <c r="R77" s="703"/>
      <c r="S77" s="703"/>
      <c r="T77" s="703"/>
      <c r="U77" s="689"/>
      <c r="V77" s="703"/>
      <c r="W77" s="689"/>
      <c r="X77" s="703"/>
      <c r="Y77" s="703"/>
      <c r="Z77" s="703"/>
      <c r="AA77" s="703"/>
      <c r="AB77" s="703"/>
    </row>
    <row r="78" spans="1:43" ht="12.75" customHeight="1">
      <c r="A78" s="394"/>
      <c r="B78" s="689"/>
      <c r="C78" s="703"/>
      <c r="D78" s="703"/>
      <c r="E78" s="703"/>
      <c r="F78" s="703"/>
      <c r="G78" s="689"/>
      <c r="H78" s="703"/>
      <c r="I78" s="689"/>
      <c r="J78" s="703"/>
      <c r="K78" s="703"/>
      <c r="L78" s="703"/>
      <c r="M78" s="703"/>
      <c r="N78" s="703"/>
      <c r="O78" s="689"/>
      <c r="P78" s="703"/>
      <c r="Q78" s="689"/>
      <c r="R78" s="703"/>
      <c r="S78" s="703"/>
      <c r="T78" s="703"/>
      <c r="U78" s="689"/>
      <c r="V78" s="703"/>
      <c r="W78" s="689"/>
      <c r="X78" s="703"/>
      <c r="Y78" s="703"/>
      <c r="Z78" s="703"/>
      <c r="AA78" s="703"/>
      <c r="AB78" s="703"/>
    </row>
    <row r="79" spans="1:43" ht="12.75" customHeight="1">
      <c r="A79" s="394"/>
      <c r="B79" s="689"/>
      <c r="C79" s="703"/>
      <c r="D79" s="703"/>
      <c r="E79" s="703"/>
      <c r="F79" s="703"/>
      <c r="G79" s="689"/>
      <c r="H79" s="703"/>
      <c r="I79" s="689"/>
      <c r="J79" s="703"/>
      <c r="K79" s="703"/>
      <c r="L79" s="703"/>
      <c r="M79" s="703"/>
      <c r="N79" s="703"/>
      <c r="O79" s="689"/>
      <c r="P79" s="703"/>
      <c r="Q79" s="689"/>
      <c r="R79" s="703"/>
      <c r="S79" s="703"/>
      <c r="T79" s="703"/>
      <c r="U79" s="689"/>
      <c r="V79" s="703"/>
      <c r="W79" s="689"/>
      <c r="X79" s="703"/>
      <c r="Y79" s="703"/>
      <c r="Z79" s="703"/>
      <c r="AA79" s="703"/>
      <c r="AB79" s="703"/>
    </row>
    <row r="80" spans="1:43" ht="12.75" customHeight="1">
      <c r="A80" s="137"/>
      <c r="B80" s="689"/>
      <c r="C80" s="419"/>
      <c r="D80" s="419"/>
      <c r="E80" s="419"/>
      <c r="F80" s="419"/>
      <c r="G80" s="689"/>
      <c r="H80" s="419"/>
      <c r="I80" s="689"/>
      <c r="J80" s="419"/>
      <c r="K80" s="419"/>
      <c r="L80" s="419"/>
      <c r="M80" s="419"/>
      <c r="N80" s="419"/>
      <c r="O80" s="689"/>
      <c r="P80" s="419"/>
      <c r="Q80" s="689"/>
      <c r="R80" s="419"/>
      <c r="S80" s="419"/>
      <c r="T80" s="419"/>
      <c r="W80" s="689"/>
      <c r="X80" s="419"/>
      <c r="Y80" s="419"/>
      <c r="Z80" s="419"/>
    </row>
    <row r="81" spans="1:28" ht="12.75" customHeight="1">
      <c r="A81" s="137"/>
      <c r="B81" s="689"/>
      <c r="C81" s="542"/>
      <c r="D81" s="542"/>
      <c r="E81" s="542"/>
      <c r="F81" s="542"/>
      <c r="G81" s="711"/>
      <c r="H81" s="542"/>
      <c r="I81" s="711"/>
      <c r="J81" s="542"/>
      <c r="K81" s="542"/>
      <c r="L81" s="542"/>
      <c r="M81" s="542"/>
      <c r="N81" s="542"/>
      <c r="O81" s="711"/>
      <c r="P81" s="542"/>
      <c r="Q81" s="711"/>
      <c r="R81" s="542"/>
      <c r="S81" s="542"/>
      <c r="T81" s="542"/>
      <c r="U81" s="542"/>
      <c r="V81" s="542"/>
      <c r="W81" s="711"/>
      <c r="X81" s="542"/>
      <c r="Y81" s="542"/>
      <c r="Z81" s="542"/>
      <c r="AA81" s="542"/>
      <c r="AB81" s="542"/>
    </row>
    <row r="82" spans="1:28" ht="12.75" customHeight="1">
      <c r="A82" s="137"/>
      <c r="B82" s="711"/>
      <c r="C82" s="542"/>
      <c r="D82" s="542"/>
      <c r="E82" s="542"/>
      <c r="F82" s="542"/>
      <c r="G82" s="711"/>
      <c r="H82" s="542"/>
      <c r="I82" s="711"/>
      <c r="J82" s="542"/>
      <c r="K82" s="542"/>
      <c r="L82" s="542"/>
      <c r="M82" s="542"/>
      <c r="N82" s="542"/>
      <c r="O82" s="711"/>
      <c r="P82" s="542"/>
      <c r="Q82" s="711"/>
      <c r="R82" s="542"/>
      <c r="S82" s="542"/>
      <c r="T82" s="542"/>
      <c r="U82" s="711"/>
      <c r="V82" s="542"/>
      <c r="W82" s="711"/>
      <c r="X82" s="542"/>
      <c r="Y82" s="542"/>
      <c r="Z82" s="542"/>
      <c r="AA82" s="542"/>
      <c r="AB82" s="542"/>
    </row>
    <row r="84" spans="1:28" ht="12.75" customHeight="1"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532"/>
      <c r="V84" s="532"/>
      <c r="W84" s="394"/>
      <c r="X84" s="394"/>
      <c r="Y84" s="394"/>
      <c r="Z84" s="394"/>
      <c r="AA84" s="532"/>
      <c r="AB84" s="532"/>
    </row>
    <row r="85" spans="1:28" ht="12.75" customHeight="1">
      <c r="B85" s="394"/>
      <c r="C85" s="394"/>
      <c r="D85" s="394"/>
      <c r="E85" s="394"/>
      <c r="F85" s="394"/>
      <c r="G85" s="394"/>
      <c r="H85" s="394"/>
      <c r="I85" s="394"/>
      <c r="J85" s="394"/>
      <c r="K85" s="394"/>
      <c r="L85" s="394"/>
      <c r="M85" s="394"/>
      <c r="N85" s="394"/>
      <c r="O85" s="394"/>
      <c r="P85" s="394"/>
      <c r="Q85" s="394"/>
      <c r="R85" s="394"/>
      <c r="S85" s="394"/>
      <c r="T85" s="394"/>
      <c r="U85" s="532"/>
      <c r="V85" s="532"/>
      <c r="W85" s="394"/>
      <c r="X85" s="394"/>
      <c r="Y85" s="394"/>
      <c r="Z85" s="394"/>
      <c r="AA85" s="532"/>
      <c r="AB85" s="532"/>
    </row>
    <row r="86" spans="1:28" ht="12.75" customHeight="1">
      <c r="B86" s="574"/>
      <c r="C86" s="574"/>
      <c r="D86" s="574"/>
      <c r="E86" s="574"/>
      <c r="F86" s="574"/>
      <c r="G86" s="574"/>
      <c r="H86" s="574"/>
      <c r="I86" s="574"/>
      <c r="J86" s="574"/>
      <c r="K86" s="574"/>
      <c r="L86" s="574"/>
      <c r="M86" s="574"/>
      <c r="N86" s="574"/>
      <c r="O86" s="574"/>
      <c r="P86" s="574"/>
      <c r="Q86" s="574"/>
      <c r="R86" s="574"/>
      <c r="S86" s="574"/>
      <c r="T86" s="574"/>
      <c r="U86" s="540"/>
      <c r="V86" s="540"/>
      <c r="W86" s="574"/>
      <c r="X86" s="574"/>
      <c r="Y86" s="574"/>
      <c r="Z86" s="574"/>
      <c r="AA86" s="540"/>
      <c r="AB86" s="540"/>
    </row>
    <row r="87" spans="1:28" ht="12.75" customHeight="1">
      <c r="A87" s="137"/>
      <c r="B87" s="689"/>
      <c r="C87" s="420"/>
      <c r="D87" s="420"/>
      <c r="E87" s="420"/>
      <c r="F87" s="420"/>
      <c r="G87" s="575"/>
      <c r="H87" s="420"/>
      <c r="I87" s="419"/>
      <c r="J87" s="420"/>
      <c r="K87" s="420"/>
      <c r="L87" s="420"/>
      <c r="M87" s="420"/>
      <c r="N87" s="420"/>
      <c r="O87" s="419"/>
      <c r="P87" s="420"/>
      <c r="Q87" s="419"/>
      <c r="R87" s="420"/>
      <c r="S87" s="420"/>
      <c r="T87" s="420"/>
      <c r="V87" s="420"/>
      <c r="W87" s="419"/>
      <c r="X87" s="420"/>
      <c r="Y87" s="420"/>
      <c r="Z87" s="420"/>
      <c r="AA87" s="420"/>
      <c r="AB87" s="420"/>
    </row>
    <row r="88" spans="1:28" ht="12.75" customHeight="1">
      <c r="B88" s="689"/>
      <c r="C88" s="420"/>
      <c r="D88" s="420"/>
      <c r="E88" s="420"/>
      <c r="F88" s="420"/>
      <c r="G88" s="575"/>
      <c r="H88" s="420"/>
      <c r="I88" s="419"/>
      <c r="J88" s="420"/>
      <c r="K88" s="420"/>
      <c r="L88" s="420"/>
      <c r="M88" s="420"/>
      <c r="N88" s="420"/>
      <c r="O88" s="419"/>
      <c r="P88" s="420"/>
      <c r="Q88" s="419"/>
      <c r="R88" s="420"/>
      <c r="S88" s="420"/>
      <c r="T88" s="420"/>
      <c r="V88" s="420"/>
      <c r="W88" s="419"/>
      <c r="X88" s="420"/>
      <c r="Y88" s="420"/>
      <c r="Z88" s="420"/>
      <c r="AA88" s="420"/>
      <c r="AB88" s="420"/>
    </row>
    <row r="89" spans="1:28" ht="12.75" customHeight="1">
      <c r="B89" s="689"/>
      <c r="C89" s="420"/>
      <c r="D89" s="420"/>
      <c r="E89" s="420"/>
      <c r="F89" s="420"/>
      <c r="G89" s="575"/>
      <c r="H89" s="420"/>
      <c r="I89" s="419"/>
      <c r="J89" s="420"/>
      <c r="K89" s="420"/>
      <c r="L89" s="420"/>
      <c r="M89" s="420"/>
      <c r="N89" s="420"/>
      <c r="O89" s="419"/>
      <c r="P89" s="420"/>
      <c r="Q89" s="419"/>
      <c r="R89" s="420"/>
      <c r="S89" s="420"/>
      <c r="T89" s="420"/>
      <c r="V89" s="420"/>
      <c r="W89" s="419"/>
      <c r="X89" s="420"/>
      <c r="Y89" s="420"/>
      <c r="Z89" s="420"/>
      <c r="AA89" s="420"/>
      <c r="AB89" s="420"/>
    </row>
    <row r="90" spans="1:28" ht="12.75" customHeight="1">
      <c r="A90" s="137"/>
      <c r="B90" s="689"/>
      <c r="C90" s="420"/>
      <c r="D90" s="420"/>
      <c r="E90" s="420"/>
      <c r="F90" s="420"/>
      <c r="G90" s="575"/>
      <c r="H90" s="420"/>
      <c r="I90" s="419"/>
      <c r="J90" s="420"/>
      <c r="K90" s="420"/>
      <c r="L90" s="420"/>
      <c r="M90" s="420"/>
      <c r="N90" s="420"/>
      <c r="O90" s="419"/>
      <c r="P90" s="420"/>
      <c r="Q90" s="419"/>
      <c r="R90" s="420"/>
      <c r="S90" s="420"/>
      <c r="T90" s="420"/>
      <c r="V90" s="420"/>
      <c r="W90" s="419"/>
      <c r="X90" s="420"/>
      <c r="Y90" s="420"/>
      <c r="Z90" s="420"/>
      <c r="AA90" s="420"/>
      <c r="AB90" s="420"/>
    </row>
    <row r="91" spans="1:28" ht="12.75" customHeight="1">
      <c r="B91" s="689"/>
      <c r="C91" s="420"/>
      <c r="D91" s="420"/>
      <c r="E91" s="420"/>
      <c r="F91" s="420"/>
      <c r="G91" s="575"/>
      <c r="H91" s="420"/>
      <c r="I91" s="419"/>
      <c r="J91" s="420"/>
      <c r="K91" s="420"/>
      <c r="L91" s="420"/>
      <c r="M91" s="420"/>
      <c r="N91" s="420"/>
      <c r="O91" s="419"/>
      <c r="P91" s="420"/>
      <c r="Q91" s="419"/>
      <c r="R91" s="420"/>
      <c r="S91" s="420"/>
      <c r="T91" s="420"/>
      <c r="V91" s="420"/>
      <c r="W91" s="419"/>
      <c r="X91" s="420"/>
      <c r="Y91" s="420"/>
      <c r="Z91" s="420"/>
      <c r="AA91" s="420"/>
      <c r="AB91" s="420"/>
    </row>
    <row r="92" spans="1:28" ht="12.75" customHeight="1">
      <c r="B92" s="689"/>
      <c r="C92" s="420"/>
      <c r="D92" s="420"/>
      <c r="E92" s="420"/>
      <c r="F92" s="420"/>
      <c r="G92" s="575"/>
      <c r="H92" s="420"/>
      <c r="I92" s="419"/>
      <c r="J92" s="420"/>
      <c r="K92" s="420"/>
      <c r="L92" s="420"/>
      <c r="M92" s="420"/>
      <c r="N92" s="420"/>
      <c r="O92" s="419"/>
      <c r="P92" s="420"/>
      <c r="Q92" s="419"/>
      <c r="R92" s="420"/>
      <c r="S92" s="420"/>
      <c r="T92" s="420"/>
      <c r="V92" s="420"/>
      <c r="W92" s="419"/>
      <c r="X92" s="420"/>
      <c r="Y92" s="420"/>
      <c r="Z92" s="420"/>
      <c r="AA92" s="420"/>
      <c r="AB92" s="420"/>
    </row>
    <row r="93" spans="1:28" ht="12.75" customHeight="1">
      <c r="B93" s="689"/>
      <c r="C93" s="420"/>
      <c r="D93" s="420"/>
      <c r="E93" s="420"/>
      <c r="F93" s="420"/>
      <c r="G93" s="575"/>
      <c r="H93" s="420"/>
      <c r="I93" s="419"/>
      <c r="J93" s="420"/>
      <c r="K93" s="420"/>
      <c r="L93" s="420"/>
      <c r="M93" s="420"/>
      <c r="N93" s="420"/>
      <c r="O93" s="419"/>
      <c r="P93" s="420"/>
      <c r="Q93" s="419"/>
      <c r="R93" s="420"/>
      <c r="S93" s="420"/>
      <c r="T93" s="420"/>
      <c r="V93" s="420"/>
      <c r="W93" s="419"/>
      <c r="X93" s="420"/>
      <c r="Y93" s="420"/>
      <c r="Z93" s="420"/>
      <c r="AA93" s="420"/>
      <c r="AB93" s="420"/>
    </row>
    <row r="94" spans="1:28" ht="12.75" customHeight="1">
      <c r="B94" s="689"/>
      <c r="C94" s="420"/>
      <c r="D94" s="420"/>
      <c r="E94" s="420"/>
      <c r="F94" s="420"/>
      <c r="G94" s="575"/>
      <c r="H94" s="420"/>
      <c r="I94" s="419"/>
      <c r="J94" s="420"/>
      <c r="K94" s="420"/>
      <c r="L94" s="420"/>
      <c r="M94" s="420"/>
      <c r="N94" s="420"/>
      <c r="O94" s="419"/>
      <c r="P94" s="420"/>
      <c r="Q94" s="419"/>
      <c r="R94" s="420"/>
      <c r="S94" s="420"/>
      <c r="T94" s="420"/>
      <c r="V94" s="420"/>
      <c r="W94" s="419"/>
      <c r="X94" s="420"/>
      <c r="Y94" s="420"/>
      <c r="Z94" s="420"/>
      <c r="AA94" s="420"/>
      <c r="AB94" s="420"/>
    </row>
    <row r="95" spans="1:28" ht="12.75" customHeight="1">
      <c r="B95" s="419"/>
      <c r="C95" s="420"/>
      <c r="D95" s="420"/>
      <c r="E95" s="420"/>
      <c r="F95" s="420"/>
      <c r="G95" s="419"/>
      <c r="H95" s="420"/>
      <c r="I95" s="419"/>
      <c r="J95" s="420"/>
      <c r="K95" s="420"/>
      <c r="L95" s="420"/>
      <c r="M95" s="420"/>
      <c r="N95" s="420"/>
      <c r="O95" s="419"/>
      <c r="P95" s="420"/>
      <c r="Q95" s="419"/>
      <c r="R95" s="420"/>
      <c r="S95" s="420"/>
      <c r="T95" s="420"/>
      <c r="V95" s="420"/>
      <c r="W95" s="419"/>
      <c r="X95" s="420"/>
      <c r="Y95" s="420"/>
      <c r="Z95" s="420"/>
      <c r="AA95" s="420"/>
      <c r="AB95" s="420"/>
    </row>
    <row r="96" spans="1:28" ht="12.75" customHeight="1">
      <c r="B96" s="419"/>
      <c r="C96" s="420"/>
      <c r="D96" s="420"/>
      <c r="E96" s="420"/>
      <c r="F96" s="420"/>
      <c r="G96" s="419"/>
      <c r="H96" s="420"/>
      <c r="I96" s="419"/>
      <c r="J96" s="420"/>
      <c r="K96" s="420"/>
      <c r="L96" s="420"/>
      <c r="M96" s="420"/>
      <c r="N96" s="420"/>
      <c r="O96" s="419"/>
      <c r="P96" s="420"/>
      <c r="Q96" s="419"/>
      <c r="R96" s="420"/>
      <c r="S96" s="420"/>
      <c r="T96" s="420"/>
      <c r="V96" s="420"/>
      <c r="W96" s="419" t="s">
        <v>1469</v>
      </c>
      <c r="X96" s="420"/>
      <c r="Y96" s="420"/>
      <c r="Z96" s="420"/>
      <c r="AA96" s="420"/>
      <c r="AB96" s="420"/>
    </row>
    <row r="97" spans="1:28" ht="12.75" customHeight="1">
      <c r="B97" s="419"/>
      <c r="C97" s="420"/>
      <c r="D97" s="420"/>
      <c r="E97" s="420"/>
      <c r="F97" s="420"/>
      <c r="G97" s="419" t="s">
        <v>1469</v>
      </c>
      <c r="H97" s="420"/>
      <c r="I97" s="419"/>
      <c r="J97" s="420"/>
      <c r="K97" s="420"/>
      <c r="L97" s="420"/>
      <c r="M97" s="420"/>
      <c r="N97" s="420"/>
      <c r="O97" s="419"/>
      <c r="P97" s="420"/>
      <c r="Q97" s="419"/>
      <c r="R97" s="420"/>
      <c r="S97" s="420"/>
      <c r="T97" s="420"/>
      <c r="V97" s="420"/>
      <c r="W97" s="419">
        <v>0</v>
      </c>
      <c r="X97" s="420"/>
      <c r="Y97" s="420"/>
      <c r="Z97" s="420"/>
      <c r="AA97" s="420"/>
      <c r="AB97" s="420"/>
    </row>
    <row r="98" spans="1:28" ht="12.75" customHeight="1">
      <c r="A98" s="137"/>
      <c r="B98" s="419"/>
      <c r="C98" s="420"/>
      <c r="D98" s="420"/>
      <c r="E98" s="420"/>
      <c r="F98" s="420"/>
      <c r="G98" s="419">
        <v>0</v>
      </c>
      <c r="H98" s="420"/>
      <c r="I98" s="419"/>
      <c r="J98" s="420"/>
      <c r="K98" s="420"/>
      <c r="L98" s="420"/>
      <c r="M98" s="420"/>
      <c r="N98" s="420"/>
      <c r="O98" s="419"/>
      <c r="P98" s="420"/>
      <c r="Q98" s="419"/>
      <c r="R98" s="420"/>
      <c r="S98" s="420"/>
      <c r="T98" s="420"/>
      <c r="V98" s="420"/>
      <c r="W98" s="419"/>
      <c r="X98" s="420"/>
      <c r="Y98" s="420"/>
      <c r="Z98" s="420"/>
      <c r="AA98" s="420"/>
      <c r="AB98" s="420"/>
    </row>
    <row r="99" spans="1:28" ht="12.75" customHeight="1">
      <c r="B99" s="419"/>
      <c r="C99" s="420"/>
      <c r="D99" s="420"/>
      <c r="E99" s="420"/>
      <c r="F99" s="420"/>
      <c r="G99" s="419"/>
      <c r="H99" s="420"/>
      <c r="I99" s="419"/>
      <c r="J99" s="420"/>
      <c r="K99" s="420"/>
      <c r="L99" s="420"/>
      <c r="M99" s="420"/>
      <c r="N99" s="420"/>
      <c r="O99" s="419"/>
      <c r="P99" s="420"/>
      <c r="Q99" s="419"/>
      <c r="R99" s="420"/>
      <c r="S99" s="420"/>
      <c r="T99" s="420"/>
      <c r="V99" s="420"/>
      <c r="W99" s="419"/>
      <c r="X99" s="420"/>
      <c r="Y99" s="420"/>
      <c r="Z99" s="420"/>
      <c r="AA99" s="420"/>
      <c r="AB99" s="420"/>
    </row>
    <row r="101" spans="1:28" ht="12.75" customHeight="1">
      <c r="A101" s="706"/>
    </row>
  </sheetData>
  <phoneticPr fontId="0" type="noConversion"/>
  <pageMargins left="0.75" right="0.75" top="1" bottom="1" header="0.5" footer="0.5"/>
  <pageSetup paperSize="9" scale="31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R101"/>
  <sheetViews>
    <sheetView workbookViewId="0" xr3:uid="{DED2A6B2-B78A-5A07-A845-30818C757969}">
      <pane xSplit="2" ySplit="5" topLeftCell="C6" activePane="bottomRight" state="frozen"/>
      <selection activeCell="C23" sqref="C23"/>
      <selection pane="bottomLeft" activeCell="C23" sqref="C23"/>
      <selection pane="topRight" activeCell="C23" sqref="C23"/>
      <selection pane="bottomRight" activeCell="C7" sqref="C7"/>
    </sheetView>
  </sheetViews>
  <sheetFormatPr defaultRowHeight="12.75" customHeight="1"/>
  <cols>
    <col min="1" max="1" width="47" style="393" customWidth="1"/>
    <col min="2" max="2" width="12.7109375" style="393" customWidth="1"/>
    <col min="3" max="3" width="10.5703125" style="393" customWidth="1"/>
    <col min="4" max="4" width="4.7109375" style="393" customWidth="1"/>
    <col min="5" max="5" width="10.7109375" style="393" customWidth="1"/>
    <col min="6" max="6" width="5" style="393" customWidth="1"/>
    <col min="7" max="7" width="10.7109375" style="393" customWidth="1"/>
    <col min="8" max="8" width="5" style="393" customWidth="1"/>
    <col min="9" max="9" width="12.7109375" style="393" customWidth="1"/>
    <col min="10" max="10" width="4.7109375" style="393" customWidth="1"/>
    <col min="11" max="11" width="11.140625" style="393" customWidth="1"/>
    <col min="12" max="12" width="4.7109375" style="393" customWidth="1"/>
    <col min="13" max="13" width="11.28515625" style="393" customWidth="1"/>
    <col min="14" max="14" width="4.7109375" style="393" customWidth="1"/>
    <col min="15" max="15" width="10" style="393" customWidth="1"/>
    <col min="16" max="16" width="4.7109375" style="393" customWidth="1"/>
    <col min="17" max="17" width="11.42578125" style="393" customWidth="1"/>
    <col min="18" max="18" width="4.7109375" style="393" customWidth="1"/>
    <col min="19" max="19" width="12.7109375" style="393" customWidth="1"/>
    <col min="20" max="20" width="4.7109375" style="393" customWidth="1"/>
    <col min="21" max="21" width="12.7109375" style="393" customWidth="1"/>
    <col min="22" max="22" width="4.7109375" style="393" customWidth="1"/>
    <col min="23" max="23" width="10" style="393" customWidth="1"/>
    <col min="24" max="24" width="6.140625" style="393" customWidth="1"/>
    <col min="25" max="25" width="10.28515625" style="393" customWidth="1"/>
    <col min="26" max="26" width="6" style="393" customWidth="1"/>
    <col min="27" max="27" width="12.7109375" style="393" customWidth="1"/>
    <col min="28" max="28" width="4.7109375" style="393" customWidth="1"/>
    <col min="29" max="29" width="12.7109375" style="393" customWidth="1"/>
    <col min="30" max="30" width="4.7109375" style="393" customWidth="1"/>
    <col min="31" max="31" width="12.42578125" style="393" customWidth="1"/>
    <col min="32" max="32" width="4.85546875" style="393" customWidth="1"/>
    <col min="33" max="33" width="10.85546875" style="393" customWidth="1"/>
    <col min="34" max="34" width="3.85546875" style="393" customWidth="1"/>
    <col min="35" max="35" width="10.85546875" style="393" customWidth="1"/>
    <col min="36" max="36" width="5.42578125" style="393" customWidth="1"/>
    <col min="37" max="37" width="9.140625" style="393"/>
    <col min="38" max="38" width="5.28515625" style="393" customWidth="1"/>
    <col min="39" max="39" width="10.85546875" style="393" customWidth="1"/>
    <col min="40" max="40" width="4.5703125" style="393" customWidth="1"/>
    <col min="41" max="41" width="10.140625" style="393" customWidth="1"/>
    <col min="42" max="42" width="6.140625" style="393" customWidth="1"/>
    <col min="43" max="43" width="10.7109375" style="393" customWidth="1"/>
    <col min="44" max="44" width="5.28515625" style="393" customWidth="1"/>
    <col min="45" max="16384" width="9.140625" style="393"/>
  </cols>
  <sheetData>
    <row r="1" spans="1:44" ht="12.75" customHeight="1">
      <c r="AI1" s="393" t="str">
        <f>Summary!V1</f>
        <v>QUARTER ENDED 31 MARCH 2006</v>
      </c>
    </row>
    <row r="3" spans="1:44" ht="12.75" customHeight="1">
      <c r="A3" s="307" t="s">
        <v>1420</v>
      </c>
      <c r="B3" s="549" t="s">
        <v>59</v>
      </c>
      <c r="C3" s="548" t="s">
        <v>1400</v>
      </c>
      <c r="D3" s="549"/>
      <c r="E3" s="548" t="s">
        <v>1470</v>
      </c>
      <c r="F3" s="549"/>
      <c r="G3" s="548" t="s">
        <v>1471</v>
      </c>
      <c r="H3" s="549"/>
      <c r="I3" s="548" t="s">
        <v>627</v>
      </c>
      <c r="J3" s="549"/>
      <c r="K3" s="548" t="s">
        <v>1472</v>
      </c>
      <c r="L3" s="549"/>
      <c r="M3" s="549" t="s">
        <v>479</v>
      </c>
      <c r="N3" s="549"/>
      <c r="O3" s="549" t="s">
        <v>479</v>
      </c>
      <c r="P3" s="549"/>
      <c r="Q3" s="548" t="s">
        <v>1437</v>
      </c>
      <c r="R3" s="549"/>
      <c r="S3" s="565" t="s">
        <v>498</v>
      </c>
      <c r="T3" s="549"/>
      <c r="U3" s="571" t="s">
        <v>498</v>
      </c>
      <c r="V3" s="549"/>
      <c r="W3" s="549" t="s">
        <v>506</v>
      </c>
      <c r="X3" s="549"/>
      <c r="Y3" s="548" t="s">
        <v>1319</v>
      </c>
      <c r="Z3" s="549"/>
      <c r="AA3" s="548" t="s">
        <v>1473</v>
      </c>
      <c r="AB3" s="549"/>
      <c r="AC3" s="549" t="s">
        <v>1129</v>
      </c>
      <c r="AD3" s="549"/>
      <c r="AE3" s="549" t="s">
        <v>502</v>
      </c>
      <c r="AF3" s="717"/>
      <c r="AG3" s="549" t="s">
        <v>502</v>
      </c>
      <c r="AH3" s="549"/>
      <c r="AI3" s="565" t="s">
        <v>504</v>
      </c>
      <c r="AJ3" s="565"/>
      <c r="AK3" s="565" t="s">
        <v>504</v>
      </c>
      <c r="AL3" s="565"/>
      <c r="AM3" s="548" t="s">
        <v>1474</v>
      </c>
      <c r="AN3" s="717"/>
      <c r="AO3" s="548" t="s">
        <v>1307</v>
      </c>
      <c r="AP3" s="565"/>
      <c r="AQ3" s="548" t="s">
        <v>1321</v>
      </c>
      <c r="AR3" s="565"/>
    </row>
    <row r="4" spans="1:44" ht="12.75" customHeight="1">
      <c r="A4" s="479" t="s">
        <v>1475</v>
      </c>
      <c r="B4" s="394"/>
      <c r="C4" s="700" t="s">
        <v>1476</v>
      </c>
      <c r="D4" s="551"/>
      <c r="E4" s="700" t="s">
        <v>1477</v>
      </c>
      <c r="F4" s="551"/>
      <c r="G4" s="700" t="s">
        <v>707</v>
      </c>
      <c r="H4" s="551"/>
      <c r="I4" s="550" t="s">
        <v>1478</v>
      </c>
      <c r="J4" s="551"/>
      <c r="K4" s="550" t="s">
        <v>1461</v>
      </c>
      <c r="L4" s="551"/>
      <c r="M4" s="551" t="s">
        <v>1449</v>
      </c>
      <c r="N4" s="551"/>
      <c r="O4" s="697" t="s">
        <v>737</v>
      </c>
      <c r="P4" s="551"/>
      <c r="Q4" s="700" t="s">
        <v>707</v>
      </c>
      <c r="R4" s="551"/>
      <c r="S4" s="567" t="s">
        <v>707</v>
      </c>
      <c r="T4" s="551"/>
      <c r="U4" s="697" t="s">
        <v>1133</v>
      </c>
      <c r="V4" s="551"/>
      <c r="W4" s="394" t="s">
        <v>1449</v>
      </c>
      <c r="X4" s="551"/>
      <c r="Y4" s="700" t="s">
        <v>631</v>
      </c>
      <c r="Z4" s="551"/>
      <c r="AA4" s="700" t="s">
        <v>737</v>
      </c>
      <c r="AB4" s="551"/>
      <c r="AC4" s="394" t="s">
        <v>707</v>
      </c>
      <c r="AD4" s="551"/>
      <c r="AE4" s="551" t="s">
        <v>1479</v>
      </c>
      <c r="AF4" s="590"/>
      <c r="AG4" s="551" t="s">
        <v>1480</v>
      </c>
      <c r="AH4" s="551"/>
      <c r="AI4" s="568" t="s">
        <v>1232</v>
      </c>
      <c r="AJ4" s="568"/>
      <c r="AK4" s="568" t="s">
        <v>1481</v>
      </c>
      <c r="AL4" s="568"/>
      <c r="AM4" s="550" t="s">
        <v>1482</v>
      </c>
      <c r="AN4" s="590"/>
      <c r="AO4" s="550" t="s">
        <v>1483</v>
      </c>
      <c r="AP4" s="568"/>
      <c r="AQ4" s="550" t="s">
        <v>707</v>
      </c>
      <c r="AR4" s="568"/>
    </row>
    <row r="5" spans="1:44" ht="12.75" customHeight="1">
      <c r="A5" s="552"/>
      <c r="B5" s="552" t="s">
        <v>116</v>
      </c>
      <c r="C5" s="552" t="s">
        <v>116</v>
      </c>
      <c r="D5" s="423" t="s">
        <v>117</v>
      </c>
      <c r="E5" s="552" t="s">
        <v>116</v>
      </c>
      <c r="F5" s="423" t="s">
        <v>117</v>
      </c>
      <c r="G5" s="552" t="s">
        <v>116</v>
      </c>
      <c r="H5" s="423" t="s">
        <v>117</v>
      </c>
      <c r="I5" s="552" t="s">
        <v>116</v>
      </c>
      <c r="J5" s="423" t="s">
        <v>117</v>
      </c>
      <c r="K5" s="552" t="s">
        <v>116</v>
      </c>
      <c r="L5" s="423" t="s">
        <v>117</v>
      </c>
      <c r="M5" s="552" t="s">
        <v>116</v>
      </c>
      <c r="N5" s="423" t="s">
        <v>117</v>
      </c>
      <c r="O5" s="552" t="s">
        <v>116</v>
      </c>
      <c r="P5" s="423" t="s">
        <v>117</v>
      </c>
      <c r="Q5" s="552" t="s">
        <v>116</v>
      </c>
      <c r="R5" s="423" t="s">
        <v>117</v>
      </c>
      <c r="S5" s="552" t="s">
        <v>116</v>
      </c>
      <c r="T5" s="423" t="s">
        <v>117</v>
      </c>
      <c r="U5" s="552" t="s">
        <v>116</v>
      </c>
      <c r="V5" s="423" t="s">
        <v>117</v>
      </c>
      <c r="W5" s="552" t="s">
        <v>116</v>
      </c>
      <c r="X5" s="423" t="s">
        <v>117</v>
      </c>
      <c r="Y5" s="552" t="s">
        <v>116</v>
      </c>
      <c r="Z5" s="423" t="s">
        <v>117</v>
      </c>
      <c r="AA5" s="552" t="s">
        <v>116</v>
      </c>
      <c r="AB5" s="423" t="s">
        <v>117</v>
      </c>
      <c r="AC5" s="552" t="s">
        <v>116</v>
      </c>
      <c r="AD5" s="423" t="s">
        <v>117</v>
      </c>
      <c r="AE5" s="552" t="s">
        <v>116</v>
      </c>
      <c r="AF5" s="423" t="s">
        <v>117</v>
      </c>
      <c r="AG5" s="552" t="s">
        <v>116</v>
      </c>
      <c r="AH5" s="423" t="s">
        <v>117</v>
      </c>
      <c r="AI5" s="552" t="s">
        <v>116</v>
      </c>
      <c r="AJ5" s="423" t="s">
        <v>117</v>
      </c>
      <c r="AK5" s="552" t="s">
        <v>116</v>
      </c>
      <c r="AL5" s="423" t="s">
        <v>117</v>
      </c>
      <c r="AM5" s="552" t="s">
        <v>116</v>
      </c>
      <c r="AN5" s="423" t="s">
        <v>117</v>
      </c>
      <c r="AO5" s="552" t="s">
        <v>116</v>
      </c>
      <c r="AP5" s="423" t="s">
        <v>117</v>
      </c>
      <c r="AQ5" s="552" t="s">
        <v>116</v>
      </c>
      <c r="AR5" s="423" t="s">
        <v>117</v>
      </c>
    </row>
    <row r="6" spans="1:44" ht="12.75" customHeight="1">
      <c r="A6" s="137" t="s">
        <v>118</v>
      </c>
      <c r="D6" s="419"/>
      <c r="F6" s="419"/>
      <c r="H6" s="419"/>
      <c r="J6" s="419"/>
      <c r="L6" s="419"/>
      <c r="N6" s="419"/>
      <c r="P6" s="419"/>
      <c r="R6" s="419"/>
      <c r="T6" s="419"/>
      <c r="V6" s="419"/>
      <c r="X6" s="419"/>
      <c r="Z6" s="419"/>
      <c r="AB6" s="419"/>
      <c r="AD6" s="419"/>
      <c r="AF6" s="419"/>
      <c r="AH6" s="419"/>
      <c r="AJ6" s="419"/>
      <c r="AL6" s="419"/>
      <c r="AN6" s="419"/>
      <c r="AP6" s="419"/>
      <c r="AR6" s="419"/>
    </row>
    <row r="7" spans="1:44" ht="12.75" customHeight="1">
      <c r="A7" s="393" t="s">
        <v>1436</v>
      </c>
      <c r="B7" s="689">
        <f>C7+E7+G7+I7+M7+O7+Q7+S7+U7+W7+Y7+K7+AA7+AC7+AE7+AG7+AI7+AK7+AM7+AO7+AQ7</f>
        <v>1960.0342350000001</v>
      </c>
      <c r="C7" s="689"/>
      <c r="D7" s="420">
        <f>C7/C$10*100</f>
        <v>0</v>
      </c>
      <c r="E7" s="689">
        <v>0</v>
      </c>
      <c r="F7" s="420">
        <f>E7/E$10*100</f>
        <v>0</v>
      </c>
      <c r="G7" s="689"/>
      <c r="H7" s="420">
        <f>G7/G$10*100</f>
        <v>0</v>
      </c>
      <c r="I7" s="689">
        <v>60.3</v>
      </c>
      <c r="J7" s="420">
        <f>I7/I$10*100</f>
        <v>34.95652173913043</v>
      </c>
      <c r="K7" s="689">
        <v>551.4</v>
      </c>
      <c r="L7" s="420">
        <f>K7/K$10*100</f>
        <v>65.061946902654867</v>
      </c>
      <c r="M7" s="253">
        <v>489.53</v>
      </c>
      <c r="N7" s="420">
        <f>M7/M$10*100</f>
        <v>70.240913721607626</v>
      </c>
      <c r="O7" s="253"/>
      <c r="P7" s="420">
        <f>O7/O$10*100</f>
        <v>0</v>
      </c>
      <c r="Q7" s="689">
        <v>28.7</v>
      </c>
      <c r="R7" s="420">
        <f>Q7/Q$10*100</f>
        <v>71.393034825870643</v>
      </c>
      <c r="S7" s="689">
        <v>0</v>
      </c>
      <c r="T7" s="420">
        <f>S7/S$10*100</f>
        <v>0</v>
      </c>
      <c r="U7" s="689"/>
      <c r="V7" s="420">
        <f>U7/U$10*100</f>
        <v>0</v>
      </c>
      <c r="W7" s="689">
        <v>134.4</v>
      </c>
      <c r="X7" s="420">
        <f>W7/W$10*100</f>
        <v>66.076696165191748</v>
      </c>
      <c r="Y7" s="689"/>
      <c r="Z7" s="420">
        <f>Y7/Y$10*100</f>
        <v>0</v>
      </c>
      <c r="AA7" s="689">
        <v>52.7</v>
      </c>
      <c r="AB7" s="420">
        <f>AA7/AA$10*100</f>
        <v>80.828220858895705</v>
      </c>
      <c r="AC7" s="689">
        <v>52.4</v>
      </c>
      <c r="AD7" s="420">
        <f>AC7/AC$10*100</f>
        <v>95.795246800731277</v>
      </c>
      <c r="AE7" s="689">
        <v>557.4638030000001</v>
      </c>
      <c r="AF7" s="420">
        <f>AE7/AE$10*100</f>
        <v>75.39468155430211</v>
      </c>
      <c r="AG7" s="689"/>
      <c r="AH7" s="420">
        <f>AG7/AG$10*100</f>
        <v>0</v>
      </c>
      <c r="AI7" s="689">
        <v>0</v>
      </c>
      <c r="AJ7" s="420">
        <f>AI7/AI$10*100</f>
        <v>0</v>
      </c>
      <c r="AK7" s="689">
        <v>0</v>
      </c>
      <c r="AL7" s="420">
        <f>AK7/AK$10*100</f>
        <v>0</v>
      </c>
      <c r="AM7" s="689">
        <v>33.140431999999997</v>
      </c>
      <c r="AN7" s="420">
        <f>AM7/AM$10*100</f>
        <v>73.229822369528051</v>
      </c>
      <c r="AO7" s="689"/>
      <c r="AP7" s="420">
        <f>AO7/AO$10*100</f>
        <v>0</v>
      </c>
      <c r="AQ7" s="689"/>
      <c r="AR7" s="420">
        <f>AQ7/AQ$10*100</f>
        <v>0</v>
      </c>
    </row>
    <row r="8" spans="1:44" ht="12.75" customHeight="1">
      <c r="A8" s="461" t="s">
        <v>122</v>
      </c>
      <c r="B8" s="689">
        <f>C8+E8+G8+I8+M8+O8+Q8+S8+U8+W8+Y8+K8+AA8+AC8+AE8+AG8+AI8+AK8+AM8+AO8+AQ8</f>
        <v>836.45884374087018</v>
      </c>
      <c r="C8" s="689">
        <v>0.8</v>
      </c>
      <c r="D8" s="420">
        <f>C8/C$10*100</f>
        <v>100</v>
      </c>
      <c r="E8" s="689">
        <v>0</v>
      </c>
      <c r="F8" s="420">
        <f>E8/E$10*100</f>
        <v>0</v>
      </c>
      <c r="G8" s="689">
        <v>0.2</v>
      </c>
      <c r="H8" s="420">
        <f>G8/G$10*100</f>
        <v>100</v>
      </c>
      <c r="I8" s="689">
        <v>109.4</v>
      </c>
      <c r="J8" s="420">
        <f>I8/I$10*100</f>
        <v>63.420289855072468</v>
      </c>
      <c r="K8" s="689">
        <v>259.39999999999998</v>
      </c>
      <c r="L8" s="420">
        <f>K8/K$10*100</f>
        <v>30.607669616519175</v>
      </c>
      <c r="M8" s="253">
        <v>207.4</v>
      </c>
      <c r="N8" s="420">
        <f>M8/M$10*100</f>
        <v>29.759086278392381</v>
      </c>
      <c r="O8" s="253">
        <v>2.2999999999999998</v>
      </c>
      <c r="P8" s="420">
        <f>O8/O$10*100</f>
        <v>3.9049235993208828</v>
      </c>
      <c r="Q8" s="689">
        <v>11.5</v>
      </c>
      <c r="R8" s="420">
        <f>Q8/Q$10*100</f>
        <v>28.60696517412935</v>
      </c>
      <c r="S8" s="689">
        <v>0</v>
      </c>
      <c r="T8" s="420">
        <f>S8/S$10*100</f>
        <v>0</v>
      </c>
      <c r="U8" s="689">
        <v>0.2</v>
      </c>
      <c r="V8" s="420">
        <f>U8/U$10*100</f>
        <v>100</v>
      </c>
      <c r="W8" s="689">
        <v>31.7</v>
      </c>
      <c r="X8" s="420">
        <f>W8/W$10*100</f>
        <v>15.585054080629304</v>
      </c>
      <c r="Y8" s="689">
        <v>26.5</v>
      </c>
      <c r="Z8" s="420">
        <f>Y8/Y$10*100</f>
        <v>100</v>
      </c>
      <c r="AA8" s="689">
        <v>12.5</v>
      </c>
      <c r="AB8" s="420">
        <f>AA8/AA$10*100</f>
        <v>19.171779141104295</v>
      </c>
      <c r="AC8" s="689">
        <v>2.2999999999999998</v>
      </c>
      <c r="AD8" s="420">
        <f>AC8/AC$10*100</f>
        <v>4.2047531992687386</v>
      </c>
      <c r="AE8" s="689">
        <v>158.33070600000002</v>
      </c>
      <c r="AF8" s="420">
        <f>AE8/AE$10*100</f>
        <v>21.41357536560599</v>
      </c>
      <c r="AG8" s="689">
        <v>2.2999999999999998</v>
      </c>
      <c r="AH8" s="420">
        <f>AG8/AG$10*100</f>
        <v>100</v>
      </c>
      <c r="AI8" s="689">
        <v>0</v>
      </c>
      <c r="AJ8" s="420">
        <f>AI8/AI$10*100</f>
        <v>0</v>
      </c>
      <c r="AK8" s="689">
        <v>0</v>
      </c>
      <c r="AL8" s="420">
        <f>AK8/AK$10*100</f>
        <v>0</v>
      </c>
      <c r="AM8" s="689">
        <v>11.128137740870251</v>
      </c>
      <c r="AN8" s="420">
        <f>AM8/AM$10*100</f>
        <v>24.589647777300243</v>
      </c>
      <c r="AO8" s="689"/>
      <c r="AP8" s="420">
        <f>AO8/AO$10*100</f>
        <v>0</v>
      </c>
      <c r="AQ8" s="689">
        <v>0.5</v>
      </c>
      <c r="AR8" s="420">
        <f>AQ8/AQ$10*100</f>
        <v>100</v>
      </c>
    </row>
    <row r="9" spans="1:44" ht="12.75" customHeight="1" thickBot="1">
      <c r="A9" s="462" t="s">
        <v>124</v>
      </c>
      <c r="B9" s="689">
        <f>C9+E9+G9+I9+M9+O9+Q9+S9+U9+W9+Y9+K9+AA9+AC9+AE9+AG9+AI9+AK9+AM9+AO9+AQ9</f>
        <v>101.386366</v>
      </c>
      <c r="C9" s="689"/>
      <c r="D9" s="420">
        <f>C9/C$10*100</f>
        <v>0</v>
      </c>
      <c r="E9" s="689">
        <v>0</v>
      </c>
      <c r="F9" s="420">
        <f>E9/E$10*100</f>
        <v>0</v>
      </c>
      <c r="G9" s="689"/>
      <c r="H9" s="420">
        <f>G9/G$10*100</f>
        <v>0</v>
      </c>
      <c r="I9" s="689">
        <v>2.8</v>
      </c>
      <c r="J9" s="420">
        <f>I9/I$10*100</f>
        <v>1.6231884057971011</v>
      </c>
      <c r="K9" s="689">
        <v>36.700000000000003</v>
      </c>
      <c r="L9" s="420">
        <f>K9/K$10*100</f>
        <v>4.3303834808259589</v>
      </c>
      <c r="M9" s="253">
        <v>0</v>
      </c>
      <c r="N9" s="420">
        <f>M9/M$10*100</f>
        <v>0</v>
      </c>
      <c r="O9" s="253">
        <v>0</v>
      </c>
      <c r="P9" s="420">
        <f>O9/O$10*100</f>
        <v>0</v>
      </c>
      <c r="Q9" s="689"/>
      <c r="R9" s="420">
        <f>Q9/Q$10*100</f>
        <v>0</v>
      </c>
      <c r="S9" s="689">
        <v>0</v>
      </c>
      <c r="T9" s="420">
        <f>S9/S$10*100</f>
        <v>0</v>
      </c>
      <c r="U9" s="689"/>
      <c r="V9" s="420">
        <f>U9/U$10*100</f>
        <v>0</v>
      </c>
      <c r="W9" s="689">
        <v>37.299999999999997</v>
      </c>
      <c r="X9" s="420">
        <f>W9/W$10*100</f>
        <v>18.33824975417896</v>
      </c>
      <c r="Y9" s="689"/>
      <c r="Z9" s="420">
        <f>Y9/Y$10*100</f>
        <v>0</v>
      </c>
      <c r="AA9" s="689"/>
      <c r="AB9" s="420">
        <f>AA9/AA$10*100</f>
        <v>0</v>
      </c>
      <c r="AC9" s="689"/>
      <c r="AD9" s="420">
        <f>AC9/AC$10*100</f>
        <v>0</v>
      </c>
      <c r="AE9" s="689">
        <v>23.599558999999999</v>
      </c>
      <c r="AF9" s="420">
        <f>AE9/AE$10*100</f>
        <v>3.1917430800919</v>
      </c>
      <c r="AG9" s="689"/>
      <c r="AH9" s="420">
        <f>AG9/AG$10*100</f>
        <v>0</v>
      </c>
      <c r="AI9" s="689">
        <v>0</v>
      </c>
      <c r="AJ9" s="420">
        <f>AI9/AI$10*100</f>
        <v>0</v>
      </c>
      <c r="AK9" s="689">
        <v>0</v>
      </c>
      <c r="AL9" s="420">
        <f>AK9/AK$10*100</f>
        <v>0</v>
      </c>
      <c r="AM9" s="689">
        <v>0.98680699999999999</v>
      </c>
      <c r="AN9" s="420">
        <f>AM9/AM$10*100</f>
        <v>2.1805298531717048</v>
      </c>
      <c r="AO9" s="689"/>
      <c r="AP9" s="420">
        <f>AO9/AO$10*100</f>
        <v>0</v>
      </c>
      <c r="AQ9" s="689"/>
      <c r="AR9" s="420">
        <f>AQ9/AQ$10*100</f>
        <v>0</v>
      </c>
    </row>
    <row r="10" spans="1:44" ht="12.75" customHeight="1" thickBot="1">
      <c r="A10" s="1404" t="s">
        <v>127</v>
      </c>
      <c r="B10" s="702">
        <f>SUM(B7:B9)</f>
        <v>2897.8794447408704</v>
      </c>
      <c r="C10" s="274">
        <f>SUM(C7:C9)</f>
        <v>0.8</v>
      </c>
      <c r="D10" s="541">
        <f>C10/C$10*100</f>
        <v>100</v>
      </c>
      <c r="E10" s="274">
        <v>9.9999999999999995E-8</v>
      </c>
      <c r="F10" s="541">
        <f>E10/E$10*100</f>
        <v>100</v>
      </c>
      <c r="G10" s="274">
        <f>SUM(G7:G9)</f>
        <v>0.2</v>
      </c>
      <c r="H10" s="541">
        <f>G10/G$10*100</f>
        <v>100</v>
      </c>
      <c r="I10" s="274">
        <f>SUM(I7:I9)</f>
        <v>172.5</v>
      </c>
      <c r="J10" s="541">
        <f>I10/I$10*100</f>
        <v>100</v>
      </c>
      <c r="K10" s="274">
        <f>SUM(K7:K9)</f>
        <v>847.5</v>
      </c>
      <c r="L10" s="541">
        <f>K10/K$10*100</f>
        <v>100</v>
      </c>
      <c r="M10" s="255">
        <v>696.93</v>
      </c>
      <c r="N10" s="541">
        <f>M10/M$10*100</f>
        <v>100</v>
      </c>
      <c r="O10" s="255">
        <v>58.9</v>
      </c>
      <c r="P10" s="541">
        <f>O10/O$10*100</f>
        <v>100</v>
      </c>
      <c r="Q10" s="274">
        <f>SUM(Q7:Q9)</f>
        <v>40.200000000000003</v>
      </c>
      <c r="R10" s="541">
        <f>Q10/Q$10*100</f>
        <v>100</v>
      </c>
      <c r="S10" s="274">
        <v>9.9999999999999995E-8</v>
      </c>
      <c r="T10" s="541">
        <f>S10/S$10*100</f>
        <v>100</v>
      </c>
      <c r="U10" s="274">
        <f>SUM(U7:U9)</f>
        <v>0.2</v>
      </c>
      <c r="V10" s="541">
        <f>U10/U$10*100</f>
        <v>100</v>
      </c>
      <c r="W10" s="274">
        <f>SUM(W7:W9)</f>
        <v>203.39999999999998</v>
      </c>
      <c r="X10" s="541">
        <f>W10/W$10*100</f>
        <v>100</v>
      </c>
      <c r="Y10" s="274">
        <f>SUM(Y7:Y9)</f>
        <v>26.5</v>
      </c>
      <c r="Z10" s="541">
        <f>Y10/Y$10*100</f>
        <v>100</v>
      </c>
      <c r="AA10" s="274">
        <f>SUM(AA7:AA9)</f>
        <v>65.2</v>
      </c>
      <c r="AB10" s="541">
        <f>AA10/AA$10*100</f>
        <v>100</v>
      </c>
      <c r="AC10" s="274">
        <f>SUM(AC7:AC9)</f>
        <v>54.699999999999996</v>
      </c>
      <c r="AD10" s="541">
        <f>AC10/AC$10*100</f>
        <v>100</v>
      </c>
      <c r="AE10" s="274">
        <f>SUM(AE7:AE9)</f>
        <v>739.39406800000006</v>
      </c>
      <c r="AF10" s="541">
        <f>AE10/AE$10*100</f>
        <v>100</v>
      </c>
      <c r="AG10" s="274">
        <f>SUM(AG7:AG9)</f>
        <v>2.2999999999999998</v>
      </c>
      <c r="AH10" s="541">
        <f>AG10/AG$10*100</f>
        <v>100</v>
      </c>
      <c r="AI10" s="274">
        <v>9.9999999999999995E-7</v>
      </c>
      <c r="AJ10" s="541">
        <f>AI10/AI$10*100</f>
        <v>100</v>
      </c>
      <c r="AK10" s="274">
        <v>9.9999999999999995E-7</v>
      </c>
      <c r="AL10" s="541">
        <f>AK10/AK$10*100</f>
        <v>100</v>
      </c>
      <c r="AM10" s="274">
        <f>SUM(AM7:AM9)</f>
        <v>45.255376740870247</v>
      </c>
      <c r="AN10" s="541">
        <f>AM10/AM$10*100</f>
        <v>100</v>
      </c>
      <c r="AO10" s="274">
        <v>1.0000000000000001E-5</v>
      </c>
      <c r="AP10" s="541">
        <f>AO10/AO$10*100</f>
        <v>100</v>
      </c>
      <c r="AQ10" s="274">
        <f>SUM(AQ7:AQ9)</f>
        <v>0.5</v>
      </c>
      <c r="AR10" s="541">
        <f>AQ10/AQ$10*100</f>
        <v>100</v>
      </c>
    </row>
    <row r="11" spans="1:44" ht="12.75" customHeight="1">
      <c r="A11" s="940" t="s">
        <v>129</v>
      </c>
      <c r="B11" s="419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253"/>
      <c r="N11" s="420"/>
      <c r="O11" s="253"/>
      <c r="P11" s="420"/>
      <c r="Q11" s="689"/>
      <c r="R11" s="420"/>
      <c r="S11" s="689"/>
      <c r="T11" s="420"/>
      <c r="U11" s="689"/>
      <c r="V11" s="420"/>
      <c r="W11" s="689"/>
      <c r="X11" s="420"/>
      <c r="Y11" s="689"/>
      <c r="Z11" s="420"/>
      <c r="AA11" s="689"/>
      <c r="AB11" s="420"/>
      <c r="AC11" s="689"/>
      <c r="AD11" s="420"/>
      <c r="AE11" s="689"/>
      <c r="AF11" s="420"/>
      <c r="AG11" s="689"/>
      <c r="AH11" s="420"/>
      <c r="AI11" s="689"/>
      <c r="AJ11" s="420"/>
      <c r="AK11" s="689"/>
      <c r="AL11" s="420"/>
      <c r="AM11" s="689"/>
      <c r="AN11" s="420"/>
      <c r="AO11" s="689"/>
      <c r="AP11" s="420"/>
      <c r="AQ11" s="689"/>
      <c r="AR11" s="420"/>
    </row>
    <row r="12" spans="1:44" ht="12.75" customHeight="1">
      <c r="A12" s="927" t="s">
        <v>131</v>
      </c>
      <c r="B12" s="689">
        <f t="shared" ref="B12:B24" si="0">C12+E12+G12+I12+M12+O12+Q12+S12+U12+W12+Y12+K12+AA12+AC12+AE12+AG12+AI12+AK12+AM12+AO12+AQ12</f>
        <v>48.6</v>
      </c>
      <c r="C12" s="689"/>
      <c r="D12" s="703">
        <f t="shared" ref="D12:F30" si="1">C12/C$10*100</f>
        <v>0</v>
      </c>
      <c r="E12" s="689"/>
      <c r="F12" s="703">
        <f t="shared" si="1"/>
        <v>0</v>
      </c>
      <c r="G12" s="689"/>
      <c r="H12" s="703">
        <f t="shared" ref="H12:H30" si="2">G12/G$10*100</f>
        <v>0</v>
      </c>
      <c r="I12" s="689">
        <v>26.8</v>
      </c>
      <c r="J12" s="703">
        <f t="shared" ref="J12:J30" si="3">I12/I$10*100</f>
        <v>15.536231884057973</v>
      </c>
      <c r="K12" s="689">
        <v>21.8</v>
      </c>
      <c r="L12" s="703">
        <f t="shared" ref="L12:L30" si="4">K12/K$10*100</f>
        <v>2.5722713864306788</v>
      </c>
      <c r="M12" s="1428">
        <v>0</v>
      </c>
      <c r="N12" s="703">
        <f t="shared" ref="N12:N30" si="5">M12/M$10*100</f>
        <v>0</v>
      </c>
      <c r="O12" s="689"/>
      <c r="P12" s="703">
        <f t="shared" ref="P12:P30" si="6">O12/O$10*100</f>
        <v>0</v>
      </c>
      <c r="Q12" s="689"/>
      <c r="R12" s="703">
        <f t="shared" ref="R12:T30" si="7">Q12/Q$10*100</f>
        <v>0</v>
      </c>
      <c r="S12" s="689"/>
      <c r="T12" s="703">
        <f t="shared" si="7"/>
        <v>0</v>
      </c>
      <c r="U12" s="689"/>
      <c r="V12" s="703">
        <f t="shared" ref="V12:V30" si="8">U12/U$10*100</f>
        <v>0</v>
      </c>
      <c r="W12" s="689">
        <v>0</v>
      </c>
      <c r="X12" s="703">
        <f t="shared" ref="X12:X30" si="9">W12/W$10*100</f>
        <v>0</v>
      </c>
      <c r="Y12" s="689"/>
      <c r="Z12" s="703">
        <f t="shared" ref="Z12:AB30" si="10">Y12/Y$10*100</f>
        <v>0</v>
      </c>
      <c r="AA12" s="689"/>
      <c r="AB12" s="703">
        <f t="shared" si="10"/>
        <v>0</v>
      </c>
      <c r="AC12" s="689"/>
      <c r="AD12" s="703">
        <f t="shared" ref="AD12:AD30" si="11">AC12/AC$10*100</f>
        <v>0</v>
      </c>
      <c r="AE12" s="689">
        <v>0</v>
      </c>
      <c r="AF12" s="703">
        <f t="shared" ref="AF12:AF30" si="12">AE12/AE$10*100</f>
        <v>0</v>
      </c>
      <c r="AG12" s="689"/>
      <c r="AH12" s="703">
        <f t="shared" ref="AH12:AH30" si="13">AG12/AG$10*100</f>
        <v>0</v>
      </c>
      <c r="AI12" s="689"/>
      <c r="AJ12" s="703">
        <f t="shared" ref="AJ12:AL30" si="14">AI12/AI$10*100</f>
        <v>0</v>
      </c>
      <c r="AK12" s="689"/>
      <c r="AL12" s="703">
        <f t="shared" si="14"/>
        <v>0</v>
      </c>
      <c r="AM12" s="689">
        <v>0</v>
      </c>
      <c r="AN12" s="703">
        <f t="shared" ref="AN12:AN30" si="15">AM12/AM$10*100</f>
        <v>0</v>
      </c>
      <c r="AO12" s="689"/>
      <c r="AP12" s="703">
        <f t="shared" ref="AP12:AR30" si="16">AO12/AO$10*100</f>
        <v>0</v>
      </c>
      <c r="AQ12" s="689"/>
      <c r="AR12" s="703">
        <f t="shared" si="16"/>
        <v>0</v>
      </c>
    </row>
    <row r="13" spans="1:44" ht="12.75" customHeight="1">
      <c r="A13" s="927" t="s">
        <v>134</v>
      </c>
      <c r="B13" s="689">
        <f t="shared" si="0"/>
        <v>399.63267799999994</v>
      </c>
      <c r="C13" s="689"/>
      <c r="D13" s="703">
        <f t="shared" si="1"/>
        <v>0</v>
      </c>
      <c r="E13" s="689"/>
      <c r="F13" s="703">
        <f t="shared" si="1"/>
        <v>0</v>
      </c>
      <c r="G13" s="689"/>
      <c r="H13" s="703">
        <f t="shared" si="2"/>
        <v>0</v>
      </c>
      <c r="I13" s="689">
        <v>8.3000000000000007</v>
      </c>
      <c r="J13" s="703">
        <f t="shared" si="3"/>
        <v>4.8115942028985508</v>
      </c>
      <c r="K13" s="689">
        <v>92.6</v>
      </c>
      <c r="L13" s="703">
        <f t="shared" si="4"/>
        <v>10.926253687315633</v>
      </c>
      <c r="M13" s="253">
        <v>103.3</v>
      </c>
      <c r="N13" s="703">
        <f t="shared" si="5"/>
        <v>14.8221485658531</v>
      </c>
      <c r="O13" s="689"/>
      <c r="P13" s="703">
        <f t="shared" si="6"/>
        <v>0</v>
      </c>
      <c r="Q13" s="689"/>
      <c r="R13" s="703">
        <f t="shared" si="7"/>
        <v>0</v>
      </c>
      <c r="S13" s="689"/>
      <c r="T13" s="703">
        <f t="shared" si="7"/>
        <v>0</v>
      </c>
      <c r="U13" s="689"/>
      <c r="V13" s="703">
        <f t="shared" si="8"/>
        <v>0</v>
      </c>
      <c r="W13" s="689">
        <v>15.1</v>
      </c>
      <c r="X13" s="703">
        <f t="shared" si="9"/>
        <v>7.4237954768928223</v>
      </c>
      <c r="Y13" s="689"/>
      <c r="Z13" s="703">
        <f t="shared" si="10"/>
        <v>0</v>
      </c>
      <c r="AA13" s="689"/>
      <c r="AB13" s="703">
        <f t="shared" si="10"/>
        <v>0</v>
      </c>
      <c r="AC13" s="689"/>
      <c r="AD13" s="703">
        <f t="shared" si="11"/>
        <v>0</v>
      </c>
      <c r="AE13" s="689">
        <v>172.56979999999999</v>
      </c>
      <c r="AF13" s="703">
        <f t="shared" si="12"/>
        <v>23.33935413720414</v>
      </c>
      <c r="AG13" s="689"/>
      <c r="AH13" s="703">
        <f t="shared" si="13"/>
        <v>0</v>
      </c>
      <c r="AI13" s="689"/>
      <c r="AJ13" s="703">
        <f t="shared" si="14"/>
        <v>0</v>
      </c>
      <c r="AK13" s="689"/>
      <c r="AL13" s="703">
        <f t="shared" si="14"/>
        <v>0</v>
      </c>
      <c r="AM13" s="689">
        <v>7.7628779999999997</v>
      </c>
      <c r="AN13" s="703">
        <f t="shared" si="15"/>
        <v>17.153493262137236</v>
      </c>
      <c r="AO13" s="689"/>
      <c r="AP13" s="703">
        <f t="shared" si="16"/>
        <v>0</v>
      </c>
      <c r="AQ13" s="689"/>
      <c r="AR13" s="703">
        <f t="shared" si="16"/>
        <v>0</v>
      </c>
    </row>
    <row r="14" spans="1:44" ht="12.75" customHeight="1">
      <c r="A14" s="927" t="s">
        <v>135</v>
      </c>
      <c r="B14" s="689">
        <f t="shared" si="0"/>
        <v>217.36778500000003</v>
      </c>
      <c r="C14" s="689"/>
      <c r="D14" s="703">
        <f t="shared" si="1"/>
        <v>0</v>
      </c>
      <c r="E14" s="689"/>
      <c r="F14" s="703">
        <f t="shared" si="1"/>
        <v>0</v>
      </c>
      <c r="G14" s="689"/>
      <c r="H14" s="703">
        <f t="shared" si="2"/>
        <v>0</v>
      </c>
      <c r="I14" s="689">
        <v>1.3</v>
      </c>
      <c r="J14" s="703">
        <f t="shared" si="3"/>
        <v>0.75362318840579712</v>
      </c>
      <c r="K14" s="689">
        <v>74.400000000000006</v>
      </c>
      <c r="L14" s="703">
        <f t="shared" si="4"/>
        <v>8.7787610619469039</v>
      </c>
      <c r="M14" s="253">
        <v>65.239999999999995</v>
      </c>
      <c r="N14" s="703">
        <f t="shared" si="5"/>
        <v>9.3610549122580462</v>
      </c>
      <c r="O14" s="689"/>
      <c r="P14" s="703">
        <f t="shared" si="6"/>
        <v>0</v>
      </c>
      <c r="Q14" s="689"/>
      <c r="R14" s="703">
        <f t="shared" si="7"/>
        <v>0</v>
      </c>
      <c r="S14" s="689"/>
      <c r="T14" s="703">
        <f t="shared" si="7"/>
        <v>0</v>
      </c>
      <c r="U14" s="689"/>
      <c r="V14" s="703">
        <f t="shared" si="8"/>
        <v>0</v>
      </c>
      <c r="W14" s="689">
        <v>17.8</v>
      </c>
      <c r="X14" s="703">
        <f t="shared" si="9"/>
        <v>8.7512291052114062</v>
      </c>
      <c r="Y14" s="689"/>
      <c r="Z14" s="703">
        <f t="shared" si="10"/>
        <v>0</v>
      </c>
      <c r="AA14" s="689"/>
      <c r="AB14" s="703">
        <f t="shared" si="10"/>
        <v>0</v>
      </c>
      <c r="AC14" s="689"/>
      <c r="AD14" s="703">
        <f t="shared" si="11"/>
        <v>0</v>
      </c>
      <c r="AE14" s="689">
        <v>55.324876000000003</v>
      </c>
      <c r="AF14" s="703">
        <f t="shared" si="12"/>
        <v>7.4824614362472817</v>
      </c>
      <c r="AG14" s="689"/>
      <c r="AH14" s="703">
        <f t="shared" si="13"/>
        <v>0</v>
      </c>
      <c r="AI14" s="689"/>
      <c r="AJ14" s="703">
        <f t="shared" si="14"/>
        <v>0</v>
      </c>
      <c r="AK14" s="689"/>
      <c r="AL14" s="703">
        <f t="shared" si="14"/>
        <v>0</v>
      </c>
      <c r="AM14" s="689">
        <v>3.3029090000000001</v>
      </c>
      <c r="AN14" s="703">
        <f t="shared" si="15"/>
        <v>7.298379193509474</v>
      </c>
      <c r="AO14" s="689"/>
      <c r="AP14" s="703">
        <f t="shared" si="16"/>
        <v>0</v>
      </c>
      <c r="AQ14" s="689"/>
      <c r="AR14" s="703">
        <f t="shared" si="16"/>
        <v>0</v>
      </c>
    </row>
    <row r="15" spans="1:44" ht="12.75" customHeight="1">
      <c r="A15" s="927" t="s">
        <v>136</v>
      </c>
      <c r="B15" s="689">
        <f t="shared" si="0"/>
        <v>211.57307599999999</v>
      </c>
      <c r="C15" s="689"/>
      <c r="D15" s="703">
        <f t="shared" si="1"/>
        <v>0</v>
      </c>
      <c r="E15" s="689"/>
      <c r="F15" s="703">
        <f t="shared" si="1"/>
        <v>0</v>
      </c>
      <c r="G15" s="689"/>
      <c r="H15" s="703">
        <f t="shared" si="2"/>
        <v>0</v>
      </c>
      <c r="I15" s="689">
        <v>4.8</v>
      </c>
      <c r="J15" s="703">
        <f t="shared" si="3"/>
        <v>2.7826086956521738</v>
      </c>
      <c r="K15" s="689">
        <v>84.7</v>
      </c>
      <c r="L15" s="703">
        <f t="shared" si="4"/>
        <v>9.9941002949852518</v>
      </c>
      <c r="M15" s="253">
        <v>50.76</v>
      </c>
      <c r="N15" s="703">
        <f t="shared" si="5"/>
        <v>7.2833713572381731</v>
      </c>
      <c r="O15" s="689"/>
      <c r="P15" s="703">
        <f t="shared" si="6"/>
        <v>0</v>
      </c>
      <c r="Q15" s="689"/>
      <c r="R15" s="703">
        <f t="shared" si="7"/>
        <v>0</v>
      </c>
      <c r="S15" s="689"/>
      <c r="T15" s="703">
        <f t="shared" si="7"/>
        <v>0</v>
      </c>
      <c r="U15" s="689"/>
      <c r="V15" s="703">
        <f t="shared" si="8"/>
        <v>0</v>
      </c>
      <c r="W15" s="689">
        <v>32.299999999999997</v>
      </c>
      <c r="X15" s="703">
        <f t="shared" si="9"/>
        <v>15.880039331366765</v>
      </c>
      <c r="Y15" s="689"/>
      <c r="Z15" s="703">
        <f t="shared" si="10"/>
        <v>0</v>
      </c>
      <c r="AA15" s="689"/>
      <c r="AB15" s="703">
        <f t="shared" si="10"/>
        <v>0</v>
      </c>
      <c r="AC15" s="689"/>
      <c r="AD15" s="703">
        <f t="shared" si="11"/>
        <v>0</v>
      </c>
      <c r="AE15" s="689">
        <v>34.728999999999999</v>
      </c>
      <c r="AF15" s="703">
        <f t="shared" si="12"/>
        <v>4.6969541010707694</v>
      </c>
      <c r="AG15" s="689"/>
      <c r="AH15" s="703">
        <f t="shared" si="13"/>
        <v>0</v>
      </c>
      <c r="AI15" s="689"/>
      <c r="AJ15" s="703">
        <f t="shared" si="14"/>
        <v>0</v>
      </c>
      <c r="AK15" s="689"/>
      <c r="AL15" s="703">
        <f t="shared" si="14"/>
        <v>0</v>
      </c>
      <c r="AM15" s="689">
        <v>4.2840759999999998</v>
      </c>
      <c r="AN15" s="703">
        <f t="shared" si="15"/>
        <v>9.4664464391278393</v>
      </c>
      <c r="AO15" s="689"/>
      <c r="AP15" s="703">
        <f t="shared" si="16"/>
        <v>0</v>
      </c>
      <c r="AQ15" s="689"/>
      <c r="AR15" s="703">
        <f t="shared" si="16"/>
        <v>0</v>
      </c>
    </row>
    <row r="16" spans="1:44" ht="12.75" customHeight="1">
      <c r="A16" s="532" t="s">
        <v>139</v>
      </c>
      <c r="B16" s="689">
        <f t="shared" si="0"/>
        <v>381.12479800000006</v>
      </c>
      <c r="C16" s="689"/>
      <c r="D16" s="703">
        <f t="shared" si="1"/>
        <v>0</v>
      </c>
      <c r="E16" s="689"/>
      <c r="F16" s="703">
        <f t="shared" si="1"/>
        <v>0</v>
      </c>
      <c r="G16" s="689"/>
      <c r="H16" s="703">
        <f t="shared" si="2"/>
        <v>0</v>
      </c>
      <c r="I16" s="689">
        <v>6.7</v>
      </c>
      <c r="J16" s="703">
        <f t="shared" si="3"/>
        <v>3.8840579710144931</v>
      </c>
      <c r="K16" s="689">
        <v>177.9</v>
      </c>
      <c r="L16" s="703">
        <f t="shared" si="4"/>
        <v>20.991150442477878</v>
      </c>
      <c r="M16" s="253">
        <v>87.13</v>
      </c>
      <c r="N16" s="703">
        <f t="shared" si="5"/>
        <v>12.501972938458669</v>
      </c>
      <c r="O16" s="689"/>
      <c r="P16" s="703">
        <f t="shared" si="6"/>
        <v>0</v>
      </c>
      <c r="Q16" s="689"/>
      <c r="R16" s="703">
        <f t="shared" si="7"/>
        <v>0</v>
      </c>
      <c r="S16" s="689"/>
      <c r="T16" s="703">
        <f t="shared" si="7"/>
        <v>0</v>
      </c>
      <c r="U16" s="689"/>
      <c r="V16" s="703">
        <f t="shared" si="8"/>
        <v>0</v>
      </c>
      <c r="W16" s="689">
        <v>28.6</v>
      </c>
      <c r="X16" s="703">
        <f t="shared" si="9"/>
        <v>14.060963618485744</v>
      </c>
      <c r="Y16" s="689"/>
      <c r="Z16" s="703">
        <f t="shared" si="10"/>
        <v>0</v>
      </c>
      <c r="AA16" s="689"/>
      <c r="AB16" s="703">
        <f t="shared" si="10"/>
        <v>0</v>
      </c>
      <c r="AC16" s="689"/>
      <c r="AD16" s="703">
        <f t="shared" si="11"/>
        <v>0</v>
      </c>
      <c r="AE16" s="689">
        <v>71.731068000000008</v>
      </c>
      <c r="AF16" s="703">
        <f t="shared" si="12"/>
        <v>9.7013312798176248</v>
      </c>
      <c r="AG16" s="689"/>
      <c r="AH16" s="703">
        <f t="shared" si="13"/>
        <v>0</v>
      </c>
      <c r="AI16" s="689"/>
      <c r="AJ16" s="703">
        <f t="shared" si="14"/>
        <v>0</v>
      </c>
      <c r="AK16" s="689"/>
      <c r="AL16" s="703">
        <f t="shared" si="14"/>
        <v>0</v>
      </c>
      <c r="AM16" s="689">
        <v>9.0637299999999996</v>
      </c>
      <c r="AN16" s="703">
        <f t="shared" si="15"/>
        <v>20.027962758764357</v>
      </c>
      <c r="AO16" s="689"/>
      <c r="AP16" s="703">
        <f t="shared" si="16"/>
        <v>0</v>
      </c>
      <c r="AQ16" s="689"/>
      <c r="AR16" s="703">
        <f t="shared" si="16"/>
        <v>0</v>
      </c>
    </row>
    <row r="17" spans="1:44" ht="12.75" customHeight="1">
      <c r="A17" s="532" t="s">
        <v>142</v>
      </c>
      <c r="B17" s="689">
        <f t="shared" si="0"/>
        <v>31.590838000000002</v>
      </c>
      <c r="C17" s="689"/>
      <c r="D17" s="703">
        <f t="shared" si="1"/>
        <v>0</v>
      </c>
      <c r="E17" s="689"/>
      <c r="F17" s="703">
        <f t="shared" si="1"/>
        <v>0</v>
      </c>
      <c r="G17" s="689"/>
      <c r="H17" s="703">
        <f t="shared" si="2"/>
        <v>0</v>
      </c>
      <c r="I17" s="689">
        <v>0</v>
      </c>
      <c r="J17" s="703">
        <f t="shared" si="3"/>
        <v>0</v>
      </c>
      <c r="K17" s="689"/>
      <c r="L17" s="703">
        <f t="shared" si="4"/>
        <v>0</v>
      </c>
      <c r="M17" s="253">
        <v>14.8</v>
      </c>
      <c r="N17" s="703">
        <f t="shared" si="5"/>
        <v>2.1235992136943453</v>
      </c>
      <c r="O17" s="689"/>
      <c r="P17" s="703">
        <f t="shared" si="6"/>
        <v>0</v>
      </c>
      <c r="Q17" s="689"/>
      <c r="R17" s="703">
        <f t="shared" si="7"/>
        <v>0</v>
      </c>
      <c r="S17" s="689"/>
      <c r="T17" s="703">
        <f t="shared" si="7"/>
        <v>0</v>
      </c>
      <c r="U17" s="689"/>
      <c r="V17" s="703">
        <f t="shared" si="8"/>
        <v>0</v>
      </c>
      <c r="W17" s="689">
        <v>3.5</v>
      </c>
      <c r="X17" s="703">
        <f t="shared" si="9"/>
        <v>1.720747295968535</v>
      </c>
      <c r="Y17" s="689"/>
      <c r="Z17" s="703">
        <f t="shared" si="10"/>
        <v>0</v>
      </c>
      <c r="AA17" s="689"/>
      <c r="AB17" s="703">
        <f t="shared" si="10"/>
        <v>0</v>
      </c>
      <c r="AC17" s="689"/>
      <c r="AD17" s="703">
        <f t="shared" si="11"/>
        <v>0</v>
      </c>
      <c r="AE17" s="689">
        <v>13</v>
      </c>
      <c r="AF17" s="703">
        <f t="shared" si="12"/>
        <v>1.7581964155005907</v>
      </c>
      <c r="AG17" s="689"/>
      <c r="AH17" s="703">
        <f t="shared" si="13"/>
        <v>0</v>
      </c>
      <c r="AI17" s="689"/>
      <c r="AJ17" s="703">
        <f t="shared" si="14"/>
        <v>0</v>
      </c>
      <c r="AK17" s="689"/>
      <c r="AL17" s="703">
        <f t="shared" si="14"/>
        <v>0</v>
      </c>
      <c r="AM17" s="689">
        <v>0.29083799999999999</v>
      </c>
      <c r="AN17" s="703">
        <f t="shared" si="15"/>
        <v>0.64265954886492727</v>
      </c>
      <c r="AO17" s="689"/>
      <c r="AP17" s="703">
        <f t="shared" si="16"/>
        <v>0</v>
      </c>
      <c r="AQ17" s="689"/>
      <c r="AR17" s="703">
        <f t="shared" si="16"/>
        <v>0</v>
      </c>
    </row>
    <row r="18" spans="1:44" ht="12.75" customHeight="1">
      <c r="A18" s="532" t="s">
        <v>144</v>
      </c>
      <c r="B18" s="689">
        <f t="shared" si="0"/>
        <v>252.257746</v>
      </c>
      <c r="C18" s="689"/>
      <c r="D18" s="703">
        <f t="shared" si="1"/>
        <v>0</v>
      </c>
      <c r="E18" s="689"/>
      <c r="F18" s="703">
        <f t="shared" si="1"/>
        <v>0</v>
      </c>
      <c r="G18" s="689"/>
      <c r="H18" s="703">
        <f t="shared" si="2"/>
        <v>0</v>
      </c>
      <c r="I18" s="689">
        <v>8.6</v>
      </c>
      <c r="J18" s="703">
        <f t="shared" si="3"/>
        <v>4.9855072463768115</v>
      </c>
      <c r="K18" s="689">
        <v>48.1</v>
      </c>
      <c r="L18" s="703">
        <f t="shared" si="4"/>
        <v>5.6755162241887911</v>
      </c>
      <c r="M18" s="253">
        <v>90</v>
      </c>
      <c r="N18" s="703">
        <f t="shared" si="5"/>
        <v>12.913779002195344</v>
      </c>
      <c r="O18" s="689"/>
      <c r="P18" s="703">
        <f t="shared" si="6"/>
        <v>0</v>
      </c>
      <c r="Q18" s="689"/>
      <c r="R18" s="703">
        <f t="shared" si="7"/>
        <v>0</v>
      </c>
      <c r="S18" s="689"/>
      <c r="T18" s="703">
        <f t="shared" si="7"/>
        <v>0</v>
      </c>
      <c r="U18" s="689"/>
      <c r="V18" s="703">
        <f t="shared" si="8"/>
        <v>0</v>
      </c>
      <c r="W18" s="689">
        <v>18.8</v>
      </c>
      <c r="X18" s="703">
        <f t="shared" si="9"/>
        <v>9.2428711897738456</v>
      </c>
      <c r="Y18" s="689"/>
      <c r="Z18" s="703">
        <f t="shared" si="10"/>
        <v>0</v>
      </c>
      <c r="AA18" s="689"/>
      <c r="AB18" s="703">
        <f t="shared" si="10"/>
        <v>0</v>
      </c>
      <c r="AC18" s="689"/>
      <c r="AD18" s="703">
        <f t="shared" si="11"/>
        <v>0</v>
      </c>
      <c r="AE18" s="689">
        <v>82.953400000000002</v>
      </c>
      <c r="AF18" s="703">
        <f t="shared" si="12"/>
        <v>11.219105425660516</v>
      </c>
      <c r="AG18" s="689"/>
      <c r="AH18" s="703">
        <f t="shared" si="13"/>
        <v>0</v>
      </c>
      <c r="AI18" s="689"/>
      <c r="AJ18" s="703">
        <f t="shared" si="14"/>
        <v>0</v>
      </c>
      <c r="AK18" s="689"/>
      <c r="AL18" s="703">
        <f t="shared" si="14"/>
        <v>0</v>
      </c>
      <c r="AM18" s="689">
        <v>3.8043459999999998</v>
      </c>
      <c r="AN18" s="703">
        <f t="shared" si="15"/>
        <v>8.4063956019711679</v>
      </c>
      <c r="AO18" s="689"/>
      <c r="AP18" s="703">
        <f t="shared" si="16"/>
        <v>0</v>
      </c>
      <c r="AQ18" s="689"/>
      <c r="AR18" s="703">
        <f t="shared" si="16"/>
        <v>0</v>
      </c>
    </row>
    <row r="19" spans="1:44" ht="12.75" customHeight="1">
      <c r="A19" s="532" t="s">
        <v>146</v>
      </c>
      <c r="B19" s="689">
        <f t="shared" si="0"/>
        <v>31.824768000000002</v>
      </c>
      <c r="C19" s="689"/>
      <c r="D19" s="703">
        <f t="shared" si="1"/>
        <v>0</v>
      </c>
      <c r="E19" s="689"/>
      <c r="F19" s="703">
        <f t="shared" si="1"/>
        <v>0</v>
      </c>
      <c r="G19" s="689"/>
      <c r="H19" s="703">
        <f t="shared" si="2"/>
        <v>0</v>
      </c>
      <c r="I19" s="689">
        <v>1.6</v>
      </c>
      <c r="J19" s="703">
        <f t="shared" si="3"/>
        <v>0.92753623188405798</v>
      </c>
      <c r="K19" s="689"/>
      <c r="L19" s="703">
        <f t="shared" si="4"/>
        <v>0</v>
      </c>
      <c r="M19" s="253">
        <v>0</v>
      </c>
      <c r="N19" s="703">
        <f t="shared" si="5"/>
        <v>0</v>
      </c>
      <c r="O19" s="689"/>
      <c r="P19" s="703">
        <f t="shared" si="6"/>
        <v>0</v>
      </c>
      <c r="Q19" s="689"/>
      <c r="R19" s="703">
        <f t="shared" si="7"/>
        <v>0</v>
      </c>
      <c r="S19" s="689"/>
      <c r="T19" s="703">
        <f t="shared" si="7"/>
        <v>0</v>
      </c>
      <c r="U19" s="689"/>
      <c r="V19" s="703">
        <f t="shared" si="8"/>
        <v>0</v>
      </c>
      <c r="W19" s="689">
        <v>4.2</v>
      </c>
      <c r="X19" s="703">
        <f t="shared" si="9"/>
        <v>2.0648967551622421</v>
      </c>
      <c r="Y19" s="689"/>
      <c r="Z19" s="703">
        <f t="shared" si="10"/>
        <v>0</v>
      </c>
      <c r="AA19" s="689"/>
      <c r="AB19" s="703">
        <f t="shared" si="10"/>
        <v>0</v>
      </c>
      <c r="AC19" s="689"/>
      <c r="AD19" s="703">
        <f t="shared" si="11"/>
        <v>0</v>
      </c>
      <c r="AE19" s="689">
        <v>24.31315</v>
      </c>
      <c r="AF19" s="703">
        <f t="shared" si="12"/>
        <v>3.2882533215021681</v>
      </c>
      <c r="AG19" s="689"/>
      <c r="AH19" s="703">
        <f t="shared" si="13"/>
        <v>0</v>
      </c>
      <c r="AI19" s="689"/>
      <c r="AJ19" s="703">
        <f t="shared" si="14"/>
        <v>0</v>
      </c>
      <c r="AK19" s="689"/>
      <c r="AL19" s="703">
        <f t="shared" si="14"/>
        <v>0</v>
      </c>
      <c r="AM19" s="689">
        <v>1.7116180000000001</v>
      </c>
      <c r="AN19" s="703">
        <f t="shared" si="15"/>
        <v>3.7821318112113596</v>
      </c>
      <c r="AO19" s="689"/>
      <c r="AP19" s="703">
        <f t="shared" si="16"/>
        <v>0</v>
      </c>
      <c r="AQ19" s="689"/>
      <c r="AR19" s="703">
        <f t="shared" si="16"/>
        <v>0</v>
      </c>
    </row>
    <row r="20" spans="1:44" ht="12.75" customHeight="1">
      <c r="A20" s="532" t="s">
        <v>148</v>
      </c>
      <c r="B20" s="689">
        <f t="shared" si="0"/>
        <v>97.726075000000009</v>
      </c>
      <c r="C20" s="689"/>
      <c r="D20" s="703">
        <f t="shared" si="1"/>
        <v>0</v>
      </c>
      <c r="E20" s="689"/>
      <c r="F20" s="703">
        <f t="shared" si="1"/>
        <v>0</v>
      </c>
      <c r="G20" s="689"/>
      <c r="H20" s="703">
        <f t="shared" si="2"/>
        <v>0</v>
      </c>
      <c r="I20" s="689">
        <v>2.2000000000000002</v>
      </c>
      <c r="J20" s="703">
        <f t="shared" si="3"/>
        <v>1.2753623188405798</v>
      </c>
      <c r="K20" s="689">
        <v>17</v>
      </c>
      <c r="L20" s="703">
        <f t="shared" si="4"/>
        <v>2.0058997050147491</v>
      </c>
      <c r="M20" s="253">
        <v>34.6</v>
      </c>
      <c r="N20" s="703">
        <f t="shared" si="5"/>
        <v>4.9646305941773212</v>
      </c>
      <c r="O20" s="689"/>
      <c r="P20" s="703">
        <f t="shared" si="6"/>
        <v>0</v>
      </c>
      <c r="Q20" s="689"/>
      <c r="R20" s="703">
        <f t="shared" si="7"/>
        <v>0</v>
      </c>
      <c r="S20" s="689"/>
      <c r="T20" s="703">
        <f t="shared" si="7"/>
        <v>0</v>
      </c>
      <c r="U20" s="689"/>
      <c r="V20" s="703">
        <f t="shared" si="8"/>
        <v>0</v>
      </c>
      <c r="W20" s="689">
        <v>8.4</v>
      </c>
      <c r="X20" s="703">
        <f t="shared" si="9"/>
        <v>4.1297935103244843</v>
      </c>
      <c r="Y20" s="689"/>
      <c r="Z20" s="703">
        <f t="shared" si="10"/>
        <v>0</v>
      </c>
      <c r="AA20" s="689"/>
      <c r="AB20" s="703">
        <f t="shared" si="10"/>
        <v>0</v>
      </c>
      <c r="AC20" s="689"/>
      <c r="AD20" s="703">
        <f t="shared" si="11"/>
        <v>0</v>
      </c>
      <c r="AE20" s="689">
        <v>33.07</v>
      </c>
      <c r="AF20" s="703">
        <f t="shared" si="12"/>
        <v>4.4725811892772711</v>
      </c>
      <c r="AG20" s="689"/>
      <c r="AH20" s="703">
        <f t="shared" si="13"/>
        <v>0</v>
      </c>
      <c r="AI20" s="689"/>
      <c r="AJ20" s="703">
        <f t="shared" si="14"/>
        <v>0</v>
      </c>
      <c r="AK20" s="689"/>
      <c r="AL20" s="703">
        <f t="shared" si="14"/>
        <v>0</v>
      </c>
      <c r="AM20" s="689">
        <v>2.4560749999999998</v>
      </c>
      <c r="AN20" s="703">
        <f t="shared" si="15"/>
        <v>5.4271451855618125</v>
      </c>
      <c r="AO20" s="689"/>
      <c r="AP20" s="703">
        <f t="shared" si="16"/>
        <v>0</v>
      </c>
      <c r="AQ20" s="689"/>
      <c r="AR20" s="703">
        <f t="shared" si="16"/>
        <v>0</v>
      </c>
    </row>
    <row r="21" spans="1:44" ht="12.75" customHeight="1">
      <c r="A21" s="532" t="s">
        <v>150</v>
      </c>
      <c r="B21" s="689">
        <f t="shared" si="0"/>
        <v>49.345654999999994</v>
      </c>
      <c r="C21" s="689"/>
      <c r="D21" s="703">
        <f t="shared" si="1"/>
        <v>0</v>
      </c>
      <c r="E21" s="689"/>
      <c r="F21" s="703">
        <f t="shared" si="1"/>
        <v>0</v>
      </c>
      <c r="G21" s="689"/>
      <c r="H21" s="703">
        <f t="shared" si="2"/>
        <v>0</v>
      </c>
      <c r="I21" s="689">
        <v>0</v>
      </c>
      <c r="J21" s="703">
        <f t="shared" si="3"/>
        <v>0</v>
      </c>
      <c r="K21" s="689">
        <v>13.8</v>
      </c>
      <c r="L21" s="703">
        <f t="shared" si="4"/>
        <v>1.6283185840707968</v>
      </c>
      <c r="M21" s="253">
        <v>7.6</v>
      </c>
      <c r="N21" s="703">
        <f t="shared" si="5"/>
        <v>1.0904968935187178</v>
      </c>
      <c r="O21" s="689"/>
      <c r="P21" s="703">
        <f t="shared" si="6"/>
        <v>0</v>
      </c>
      <c r="Q21" s="689"/>
      <c r="R21" s="703">
        <f t="shared" si="7"/>
        <v>0</v>
      </c>
      <c r="S21" s="689"/>
      <c r="T21" s="703">
        <f t="shared" si="7"/>
        <v>0</v>
      </c>
      <c r="U21" s="689"/>
      <c r="V21" s="703">
        <f t="shared" si="8"/>
        <v>0</v>
      </c>
      <c r="W21" s="689">
        <v>0</v>
      </c>
      <c r="X21" s="703">
        <f t="shared" si="9"/>
        <v>0</v>
      </c>
      <c r="Y21" s="689"/>
      <c r="Z21" s="703">
        <f t="shared" si="10"/>
        <v>0</v>
      </c>
      <c r="AA21" s="689"/>
      <c r="AB21" s="703">
        <f t="shared" si="10"/>
        <v>0</v>
      </c>
      <c r="AC21" s="689"/>
      <c r="AD21" s="703">
        <f t="shared" si="11"/>
        <v>0</v>
      </c>
      <c r="AE21" s="689">
        <v>27.539815999999998</v>
      </c>
      <c r="AF21" s="703">
        <f t="shared" si="12"/>
        <v>3.7246465980573698</v>
      </c>
      <c r="AG21" s="689"/>
      <c r="AH21" s="703">
        <f t="shared" si="13"/>
        <v>0</v>
      </c>
      <c r="AI21" s="689"/>
      <c r="AJ21" s="703">
        <f t="shared" si="14"/>
        <v>0</v>
      </c>
      <c r="AK21" s="689"/>
      <c r="AL21" s="703">
        <f t="shared" si="14"/>
        <v>0</v>
      </c>
      <c r="AM21" s="689">
        <v>0.40583900000000001</v>
      </c>
      <c r="AN21" s="703">
        <f t="shared" si="15"/>
        <v>0.89677521043258868</v>
      </c>
      <c r="AO21" s="689"/>
      <c r="AP21" s="703">
        <f t="shared" si="16"/>
        <v>0</v>
      </c>
      <c r="AQ21" s="689"/>
      <c r="AR21" s="703">
        <f t="shared" si="16"/>
        <v>0</v>
      </c>
    </row>
    <row r="22" spans="1:44" ht="12.75" customHeight="1">
      <c r="A22" s="532" t="s">
        <v>152</v>
      </c>
      <c r="B22" s="689">
        <f t="shared" si="0"/>
        <v>0</v>
      </c>
      <c r="C22" s="689"/>
      <c r="D22" s="703">
        <f t="shared" si="1"/>
        <v>0</v>
      </c>
      <c r="E22" s="689"/>
      <c r="F22" s="703">
        <f t="shared" si="1"/>
        <v>0</v>
      </c>
      <c r="G22" s="689"/>
      <c r="H22" s="703">
        <f t="shared" si="2"/>
        <v>0</v>
      </c>
      <c r="I22" s="689">
        <v>0</v>
      </c>
      <c r="J22" s="703">
        <f t="shared" si="3"/>
        <v>0</v>
      </c>
      <c r="K22" s="689"/>
      <c r="L22" s="703">
        <f t="shared" si="4"/>
        <v>0</v>
      </c>
      <c r="M22" s="253">
        <v>0</v>
      </c>
      <c r="N22" s="703">
        <f t="shared" si="5"/>
        <v>0</v>
      </c>
      <c r="O22" s="689"/>
      <c r="P22" s="703">
        <f t="shared" si="6"/>
        <v>0</v>
      </c>
      <c r="Q22" s="689"/>
      <c r="R22" s="703">
        <f t="shared" si="7"/>
        <v>0</v>
      </c>
      <c r="S22" s="689"/>
      <c r="T22" s="703">
        <f t="shared" si="7"/>
        <v>0</v>
      </c>
      <c r="U22" s="689"/>
      <c r="V22" s="703">
        <f t="shared" si="8"/>
        <v>0</v>
      </c>
      <c r="W22" s="689">
        <v>0</v>
      </c>
      <c r="X22" s="703">
        <f t="shared" si="9"/>
        <v>0</v>
      </c>
      <c r="Y22" s="689"/>
      <c r="Z22" s="703">
        <f t="shared" si="10"/>
        <v>0</v>
      </c>
      <c r="AA22" s="689"/>
      <c r="AB22" s="703">
        <f t="shared" si="10"/>
        <v>0</v>
      </c>
      <c r="AC22" s="689"/>
      <c r="AD22" s="703">
        <f t="shared" si="11"/>
        <v>0</v>
      </c>
      <c r="AE22" s="689">
        <v>0</v>
      </c>
      <c r="AF22" s="703">
        <f t="shared" si="12"/>
        <v>0</v>
      </c>
      <c r="AG22" s="689"/>
      <c r="AH22" s="703">
        <f t="shared" si="13"/>
        <v>0</v>
      </c>
      <c r="AI22" s="689"/>
      <c r="AJ22" s="703">
        <f t="shared" si="14"/>
        <v>0</v>
      </c>
      <c r="AK22" s="689"/>
      <c r="AL22" s="703">
        <f t="shared" si="14"/>
        <v>0</v>
      </c>
      <c r="AM22" s="689">
        <v>0</v>
      </c>
      <c r="AN22" s="703">
        <f t="shared" si="15"/>
        <v>0</v>
      </c>
      <c r="AO22" s="689"/>
      <c r="AP22" s="703">
        <f t="shared" si="16"/>
        <v>0</v>
      </c>
      <c r="AQ22" s="689"/>
      <c r="AR22" s="703">
        <f t="shared" si="16"/>
        <v>0</v>
      </c>
    </row>
    <row r="23" spans="1:44" ht="12.75" customHeight="1">
      <c r="A23" s="532" t="s">
        <v>154</v>
      </c>
      <c r="B23" s="689">
        <f t="shared" si="0"/>
        <v>0</v>
      </c>
      <c r="C23" s="689"/>
      <c r="D23" s="703">
        <f t="shared" si="1"/>
        <v>0</v>
      </c>
      <c r="E23" s="689"/>
      <c r="F23" s="703">
        <f t="shared" si="1"/>
        <v>0</v>
      </c>
      <c r="G23" s="689"/>
      <c r="H23" s="703">
        <f t="shared" si="2"/>
        <v>0</v>
      </c>
      <c r="I23" s="689">
        <v>0</v>
      </c>
      <c r="J23" s="703">
        <f t="shared" si="3"/>
        <v>0</v>
      </c>
      <c r="K23" s="689"/>
      <c r="L23" s="703">
        <f t="shared" si="4"/>
        <v>0</v>
      </c>
      <c r="M23" s="253">
        <v>0</v>
      </c>
      <c r="N23" s="703">
        <f t="shared" si="5"/>
        <v>0</v>
      </c>
      <c r="O23" s="689"/>
      <c r="P23" s="703">
        <f t="shared" si="6"/>
        <v>0</v>
      </c>
      <c r="Q23" s="689"/>
      <c r="R23" s="703">
        <f t="shared" si="7"/>
        <v>0</v>
      </c>
      <c r="S23" s="689"/>
      <c r="T23" s="703">
        <f t="shared" si="7"/>
        <v>0</v>
      </c>
      <c r="U23" s="689"/>
      <c r="V23" s="703">
        <f t="shared" si="8"/>
        <v>0</v>
      </c>
      <c r="W23" s="689">
        <v>0</v>
      </c>
      <c r="X23" s="703">
        <f t="shared" si="9"/>
        <v>0</v>
      </c>
      <c r="Y23" s="689"/>
      <c r="Z23" s="703">
        <f t="shared" si="10"/>
        <v>0</v>
      </c>
      <c r="AA23" s="689"/>
      <c r="AB23" s="703">
        <f t="shared" si="10"/>
        <v>0</v>
      </c>
      <c r="AC23" s="689"/>
      <c r="AD23" s="703">
        <f t="shared" si="11"/>
        <v>0</v>
      </c>
      <c r="AE23" s="689"/>
      <c r="AF23" s="703">
        <f t="shared" si="12"/>
        <v>0</v>
      </c>
      <c r="AG23" s="689"/>
      <c r="AH23" s="703">
        <f t="shared" si="13"/>
        <v>0</v>
      </c>
      <c r="AI23" s="689"/>
      <c r="AJ23" s="703">
        <f t="shared" si="14"/>
        <v>0</v>
      </c>
      <c r="AK23" s="689"/>
      <c r="AL23" s="703">
        <f t="shared" si="14"/>
        <v>0</v>
      </c>
      <c r="AM23" s="689">
        <v>0</v>
      </c>
      <c r="AN23" s="703">
        <f t="shared" si="15"/>
        <v>0</v>
      </c>
      <c r="AO23" s="689"/>
      <c r="AP23" s="703">
        <f t="shared" si="16"/>
        <v>0</v>
      </c>
      <c r="AQ23" s="689"/>
      <c r="AR23" s="703">
        <f t="shared" si="16"/>
        <v>0</v>
      </c>
    </row>
    <row r="24" spans="1:44" ht="12.75" customHeight="1" thickBot="1">
      <c r="A24" s="532" t="s">
        <v>156</v>
      </c>
      <c r="B24" s="689">
        <f t="shared" si="0"/>
        <v>21.158123</v>
      </c>
      <c r="C24" s="689"/>
      <c r="D24" s="703">
        <f t="shared" si="1"/>
        <v>0</v>
      </c>
      <c r="E24" s="689"/>
      <c r="F24" s="703">
        <f t="shared" si="1"/>
        <v>0</v>
      </c>
      <c r="G24" s="689"/>
      <c r="H24" s="703">
        <f t="shared" si="2"/>
        <v>0</v>
      </c>
      <c r="I24" s="689">
        <v>0</v>
      </c>
      <c r="J24" s="703">
        <f t="shared" si="3"/>
        <v>0</v>
      </c>
      <c r="K24" s="689">
        <v>21.1</v>
      </c>
      <c r="L24" s="703">
        <f t="shared" si="4"/>
        <v>2.4896755162241888</v>
      </c>
      <c r="M24" s="253">
        <v>0</v>
      </c>
      <c r="N24" s="703">
        <f t="shared" si="5"/>
        <v>0</v>
      </c>
      <c r="O24" s="689"/>
      <c r="P24" s="703">
        <f t="shared" si="6"/>
        <v>0</v>
      </c>
      <c r="Q24" s="689"/>
      <c r="R24" s="703">
        <f t="shared" si="7"/>
        <v>0</v>
      </c>
      <c r="S24" s="689"/>
      <c r="T24" s="703">
        <f t="shared" si="7"/>
        <v>0</v>
      </c>
      <c r="U24" s="689"/>
      <c r="V24" s="703">
        <f t="shared" si="8"/>
        <v>0</v>
      </c>
      <c r="W24" s="689">
        <v>0</v>
      </c>
      <c r="X24" s="703">
        <f t="shared" si="9"/>
        <v>0</v>
      </c>
      <c r="Y24" s="689"/>
      <c r="Z24" s="703">
        <f t="shared" si="10"/>
        <v>0</v>
      </c>
      <c r="AA24" s="689"/>
      <c r="AB24" s="703">
        <f t="shared" si="10"/>
        <v>0</v>
      </c>
      <c r="AC24" s="689"/>
      <c r="AD24" s="703">
        <f t="shared" si="11"/>
        <v>0</v>
      </c>
      <c r="AE24" s="689">
        <v>0</v>
      </c>
      <c r="AF24" s="703">
        <f t="shared" si="12"/>
        <v>0</v>
      </c>
      <c r="AG24" s="689"/>
      <c r="AH24" s="703">
        <f t="shared" si="13"/>
        <v>0</v>
      </c>
      <c r="AI24" s="689"/>
      <c r="AJ24" s="703">
        <f t="shared" si="14"/>
        <v>0</v>
      </c>
      <c r="AK24" s="689"/>
      <c r="AL24" s="703">
        <f t="shared" si="14"/>
        <v>0</v>
      </c>
      <c r="AM24" s="689">
        <v>5.8123000000000001E-2</v>
      </c>
      <c r="AN24" s="703">
        <f t="shared" si="15"/>
        <v>0.12843335794729771</v>
      </c>
      <c r="AO24" s="689"/>
      <c r="AP24" s="703">
        <f t="shared" si="16"/>
        <v>0</v>
      </c>
      <c r="AQ24" s="689"/>
      <c r="AR24" s="703">
        <f t="shared" si="16"/>
        <v>0</v>
      </c>
    </row>
    <row r="25" spans="1:44" ht="12.75" customHeight="1" thickBot="1">
      <c r="A25" s="530" t="s">
        <v>159</v>
      </c>
      <c r="B25" s="274">
        <f>SUM(B12:B24)</f>
        <v>1742.2015420000002</v>
      </c>
      <c r="C25" s="274">
        <f>SUM(C12:C24)</f>
        <v>0</v>
      </c>
      <c r="D25" s="541">
        <f t="shared" si="1"/>
        <v>0</v>
      </c>
      <c r="E25" s="274">
        <f>SUM(E12:E24)</f>
        <v>0</v>
      </c>
      <c r="F25" s="541">
        <f t="shared" si="1"/>
        <v>0</v>
      </c>
      <c r="G25" s="274">
        <f>SUM(G12:G24)</f>
        <v>0</v>
      </c>
      <c r="H25" s="541">
        <f t="shared" si="2"/>
        <v>0</v>
      </c>
      <c r="I25" s="274">
        <f>SUM(I12:I24)</f>
        <v>60.300000000000004</v>
      </c>
      <c r="J25" s="541">
        <f t="shared" si="3"/>
        <v>34.956521739130437</v>
      </c>
      <c r="K25" s="274">
        <f>SUM(K12:K24)</f>
        <v>551.4</v>
      </c>
      <c r="L25" s="541">
        <f t="shared" si="4"/>
        <v>65.061946902654867</v>
      </c>
      <c r="M25" s="255">
        <v>453.43</v>
      </c>
      <c r="N25" s="541">
        <f t="shared" si="5"/>
        <v>65.061053477393713</v>
      </c>
      <c r="O25" s="274">
        <f>SUM(O12:O24)</f>
        <v>0</v>
      </c>
      <c r="P25" s="541">
        <f t="shared" si="6"/>
        <v>0</v>
      </c>
      <c r="Q25" s="274">
        <f>SUM(Q12:Q24)</f>
        <v>0</v>
      </c>
      <c r="R25" s="541">
        <f t="shared" si="7"/>
        <v>0</v>
      </c>
      <c r="S25" s="274">
        <f>SUM(S12:S24)</f>
        <v>0</v>
      </c>
      <c r="T25" s="541">
        <f t="shared" si="7"/>
        <v>0</v>
      </c>
      <c r="U25" s="274">
        <f>SUM(U12:U24)</f>
        <v>0</v>
      </c>
      <c r="V25" s="541">
        <f t="shared" si="8"/>
        <v>0</v>
      </c>
      <c r="W25" s="274">
        <f>SUM(W12:W24)</f>
        <v>128.69999999999999</v>
      </c>
      <c r="X25" s="541">
        <f t="shared" si="9"/>
        <v>63.274336283185839</v>
      </c>
      <c r="Y25" s="274">
        <f>SUM(Y12:Y24)</f>
        <v>0</v>
      </c>
      <c r="Z25" s="541">
        <f t="shared" si="10"/>
        <v>0</v>
      </c>
      <c r="AA25" s="274">
        <f>SUM(AA12:AA24)</f>
        <v>0</v>
      </c>
      <c r="AB25" s="541">
        <f t="shared" si="10"/>
        <v>0</v>
      </c>
      <c r="AC25" s="274">
        <f>SUM(AC12:AC24)</f>
        <v>0</v>
      </c>
      <c r="AD25" s="541">
        <f t="shared" si="11"/>
        <v>0</v>
      </c>
      <c r="AE25" s="274">
        <v>515.23110999999994</v>
      </c>
      <c r="AF25" s="541">
        <f t="shared" si="12"/>
        <v>69.682883904337729</v>
      </c>
      <c r="AG25" s="274">
        <f>SUM(AG12:AG24)</f>
        <v>0</v>
      </c>
      <c r="AH25" s="541">
        <f t="shared" si="13"/>
        <v>0</v>
      </c>
      <c r="AI25" s="274">
        <f>SUM(AI12:AI24)</f>
        <v>0</v>
      </c>
      <c r="AJ25" s="541">
        <f t="shared" si="14"/>
        <v>0</v>
      </c>
      <c r="AK25" s="274">
        <f>SUM(AK12:AK24)</f>
        <v>0</v>
      </c>
      <c r="AL25" s="541">
        <f t="shared" si="14"/>
        <v>0</v>
      </c>
      <c r="AM25" s="274">
        <v>33.140432000000004</v>
      </c>
      <c r="AN25" s="541">
        <f t="shared" si="15"/>
        <v>73.22982236952808</v>
      </c>
      <c r="AO25" s="274">
        <f>SUM(AO12:AO24)</f>
        <v>0</v>
      </c>
      <c r="AP25" s="541">
        <f t="shared" si="16"/>
        <v>0</v>
      </c>
      <c r="AQ25" s="274">
        <f>SUM(AQ12:AQ24)</f>
        <v>0</v>
      </c>
      <c r="AR25" s="541">
        <f t="shared" si="16"/>
        <v>0</v>
      </c>
    </row>
    <row r="26" spans="1:44" ht="12.75" customHeight="1" thickBot="1">
      <c r="A26" s="530" t="s">
        <v>161</v>
      </c>
      <c r="B26" s="689">
        <f>C26+E26+G26+I26+M26+O26+Q26+S26+U26+W26+Y26+K26+AA26+AC26+AE26+AG26+AI26+AK26+AM26+AO26+AQ26</f>
        <v>84.032691999999997</v>
      </c>
      <c r="C26" s="702"/>
      <c r="D26" s="704">
        <f t="shared" si="1"/>
        <v>0</v>
      </c>
      <c r="E26" s="702"/>
      <c r="F26" s="704">
        <f t="shared" si="1"/>
        <v>0</v>
      </c>
      <c r="G26" s="702"/>
      <c r="H26" s="704">
        <f t="shared" si="2"/>
        <v>0</v>
      </c>
      <c r="I26" s="702">
        <v>0</v>
      </c>
      <c r="J26" s="704">
        <f t="shared" si="3"/>
        <v>0</v>
      </c>
      <c r="K26" s="702">
        <v>0</v>
      </c>
      <c r="L26" s="704">
        <f t="shared" si="4"/>
        <v>0</v>
      </c>
      <c r="M26" s="255">
        <v>36.1</v>
      </c>
      <c r="N26" s="704">
        <f t="shared" si="5"/>
        <v>5.1798602442139101</v>
      </c>
      <c r="O26" s="702"/>
      <c r="P26" s="704">
        <f t="shared" si="6"/>
        <v>0</v>
      </c>
      <c r="Q26" s="702"/>
      <c r="R26" s="704">
        <f t="shared" si="7"/>
        <v>0</v>
      </c>
      <c r="S26" s="702"/>
      <c r="T26" s="704">
        <f t="shared" si="7"/>
        <v>0</v>
      </c>
      <c r="U26" s="702">
        <v>0</v>
      </c>
      <c r="V26" s="704">
        <f t="shared" si="8"/>
        <v>0</v>
      </c>
      <c r="W26" s="702">
        <v>5.7</v>
      </c>
      <c r="X26" s="704">
        <f t="shared" si="9"/>
        <v>2.8023598820058999</v>
      </c>
      <c r="Y26" s="702">
        <v>0</v>
      </c>
      <c r="Z26" s="704">
        <f t="shared" si="10"/>
        <v>0</v>
      </c>
      <c r="AA26" s="702">
        <v>0</v>
      </c>
      <c r="AB26" s="704">
        <f t="shared" si="10"/>
        <v>0</v>
      </c>
      <c r="AC26" s="702"/>
      <c r="AD26" s="704">
        <f t="shared" si="11"/>
        <v>0</v>
      </c>
      <c r="AE26" s="702">
        <v>42.232692</v>
      </c>
      <c r="AF26" s="704">
        <f t="shared" si="12"/>
        <v>5.7117975147184978</v>
      </c>
      <c r="AG26" s="702"/>
      <c r="AH26" s="704">
        <f t="shared" si="13"/>
        <v>0</v>
      </c>
      <c r="AI26" s="702"/>
      <c r="AJ26" s="704">
        <f t="shared" si="14"/>
        <v>0</v>
      </c>
      <c r="AK26" s="702"/>
      <c r="AL26" s="704">
        <f t="shared" si="14"/>
        <v>0</v>
      </c>
      <c r="AM26" s="702">
        <v>0</v>
      </c>
      <c r="AN26" s="704">
        <f t="shared" si="15"/>
        <v>0</v>
      </c>
      <c r="AO26" s="702">
        <v>0</v>
      </c>
      <c r="AP26" s="704">
        <f t="shared" si="16"/>
        <v>0</v>
      </c>
      <c r="AQ26" s="702">
        <v>0</v>
      </c>
      <c r="AR26" s="704">
        <f t="shared" si="16"/>
        <v>0</v>
      </c>
    </row>
    <row r="27" spans="1:44" ht="12.75" customHeight="1" thickBot="1">
      <c r="A27" s="530" t="s">
        <v>163</v>
      </c>
      <c r="B27" s="274">
        <f>SUM(B25:B26)</f>
        <v>1826.2342340000002</v>
      </c>
      <c r="C27" s="274">
        <f>C25+C26</f>
        <v>0</v>
      </c>
      <c r="D27" s="541">
        <f t="shared" si="1"/>
        <v>0</v>
      </c>
      <c r="E27" s="274">
        <f>E25+E26</f>
        <v>0</v>
      </c>
      <c r="F27" s="541">
        <f t="shared" si="1"/>
        <v>0</v>
      </c>
      <c r="G27" s="274">
        <f>G25+G26</f>
        <v>0</v>
      </c>
      <c r="H27" s="541">
        <f t="shared" si="2"/>
        <v>0</v>
      </c>
      <c r="I27" s="274">
        <f>I25+I26</f>
        <v>60.300000000000004</v>
      </c>
      <c r="J27" s="541">
        <f t="shared" si="3"/>
        <v>34.956521739130437</v>
      </c>
      <c r="K27" s="274">
        <f>K25+K26</f>
        <v>551.4</v>
      </c>
      <c r="L27" s="541">
        <f t="shared" si="4"/>
        <v>65.061946902654867</v>
      </c>
      <c r="M27" s="255">
        <v>489.53</v>
      </c>
      <c r="N27" s="541">
        <f t="shared" si="5"/>
        <v>70.240913721607626</v>
      </c>
      <c r="O27" s="274">
        <f>O25+O26</f>
        <v>0</v>
      </c>
      <c r="P27" s="541">
        <f t="shared" si="6"/>
        <v>0</v>
      </c>
      <c r="Q27" s="274">
        <f>Q25+Q26</f>
        <v>0</v>
      </c>
      <c r="R27" s="541">
        <f t="shared" si="7"/>
        <v>0</v>
      </c>
      <c r="S27" s="274">
        <f>S25+S26</f>
        <v>0</v>
      </c>
      <c r="T27" s="541">
        <f t="shared" si="7"/>
        <v>0</v>
      </c>
      <c r="U27" s="274">
        <f>U25+U26</f>
        <v>0</v>
      </c>
      <c r="V27" s="541">
        <f t="shared" si="8"/>
        <v>0</v>
      </c>
      <c r="W27" s="274">
        <f>W25+W26</f>
        <v>134.39999999999998</v>
      </c>
      <c r="X27" s="541">
        <f t="shared" si="9"/>
        <v>66.076696165191734</v>
      </c>
      <c r="Y27" s="274">
        <f>Y25+Y26</f>
        <v>0</v>
      </c>
      <c r="Z27" s="541">
        <f t="shared" si="10"/>
        <v>0</v>
      </c>
      <c r="AA27" s="274">
        <f>AA25+AA26</f>
        <v>0</v>
      </c>
      <c r="AB27" s="541">
        <f t="shared" si="10"/>
        <v>0</v>
      </c>
      <c r="AC27" s="274">
        <f>AC25+AC26</f>
        <v>0</v>
      </c>
      <c r="AD27" s="541">
        <f t="shared" si="11"/>
        <v>0</v>
      </c>
      <c r="AE27" s="274">
        <v>557.46380199999999</v>
      </c>
      <c r="AF27" s="541">
        <f t="shared" si="12"/>
        <v>75.394681419056226</v>
      </c>
      <c r="AG27" s="274">
        <f>AG25+AG26</f>
        <v>0</v>
      </c>
      <c r="AH27" s="541">
        <f t="shared" si="13"/>
        <v>0</v>
      </c>
      <c r="AI27" s="274">
        <f>AI25+AI26</f>
        <v>0</v>
      </c>
      <c r="AJ27" s="541">
        <f t="shared" si="14"/>
        <v>0</v>
      </c>
      <c r="AK27" s="274">
        <f>AK25+AK26</f>
        <v>0</v>
      </c>
      <c r="AL27" s="541">
        <f t="shared" si="14"/>
        <v>0</v>
      </c>
      <c r="AM27" s="274">
        <v>33.140432000000004</v>
      </c>
      <c r="AN27" s="541">
        <f t="shared" si="15"/>
        <v>73.22982236952808</v>
      </c>
      <c r="AO27" s="274">
        <f>AO25+AO26</f>
        <v>0</v>
      </c>
      <c r="AP27" s="541">
        <f t="shared" si="16"/>
        <v>0</v>
      </c>
      <c r="AQ27" s="274">
        <f>AQ25+AQ26</f>
        <v>0</v>
      </c>
      <c r="AR27" s="541">
        <f t="shared" si="16"/>
        <v>0</v>
      </c>
    </row>
    <row r="28" spans="1:44" ht="12.75" customHeight="1">
      <c r="A28" s="532" t="s">
        <v>166</v>
      </c>
      <c r="B28" s="689">
        <f>C28+E28+G28+I28+M28+O28+Q28+S28+U28+W28+Y28+K28+AA28+AC28+AE28+AG28+AI28+AK28+AM28+AO28+AQ28</f>
        <v>0</v>
      </c>
      <c r="C28" s="689"/>
      <c r="D28" s="703">
        <f t="shared" si="1"/>
        <v>0</v>
      </c>
      <c r="E28" s="689"/>
      <c r="F28" s="703">
        <f t="shared" si="1"/>
        <v>0</v>
      </c>
      <c r="G28" s="689"/>
      <c r="H28" s="703">
        <f t="shared" si="2"/>
        <v>0</v>
      </c>
      <c r="I28" s="689">
        <v>0</v>
      </c>
      <c r="J28" s="703">
        <f t="shared" si="3"/>
        <v>0</v>
      </c>
      <c r="K28" s="689"/>
      <c r="L28" s="703">
        <f t="shared" si="4"/>
        <v>0</v>
      </c>
      <c r="M28" s="253">
        <v>0</v>
      </c>
      <c r="N28" s="703">
        <f t="shared" si="5"/>
        <v>0</v>
      </c>
      <c r="O28" s="689"/>
      <c r="P28" s="703">
        <f t="shared" si="6"/>
        <v>0</v>
      </c>
      <c r="Q28" s="689"/>
      <c r="R28" s="703">
        <f t="shared" si="7"/>
        <v>0</v>
      </c>
      <c r="S28" s="689"/>
      <c r="T28" s="703">
        <f t="shared" si="7"/>
        <v>0</v>
      </c>
      <c r="U28" s="689"/>
      <c r="V28" s="703">
        <f t="shared" si="8"/>
        <v>0</v>
      </c>
      <c r="W28" s="689">
        <v>0</v>
      </c>
      <c r="X28" s="703">
        <f t="shared" si="9"/>
        <v>0</v>
      </c>
      <c r="Y28" s="689"/>
      <c r="Z28" s="703">
        <f t="shared" si="10"/>
        <v>0</v>
      </c>
      <c r="AA28" s="689"/>
      <c r="AB28" s="703">
        <f t="shared" si="10"/>
        <v>0</v>
      </c>
      <c r="AC28" s="689"/>
      <c r="AD28" s="703">
        <f t="shared" si="11"/>
        <v>0</v>
      </c>
      <c r="AE28" s="689">
        <v>0</v>
      </c>
      <c r="AF28" s="703">
        <f t="shared" si="12"/>
        <v>0</v>
      </c>
      <c r="AG28" s="689"/>
      <c r="AH28" s="703">
        <f t="shared" si="13"/>
        <v>0</v>
      </c>
      <c r="AI28" s="689"/>
      <c r="AJ28" s="703">
        <f t="shared" si="14"/>
        <v>0</v>
      </c>
      <c r="AK28" s="689"/>
      <c r="AL28" s="703">
        <f t="shared" si="14"/>
        <v>0</v>
      </c>
      <c r="AM28" s="689">
        <v>0</v>
      </c>
      <c r="AN28" s="703">
        <f t="shared" si="15"/>
        <v>0</v>
      </c>
      <c r="AO28" s="689"/>
      <c r="AP28" s="703">
        <f t="shared" si="16"/>
        <v>0</v>
      </c>
      <c r="AQ28" s="689"/>
      <c r="AR28" s="703">
        <f t="shared" si="16"/>
        <v>0</v>
      </c>
    </row>
    <row r="29" spans="1:44" ht="12.75" customHeight="1" thickBot="1">
      <c r="A29" s="532" t="s">
        <v>169</v>
      </c>
      <c r="B29" s="689">
        <f>C29+E29+G29+I29+M29+O29+Q29+S29+U29+W29+Y29+K29+AA29+AC29+AE29+AG29+AI29+AK29+AM29+AO29+AQ29</f>
        <v>101.386366</v>
      </c>
      <c r="C29" s="689"/>
      <c r="D29" s="703">
        <f t="shared" si="1"/>
        <v>0</v>
      </c>
      <c r="E29" s="689"/>
      <c r="F29" s="703">
        <f t="shared" si="1"/>
        <v>0</v>
      </c>
      <c r="G29" s="689"/>
      <c r="H29" s="703">
        <f t="shared" si="2"/>
        <v>0</v>
      </c>
      <c r="I29" s="689">
        <v>2.8</v>
      </c>
      <c r="J29" s="703">
        <f t="shared" si="3"/>
        <v>1.6231884057971011</v>
      </c>
      <c r="K29" s="689">
        <v>36.700000000000003</v>
      </c>
      <c r="L29" s="703">
        <f t="shared" si="4"/>
        <v>4.3303834808259589</v>
      </c>
      <c r="M29" s="253">
        <v>0</v>
      </c>
      <c r="N29" s="703">
        <f t="shared" si="5"/>
        <v>0</v>
      </c>
      <c r="O29" s="689"/>
      <c r="P29" s="703">
        <f t="shared" si="6"/>
        <v>0</v>
      </c>
      <c r="Q29" s="689"/>
      <c r="R29" s="703">
        <f t="shared" si="7"/>
        <v>0</v>
      </c>
      <c r="S29" s="689"/>
      <c r="T29" s="703">
        <f t="shared" si="7"/>
        <v>0</v>
      </c>
      <c r="U29" s="689"/>
      <c r="V29" s="703">
        <f t="shared" si="8"/>
        <v>0</v>
      </c>
      <c r="W29" s="689">
        <v>37.299999999999997</v>
      </c>
      <c r="X29" s="703">
        <f t="shared" si="9"/>
        <v>18.33824975417896</v>
      </c>
      <c r="Y29" s="689"/>
      <c r="Z29" s="703">
        <f t="shared" si="10"/>
        <v>0</v>
      </c>
      <c r="AA29" s="689"/>
      <c r="AB29" s="703">
        <f t="shared" si="10"/>
        <v>0</v>
      </c>
      <c r="AC29" s="689"/>
      <c r="AD29" s="703">
        <f t="shared" si="11"/>
        <v>0</v>
      </c>
      <c r="AE29" s="689">
        <v>23.599558999999999</v>
      </c>
      <c r="AF29" s="703">
        <f t="shared" si="12"/>
        <v>3.1917430800919</v>
      </c>
      <c r="AG29" s="689"/>
      <c r="AH29" s="703">
        <f t="shared" si="13"/>
        <v>0</v>
      </c>
      <c r="AI29" s="689"/>
      <c r="AJ29" s="703">
        <f t="shared" si="14"/>
        <v>0</v>
      </c>
      <c r="AK29" s="689"/>
      <c r="AL29" s="703">
        <f t="shared" si="14"/>
        <v>0</v>
      </c>
      <c r="AM29" s="689">
        <v>0.98680699999999999</v>
      </c>
      <c r="AN29" s="703">
        <f t="shared" si="15"/>
        <v>2.1805298531717048</v>
      </c>
      <c r="AO29" s="689"/>
      <c r="AP29" s="703">
        <f t="shared" si="16"/>
        <v>0</v>
      </c>
      <c r="AQ29" s="689"/>
      <c r="AR29" s="703">
        <f t="shared" si="16"/>
        <v>0</v>
      </c>
    </row>
    <row r="30" spans="1:44" ht="12.75" customHeight="1" thickBot="1">
      <c r="A30" s="530" t="s">
        <v>172</v>
      </c>
      <c r="B30" s="274">
        <f>SUM(B28:B29)</f>
        <v>101.386366</v>
      </c>
      <c r="C30" s="274">
        <f>SUM(C28:C29)</f>
        <v>0</v>
      </c>
      <c r="D30" s="541">
        <f t="shared" si="1"/>
        <v>0</v>
      </c>
      <c r="E30" s="274">
        <f>SUM(E28:E29)</f>
        <v>0</v>
      </c>
      <c r="F30" s="541">
        <f t="shared" si="1"/>
        <v>0</v>
      </c>
      <c r="G30" s="274">
        <f>SUM(G28:G29)</f>
        <v>0</v>
      </c>
      <c r="H30" s="541">
        <f t="shared" si="2"/>
        <v>0</v>
      </c>
      <c r="I30" s="274">
        <f>SUM(I28:I29)</f>
        <v>2.8</v>
      </c>
      <c r="J30" s="541">
        <f t="shared" si="3"/>
        <v>1.6231884057971011</v>
      </c>
      <c r="K30" s="274">
        <f>SUM(K28:K29)</f>
        <v>36.700000000000003</v>
      </c>
      <c r="L30" s="541">
        <f t="shared" si="4"/>
        <v>4.3303834808259589</v>
      </c>
      <c r="M30" s="255">
        <v>0</v>
      </c>
      <c r="N30" s="541">
        <f t="shared" si="5"/>
        <v>0</v>
      </c>
      <c r="O30" s="274">
        <f>SUM(O28:O29)</f>
        <v>0</v>
      </c>
      <c r="P30" s="541">
        <f t="shared" si="6"/>
        <v>0</v>
      </c>
      <c r="Q30" s="274">
        <f>SUM(Q28:Q29)</f>
        <v>0</v>
      </c>
      <c r="R30" s="541">
        <f t="shared" si="7"/>
        <v>0</v>
      </c>
      <c r="S30" s="274">
        <f>SUM(S28:S29)</f>
        <v>0</v>
      </c>
      <c r="T30" s="541">
        <f t="shared" si="7"/>
        <v>0</v>
      </c>
      <c r="U30" s="274">
        <f>SUM(U28:U29)</f>
        <v>0</v>
      </c>
      <c r="V30" s="541">
        <f t="shared" si="8"/>
        <v>0</v>
      </c>
      <c r="W30" s="274">
        <f>SUM(W28:W29)</f>
        <v>37.299999999999997</v>
      </c>
      <c r="X30" s="541">
        <f t="shared" si="9"/>
        <v>18.33824975417896</v>
      </c>
      <c r="Y30" s="274">
        <f>SUM(Y28:Y29)</f>
        <v>0</v>
      </c>
      <c r="Z30" s="541">
        <f t="shared" si="10"/>
        <v>0</v>
      </c>
      <c r="AA30" s="274">
        <f>SUM(AA28:AA29)</f>
        <v>0</v>
      </c>
      <c r="AB30" s="541">
        <f t="shared" si="10"/>
        <v>0</v>
      </c>
      <c r="AC30" s="274">
        <f>SUM(AC28:AC29)</f>
        <v>0</v>
      </c>
      <c r="AD30" s="541">
        <f t="shared" si="11"/>
        <v>0</v>
      </c>
      <c r="AE30" s="274">
        <v>23.599558999999999</v>
      </c>
      <c r="AF30" s="541">
        <f t="shared" si="12"/>
        <v>3.1917430800919</v>
      </c>
      <c r="AG30" s="274">
        <f>SUM(AG28:AG29)</f>
        <v>0</v>
      </c>
      <c r="AH30" s="541">
        <f t="shared" si="13"/>
        <v>0</v>
      </c>
      <c r="AI30" s="274">
        <f>SUM(AI28:AI29)</f>
        <v>0</v>
      </c>
      <c r="AJ30" s="541">
        <f t="shared" si="14"/>
        <v>0</v>
      </c>
      <c r="AK30" s="274">
        <f>SUM(AK28:AK29)</f>
        <v>0</v>
      </c>
      <c r="AL30" s="541">
        <f t="shared" si="14"/>
        <v>0</v>
      </c>
      <c r="AM30" s="274">
        <v>0.98680699999999999</v>
      </c>
      <c r="AN30" s="541">
        <f t="shared" si="15"/>
        <v>2.1805298531717048</v>
      </c>
      <c r="AO30" s="274">
        <f>SUM(AO28:AO29)</f>
        <v>0</v>
      </c>
      <c r="AP30" s="541">
        <f t="shared" si="16"/>
        <v>0</v>
      </c>
      <c r="AQ30" s="274">
        <f>SUM(AQ28:AQ29)</f>
        <v>0</v>
      </c>
      <c r="AR30" s="541">
        <f t="shared" si="16"/>
        <v>0</v>
      </c>
    </row>
    <row r="31" spans="1:44" ht="12.75" customHeight="1">
      <c r="A31" s="189" t="s">
        <v>167</v>
      </c>
      <c r="B31" s="689"/>
      <c r="C31" s="689"/>
      <c r="D31" s="703"/>
      <c r="E31" s="689"/>
      <c r="F31" s="703"/>
      <c r="G31" s="689"/>
      <c r="H31" s="703"/>
      <c r="I31" s="689"/>
      <c r="J31" s="703"/>
      <c r="K31" s="689"/>
      <c r="L31" s="703"/>
      <c r="M31" s="253"/>
      <c r="N31" s="703"/>
      <c r="O31" s="689"/>
      <c r="P31" s="703"/>
      <c r="Q31" s="689"/>
      <c r="R31" s="703"/>
      <c r="S31" s="689"/>
      <c r="T31" s="703"/>
      <c r="U31" s="689"/>
      <c r="V31" s="703"/>
      <c r="W31" s="689"/>
      <c r="X31" s="703"/>
      <c r="Y31" s="689"/>
      <c r="Z31" s="703"/>
      <c r="AA31" s="689"/>
      <c r="AB31" s="703"/>
      <c r="AC31" s="689"/>
      <c r="AD31" s="703"/>
      <c r="AE31" s="689"/>
      <c r="AF31" s="703"/>
      <c r="AG31" s="689"/>
      <c r="AH31" s="703"/>
      <c r="AI31" s="689"/>
      <c r="AJ31" s="703"/>
      <c r="AK31" s="689"/>
      <c r="AL31" s="703"/>
      <c r="AM31" s="689"/>
      <c r="AN31" s="703"/>
      <c r="AO31" s="689"/>
      <c r="AP31" s="703"/>
      <c r="AQ31" s="689"/>
      <c r="AR31" s="703"/>
    </row>
    <row r="32" spans="1:44" ht="12.75" customHeight="1">
      <c r="A32" s="532" t="s">
        <v>170</v>
      </c>
      <c r="B32" s="689">
        <f t="shared" ref="B32:B38" si="17">C32+E32+G32+I32+M32+O32+Q32+S32+U32+W32+Y32+K32+AA32+AC32+AE32+AG32+AI32+AK32+AM32+AO32+AQ32</f>
        <v>121.95421499999999</v>
      </c>
      <c r="C32" s="689"/>
      <c r="D32" s="703">
        <f t="shared" ref="D32:F45" si="18">C32/C$10*100</f>
        <v>0</v>
      </c>
      <c r="E32" s="689"/>
      <c r="F32" s="703">
        <f t="shared" si="18"/>
        <v>0</v>
      </c>
      <c r="G32" s="689"/>
      <c r="H32" s="703">
        <f t="shared" ref="H32:H45" si="19">G32/G$10*100</f>
        <v>0</v>
      </c>
      <c r="I32" s="689">
        <v>5</v>
      </c>
      <c r="J32" s="703">
        <f t="shared" ref="J32:J45" si="20">I32/I$10*100</f>
        <v>2.8985507246376812</v>
      </c>
      <c r="K32" s="689">
        <v>13.3</v>
      </c>
      <c r="L32" s="703">
        <f t="shared" ref="L32:L45" si="21">K32/K$10*100</f>
        <v>1.5693215339233042</v>
      </c>
      <c r="M32" s="253">
        <v>14.5</v>
      </c>
      <c r="N32" s="703">
        <f t="shared" ref="N32:N45" si="22">M32/M$10*100</f>
        <v>2.0805532836870277</v>
      </c>
      <c r="O32" s="689"/>
      <c r="P32" s="703">
        <f t="shared" ref="P32:P45" si="23">O32/O$10*100</f>
        <v>0</v>
      </c>
      <c r="Q32" s="689"/>
      <c r="R32" s="703">
        <f t="shared" ref="R32:T45" si="24">Q32/Q$10*100</f>
        <v>0</v>
      </c>
      <c r="S32" s="689"/>
      <c r="T32" s="703">
        <f t="shared" si="24"/>
        <v>0</v>
      </c>
      <c r="U32" s="689"/>
      <c r="V32" s="703">
        <f t="shared" ref="V32:V45" si="25">U32/U$10*100</f>
        <v>0</v>
      </c>
      <c r="W32" s="689">
        <v>0</v>
      </c>
      <c r="X32" s="703">
        <f t="shared" ref="X32:X45" si="26">W32/W$10*100</f>
        <v>0</v>
      </c>
      <c r="Y32" s="689"/>
      <c r="Z32" s="703">
        <f t="shared" ref="Z32:AB45" si="27">Y32/Y$10*100</f>
        <v>0</v>
      </c>
      <c r="AA32" s="689"/>
      <c r="AB32" s="703">
        <f t="shared" si="27"/>
        <v>0</v>
      </c>
      <c r="AC32" s="689"/>
      <c r="AD32" s="703">
        <f t="shared" ref="AD32:AD45" si="28">AC32/AC$10*100</f>
        <v>0</v>
      </c>
      <c r="AE32" s="689">
        <v>85.630921999999998</v>
      </c>
      <c r="AF32" s="703">
        <f t="shared" ref="AF32:AF45" si="29">AE32/AE$10*100</f>
        <v>11.581229239723896</v>
      </c>
      <c r="AG32" s="689"/>
      <c r="AH32" s="703">
        <f t="shared" ref="AH32:AH45" si="30">AG32/AG$10*100</f>
        <v>0</v>
      </c>
      <c r="AI32" s="689"/>
      <c r="AJ32" s="703">
        <f t="shared" ref="AJ32:AL45" si="31">AI32/AI$10*100</f>
        <v>0</v>
      </c>
      <c r="AK32" s="689"/>
      <c r="AL32" s="703">
        <f t="shared" si="31"/>
        <v>0</v>
      </c>
      <c r="AM32" s="689">
        <v>3.5232929999999998</v>
      </c>
      <c r="AN32" s="703">
        <f t="shared" ref="AN32:AN45" si="32">AM32/AM$10*100</f>
        <v>7.7853577933384095</v>
      </c>
      <c r="AO32" s="689"/>
      <c r="AP32" s="703">
        <f t="shared" ref="AP32:AR45" si="33">AO32/AO$10*100</f>
        <v>0</v>
      </c>
      <c r="AQ32" s="689"/>
      <c r="AR32" s="703">
        <f t="shared" si="33"/>
        <v>0</v>
      </c>
    </row>
    <row r="33" spans="1:44" ht="12.75" customHeight="1">
      <c r="A33" s="532" t="s">
        <v>173</v>
      </c>
      <c r="B33" s="689">
        <f t="shared" si="17"/>
        <v>0.85946599999999995</v>
      </c>
      <c r="C33" s="689"/>
      <c r="D33" s="703">
        <f t="shared" si="18"/>
        <v>0</v>
      </c>
      <c r="E33" s="689"/>
      <c r="F33" s="703">
        <f t="shared" si="18"/>
        <v>0</v>
      </c>
      <c r="G33" s="689"/>
      <c r="H33" s="703">
        <f t="shared" si="19"/>
        <v>0</v>
      </c>
      <c r="I33" s="689">
        <v>0</v>
      </c>
      <c r="J33" s="703">
        <f t="shared" si="20"/>
        <v>0</v>
      </c>
      <c r="K33" s="689"/>
      <c r="L33" s="703">
        <f t="shared" si="21"/>
        <v>0</v>
      </c>
      <c r="M33" s="253">
        <v>0</v>
      </c>
      <c r="N33" s="703">
        <f t="shared" si="22"/>
        <v>0</v>
      </c>
      <c r="O33" s="689"/>
      <c r="P33" s="703">
        <f t="shared" si="23"/>
        <v>0</v>
      </c>
      <c r="Q33" s="689"/>
      <c r="R33" s="703">
        <f t="shared" si="24"/>
        <v>0</v>
      </c>
      <c r="S33" s="689"/>
      <c r="T33" s="703">
        <f t="shared" si="24"/>
        <v>0</v>
      </c>
      <c r="U33" s="689"/>
      <c r="V33" s="703">
        <f t="shared" si="25"/>
        <v>0</v>
      </c>
      <c r="W33" s="689">
        <v>0</v>
      </c>
      <c r="X33" s="703">
        <f t="shared" si="26"/>
        <v>0</v>
      </c>
      <c r="Y33" s="689"/>
      <c r="Z33" s="703">
        <f t="shared" si="27"/>
        <v>0</v>
      </c>
      <c r="AA33" s="689"/>
      <c r="AB33" s="703">
        <f t="shared" si="27"/>
        <v>0</v>
      </c>
      <c r="AC33" s="689"/>
      <c r="AD33" s="703">
        <f t="shared" si="28"/>
        <v>0</v>
      </c>
      <c r="AE33" s="689">
        <v>0</v>
      </c>
      <c r="AF33" s="703">
        <f t="shared" si="29"/>
        <v>0</v>
      </c>
      <c r="AG33" s="689"/>
      <c r="AH33" s="703">
        <f t="shared" si="30"/>
        <v>0</v>
      </c>
      <c r="AI33" s="689"/>
      <c r="AJ33" s="703">
        <f t="shared" si="31"/>
        <v>0</v>
      </c>
      <c r="AK33" s="689"/>
      <c r="AL33" s="703">
        <f t="shared" si="31"/>
        <v>0</v>
      </c>
      <c r="AM33" s="689">
        <v>0.85946599999999995</v>
      </c>
      <c r="AN33" s="703">
        <f t="shared" si="32"/>
        <v>1.8991467133756375</v>
      </c>
      <c r="AO33" s="689"/>
      <c r="AP33" s="703">
        <f t="shared" si="33"/>
        <v>0</v>
      </c>
      <c r="AQ33" s="689"/>
      <c r="AR33" s="703">
        <f t="shared" si="33"/>
        <v>0</v>
      </c>
    </row>
    <row r="34" spans="1:44" ht="12.75" customHeight="1">
      <c r="A34" s="532" t="s">
        <v>176</v>
      </c>
      <c r="B34" s="689">
        <f t="shared" si="17"/>
        <v>0</v>
      </c>
      <c r="C34" s="689"/>
      <c r="D34" s="703">
        <f t="shared" si="18"/>
        <v>0</v>
      </c>
      <c r="E34" s="689"/>
      <c r="F34" s="703">
        <f t="shared" si="18"/>
        <v>0</v>
      </c>
      <c r="G34" s="689"/>
      <c r="H34" s="703">
        <f t="shared" si="19"/>
        <v>0</v>
      </c>
      <c r="I34" s="689">
        <v>0</v>
      </c>
      <c r="J34" s="703">
        <f t="shared" si="20"/>
        <v>0</v>
      </c>
      <c r="K34" s="689"/>
      <c r="L34" s="703">
        <f t="shared" si="21"/>
        <v>0</v>
      </c>
      <c r="M34" s="253">
        <v>0</v>
      </c>
      <c r="N34" s="703">
        <f t="shared" si="22"/>
        <v>0</v>
      </c>
      <c r="O34" s="689"/>
      <c r="P34" s="703">
        <f t="shared" si="23"/>
        <v>0</v>
      </c>
      <c r="Q34" s="689"/>
      <c r="R34" s="703">
        <f t="shared" si="24"/>
        <v>0</v>
      </c>
      <c r="S34" s="689"/>
      <c r="T34" s="703">
        <f t="shared" si="24"/>
        <v>0</v>
      </c>
      <c r="U34" s="689"/>
      <c r="V34" s="703">
        <f t="shared" si="25"/>
        <v>0</v>
      </c>
      <c r="W34" s="689">
        <v>0</v>
      </c>
      <c r="X34" s="703">
        <f t="shared" si="26"/>
        <v>0</v>
      </c>
      <c r="Y34" s="689"/>
      <c r="Z34" s="703">
        <f t="shared" si="27"/>
        <v>0</v>
      </c>
      <c r="AA34" s="689"/>
      <c r="AB34" s="703">
        <f t="shared" si="27"/>
        <v>0</v>
      </c>
      <c r="AC34" s="689"/>
      <c r="AD34" s="703">
        <f t="shared" si="28"/>
        <v>0</v>
      </c>
      <c r="AE34" s="689">
        <v>0</v>
      </c>
      <c r="AF34" s="703">
        <f t="shared" si="29"/>
        <v>0</v>
      </c>
      <c r="AG34" s="689"/>
      <c r="AH34" s="703">
        <f t="shared" si="30"/>
        <v>0</v>
      </c>
      <c r="AI34" s="689"/>
      <c r="AJ34" s="703">
        <f t="shared" si="31"/>
        <v>0</v>
      </c>
      <c r="AK34" s="689"/>
      <c r="AL34" s="703">
        <f t="shared" si="31"/>
        <v>0</v>
      </c>
      <c r="AM34" s="689">
        <v>0</v>
      </c>
      <c r="AN34" s="703">
        <f t="shared" si="32"/>
        <v>0</v>
      </c>
      <c r="AO34" s="689"/>
      <c r="AP34" s="703">
        <f t="shared" si="33"/>
        <v>0</v>
      </c>
      <c r="AQ34" s="689"/>
      <c r="AR34" s="703">
        <f t="shared" si="33"/>
        <v>0</v>
      </c>
    </row>
    <row r="35" spans="1:44" ht="12.75" customHeight="1">
      <c r="A35" s="532" t="s">
        <v>178</v>
      </c>
      <c r="B35" s="689">
        <f t="shared" si="17"/>
        <v>7.7768280000000001</v>
      </c>
      <c r="C35" s="689"/>
      <c r="D35" s="703">
        <f t="shared" si="18"/>
        <v>0</v>
      </c>
      <c r="E35" s="689"/>
      <c r="F35" s="703">
        <f t="shared" si="18"/>
        <v>0</v>
      </c>
      <c r="G35" s="689"/>
      <c r="H35" s="703">
        <f t="shared" si="19"/>
        <v>0</v>
      </c>
      <c r="I35" s="689">
        <v>1.1000000000000001</v>
      </c>
      <c r="J35" s="703">
        <f t="shared" si="20"/>
        <v>0.63768115942028991</v>
      </c>
      <c r="K35" s="689"/>
      <c r="L35" s="703">
        <f t="shared" si="21"/>
        <v>0</v>
      </c>
      <c r="M35" s="253">
        <v>0</v>
      </c>
      <c r="N35" s="703">
        <f t="shared" si="22"/>
        <v>0</v>
      </c>
      <c r="O35" s="689"/>
      <c r="P35" s="703">
        <f t="shared" si="23"/>
        <v>0</v>
      </c>
      <c r="Q35" s="689"/>
      <c r="R35" s="703">
        <f t="shared" si="24"/>
        <v>0</v>
      </c>
      <c r="S35" s="689"/>
      <c r="T35" s="703">
        <f t="shared" si="24"/>
        <v>0</v>
      </c>
      <c r="U35" s="689"/>
      <c r="V35" s="703">
        <f t="shared" si="25"/>
        <v>0</v>
      </c>
      <c r="W35" s="689">
        <v>0</v>
      </c>
      <c r="X35" s="703">
        <f t="shared" si="26"/>
        <v>0</v>
      </c>
      <c r="Y35" s="689"/>
      <c r="Z35" s="703">
        <f t="shared" si="27"/>
        <v>0</v>
      </c>
      <c r="AA35" s="689"/>
      <c r="AB35" s="703">
        <f t="shared" si="27"/>
        <v>0</v>
      </c>
      <c r="AC35" s="689"/>
      <c r="AD35" s="703">
        <f t="shared" si="28"/>
        <v>0</v>
      </c>
      <c r="AE35" s="689">
        <v>6.3541999999999996</v>
      </c>
      <c r="AF35" s="703">
        <f t="shared" si="29"/>
        <v>0.85937935872106552</v>
      </c>
      <c r="AG35" s="689"/>
      <c r="AH35" s="703">
        <f t="shared" si="30"/>
        <v>0</v>
      </c>
      <c r="AI35" s="689"/>
      <c r="AJ35" s="703">
        <f t="shared" si="31"/>
        <v>0</v>
      </c>
      <c r="AK35" s="689"/>
      <c r="AL35" s="703">
        <f t="shared" si="31"/>
        <v>0</v>
      </c>
      <c r="AM35" s="689">
        <v>0.32262800000000003</v>
      </c>
      <c r="AN35" s="703">
        <f t="shared" si="32"/>
        <v>0.71290534569483288</v>
      </c>
      <c r="AO35" s="689"/>
      <c r="AP35" s="703">
        <f t="shared" si="33"/>
        <v>0</v>
      </c>
      <c r="AQ35" s="689"/>
      <c r="AR35" s="703">
        <f t="shared" si="33"/>
        <v>0</v>
      </c>
    </row>
    <row r="36" spans="1:44" ht="12.75" customHeight="1">
      <c r="A36" s="532" t="s">
        <v>180</v>
      </c>
      <c r="B36" s="689">
        <f t="shared" si="17"/>
        <v>287.01078600000005</v>
      </c>
      <c r="C36" s="689"/>
      <c r="D36" s="703">
        <f t="shared" si="18"/>
        <v>0</v>
      </c>
      <c r="E36" s="689"/>
      <c r="F36" s="703">
        <f t="shared" si="18"/>
        <v>0</v>
      </c>
      <c r="G36" s="689"/>
      <c r="H36" s="703">
        <f t="shared" si="19"/>
        <v>0</v>
      </c>
      <c r="I36" s="689">
        <v>103.3</v>
      </c>
      <c r="J36" s="703">
        <f t="shared" si="20"/>
        <v>59.884057971014492</v>
      </c>
      <c r="K36" s="689">
        <v>28.1</v>
      </c>
      <c r="L36" s="703">
        <f t="shared" si="21"/>
        <v>3.3156342182890861</v>
      </c>
      <c r="M36" s="253">
        <v>152</v>
      </c>
      <c r="N36" s="703">
        <f t="shared" si="22"/>
        <v>21.809937870374359</v>
      </c>
      <c r="O36" s="689"/>
      <c r="P36" s="703">
        <f t="shared" si="23"/>
        <v>0</v>
      </c>
      <c r="Q36" s="689"/>
      <c r="R36" s="703">
        <f t="shared" si="24"/>
        <v>0</v>
      </c>
      <c r="S36" s="689"/>
      <c r="T36" s="703">
        <f t="shared" si="24"/>
        <v>0</v>
      </c>
      <c r="U36" s="689"/>
      <c r="V36" s="703">
        <f t="shared" si="25"/>
        <v>0</v>
      </c>
      <c r="W36" s="689">
        <v>0</v>
      </c>
      <c r="X36" s="703">
        <f t="shared" si="26"/>
        <v>0</v>
      </c>
      <c r="Y36" s="689"/>
      <c r="Z36" s="703">
        <f t="shared" si="27"/>
        <v>0</v>
      </c>
      <c r="AA36" s="689"/>
      <c r="AB36" s="703">
        <f t="shared" si="27"/>
        <v>0</v>
      </c>
      <c r="AC36" s="689"/>
      <c r="AD36" s="703">
        <f t="shared" si="28"/>
        <v>0</v>
      </c>
      <c r="AE36" s="689">
        <v>3.1288719999999999</v>
      </c>
      <c r="AF36" s="703">
        <f t="shared" si="29"/>
        <v>0.4231670411507818</v>
      </c>
      <c r="AG36" s="689"/>
      <c r="AH36" s="703">
        <f t="shared" si="30"/>
        <v>0</v>
      </c>
      <c r="AI36" s="689"/>
      <c r="AJ36" s="703">
        <f t="shared" si="31"/>
        <v>0</v>
      </c>
      <c r="AK36" s="689"/>
      <c r="AL36" s="703">
        <f t="shared" si="31"/>
        <v>0</v>
      </c>
      <c r="AM36" s="689">
        <v>0.48191400000000001</v>
      </c>
      <c r="AN36" s="703">
        <f t="shared" si="32"/>
        <v>1.0648767830603039</v>
      </c>
      <c r="AO36" s="689"/>
      <c r="AP36" s="703">
        <f t="shared" si="33"/>
        <v>0</v>
      </c>
      <c r="AQ36" s="689"/>
      <c r="AR36" s="703">
        <f t="shared" si="33"/>
        <v>0</v>
      </c>
    </row>
    <row r="37" spans="1:44" ht="12.75" customHeight="1">
      <c r="A37" s="532" t="s">
        <v>182</v>
      </c>
      <c r="B37" s="689">
        <f t="shared" si="17"/>
        <v>69.157549040870251</v>
      </c>
      <c r="C37" s="689"/>
      <c r="D37" s="703">
        <f t="shared" si="18"/>
        <v>0</v>
      </c>
      <c r="E37" s="689"/>
      <c r="F37" s="703">
        <f t="shared" si="18"/>
        <v>0</v>
      </c>
      <c r="G37" s="689"/>
      <c r="H37" s="703">
        <f t="shared" si="19"/>
        <v>0</v>
      </c>
      <c r="I37" s="689">
        <v>0</v>
      </c>
      <c r="J37" s="703">
        <f t="shared" si="20"/>
        <v>0</v>
      </c>
      <c r="K37" s="689"/>
      <c r="L37" s="703">
        <f t="shared" si="21"/>
        <v>0</v>
      </c>
      <c r="M37" s="253">
        <v>0</v>
      </c>
      <c r="N37" s="703">
        <f t="shared" si="22"/>
        <v>0</v>
      </c>
      <c r="O37" s="689"/>
      <c r="P37" s="703">
        <f t="shared" si="23"/>
        <v>0</v>
      </c>
      <c r="Q37" s="689"/>
      <c r="R37" s="703">
        <f t="shared" si="24"/>
        <v>0</v>
      </c>
      <c r="S37" s="689"/>
      <c r="T37" s="703">
        <f t="shared" si="24"/>
        <v>0</v>
      </c>
      <c r="U37" s="689"/>
      <c r="V37" s="703">
        <f t="shared" si="25"/>
        <v>0</v>
      </c>
      <c r="W37" s="689">
        <v>0</v>
      </c>
      <c r="X37" s="703">
        <f t="shared" si="26"/>
        <v>0</v>
      </c>
      <c r="Y37" s="689"/>
      <c r="Z37" s="703">
        <f t="shared" si="27"/>
        <v>0</v>
      </c>
      <c r="AA37" s="689"/>
      <c r="AB37" s="703">
        <f t="shared" si="27"/>
        <v>0</v>
      </c>
      <c r="AC37" s="689"/>
      <c r="AD37" s="703">
        <f t="shared" si="28"/>
        <v>0</v>
      </c>
      <c r="AE37" s="689">
        <v>63.216711000000004</v>
      </c>
      <c r="AF37" s="703">
        <f t="shared" si="29"/>
        <v>8.5497995907643656</v>
      </c>
      <c r="AG37" s="689"/>
      <c r="AH37" s="703">
        <f t="shared" si="30"/>
        <v>0</v>
      </c>
      <c r="AI37" s="689"/>
      <c r="AJ37" s="703">
        <f t="shared" si="31"/>
        <v>0</v>
      </c>
      <c r="AK37" s="689"/>
      <c r="AL37" s="703">
        <f t="shared" si="31"/>
        <v>0</v>
      </c>
      <c r="AM37" s="689">
        <v>5.9408380408702506</v>
      </c>
      <c r="AN37" s="703">
        <f t="shared" si="32"/>
        <v>13.127364014417903</v>
      </c>
      <c r="AO37" s="689"/>
      <c r="AP37" s="703">
        <f t="shared" si="33"/>
        <v>0</v>
      </c>
      <c r="AQ37" s="689"/>
      <c r="AR37" s="703">
        <f t="shared" si="33"/>
        <v>0</v>
      </c>
    </row>
    <row r="38" spans="1:44" ht="12.75" customHeight="1" thickBot="1">
      <c r="A38" s="532" t="s">
        <v>184</v>
      </c>
      <c r="B38" s="689">
        <f t="shared" si="17"/>
        <v>26.8</v>
      </c>
      <c r="C38" s="689"/>
      <c r="D38" s="703">
        <f t="shared" si="18"/>
        <v>0</v>
      </c>
      <c r="E38" s="689"/>
      <c r="F38" s="703">
        <f t="shared" si="18"/>
        <v>0</v>
      </c>
      <c r="G38" s="689"/>
      <c r="H38" s="703">
        <f t="shared" si="19"/>
        <v>0</v>
      </c>
      <c r="I38" s="689">
        <v>0</v>
      </c>
      <c r="J38" s="703">
        <f t="shared" si="20"/>
        <v>0</v>
      </c>
      <c r="K38" s="689"/>
      <c r="L38" s="703">
        <f t="shared" si="21"/>
        <v>0</v>
      </c>
      <c r="M38" s="253">
        <v>0</v>
      </c>
      <c r="N38" s="703">
        <f t="shared" si="22"/>
        <v>0</v>
      </c>
      <c r="O38" s="689"/>
      <c r="P38" s="703">
        <f t="shared" si="23"/>
        <v>0</v>
      </c>
      <c r="Q38" s="689"/>
      <c r="R38" s="703">
        <f t="shared" si="24"/>
        <v>0</v>
      </c>
      <c r="S38" s="689"/>
      <c r="T38" s="703">
        <f t="shared" si="24"/>
        <v>0</v>
      </c>
      <c r="U38" s="689"/>
      <c r="V38" s="703">
        <f t="shared" si="25"/>
        <v>0</v>
      </c>
      <c r="W38" s="689">
        <v>26.8</v>
      </c>
      <c r="X38" s="703">
        <f t="shared" si="26"/>
        <v>13.176007866273354</v>
      </c>
      <c r="Y38" s="689"/>
      <c r="Z38" s="703">
        <f t="shared" si="27"/>
        <v>0</v>
      </c>
      <c r="AA38" s="689"/>
      <c r="AB38" s="703">
        <f t="shared" si="27"/>
        <v>0</v>
      </c>
      <c r="AC38" s="689"/>
      <c r="AD38" s="703">
        <f t="shared" si="28"/>
        <v>0</v>
      </c>
      <c r="AE38" s="689">
        <v>0</v>
      </c>
      <c r="AF38" s="703">
        <f t="shared" si="29"/>
        <v>0</v>
      </c>
      <c r="AG38" s="689"/>
      <c r="AH38" s="703">
        <f t="shared" si="30"/>
        <v>0</v>
      </c>
      <c r="AI38" s="689"/>
      <c r="AJ38" s="703">
        <f t="shared" si="31"/>
        <v>0</v>
      </c>
      <c r="AK38" s="689"/>
      <c r="AL38" s="703">
        <f t="shared" si="31"/>
        <v>0</v>
      </c>
      <c r="AM38" s="689">
        <v>0</v>
      </c>
      <c r="AN38" s="703">
        <f t="shared" si="32"/>
        <v>0</v>
      </c>
      <c r="AO38" s="689"/>
      <c r="AP38" s="703">
        <f t="shared" si="33"/>
        <v>0</v>
      </c>
      <c r="AQ38" s="689"/>
      <c r="AR38" s="703">
        <f t="shared" si="33"/>
        <v>0</v>
      </c>
    </row>
    <row r="39" spans="1:44" ht="12.75" customHeight="1" thickBot="1">
      <c r="A39" s="530" t="s">
        <v>186</v>
      </c>
      <c r="B39" s="274">
        <f>SUM(B32:B38)</f>
        <v>513.55884404087033</v>
      </c>
      <c r="C39" s="274">
        <f>SUM(C32:C38)</f>
        <v>0</v>
      </c>
      <c r="D39" s="541">
        <f t="shared" si="18"/>
        <v>0</v>
      </c>
      <c r="E39" s="274">
        <f>SUM(E32:E38)</f>
        <v>0</v>
      </c>
      <c r="F39" s="541">
        <f t="shared" si="18"/>
        <v>0</v>
      </c>
      <c r="G39" s="274">
        <f>SUM(G32:G38)</f>
        <v>0</v>
      </c>
      <c r="H39" s="541">
        <f t="shared" si="19"/>
        <v>0</v>
      </c>
      <c r="I39" s="274">
        <f>SUM(I32:I38)</f>
        <v>109.39999999999999</v>
      </c>
      <c r="J39" s="541">
        <f t="shared" si="20"/>
        <v>63.420289855072454</v>
      </c>
      <c r="K39" s="274">
        <f>SUM(K32:K38)</f>
        <v>41.400000000000006</v>
      </c>
      <c r="L39" s="541">
        <f t="shared" si="21"/>
        <v>4.8849557522123899</v>
      </c>
      <c r="M39" s="255">
        <v>166.5</v>
      </c>
      <c r="N39" s="541">
        <f t="shared" si="22"/>
        <v>23.890491154061387</v>
      </c>
      <c r="O39" s="274">
        <f>SUM(O32:O38)</f>
        <v>0</v>
      </c>
      <c r="P39" s="541">
        <f t="shared" si="23"/>
        <v>0</v>
      </c>
      <c r="Q39" s="274">
        <f>SUM(Q32:Q38)</f>
        <v>0</v>
      </c>
      <c r="R39" s="541">
        <f t="shared" si="24"/>
        <v>0</v>
      </c>
      <c r="S39" s="274">
        <f>SUM(S32:S38)</f>
        <v>0</v>
      </c>
      <c r="T39" s="541">
        <f t="shared" si="24"/>
        <v>0</v>
      </c>
      <c r="U39" s="274">
        <f>SUM(U32:U38)</f>
        <v>0</v>
      </c>
      <c r="V39" s="541">
        <f t="shared" si="25"/>
        <v>0</v>
      </c>
      <c r="W39" s="274">
        <f>SUM(W32:W38)</f>
        <v>26.8</v>
      </c>
      <c r="X39" s="541">
        <f t="shared" si="26"/>
        <v>13.176007866273354</v>
      </c>
      <c r="Y39" s="274">
        <f>SUM(Y32:Y38)</f>
        <v>0</v>
      </c>
      <c r="Z39" s="541">
        <f t="shared" si="27"/>
        <v>0</v>
      </c>
      <c r="AA39" s="274">
        <f>SUM(AA32:AA38)</f>
        <v>0</v>
      </c>
      <c r="AB39" s="541">
        <f t="shared" si="27"/>
        <v>0</v>
      </c>
      <c r="AC39" s="274">
        <f>SUM(AC32:AC38)</f>
        <v>0</v>
      </c>
      <c r="AD39" s="541">
        <f t="shared" si="28"/>
        <v>0</v>
      </c>
      <c r="AE39" s="274">
        <v>158.33070500000002</v>
      </c>
      <c r="AF39" s="541">
        <f t="shared" si="29"/>
        <v>21.413575230360113</v>
      </c>
      <c r="AG39" s="274">
        <f>SUM(AG32:AG38)</f>
        <v>0</v>
      </c>
      <c r="AH39" s="541">
        <f t="shared" si="30"/>
        <v>0</v>
      </c>
      <c r="AI39" s="274">
        <f>SUM(AI32:AI38)</f>
        <v>0</v>
      </c>
      <c r="AJ39" s="541">
        <f t="shared" si="31"/>
        <v>0</v>
      </c>
      <c r="AK39" s="274">
        <f>SUM(AK32:AK38)</f>
        <v>0</v>
      </c>
      <c r="AL39" s="541">
        <f t="shared" si="31"/>
        <v>0</v>
      </c>
      <c r="AM39" s="274">
        <v>11.12813904087025</v>
      </c>
      <c r="AN39" s="541">
        <f t="shared" si="32"/>
        <v>24.589650649887087</v>
      </c>
      <c r="AO39" s="274">
        <f>SUM(AO32:AO38)</f>
        <v>0</v>
      </c>
      <c r="AP39" s="541">
        <f t="shared" si="33"/>
        <v>0</v>
      </c>
      <c r="AQ39" s="274">
        <f>SUM(AQ32:AQ38)</f>
        <v>0</v>
      </c>
      <c r="AR39" s="541">
        <f t="shared" si="33"/>
        <v>0</v>
      </c>
    </row>
    <row r="40" spans="1:44" ht="12.75" customHeight="1" thickBot="1">
      <c r="A40" s="530" t="s">
        <v>187</v>
      </c>
      <c r="B40" s="689">
        <f>C40+E40+G40+I40+M40+O40+Q40+S40+U40+W40+Y40+K40+AA40+AC40+AE40+AG40+AI40+AK40+AM40+AO40+AQ40</f>
        <v>152.80000000000001</v>
      </c>
      <c r="C40" s="274"/>
      <c r="D40" s="541">
        <f t="shared" si="18"/>
        <v>0</v>
      </c>
      <c r="E40" s="274"/>
      <c r="F40" s="541">
        <f t="shared" si="18"/>
        <v>0</v>
      </c>
      <c r="G40" s="274"/>
      <c r="H40" s="541">
        <f t="shared" si="19"/>
        <v>0</v>
      </c>
      <c r="I40" s="274">
        <v>0</v>
      </c>
      <c r="J40" s="541">
        <f t="shared" si="20"/>
        <v>0</v>
      </c>
      <c r="K40" s="274">
        <v>107</v>
      </c>
      <c r="L40" s="541">
        <f t="shared" si="21"/>
        <v>12.625368731563421</v>
      </c>
      <c r="M40" s="255">
        <v>40.9</v>
      </c>
      <c r="N40" s="541">
        <f t="shared" si="22"/>
        <v>5.8685951243309953</v>
      </c>
      <c r="O40" s="274"/>
      <c r="P40" s="541">
        <f t="shared" si="23"/>
        <v>0</v>
      </c>
      <c r="Q40" s="274"/>
      <c r="R40" s="541">
        <f t="shared" si="24"/>
        <v>0</v>
      </c>
      <c r="S40" s="274"/>
      <c r="T40" s="541">
        <f t="shared" si="24"/>
        <v>0</v>
      </c>
      <c r="U40" s="274">
        <v>0</v>
      </c>
      <c r="V40" s="541">
        <f t="shared" si="25"/>
        <v>0</v>
      </c>
      <c r="W40" s="274">
        <v>4.9000000000000004</v>
      </c>
      <c r="X40" s="541">
        <f t="shared" si="26"/>
        <v>2.4090462143559495</v>
      </c>
      <c r="Y40" s="274">
        <v>0</v>
      </c>
      <c r="Z40" s="541">
        <f t="shared" si="27"/>
        <v>0</v>
      </c>
      <c r="AA40" s="274">
        <v>0</v>
      </c>
      <c r="AB40" s="541">
        <f t="shared" si="27"/>
        <v>0</v>
      </c>
      <c r="AC40" s="274"/>
      <c r="AD40" s="541">
        <f t="shared" si="28"/>
        <v>0</v>
      </c>
      <c r="AE40" s="274">
        <v>0</v>
      </c>
      <c r="AF40" s="541">
        <f t="shared" si="29"/>
        <v>0</v>
      </c>
      <c r="AG40" s="274"/>
      <c r="AH40" s="541">
        <f t="shared" si="30"/>
        <v>0</v>
      </c>
      <c r="AI40" s="274"/>
      <c r="AJ40" s="541">
        <f t="shared" si="31"/>
        <v>0</v>
      </c>
      <c r="AK40" s="274"/>
      <c r="AL40" s="541">
        <f t="shared" si="31"/>
        <v>0</v>
      </c>
      <c r="AM40" s="274">
        <v>0</v>
      </c>
      <c r="AN40" s="541">
        <f t="shared" si="32"/>
        <v>0</v>
      </c>
      <c r="AO40" s="274">
        <v>0</v>
      </c>
      <c r="AP40" s="541">
        <f t="shared" si="33"/>
        <v>0</v>
      </c>
      <c r="AQ40" s="274">
        <v>0</v>
      </c>
      <c r="AR40" s="541">
        <f t="shared" si="33"/>
        <v>0</v>
      </c>
    </row>
    <row r="41" spans="1:44" ht="12.75" customHeight="1" thickBot="1">
      <c r="A41" s="530" t="s">
        <v>189</v>
      </c>
      <c r="B41" s="274">
        <f>+'Prud Med3'!I41+C41+'Prud Med3'!G41+M41+O41+Q41+S41+U41+'Prud High'!AD41+W41+Y41+K41+AA41+AC41+AE41+AG41+AI41+AK41+AM41+AO41</f>
        <v>666.35884404087017</v>
      </c>
      <c r="C41" s="274">
        <f>C40+C39</f>
        <v>0</v>
      </c>
      <c r="D41" s="541">
        <f t="shared" si="18"/>
        <v>0</v>
      </c>
      <c r="E41" s="274">
        <f>E40+E39</f>
        <v>0</v>
      </c>
      <c r="F41" s="541">
        <f t="shared" si="18"/>
        <v>0</v>
      </c>
      <c r="G41" s="274">
        <f>G40+G39</f>
        <v>0</v>
      </c>
      <c r="H41" s="541">
        <f t="shared" si="19"/>
        <v>0</v>
      </c>
      <c r="I41" s="274">
        <f>I40+I39</f>
        <v>109.39999999999999</v>
      </c>
      <c r="J41" s="541">
        <f t="shared" si="20"/>
        <v>63.420289855072454</v>
      </c>
      <c r="K41" s="274">
        <f>K40+K39</f>
        <v>148.4</v>
      </c>
      <c r="L41" s="541">
        <f t="shared" si="21"/>
        <v>17.510324483775815</v>
      </c>
      <c r="M41" s="255">
        <v>207.4</v>
      </c>
      <c r="N41" s="541">
        <f t="shared" si="22"/>
        <v>29.759086278392381</v>
      </c>
      <c r="O41" s="274">
        <f>O40+O39</f>
        <v>0</v>
      </c>
      <c r="P41" s="541">
        <f t="shared" si="23"/>
        <v>0</v>
      </c>
      <c r="Q41" s="274">
        <f>Q40+Q39</f>
        <v>0</v>
      </c>
      <c r="R41" s="541">
        <f t="shared" si="24"/>
        <v>0</v>
      </c>
      <c r="S41" s="274">
        <f>S40+S39</f>
        <v>0</v>
      </c>
      <c r="T41" s="541">
        <f t="shared" si="24"/>
        <v>0</v>
      </c>
      <c r="U41" s="274">
        <f>U40+U39</f>
        <v>0</v>
      </c>
      <c r="V41" s="541">
        <f t="shared" si="25"/>
        <v>0</v>
      </c>
      <c r="W41" s="274">
        <f>W40+W39</f>
        <v>31.700000000000003</v>
      </c>
      <c r="X41" s="541">
        <f t="shared" si="26"/>
        <v>15.585054080629304</v>
      </c>
      <c r="Y41" s="274">
        <f>Y40+Y39</f>
        <v>0</v>
      </c>
      <c r="Z41" s="541">
        <f t="shared" si="27"/>
        <v>0</v>
      </c>
      <c r="AA41" s="274">
        <f>AA40+AA39</f>
        <v>0</v>
      </c>
      <c r="AB41" s="541">
        <f t="shared" si="27"/>
        <v>0</v>
      </c>
      <c r="AC41" s="274">
        <f>AC40+AC39</f>
        <v>0</v>
      </c>
      <c r="AD41" s="541">
        <f t="shared" si="28"/>
        <v>0</v>
      </c>
      <c r="AE41" s="274">
        <v>158.33070500000002</v>
      </c>
      <c r="AF41" s="541">
        <f t="shared" si="29"/>
        <v>21.413575230360113</v>
      </c>
      <c r="AG41" s="274">
        <f>AG40+AG39</f>
        <v>0</v>
      </c>
      <c r="AH41" s="541">
        <f t="shared" si="30"/>
        <v>0</v>
      </c>
      <c r="AI41" s="274">
        <f>AI40+AI39</f>
        <v>0</v>
      </c>
      <c r="AJ41" s="541">
        <f t="shared" si="31"/>
        <v>0</v>
      </c>
      <c r="AK41" s="274">
        <f>AK40+AK39</f>
        <v>0</v>
      </c>
      <c r="AL41" s="541">
        <f t="shared" si="31"/>
        <v>0</v>
      </c>
      <c r="AM41" s="274">
        <v>11.12813904087025</v>
      </c>
      <c r="AN41" s="541">
        <f t="shared" si="32"/>
        <v>24.589650649887087</v>
      </c>
      <c r="AO41" s="274">
        <f>AO40+AO39</f>
        <v>0</v>
      </c>
      <c r="AP41" s="541">
        <f t="shared" si="33"/>
        <v>0</v>
      </c>
      <c r="AQ41" s="274">
        <f>AQ40+AQ39</f>
        <v>0</v>
      </c>
      <c r="AR41" s="541">
        <f t="shared" si="33"/>
        <v>0</v>
      </c>
    </row>
    <row r="42" spans="1:44" ht="12.75" customHeight="1">
      <c r="A42" s="419" t="s">
        <v>270</v>
      </c>
      <c r="B42" s="689">
        <f>C42+E42+G42+I42+M42+O42+Q42+S42+U42+W42+Y42+K42+AA42+AC42+AE42+AG42+AI42+AK42+AM42+AO42+AQ42</f>
        <v>111.004358</v>
      </c>
      <c r="C42" s="689"/>
      <c r="D42" s="703">
        <f t="shared" si="18"/>
        <v>0</v>
      </c>
      <c r="E42" s="689"/>
      <c r="F42" s="703">
        <f t="shared" si="18"/>
        <v>0</v>
      </c>
      <c r="G42" s="689"/>
      <c r="H42" s="703">
        <f t="shared" si="19"/>
        <v>0</v>
      </c>
      <c r="I42" s="689">
        <v>0</v>
      </c>
      <c r="J42" s="703">
        <f t="shared" si="20"/>
        <v>0</v>
      </c>
      <c r="K42" s="689">
        <v>111</v>
      </c>
      <c r="L42" s="703">
        <f t="shared" si="21"/>
        <v>13.097345132743362</v>
      </c>
      <c r="M42" s="442">
        <v>0</v>
      </c>
      <c r="N42" s="703">
        <f t="shared" si="22"/>
        <v>0</v>
      </c>
      <c r="O42" s="689"/>
      <c r="P42" s="703">
        <f t="shared" si="23"/>
        <v>0</v>
      </c>
      <c r="Q42" s="689"/>
      <c r="R42" s="703">
        <f t="shared" si="24"/>
        <v>0</v>
      </c>
      <c r="S42" s="689"/>
      <c r="T42" s="703">
        <f t="shared" si="24"/>
        <v>0</v>
      </c>
      <c r="U42" s="689"/>
      <c r="V42" s="703">
        <f t="shared" si="25"/>
        <v>0</v>
      </c>
      <c r="W42" s="689">
        <v>0</v>
      </c>
      <c r="X42" s="703">
        <f t="shared" si="26"/>
        <v>0</v>
      </c>
      <c r="Y42" s="689"/>
      <c r="Z42" s="703">
        <f t="shared" si="27"/>
        <v>0</v>
      </c>
      <c r="AA42" s="689"/>
      <c r="AB42" s="703">
        <f t="shared" si="27"/>
        <v>0</v>
      </c>
      <c r="AC42" s="689"/>
      <c r="AD42" s="703">
        <f t="shared" si="28"/>
        <v>0</v>
      </c>
      <c r="AE42" s="689">
        <v>4.3579999999999999E-3</v>
      </c>
      <c r="AF42" s="703">
        <f t="shared" si="29"/>
        <v>5.8940153682704411E-4</v>
      </c>
      <c r="AG42" s="689"/>
      <c r="AH42" s="703">
        <f t="shared" si="30"/>
        <v>0</v>
      </c>
      <c r="AI42" s="689"/>
      <c r="AJ42" s="703">
        <f t="shared" si="31"/>
        <v>0</v>
      </c>
      <c r="AK42" s="689"/>
      <c r="AL42" s="703">
        <f t="shared" si="31"/>
        <v>0</v>
      </c>
      <c r="AM42" s="689"/>
      <c r="AN42" s="703">
        <f t="shared" si="32"/>
        <v>0</v>
      </c>
      <c r="AO42" s="689"/>
      <c r="AP42" s="703">
        <f t="shared" si="33"/>
        <v>0</v>
      </c>
      <c r="AQ42" s="689"/>
      <c r="AR42" s="703">
        <f t="shared" si="33"/>
        <v>0</v>
      </c>
    </row>
    <row r="43" spans="1:44" ht="12.75" customHeight="1">
      <c r="A43" s="419" t="s">
        <v>271</v>
      </c>
      <c r="B43" s="689">
        <f>C43+E43+G43+I43+M43+O43+Q43+S43+U43+W43+Y43+K43+AA43+AC43+AE43+AG43+AI43+AK43+AM43+AO43+AQ43</f>
        <v>0</v>
      </c>
      <c r="C43" s="689"/>
      <c r="D43" s="703">
        <f t="shared" si="18"/>
        <v>0</v>
      </c>
      <c r="E43" s="689"/>
      <c r="F43" s="703">
        <f t="shared" si="18"/>
        <v>0</v>
      </c>
      <c r="G43" s="689"/>
      <c r="H43" s="703">
        <f t="shared" si="19"/>
        <v>0</v>
      </c>
      <c r="I43" s="689">
        <v>0</v>
      </c>
      <c r="J43" s="703">
        <f t="shared" si="20"/>
        <v>0</v>
      </c>
      <c r="K43" s="689"/>
      <c r="L43" s="703">
        <f t="shared" si="21"/>
        <v>0</v>
      </c>
      <c r="M43" s="442">
        <v>0</v>
      </c>
      <c r="N43" s="703">
        <f t="shared" si="22"/>
        <v>0</v>
      </c>
      <c r="O43" s="689"/>
      <c r="P43" s="703">
        <f t="shared" si="23"/>
        <v>0</v>
      </c>
      <c r="Q43" s="689"/>
      <c r="R43" s="703">
        <f t="shared" si="24"/>
        <v>0</v>
      </c>
      <c r="S43" s="689"/>
      <c r="T43" s="703">
        <f t="shared" si="24"/>
        <v>0</v>
      </c>
      <c r="U43" s="689"/>
      <c r="V43" s="703">
        <f t="shared" si="25"/>
        <v>0</v>
      </c>
      <c r="W43" s="689">
        <v>0</v>
      </c>
      <c r="X43" s="703">
        <f t="shared" si="26"/>
        <v>0</v>
      </c>
      <c r="Y43" s="689"/>
      <c r="Z43" s="703">
        <f t="shared" si="27"/>
        <v>0</v>
      </c>
      <c r="AA43" s="689"/>
      <c r="AB43" s="703">
        <f t="shared" si="27"/>
        <v>0</v>
      </c>
      <c r="AC43" s="689"/>
      <c r="AD43" s="703">
        <f t="shared" si="28"/>
        <v>0</v>
      </c>
      <c r="AE43" s="689">
        <v>0</v>
      </c>
      <c r="AF43" s="703">
        <f t="shared" si="29"/>
        <v>0</v>
      </c>
      <c r="AG43" s="689"/>
      <c r="AH43" s="703">
        <f t="shared" si="30"/>
        <v>0</v>
      </c>
      <c r="AI43" s="689"/>
      <c r="AJ43" s="703">
        <f t="shared" si="31"/>
        <v>0</v>
      </c>
      <c r="AK43" s="689"/>
      <c r="AL43" s="703">
        <f t="shared" si="31"/>
        <v>0</v>
      </c>
      <c r="AM43" s="689"/>
      <c r="AN43" s="703">
        <f t="shared" si="32"/>
        <v>0</v>
      </c>
      <c r="AO43" s="689"/>
      <c r="AP43" s="703">
        <f t="shared" si="33"/>
        <v>0</v>
      </c>
      <c r="AQ43" s="689"/>
      <c r="AR43" s="703">
        <f t="shared" si="33"/>
        <v>0</v>
      </c>
    </row>
    <row r="44" spans="1:44" ht="12.75" customHeight="1" thickBot="1">
      <c r="A44" s="419" t="s">
        <v>272</v>
      </c>
      <c r="B44" s="689">
        <f>C44+E44+G44+I44+M44+O44+Q44+S44+U44+W44+Y44+K44+AA44+AC44+AE44+AG44+AI44+AK44+AM44+AO44+AQ44</f>
        <v>6</v>
      </c>
      <c r="C44" s="689"/>
      <c r="D44" s="703">
        <f t="shared" si="18"/>
        <v>0</v>
      </c>
      <c r="E44" s="689"/>
      <c r="F44" s="703">
        <f t="shared" si="18"/>
        <v>0</v>
      </c>
      <c r="G44" s="689"/>
      <c r="H44" s="703">
        <f t="shared" si="19"/>
        <v>0</v>
      </c>
      <c r="I44" s="689">
        <v>0</v>
      </c>
      <c r="J44" s="703">
        <f t="shared" si="20"/>
        <v>0</v>
      </c>
      <c r="K44" s="689"/>
      <c r="L44" s="703">
        <f t="shared" si="21"/>
        <v>0</v>
      </c>
      <c r="M44" s="442">
        <v>0</v>
      </c>
      <c r="N44" s="703">
        <f t="shared" si="22"/>
        <v>0</v>
      </c>
      <c r="O44" s="689"/>
      <c r="P44" s="703">
        <f t="shared" si="23"/>
        <v>0</v>
      </c>
      <c r="Q44" s="689"/>
      <c r="R44" s="703">
        <f t="shared" si="24"/>
        <v>0</v>
      </c>
      <c r="S44" s="689"/>
      <c r="T44" s="703">
        <f t="shared" si="24"/>
        <v>0</v>
      </c>
      <c r="U44" s="689"/>
      <c r="V44" s="703">
        <f t="shared" si="25"/>
        <v>0</v>
      </c>
      <c r="W44" s="689">
        <v>6</v>
      </c>
      <c r="X44" s="703">
        <f t="shared" si="26"/>
        <v>2.9498525073746316</v>
      </c>
      <c r="Y44" s="689"/>
      <c r="Z44" s="703">
        <f t="shared" si="27"/>
        <v>0</v>
      </c>
      <c r="AA44" s="689"/>
      <c r="AB44" s="703">
        <f t="shared" si="27"/>
        <v>0</v>
      </c>
      <c r="AC44" s="689"/>
      <c r="AD44" s="703">
        <f t="shared" si="28"/>
        <v>0</v>
      </c>
      <c r="AE44" s="689">
        <v>0</v>
      </c>
      <c r="AF44" s="703">
        <f t="shared" si="29"/>
        <v>0</v>
      </c>
      <c r="AG44" s="689"/>
      <c r="AH44" s="703">
        <f t="shared" si="30"/>
        <v>0</v>
      </c>
      <c r="AI44" s="689"/>
      <c r="AJ44" s="703">
        <f t="shared" si="31"/>
        <v>0</v>
      </c>
      <c r="AK44" s="689"/>
      <c r="AL44" s="703">
        <f t="shared" si="31"/>
        <v>0</v>
      </c>
      <c r="AM44" s="689"/>
      <c r="AN44" s="703">
        <f t="shared" si="32"/>
        <v>0</v>
      </c>
      <c r="AO44" s="689"/>
      <c r="AP44" s="703">
        <f t="shared" si="33"/>
        <v>0</v>
      </c>
      <c r="AQ44" s="689"/>
      <c r="AR44" s="703">
        <f t="shared" si="33"/>
        <v>0</v>
      </c>
    </row>
    <row r="45" spans="1:44" ht="12.75" customHeight="1" thickBot="1">
      <c r="A45" s="530" t="s">
        <v>273</v>
      </c>
      <c r="B45" s="274">
        <f>SUM(B42:B44)</f>
        <v>117.004358</v>
      </c>
      <c r="C45" s="274">
        <f>SUM(C42:C44)</f>
        <v>0</v>
      </c>
      <c r="D45" s="541">
        <f t="shared" si="18"/>
        <v>0</v>
      </c>
      <c r="E45" s="274">
        <f>SUM(E42:E44)</f>
        <v>0</v>
      </c>
      <c r="F45" s="541">
        <f t="shared" si="18"/>
        <v>0</v>
      </c>
      <c r="G45" s="274">
        <f>SUM(G42:G44)</f>
        <v>0</v>
      </c>
      <c r="H45" s="541">
        <f t="shared" si="19"/>
        <v>0</v>
      </c>
      <c r="I45" s="274">
        <f>SUM(I42:I44)</f>
        <v>0</v>
      </c>
      <c r="J45" s="541">
        <f t="shared" si="20"/>
        <v>0</v>
      </c>
      <c r="K45" s="274">
        <f>SUM(K42:K44)</f>
        <v>111</v>
      </c>
      <c r="L45" s="541">
        <f t="shared" si="21"/>
        <v>13.097345132743362</v>
      </c>
      <c r="M45" s="1432">
        <v>0</v>
      </c>
      <c r="N45" s="541">
        <f t="shared" si="22"/>
        <v>0</v>
      </c>
      <c r="O45" s="274">
        <f>SUM(O42:O44)</f>
        <v>0</v>
      </c>
      <c r="P45" s="541">
        <f t="shared" si="23"/>
        <v>0</v>
      </c>
      <c r="Q45" s="274">
        <f>SUM(Q42:Q44)</f>
        <v>0</v>
      </c>
      <c r="R45" s="541">
        <f t="shared" si="24"/>
        <v>0</v>
      </c>
      <c r="S45" s="274">
        <f>SUM(S42:S44)</f>
        <v>0</v>
      </c>
      <c r="T45" s="541">
        <f t="shared" si="24"/>
        <v>0</v>
      </c>
      <c r="U45" s="274">
        <f>SUM(U42:U44)</f>
        <v>0</v>
      </c>
      <c r="V45" s="541">
        <f t="shared" si="25"/>
        <v>0</v>
      </c>
      <c r="W45" s="274">
        <f>SUM(W42:W44)</f>
        <v>6</v>
      </c>
      <c r="X45" s="541">
        <f t="shared" si="26"/>
        <v>2.9498525073746316</v>
      </c>
      <c r="Y45" s="274">
        <f>SUM(Y42:Y44)</f>
        <v>0</v>
      </c>
      <c r="Z45" s="541">
        <f t="shared" si="27"/>
        <v>0</v>
      </c>
      <c r="AA45" s="274">
        <f>SUM(AA42:AA44)</f>
        <v>0</v>
      </c>
      <c r="AB45" s="541">
        <f t="shared" si="27"/>
        <v>0</v>
      </c>
      <c r="AC45" s="274">
        <f>SUM(AC42:AC44)</f>
        <v>0</v>
      </c>
      <c r="AD45" s="541">
        <f t="shared" si="28"/>
        <v>0</v>
      </c>
      <c r="AE45" s="274">
        <v>4.3579999999999999E-3</v>
      </c>
      <c r="AF45" s="541">
        <f t="shared" si="29"/>
        <v>5.8940153682704411E-4</v>
      </c>
      <c r="AG45" s="274">
        <f>SUM(AG42:AG44)</f>
        <v>0</v>
      </c>
      <c r="AH45" s="541">
        <f t="shared" si="30"/>
        <v>0</v>
      </c>
      <c r="AI45" s="274">
        <f>SUM(AI42:AI44)</f>
        <v>0</v>
      </c>
      <c r="AJ45" s="541">
        <f t="shared" si="31"/>
        <v>0</v>
      </c>
      <c r="AK45" s="274">
        <f>SUM(AK42:AK44)</f>
        <v>0</v>
      </c>
      <c r="AL45" s="541">
        <f t="shared" si="31"/>
        <v>0</v>
      </c>
      <c r="AM45" s="274"/>
      <c r="AN45" s="541">
        <f t="shared" si="32"/>
        <v>0</v>
      </c>
      <c r="AO45" s="274">
        <f>SUM(AO42:AO44)</f>
        <v>0</v>
      </c>
      <c r="AP45" s="541">
        <f t="shared" si="33"/>
        <v>0</v>
      </c>
      <c r="AQ45" s="274">
        <f>SUM(AQ42:AQ44)</f>
        <v>0</v>
      </c>
      <c r="AR45" s="541">
        <f t="shared" si="33"/>
        <v>0</v>
      </c>
    </row>
    <row r="46" spans="1:44" ht="12.75" customHeight="1" thickBot="1">
      <c r="A46" s="419"/>
      <c r="B46" s="419"/>
      <c r="C46" s="419"/>
      <c r="D46" s="545"/>
      <c r="E46" s="419"/>
      <c r="F46" s="545"/>
      <c r="G46" s="419"/>
      <c r="H46" s="545"/>
      <c r="I46" s="419"/>
      <c r="J46" s="545"/>
      <c r="K46" s="419"/>
      <c r="L46" s="545"/>
      <c r="M46" s="253"/>
      <c r="N46" s="545"/>
      <c r="O46" s="419"/>
      <c r="P46" s="545"/>
      <c r="Q46" s="419"/>
      <c r="R46" s="545"/>
      <c r="S46" s="419"/>
      <c r="T46" s="545"/>
      <c r="U46" s="419"/>
      <c r="V46" s="545"/>
      <c r="W46" s="419"/>
      <c r="X46" s="545"/>
      <c r="Y46" s="419"/>
      <c r="Z46" s="545"/>
      <c r="AA46" s="419"/>
      <c r="AB46" s="545"/>
      <c r="AC46" s="419"/>
      <c r="AD46" s="545"/>
      <c r="AE46" s="419"/>
      <c r="AF46" s="545"/>
      <c r="AG46" s="419"/>
      <c r="AH46" s="545"/>
      <c r="AI46" s="419"/>
      <c r="AJ46" s="545"/>
      <c r="AK46" s="419"/>
      <c r="AL46" s="545"/>
      <c r="AM46" s="419"/>
      <c r="AN46" s="545"/>
      <c r="AO46" s="419"/>
      <c r="AP46" s="545"/>
      <c r="AQ46" s="419"/>
      <c r="AR46" s="545"/>
    </row>
    <row r="47" spans="1:44" ht="12.75" customHeight="1">
      <c r="A47" s="424" t="s">
        <v>190</v>
      </c>
      <c r="B47" s="424">
        <f>C47+E47+G47+I47+M47+O47+Q47+S47+U47+W47+Y47+K47+AA47+AC47+AE47+AG47+AI47+AK47+AM47+AO47+AQ47</f>
        <v>12993</v>
      </c>
      <c r="C47" s="424">
        <v>0</v>
      </c>
      <c r="D47" s="732"/>
      <c r="E47" s="424">
        <v>0</v>
      </c>
      <c r="F47" s="732"/>
      <c r="G47" s="424">
        <v>0</v>
      </c>
      <c r="H47" s="732"/>
      <c r="I47" s="424">
        <v>6</v>
      </c>
      <c r="J47" s="732"/>
      <c r="K47" s="424">
        <v>1</v>
      </c>
      <c r="L47" s="732"/>
      <c r="M47" s="256">
        <v>2205</v>
      </c>
      <c r="N47" s="732"/>
      <c r="O47" s="424">
        <v>0</v>
      </c>
      <c r="P47" s="732"/>
      <c r="Q47" s="424">
        <v>0</v>
      </c>
      <c r="R47" s="732"/>
      <c r="S47" s="424">
        <v>0</v>
      </c>
      <c r="T47" s="732"/>
      <c r="U47" s="424">
        <v>0</v>
      </c>
      <c r="V47" s="732"/>
      <c r="W47" s="424">
        <v>2582</v>
      </c>
      <c r="X47" s="732"/>
      <c r="Y47" s="424">
        <v>0</v>
      </c>
      <c r="Z47" s="732"/>
      <c r="AA47" s="424">
        <v>0</v>
      </c>
      <c r="AB47" s="732"/>
      <c r="AC47" s="424">
        <v>0</v>
      </c>
      <c r="AD47" s="732"/>
      <c r="AE47" s="424">
        <v>8189</v>
      </c>
      <c r="AF47" s="732"/>
      <c r="AG47" s="424">
        <v>0</v>
      </c>
      <c r="AH47" s="732"/>
      <c r="AI47" s="424">
        <v>0</v>
      </c>
      <c r="AJ47" s="732"/>
      <c r="AK47" s="424">
        <v>0</v>
      </c>
      <c r="AL47" s="732"/>
      <c r="AM47" s="424">
        <v>10</v>
      </c>
      <c r="AN47" s="732"/>
      <c r="AO47" s="424">
        <v>0</v>
      </c>
      <c r="AP47" s="732"/>
      <c r="AQ47" s="424">
        <v>0</v>
      </c>
      <c r="AR47" s="732"/>
    </row>
    <row r="48" spans="1:44" ht="12.75" customHeight="1" thickBot="1">
      <c r="A48" s="426" t="s">
        <v>191</v>
      </c>
      <c r="B48" s="426">
        <f>B10/B47*1000000</f>
        <v>223033.89861778423</v>
      </c>
      <c r="C48" s="426">
        <v>0</v>
      </c>
      <c r="D48" s="545"/>
      <c r="E48" s="426">
        <v>0</v>
      </c>
      <c r="F48" s="545"/>
      <c r="G48" s="426">
        <v>0</v>
      </c>
      <c r="H48" s="545"/>
      <c r="I48" s="426">
        <f>I10/I47*1000000</f>
        <v>28750000</v>
      </c>
      <c r="J48" s="545"/>
      <c r="K48" s="426">
        <f>K10/K47*1000000</f>
        <v>847500000</v>
      </c>
      <c r="L48" s="545"/>
      <c r="M48" s="257">
        <v>316068.02721088438</v>
      </c>
      <c r="N48" s="545"/>
      <c r="O48" s="426">
        <v>0</v>
      </c>
      <c r="P48" s="545"/>
      <c r="Q48" s="426">
        <v>0</v>
      </c>
      <c r="R48" s="545"/>
      <c r="S48" s="426">
        <v>0</v>
      </c>
      <c r="T48" s="545"/>
      <c r="U48" s="426">
        <v>0</v>
      </c>
      <c r="V48" s="545"/>
      <c r="W48" s="426">
        <f>W10/W47*1000000</f>
        <v>78776.142525174277</v>
      </c>
      <c r="X48" s="545"/>
      <c r="Y48" s="426">
        <v>0</v>
      </c>
      <c r="Z48" s="545"/>
      <c r="AA48" s="426">
        <v>0</v>
      </c>
      <c r="AB48" s="545"/>
      <c r="AC48" s="426">
        <v>0</v>
      </c>
      <c r="AD48" s="545"/>
      <c r="AE48" s="426">
        <f>AE10/AE47*1000000</f>
        <v>90291.130540969592</v>
      </c>
      <c r="AF48" s="545"/>
      <c r="AG48" s="426">
        <v>0</v>
      </c>
      <c r="AH48" s="545"/>
      <c r="AI48" s="426">
        <v>0</v>
      </c>
      <c r="AJ48" s="545"/>
      <c r="AK48" s="426">
        <v>0</v>
      </c>
      <c r="AL48" s="545"/>
      <c r="AM48" s="426">
        <f>AM10/AM47*1000000</f>
        <v>4525537.6740870243</v>
      </c>
      <c r="AN48" s="545"/>
      <c r="AO48" s="426">
        <v>0</v>
      </c>
      <c r="AP48" s="545"/>
      <c r="AQ48" s="426">
        <v>0</v>
      </c>
      <c r="AR48" s="545"/>
    </row>
    <row r="49" spans="1:44" ht="12.75" customHeight="1">
      <c r="A49" s="419"/>
      <c r="B49" s="423"/>
      <c r="D49" s="420"/>
      <c r="F49" s="420"/>
      <c r="H49" s="420"/>
      <c r="J49" s="420"/>
      <c r="L49" s="420"/>
      <c r="M49" s="191"/>
      <c r="N49" s="420"/>
      <c r="P49" s="420"/>
      <c r="R49" s="420"/>
      <c r="T49" s="420"/>
      <c r="V49" s="420"/>
      <c r="X49" s="420"/>
      <c r="Z49" s="420"/>
      <c r="AB49" s="420"/>
      <c r="AD49" s="420"/>
      <c r="AF49" s="420"/>
      <c r="AH49" s="420"/>
      <c r="AJ49" s="420"/>
      <c r="AL49" s="420"/>
      <c r="AN49" s="420"/>
      <c r="AP49" s="420"/>
      <c r="AR49" s="420"/>
    </row>
    <row r="50" spans="1:44" ht="12.75" customHeight="1">
      <c r="A50" s="307" t="s">
        <v>193</v>
      </c>
      <c r="B50" s="422" t="s">
        <v>59</v>
      </c>
      <c r="C50" s="548" t="str">
        <f>C3</f>
        <v>PLATINUM BALANCED</v>
      </c>
      <c r="D50" s="533"/>
      <c r="E50" s="548" t="str">
        <f>E3</f>
        <v>QUATRIX</v>
      </c>
      <c r="F50" s="533"/>
      <c r="G50" s="548" t="str">
        <f>G3</f>
        <v xml:space="preserve">QUANTUM </v>
      </c>
      <c r="H50" s="533"/>
      <c r="I50" s="548" t="str">
        <f>I3</f>
        <v>PSG</v>
      </c>
      <c r="J50" s="533"/>
      <c r="K50" s="548" t="str">
        <f>K3</f>
        <v>RE:CM CORE</v>
      </c>
      <c r="L50" s="533"/>
      <c r="M50" s="549" t="str">
        <f>M3</f>
        <v>RMB</v>
      </c>
      <c r="N50" s="533"/>
      <c r="O50" s="549" t="str">
        <f>O3</f>
        <v>RMB</v>
      </c>
      <c r="P50" s="533"/>
      <c r="Q50" s="548" t="str">
        <f>Q3</f>
        <v>RWM</v>
      </c>
      <c r="R50" s="533"/>
      <c r="S50" s="565" t="str">
        <f>S3</f>
        <v>SAGE</v>
      </c>
      <c r="T50" s="533"/>
      <c r="U50" s="571" t="str">
        <f>U3</f>
        <v>SAGE</v>
      </c>
      <c r="V50" s="533"/>
      <c r="W50" s="549" t="str">
        <f>W3</f>
        <v>SANLAM</v>
      </c>
      <c r="X50" s="533"/>
      <c r="Y50" s="548" t="str">
        <f>Y3</f>
        <v>SENTINEL</v>
      </c>
      <c r="Z50" s="533"/>
      <c r="AA50" s="548" t="str">
        <f>AA3</f>
        <v>SP2 MULTI MANAGED</v>
      </c>
      <c r="AB50" s="533"/>
      <c r="AC50" s="549" t="str">
        <f>AC3</f>
        <v>SANLAM MM</v>
      </c>
      <c r="AD50" s="533"/>
      <c r="AE50" s="549" t="s">
        <v>502</v>
      </c>
      <c r="AF50" s="533"/>
      <c r="AG50" s="549" t="str">
        <f>AG3</f>
        <v>STANLIB</v>
      </c>
      <c r="AH50" s="533"/>
      <c r="AI50" s="565" t="str">
        <f>AI3</f>
        <v>STANLIB MULTI MNG</v>
      </c>
      <c r="AJ50" s="533"/>
      <c r="AK50" s="565" t="str">
        <f>AK3</f>
        <v>STANLIB MULTI MNG</v>
      </c>
      <c r="AL50" s="533"/>
      <c r="AM50" s="548" t="str">
        <f>AM3</f>
        <v>UMBONO</v>
      </c>
      <c r="AN50" s="533"/>
      <c r="AO50" s="548" t="str">
        <f>AO3</f>
        <v>UMBONO CORE</v>
      </c>
      <c r="AP50" s="533"/>
      <c r="AQ50" s="548" t="str">
        <f>AQ3</f>
        <v>XHILARATOR MULTI SA</v>
      </c>
      <c r="AR50" s="533"/>
    </row>
    <row r="51" spans="1:44" ht="12.75" customHeight="1">
      <c r="A51" s="479"/>
      <c r="B51" s="479"/>
      <c r="C51" s="700" t="str">
        <f>C4</f>
        <v>PRUD FOF</v>
      </c>
      <c r="D51" s="536"/>
      <c r="E51" s="700" t="str">
        <f>E4</f>
        <v>MODERATE</v>
      </c>
      <c r="F51" s="536"/>
      <c r="G51" s="700" t="str">
        <f>G4</f>
        <v>BALANCED FOF</v>
      </c>
      <c r="H51" s="536"/>
      <c r="I51" s="550" t="str">
        <f>I4</f>
        <v>QUANTUM CORE</v>
      </c>
      <c r="J51" s="536"/>
      <c r="K51" s="550" t="str">
        <f>K4</f>
        <v>MANAGED</v>
      </c>
      <c r="L51" s="536"/>
      <c r="M51" s="697" t="str">
        <f>M4</f>
        <v>BALANCED</v>
      </c>
      <c r="N51" s="536"/>
      <c r="O51" s="697" t="str">
        <f>O4</f>
        <v>MODERATE FOF</v>
      </c>
      <c r="P51" s="536"/>
      <c r="Q51" s="700" t="str">
        <f>Q4</f>
        <v>BALANCED FOF</v>
      </c>
      <c r="R51" s="536"/>
      <c r="S51" s="567" t="str">
        <f>S4</f>
        <v>BALANCED FOF</v>
      </c>
      <c r="T51" s="536"/>
      <c r="U51" s="697" t="str">
        <f>U4</f>
        <v>STABLE FOF</v>
      </c>
      <c r="V51" s="536"/>
      <c r="W51" s="394" t="str">
        <f>W4</f>
        <v>BALANCED</v>
      </c>
      <c r="X51" s="536"/>
      <c r="Y51" s="700" t="str">
        <f>Y4</f>
        <v>PRUDENTIAL FOF</v>
      </c>
      <c r="Z51" s="536"/>
      <c r="AA51" s="700" t="str">
        <f>AA4</f>
        <v>MODERATE FOF</v>
      </c>
      <c r="AB51" s="536"/>
      <c r="AC51" s="551" t="str">
        <f>AC4</f>
        <v>BALANCED FOF</v>
      </c>
      <c r="AD51" s="536"/>
      <c r="AE51" s="551" t="s">
        <v>1484</v>
      </c>
      <c r="AF51" s="536"/>
      <c r="AG51" s="551" t="str">
        <f>AG4</f>
        <v>MULTI MED EQUITY FOF</v>
      </c>
      <c r="AH51" s="536"/>
      <c r="AI51" s="568" t="str">
        <f>AI4</f>
        <v>INST MODERATE FOF</v>
      </c>
      <c r="AJ51" s="536"/>
      <c r="AK51" s="568" t="str">
        <f>AK4</f>
        <v>INST MODERATE CONS FOF</v>
      </c>
      <c r="AL51" s="536"/>
      <c r="AM51" s="550" t="str">
        <f>AM4</f>
        <v>BALANCED UNIT TRUST</v>
      </c>
      <c r="AN51" s="536"/>
      <c r="AO51" s="700" t="str">
        <f>AO4</f>
        <v>MANAGED FOF</v>
      </c>
      <c r="AP51" s="536"/>
      <c r="AQ51" s="700" t="str">
        <f>AQ4</f>
        <v>BALANCED FOF</v>
      </c>
      <c r="AR51" s="536"/>
    </row>
    <row r="52" spans="1:44" ht="12.75" customHeight="1">
      <c r="A52" s="423"/>
      <c r="B52" s="423" t="s">
        <v>116</v>
      </c>
      <c r="C52" s="423" t="s">
        <v>116</v>
      </c>
      <c r="D52" s="539" t="s">
        <v>117</v>
      </c>
      <c r="E52" s="423" t="s">
        <v>116</v>
      </c>
      <c r="F52" s="539" t="s">
        <v>117</v>
      </c>
      <c r="G52" s="423" t="s">
        <v>116</v>
      </c>
      <c r="H52" s="539" t="s">
        <v>117</v>
      </c>
      <c r="I52" s="423" t="s">
        <v>116</v>
      </c>
      <c r="J52" s="539" t="s">
        <v>117</v>
      </c>
      <c r="K52" s="423" t="s">
        <v>116</v>
      </c>
      <c r="L52" s="539" t="s">
        <v>117</v>
      </c>
      <c r="M52" s="196" t="s">
        <v>116</v>
      </c>
      <c r="N52" s="539" t="s">
        <v>117</v>
      </c>
      <c r="O52" s="423" t="s">
        <v>116</v>
      </c>
      <c r="P52" s="539" t="s">
        <v>117</v>
      </c>
      <c r="Q52" s="423" t="s">
        <v>116</v>
      </c>
      <c r="R52" s="539" t="s">
        <v>117</v>
      </c>
      <c r="S52" s="423" t="s">
        <v>116</v>
      </c>
      <c r="T52" s="539" t="s">
        <v>117</v>
      </c>
      <c r="U52" s="423" t="s">
        <v>116</v>
      </c>
      <c r="V52" s="539" t="s">
        <v>117</v>
      </c>
      <c r="W52" s="423" t="s">
        <v>116</v>
      </c>
      <c r="X52" s="539" t="s">
        <v>117</v>
      </c>
      <c r="Y52" s="423" t="s">
        <v>116</v>
      </c>
      <c r="Z52" s="539" t="s">
        <v>117</v>
      </c>
      <c r="AA52" s="423" t="s">
        <v>116</v>
      </c>
      <c r="AB52" s="539" t="s">
        <v>117</v>
      </c>
      <c r="AC52" s="423" t="s">
        <v>116</v>
      </c>
      <c r="AD52" s="539" t="s">
        <v>117</v>
      </c>
      <c r="AE52" s="423" t="s">
        <v>116</v>
      </c>
      <c r="AF52" s="539" t="s">
        <v>117</v>
      </c>
      <c r="AG52" s="423" t="s">
        <v>116</v>
      </c>
      <c r="AH52" s="539" t="s">
        <v>117</v>
      </c>
      <c r="AI52" s="423" t="s">
        <v>116</v>
      </c>
      <c r="AJ52" s="539" t="s">
        <v>117</v>
      </c>
      <c r="AK52" s="423" t="s">
        <v>116</v>
      </c>
      <c r="AL52" s="539" t="s">
        <v>117</v>
      </c>
      <c r="AM52" s="423" t="s">
        <v>116</v>
      </c>
      <c r="AN52" s="539" t="s">
        <v>117</v>
      </c>
      <c r="AO52" s="423" t="s">
        <v>116</v>
      </c>
      <c r="AP52" s="539" t="s">
        <v>117</v>
      </c>
      <c r="AQ52" s="423" t="s">
        <v>116</v>
      </c>
      <c r="AR52" s="539" t="s">
        <v>117</v>
      </c>
    </row>
    <row r="53" spans="1:44" ht="12.75" customHeight="1">
      <c r="A53" s="419" t="s">
        <v>195</v>
      </c>
      <c r="B53" s="689">
        <f t="shared" ref="B53:B60" si="34">C53+E53+G53+I53+M53+O53+Q53+S53+U53+W53+Y53+K53+AA53+AC53+AE53+AG53+AI53+AK53+AM53+AO53+AQ53</f>
        <v>22.7</v>
      </c>
      <c r="C53" s="419"/>
      <c r="D53" s="420">
        <f t="shared" ref="D53:F61" si="35">C53/C$10*100</f>
        <v>0</v>
      </c>
      <c r="E53" s="419"/>
      <c r="F53" s="420">
        <f t="shared" si="35"/>
        <v>0</v>
      </c>
      <c r="G53" s="419"/>
      <c r="H53" s="420">
        <f t="shared" ref="H53:H61" si="36">G53/G$10*100</f>
        <v>0</v>
      </c>
      <c r="I53" s="419">
        <v>22.7</v>
      </c>
      <c r="J53" s="420">
        <f t="shared" ref="J53:J61" si="37">I53/I$10*100</f>
        <v>13.159420289855072</v>
      </c>
      <c r="K53" s="419"/>
      <c r="L53" s="420">
        <f t="shared" ref="L53:L61" si="38">K53/K$10*100</f>
        <v>0</v>
      </c>
      <c r="M53" s="191"/>
      <c r="N53" s="420">
        <f t="shared" ref="N53:N61" si="39">M53/M$10*100</f>
        <v>0</v>
      </c>
      <c r="O53" s="419"/>
      <c r="P53" s="420">
        <f t="shared" ref="P53:P61" si="40">O53/O$10*100</f>
        <v>0</v>
      </c>
      <c r="Q53" s="419"/>
      <c r="R53" s="420">
        <f t="shared" ref="R53:T61" si="41">Q53/Q$10*100</f>
        <v>0</v>
      </c>
      <c r="S53" s="419"/>
      <c r="T53" s="420">
        <f t="shared" si="41"/>
        <v>0</v>
      </c>
      <c r="U53" s="419"/>
      <c r="V53" s="420">
        <f t="shared" ref="V53:V61" si="42">U53/U$10*100</f>
        <v>0</v>
      </c>
      <c r="W53" s="419"/>
      <c r="X53" s="420">
        <f t="shared" ref="X53:X61" si="43">W53/W$10*100</f>
        <v>0</v>
      </c>
      <c r="Y53" s="419"/>
      <c r="Z53" s="420">
        <f t="shared" ref="Z53:AB61" si="44">Y53/Y$10*100</f>
        <v>0</v>
      </c>
      <c r="AA53" s="419"/>
      <c r="AB53" s="420">
        <f t="shared" si="44"/>
        <v>0</v>
      </c>
      <c r="AC53" s="419"/>
      <c r="AD53" s="420">
        <f t="shared" ref="AD53:AD61" si="45">AC53/AC$10*100</f>
        <v>0</v>
      </c>
      <c r="AE53" s="419"/>
      <c r="AF53" s="420"/>
      <c r="AG53" s="419"/>
      <c r="AH53" s="420">
        <f t="shared" ref="AH53:AH61" si="46">AG53/AG$10*100</f>
        <v>0</v>
      </c>
      <c r="AI53" s="419"/>
      <c r="AJ53" s="420">
        <f t="shared" ref="AJ53:AL61" si="47">AI53/AI$10*100</f>
        <v>0</v>
      </c>
      <c r="AK53" s="419"/>
      <c r="AL53" s="420">
        <f t="shared" si="47"/>
        <v>0</v>
      </c>
      <c r="AM53" s="419">
        <v>0</v>
      </c>
      <c r="AN53" s="420">
        <f t="shared" ref="AN53:AN61" si="48">AM53/AM$10*100</f>
        <v>0</v>
      </c>
      <c r="AO53" s="419"/>
      <c r="AP53" s="420">
        <f t="shared" ref="AP53:AR61" si="49">AO53/AO$10*100</f>
        <v>0</v>
      </c>
      <c r="AQ53" s="419"/>
      <c r="AR53" s="420">
        <f t="shared" si="49"/>
        <v>0</v>
      </c>
    </row>
    <row r="54" spans="1:44" ht="12.75" customHeight="1">
      <c r="A54" s="419" t="s">
        <v>196</v>
      </c>
      <c r="B54" s="689">
        <f t="shared" si="34"/>
        <v>484.98642104087031</v>
      </c>
      <c r="C54" s="419"/>
      <c r="D54" s="420">
        <f t="shared" si="35"/>
        <v>0</v>
      </c>
      <c r="E54" s="419"/>
      <c r="F54" s="420">
        <f t="shared" si="35"/>
        <v>0</v>
      </c>
      <c r="G54" s="419"/>
      <c r="H54" s="420">
        <f t="shared" si="36"/>
        <v>0</v>
      </c>
      <c r="I54" s="419">
        <v>80.599999999999994</v>
      </c>
      <c r="J54" s="420">
        <f t="shared" si="37"/>
        <v>46.724637681159415</v>
      </c>
      <c r="K54" s="419">
        <v>148.4</v>
      </c>
      <c r="L54" s="420">
        <f t="shared" si="38"/>
        <v>17.510324483775815</v>
      </c>
      <c r="M54" s="191">
        <v>152</v>
      </c>
      <c r="N54" s="420">
        <f t="shared" si="39"/>
        <v>21.809937870374359</v>
      </c>
      <c r="O54" s="419"/>
      <c r="P54" s="420">
        <f t="shared" si="40"/>
        <v>0</v>
      </c>
      <c r="Q54" s="419"/>
      <c r="R54" s="420">
        <f t="shared" si="41"/>
        <v>0</v>
      </c>
      <c r="S54" s="419"/>
      <c r="T54" s="420">
        <f t="shared" si="41"/>
        <v>0</v>
      </c>
      <c r="U54" s="419"/>
      <c r="V54" s="420">
        <f t="shared" si="42"/>
        <v>0</v>
      </c>
      <c r="W54" s="419">
        <v>31.7</v>
      </c>
      <c r="X54" s="420">
        <f t="shared" si="43"/>
        <v>15.585054080629304</v>
      </c>
      <c r="Y54" s="419"/>
      <c r="Z54" s="420">
        <f t="shared" si="44"/>
        <v>0</v>
      </c>
      <c r="AA54" s="419"/>
      <c r="AB54" s="420">
        <f t="shared" si="44"/>
        <v>0</v>
      </c>
      <c r="AC54" s="419"/>
      <c r="AD54" s="420">
        <f t="shared" si="45"/>
        <v>0</v>
      </c>
      <c r="AE54" s="419">
        <v>66.345583000000005</v>
      </c>
      <c r="AF54" s="420">
        <f t="shared" ref="AF54:AF61" si="50">AE54/AE$10*100</f>
        <v>8.9729666319151491</v>
      </c>
      <c r="AG54" s="419"/>
      <c r="AH54" s="420">
        <f t="shared" si="46"/>
        <v>0</v>
      </c>
      <c r="AI54" s="419"/>
      <c r="AJ54" s="420">
        <f t="shared" si="47"/>
        <v>0</v>
      </c>
      <c r="AK54" s="419"/>
      <c r="AL54" s="420">
        <f t="shared" si="47"/>
        <v>0</v>
      </c>
      <c r="AM54" s="419">
        <v>5.9408380408702506</v>
      </c>
      <c r="AN54" s="420">
        <f t="shared" si="48"/>
        <v>13.127364014417903</v>
      </c>
      <c r="AO54" s="419"/>
      <c r="AP54" s="420">
        <f t="shared" si="49"/>
        <v>0</v>
      </c>
      <c r="AQ54" s="419"/>
      <c r="AR54" s="420">
        <f t="shared" si="49"/>
        <v>0</v>
      </c>
    </row>
    <row r="55" spans="1:44" ht="12.75" customHeight="1">
      <c r="A55" s="419" t="s">
        <v>197</v>
      </c>
      <c r="B55" s="689">
        <f t="shared" si="34"/>
        <v>0</v>
      </c>
      <c r="C55" s="419"/>
      <c r="D55" s="420">
        <f t="shared" si="35"/>
        <v>0</v>
      </c>
      <c r="E55" s="419"/>
      <c r="F55" s="420">
        <f t="shared" si="35"/>
        <v>0</v>
      </c>
      <c r="G55" s="419"/>
      <c r="H55" s="420">
        <f t="shared" si="36"/>
        <v>0</v>
      </c>
      <c r="I55" s="419">
        <v>0</v>
      </c>
      <c r="J55" s="420">
        <f t="shared" si="37"/>
        <v>0</v>
      </c>
      <c r="K55" s="419"/>
      <c r="L55" s="420">
        <f t="shared" si="38"/>
        <v>0</v>
      </c>
      <c r="M55" s="191">
        <v>0</v>
      </c>
      <c r="N55" s="420">
        <f t="shared" si="39"/>
        <v>0</v>
      </c>
      <c r="O55" s="419"/>
      <c r="P55" s="420">
        <f t="shared" si="40"/>
        <v>0</v>
      </c>
      <c r="Q55" s="419"/>
      <c r="R55" s="420">
        <f t="shared" si="41"/>
        <v>0</v>
      </c>
      <c r="S55" s="419"/>
      <c r="T55" s="420">
        <f t="shared" si="41"/>
        <v>0</v>
      </c>
      <c r="U55" s="419"/>
      <c r="V55" s="420">
        <f t="shared" si="42"/>
        <v>0</v>
      </c>
      <c r="W55" s="419">
        <v>0</v>
      </c>
      <c r="X55" s="420">
        <f t="shared" si="43"/>
        <v>0</v>
      </c>
      <c r="Y55" s="419"/>
      <c r="Z55" s="420">
        <f t="shared" si="44"/>
        <v>0</v>
      </c>
      <c r="AA55" s="419"/>
      <c r="AB55" s="420">
        <f t="shared" si="44"/>
        <v>0</v>
      </c>
      <c r="AC55" s="419"/>
      <c r="AD55" s="420">
        <f t="shared" si="45"/>
        <v>0</v>
      </c>
      <c r="AE55" s="419">
        <v>0</v>
      </c>
      <c r="AF55" s="420">
        <f t="shared" si="50"/>
        <v>0</v>
      </c>
      <c r="AG55" s="419"/>
      <c r="AH55" s="420">
        <f t="shared" si="46"/>
        <v>0</v>
      </c>
      <c r="AI55" s="419"/>
      <c r="AJ55" s="420">
        <f t="shared" si="47"/>
        <v>0</v>
      </c>
      <c r="AK55" s="419"/>
      <c r="AL55" s="420">
        <f t="shared" si="47"/>
        <v>0</v>
      </c>
      <c r="AM55" s="419">
        <v>0</v>
      </c>
      <c r="AN55" s="420">
        <f t="shared" si="48"/>
        <v>0</v>
      </c>
      <c r="AO55" s="419"/>
      <c r="AP55" s="420">
        <f t="shared" si="49"/>
        <v>0</v>
      </c>
      <c r="AQ55" s="419"/>
      <c r="AR55" s="420">
        <f t="shared" si="49"/>
        <v>0</v>
      </c>
    </row>
    <row r="56" spans="1:44" ht="12.75" customHeight="1">
      <c r="A56" s="419" t="s">
        <v>198</v>
      </c>
      <c r="B56" s="689">
        <f t="shared" si="34"/>
        <v>0</v>
      </c>
      <c r="C56" s="419"/>
      <c r="D56" s="420">
        <f t="shared" si="35"/>
        <v>0</v>
      </c>
      <c r="E56" s="419"/>
      <c r="F56" s="420">
        <f t="shared" si="35"/>
        <v>0</v>
      </c>
      <c r="G56" s="419"/>
      <c r="H56" s="420">
        <f t="shared" si="36"/>
        <v>0</v>
      </c>
      <c r="I56" s="419">
        <v>0</v>
      </c>
      <c r="J56" s="420">
        <f t="shared" si="37"/>
        <v>0</v>
      </c>
      <c r="K56" s="419"/>
      <c r="L56" s="420">
        <f t="shared" si="38"/>
        <v>0</v>
      </c>
      <c r="M56" s="191">
        <v>0</v>
      </c>
      <c r="N56" s="420">
        <f t="shared" si="39"/>
        <v>0</v>
      </c>
      <c r="O56" s="419"/>
      <c r="P56" s="420">
        <f t="shared" si="40"/>
        <v>0</v>
      </c>
      <c r="Q56" s="419"/>
      <c r="R56" s="420">
        <f t="shared" si="41"/>
        <v>0</v>
      </c>
      <c r="S56" s="419"/>
      <c r="T56" s="420">
        <f t="shared" si="41"/>
        <v>0</v>
      </c>
      <c r="U56" s="419"/>
      <c r="V56" s="420">
        <f t="shared" si="42"/>
        <v>0</v>
      </c>
      <c r="W56" s="419">
        <v>0</v>
      </c>
      <c r="X56" s="420">
        <f t="shared" si="43"/>
        <v>0</v>
      </c>
      <c r="Y56" s="419"/>
      <c r="Z56" s="420">
        <f t="shared" si="44"/>
        <v>0</v>
      </c>
      <c r="AA56" s="419"/>
      <c r="AB56" s="420">
        <f t="shared" si="44"/>
        <v>0</v>
      </c>
      <c r="AC56" s="419"/>
      <c r="AD56" s="420">
        <f t="shared" si="45"/>
        <v>0</v>
      </c>
      <c r="AE56" s="419">
        <v>0</v>
      </c>
      <c r="AF56" s="420">
        <f t="shared" si="50"/>
        <v>0</v>
      </c>
      <c r="AG56" s="419"/>
      <c r="AH56" s="420">
        <f t="shared" si="46"/>
        <v>0</v>
      </c>
      <c r="AI56" s="419"/>
      <c r="AJ56" s="420">
        <f t="shared" si="47"/>
        <v>0</v>
      </c>
      <c r="AK56" s="419"/>
      <c r="AL56" s="420">
        <f t="shared" si="47"/>
        <v>0</v>
      </c>
      <c r="AM56" s="419">
        <v>0</v>
      </c>
      <c r="AN56" s="420">
        <f t="shared" si="48"/>
        <v>0</v>
      </c>
      <c r="AO56" s="419"/>
      <c r="AP56" s="420">
        <f t="shared" si="49"/>
        <v>0</v>
      </c>
      <c r="AQ56" s="419"/>
      <c r="AR56" s="420">
        <f t="shared" si="49"/>
        <v>0</v>
      </c>
    </row>
    <row r="57" spans="1:44" ht="12.75" customHeight="1">
      <c r="A57" s="419" t="s">
        <v>199</v>
      </c>
      <c r="B57" s="689">
        <f t="shared" si="34"/>
        <v>15.539786299999999</v>
      </c>
      <c r="C57" s="419"/>
      <c r="D57" s="420">
        <f t="shared" si="35"/>
        <v>0</v>
      </c>
      <c r="E57" s="419"/>
      <c r="F57" s="420">
        <f t="shared" si="35"/>
        <v>0</v>
      </c>
      <c r="G57" s="419"/>
      <c r="H57" s="420">
        <f t="shared" si="36"/>
        <v>0</v>
      </c>
      <c r="I57" s="419">
        <v>2.2000000000000002</v>
      </c>
      <c r="J57" s="420">
        <f t="shared" si="37"/>
        <v>1.2753623188405798</v>
      </c>
      <c r="K57" s="419"/>
      <c r="L57" s="420">
        <f t="shared" si="38"/>
        <v>0</v>
      </c>
      <c r="M57" s="191">
        <v>5.7</v>
      </c>
      <c r="N57" s="420">
        <f t="shared" si="39"/>
        <v>0.81787267013903842</v>
      </c>
      <c r="O57" s="419"/>
      <c r="P57" s="420">
        <f t="shared" si="40"/>
        <v>0</v>
      </c>
      <c r="Q57" s="419"/>
      <c r="R57" s="420">
        <f t="shared" si="41"/>
        <v>0</v>
      </c>
      <c r="S57" s="419"/>
      <c r="T57" s="420">
        <f t="shared" si="41"/>
        <v>0</v>
      </c>
      <c r="U57" s="419"/>
      <c r="V57" s="420">
        <f t="shared" si="42"/>
        <v>0</v>
      </c>
      <c r="W57" s="419">
        <v>0</v>
      </c>
      <c r="X57" s="420">
        <f t="shared" si="43"/>
        <v>0</v>
      </c>
      <c r="Y57" s="419"/>
      <c r="Z57" s="420">
        <f t="shared" si="44"/>
        <v>0</v>
      </c>
      <c r="AA57" s="419"/>
      <c r="AB57" s="420">
        <f t="shared" si="44"/>
        <v>0</v>
      </c>
      <c r="AC57" s="419"/>
      <c r="AD57" s="420">
        <f t="shared" si="45"/>
        <v>0</v>
      </c>
      <c r="AE57" s="419">
        <v>6.2907818799999999</v>
      </c>
      <c r="AF57" s="420">
        <f t="shared" si="50"/>
        <v>0.85080231939323581</v>
      </c>
      <c r="AG57" s="419"/>
      <c r="AH57" s="420">
        <f t="shared" si="46"/>
        <v>0</v>
      </c>
      <c r="AI57" s="419"/>
      <c r="AJ57" s="420">
        <f t="shared" si="47"/>
        <v>0</v>
      </c>
      <c r="AK57" s="419"/>
      <c r="AL57" s="420">
        <f t="shared" si="47"/>
        <v>0</v>
      </c>
      <c r="AM57" s="419">
        <v>1.34900442</v>
      </c>
      <c r="AN57" s="420">
        <f t="shared" si="48"/>
        <v>2.9808710415213726</v>
      </c>
      <c r="AO57" s="419"/>
      <c r="AP57" s="420">
        <f t="shared" si="49"/>
        <v>0</v>
      </c>
      <c r="AQ57" s="419"/>
      <c r="AR57" s="420">
        <f t="shared" si="49"/>
        <v>0</v>
      </c>
    </row>
    <row r="58" spans="1:44" ht="12.75" customHeight="1">
      <c r="A58" s="419" t="s">
        <v>200</v>
      </c>
      <c r="B58" s="689">
        <f t="shared" si="34"/>
        <v>44.646841859999995</v>
      </c>
      <c r="C58" s="419"/>
      <c r="D58" s="420">
        <f t="shared" si="35"/>
        <v>0</v>
      </c>
      <c r="E58" s="419"/>
      <c r="F58" s="420">
        <f t="shared" si="35"/>
        <v>0</v>
      </c>
      <c r="G58" s="419"/>
      <c r="H58" s="420">
        <f t="shared" si="36"/>
        <v>0</v>
      </c>
      <c r="I58" s="419">
        <v>0</v>
      </c>
      <c r="J58" s="420">
        <f t="shared" si="37"/>
        <v>0</v>
      </c>
      <c r="K58" s="419"/>
      <c r="L58" s="420">
        <f t="shared" si="38"/>
        <v>0</v>
      </c>
      <c r="M58" s="191">
        <v>4.3</v>
      </c>
      <c r="N58" s="420">
        <f t="shared" si="39"/>
        <v>0.61699166343822198</v>
      </c>
      <c r="O58" s="419"/>
      <c r="P58" s="420">
        <f t="shared" si="40"/>
        <v>0</v>
      </c>
      <c r="Q58" s="419"/>
      <c r="R58" s="420">
        <f t="shared" si="41"/>
        <v>0</v>
      </c>
      <c r="S58" s="419"/>
      <c r="T58" s="420">
        <f t="shared" si="41"/>
        <v>0</v>
      </c>
      <c r="U58" s="419"/>
      <c r="V58" s="420">
        <f t="shared" si="42"/>
        <v>0</v>
      </c>
      <c r="W58" s="419">
        <v>0</v>
      </c>
      <c r="X58" s="420">
        <f t="shared" si="43"/>
        <v>0</v>
      </c>
      <c r="Y58" s="419"/>
      <c r="Z58" s="420">
        <f t="shared" si="44"/>
        <v>0</v>
      </c>
      <c r="AA58" s="419"/>
      <c r="AB58" s="420">
        <f t="shared" si="44"/>
        <v>0</v>
      </c>
      <c r="AC58" s="419"/>
      <c r="AD58" s="420">
        <f t="shared" si="45"/>
        <v>0</v>
      </c>
      <c r="AE58" s="419">
        <v>39.016880399999998</v>
      </c>
      <c r="AF58" s="420">
        <f t="shared" si="50"/>
        <v>5.2768722510227111</v>
      </c>
      <c r="AG58" s="419"/>
      <c r="AH58" s="420">
        <f t="shared" si="46"/>
        <v>0</v>
      </c>
      <c r="AI58" s="419"/>
      <c r="AJ58" s="420">
        <f t="shared" si="47"/>
        <v>0</v>
      </c>
      <c r="AK58" s="419"/>
      <c r="AL58" s="420">
        <f t="shared" si="47"/>
        <v>0</v>
      </c>
      <c r="AM58" s="419">
        <v>1.32996146</v>
      </c>
      <c r="AN58" s="420">
        <f t="shared" si="48"/>
        <v>2.9387921519586166</v>
      </c>
      <c r="AO58" s="419"/>
      <c r="AP58" s="420">
        <f t="shared" si="49"/>
        <v>0</v>
      </c>
      <c r="AQ58" s="419"/>
      <c r="AR58" s="420">
        <f t="shared" si="49"/>
        <v>0</v>
      </c>
    </row>
    <row r="59" spans="1:44" ht="12.75" customHeight="1">
      <c r="A59" s="419" t="s">
        <v>202</v>
      </c>
      <c r="B59" s="689">
        <f t="shared" si="34"/>
        <v>51.843793549999994</v>
      </c>
      <c r="C59" s="419"/>
      <c r="D59" s="420">
        <f t="shared" si="35"/>
        <v>0</v>
      </c>
      <c r="E59" s="419"/>
      <c r="F59" s="420">
        <f t="shared" si="35"/>
        <v>0</v>
      </c>
      <c r="G59" s="419"/>
      <c r="H59" s="420">
        <f t="shared" si="36"/>
        <v>0</v>
      </c>
      <c r="I59" s="419">
        <v>0</v>
      </c>
      <c r="J59" s="420">
        <f t="shared" si="37"/>
        <v>0</v>
      </c>
      <c r="K59" s="419"/>
      <c r="L59" s="420">
        <f t="shared" si="38"/>
        <v>0</v>
      </c>
      <c r="M59" s="191">
        <v>3.4</v>
      </c>
      <c r="N59" s="420">
        <f t="shared" si="39"/>
        <v>0.48785387341626857</v>
      </c>
      <c r="O59" s="419"/>
      <c r="P59" s="420">
        <f t="shared" si="40"/>
        <v>0</v>
      </c>
      <c r="Q59" s="419"/>
      <c r="R59" s="420">
        <f t="shared" si="41"/>
        <v>0</v>
      </c>
      <c r="S59" s="419"/>
      <c r="T59" s="420">
        <f t="shared" si="41"/>
        <v>0</v>
      </c>
      <c r="U59" s="419"/>
      <c r="V59" s="420">
        <f t="shared" si="42"/>
        <v>0</v>
      </c>
      <c r="W59" s="419">
        <v>0</v>
      </c>
      <c r="X59" s="420">
        <f t="shared" si="43"/>
        <v>0</v>
      </c>
      <c r="Y59" s="419"/>
      <c r="Z59" s="420">
        <f t="shared" si="44"/>
        <v>0</v>
      </c>
      <c r="AA59" s="419"/>
      <c r="AB59" s="420">
        <f t="shared" si="44"/>
        <v>0</v>
      </c>
      <c r="AC59" s="419"/>
      <c r="AD59" s="420">
        <f t="shared" si="45"/>
        <v>0</v>
      </c>
      <c r="AE59" s="419">
        <v>46.677460789999998</v>
      </c>
      <c r="AF59" s="420">
        <f t="shared" si="50"/>
        <v>6.3129341727421044</v>
      </c>
      <c r="AG59" s="419"/>
      <c r="AH59" s="420">
        <f t="shared" si="46"/>
        <v>0</v>
      </c>
      <c r="AI59" s="419"/>
      <c r="AJ59" s="420">
        <f t="shared" si="47"/>
        <v>0</v>
      </c>
      <c r="AK59" s="419"/>
      <c r="AL59" s="420">
        <f t="shared" si="47"/>
        <v>0</v>
      </c>
      <c r="AM59" s="419">
        <v>1.7663327600000001</v>
      </c>
      <c r="AN59" s="420">
        <f t="shared" si="48"/>
        <v>3.9030340419303604</v>
      </c>
      <c r="AO59" s="419"/>
      <c r="AP59" s="420">
        <f t="shared" si="49"/>
        <v>0</v>
      </c>
      <c r="AQ59" s="419"/>
      <c r="AR59" s="420">
        <f t="shared" si="49"/>
        <v>0</v>
      </c>
    </row>
    <row r="60" spans="1:44" ht="12.75" customHeight="1" thickBot="1">
      <c r="A60" s="419" t="s">
        <v>203</v>
      </c>
      <c r="B60" s="689">
        <f t="shared" si="34"/>
        <v>5.7420010599999998</v>
      </c>
      <c r="C60" s="419"/>
      <c r="D60" s="420">
        <f t="shared" si="35"/>
        <v>0</v>
      </c>
      <c r="E60" s="419"/>
      <c r="F60" s="420">
        <f t="shared" si="35"/>
        <v>0</v>
      </c>
      <c r="G60" s="419"/>
      <c r="H60" s="420">
        <f t="shared" si="36"/>
        <v>0</v>
      </c>
      <c r="I60" s="419">
        <v>3.9</v>
      </c>
      <c r="J60" s="420">
        <f t="shared" si="37"/>
        <v>2.2608695652173916</v>
      </c>
      <c r="K60" s="419"/>
      <c r="L60" s="420">
        <f t="shared" si="38"/>
        <v>0</v>
      </c>
      <c r="M60" s="191">
        <v>1.1000000000000001</v>
      </c>
      <c r="N60" s="420">
        <f t="shared" si="39"/>
        <v>0.15783507669349864</v>
      </c>
      <c r="O60" s="419"/>
      <c r="P60" s="420">
        <f t="shared" si="40"/>
        <v>0</v>
      </c>
      <c r="Q60" s="419"/>
      <c r="R60" s="420">
        <f t="shared" si="41"/>
        <v>0</v>
      </c>
      <c r="S60" s="419"/>
      <c r="T60" s="420">
        <f t="shared" si="41"/>
        <v>0</v>
      </c>
      <c r="U60" s="419"/>
      <c r="V60" s="420">
        <f t="shared" si="42"/>
        <v>0</v>
      </c>
      <c r="W60" s="419">
        <v>0</v>
      </c>
      <c r="X60" s="420">
        <f t="shared" si="43"/>
        <v>0</v>
      </c>
      <c r="Y60" s="419"/>
      <c r="Z60" s="420">
        <f t="shared" si="44"/>
        <v>0</v>
      </c>
      <c r="AA60" s="419"/>
      <c r="AB60" s="420">
        <f t="shared" si="44"/>
        <v>0</v>
      </c>
      <c r="AC60" s="419"/>
      <c r="AD60" s="420">
        <f t="shared" si="45"/>
        <v>0</v>
      </c>
      <c r="AE60" s="419">
        <v>0</v>
      </c>
      <c r="AF60" s="420">
        <f t="shared" si="50"/>
        <v>0</v>
      </c>
      <c r="AG60" s="419"/>
      <c r="AH60" s="420">
        <f t="shared" si="46"/>
        <v>0</v>
      </c>
      <c r="AI60" s="419"/>
      <c r="AJ60" s="420">
        <f t="shared" si="47"/>
        <v>0</v>
      </c>
      <c r="AK60" s="419"/>
      <c r="AL60" s="420">
        <f t="shared" si="47"/>
        <v>0</v>
      </c>
      <c r="AM60" s="419">
        <v>0.7420010600000001</v>
      </c>
      <c r="AN60" s="420">
        <f t="shared" si="48"/>
        <v>1.6395865274719879</v>
      </c>
      <c r="AO60" s="419"/>
      <c r="AP60" s="420">
        <f t="shared" si="49"/>
        <v>0</v>
      </c>
      <c r="AQ60" s="419"/>
      <c r="AR60" s="420">
        <f t="shared" si="49"/>
        <v>0</v>
      </c>
    </row>
    <row r="61" spans="1:44" ht="12.75" customHeight="1" thickBot="1">
      <c r="A61" s="530" t="s">
        <v>17</v>
      </c>
      <c r="B61" s="274">
        <f>SUM(B53:B60)</f>
        <v>625.45884381087023</v>
      </c>
      <c r="C61" s="274">
        <f>SUM(C53:C60)</f>
        <v>0</v>
      </c>
      <c r="D61" s="541">
        <f t="shared" si="35"/>
        <v>0</v>
      </c>
      <c r="E61" s="274">
        <f>SUM(E53:E60)</f>
        <v>0</v>
      </c>
      <c r="F61" s="541">
        <f t="shared" si="35"/>
        <v>0</v>
      </c>
      <c r="G61" s="274">
        <f>SUM(G53:G60)</f>
        <v>0</v>
      </c>
      <c r="H61" s="541">
        <f t="shared" si="36"/>
        <v>0</v>
      </c>
      <c r="I61" s="274">
        <f>SUM(I53:I60)</f>
        <v>109.4</v>
      </c>
      <c r="J61" s="541">
        <f t="shared" si="37"/>
        <v>63.420289855072468</v>
      </c>
      <c r="K61" s="274">
        <f>SUM(K53:K60)</f>
        <v>148.4</v>
      </c>
      <c r="L61" s="541">
        <f t="shared" si="38"/>
        <v>17.510324483775815</v>
      </c>
      <c r="M61" s="201">
        <v>166.5</v>
      </c>
      <c r="N61" s="541">
        <f t="shared" si="39"/>
        <v>23.890491154061387</v>
      </c>
      <c r="O61" s="274">
        <f>SUM(O53:O60)</f>
        <v>0</v>
      </c>
      <c r="P61" s="541">
        <f t="shared" si="40"/>
        <v>0</v>
      </c>
      <c r="Q61" s="274">
        <f>SUM(Q53:Q60)</f>
        <v>0</v>
      </c>
      <c r="R61" s="541">
        <f t="shared" si="41"/>
        <v>0</v>
      </c>
      <c r="S61" s="274">
        <f>SUM(S53:S60)</f>
        <v>0</v>
      </c>
      <c r="T61" s="541">
        <f t="shared" si="41"/>
        <v>0</v>
      </c>
      <c r="U61" s="274">
        <f>SUM(U53:U60)</f>
        <v>0</v>
      </c>
      <c r="V61" s="541">
        <f t="shared" si="42"/>
        <v>0</v>
      </c>
      <c r="W61" s="274">
        <f>SUM(W53:W60)</f>
        <v>31.7</v>
      </c>
      <c r="X61" s="541">
        <f t="shared" si="43"/>
        <v>15.585054080629304</v>
      </c>
      <c r="Y61" s="274">
        <f>SUM(Y53:Y60)</f>
        <v>0</v>
      </c>
      <c r="Z61" s="541">
        <f t="shared" si="44"/>
        <v>0</v>
      </c>
      <c r="AA61" s="274">
        <f>SUM(AA53:AA60)</f>
        <v>0</v>
      </c>
      <c r="AB61" s="541">
        <f t="shared" si="44"/>
        <v>0</v>
      </c>
      <c r="AC61" s="274">
        <f>SUM(AC53:AC60)</f>
        <v>0</v>
      </c>
      <c r="AD61" s="541">
        <f t="shared" si="45"/>
        <v>0</v>
      </c>
      <c r="AE61" s="274">
        <f>SUM(AE53:AE60)</f>
        <v>158.33070606999999</v>
      </c>
      <c r="AF61" s="541">
        <f t="shared" si="50"/>
        <v>21.413575375073197</v>
      </c>
      <c r="AG61" s="274">
        <f>SUM(AG53:AG60)</f>
        <v>0</v>
      </c>
      <c r="AH61" s="541">
        <f t="shared" si="46"/>
        <v>0</v>
      </c>
      <c r="AI61" s="274">
        <f>SUM(AI53:AI60)</f>
        <v>0</v>
      </c>
      <c r="AJ61" s="541">
        <f t="shared" si="47"/>
        <v>0</v>
      </c>
      <c r="AK61" s="274">
        <f>SUM(AK53:AK60)</f>
        <v>0</v>
      </c>
      <c r="AL61" s="541">
        <f t="shared" si="47"/>
        <v>0</v>
      </c>
      <c r="AM61" s="274">
        <f>SUM(AM53:AM60)</f>
        <v>11.128137740870251</v>
      </c>
      <c r="AN61" s="541">
        <f t="shared" si="48"/>
        <v>24.589647777300243</v>
      </c>
      <c r="AO61" s="274">
        <f>SUM(AO53:AO60)</f>
        <v>0</v>
      </c>
      <c r="AP61" s="541">
        <f t="shared" si="49"/>
        <v>0</v>
      </c>
      <c r="AQ61" s="274">
        <f>SUM(AQ53:AQ60)</f>
        <v>0</v>
      </c>
      <c r="AR61" s="541">
        <f t="shared" si="49"/>
        <v>0</v>
      </c>
    </row>
    <row r="62" spans="1:44" ht="12.75" customHeight="1">
      <c r="A62" s="493"/>
      <c r="B62" s="689"/>
      <c r="C62" s="703"/>
      <c r="D62" s="703"/>
      <c r="E62" s="703"/>
      <c r="F62" s="703"/>
      <c r="G62" s="703"/>
      <c r="H62" s="703"/>
      <c r="I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3"/>
      <c r="V62" s="703"/>
      <c r="W62" s="703"/>
      <c r="X62" s="703"/>
      <c r="Y62" s="703"/>
      <c r="Z62" s="703"/>
      <c r="AA62" s="703"/>
      <c r="AB62" s="703"/>
      <c r="AC62" s="703"/>
      <c r="AD62" s="703"/>
      <c r="AE62" s="703"/>
      <c r="AF62" s="703"/>
      <c r="AG62" s="703"/>
      <c r="AH62" s="703"/>
      <c r="AI62" s="703"/>
      <c r="AJ62" s="703"/>
      <c r="AK62" s="703"/>
      <c r="AL62" s="703"/>
      <c r="AM62" s="703"/>
      <c r="AN62" s="703"/>
      <c r="AO62" s="703"/>
      <c r="AP62" s="703"/>
      <c r="AQ62" s="703"/>
      <c r="AR62" s="703"/>
    </row>
    <row r="63" spans="1:44" ht="12.75" customHeight="1">
      <c r="A63" s="394"/>
      <c r="B63" s="689"/>
      <c r="C63" s="703"/>
      <c r="D63" s="703"/>
      <c r="E63" s="703"/>
      <c r="F63" s="703"/>
      <c r="G63" s="703"/>
      <c r="H63" s="703"/>
      <c r="I63" s="689"/>
      <c r="J63" s="703"/>
      <c r="K63" s="703"/>
      <c r="L63" s="703"/>
      <c r="M63" s="715"/>
      <c r="N63" s="703"/>
      <c r="O63" s="703"/>
      <c r="P63" s="703"/>
      <c r="Q63" s="703"/>
      <c r="R63" s="703"/>
      <c r="S63" s="689"/>
      <c r="T63" s="703"/>
      <c r="U63" s="689"/>
      <c r="V63" s="703"/>
      <c r="W63" s="703"/>
      <c r="X63" s="703"/>
      <c r="Y63" s="689"/>
      <c r="Z63" s="703"/>
      <c r="AA63" s="689"/>
      <c r="AB63" s="703"/>
      <c r="AC63" s="703"/>
      <c r="AD63" s="703"/>
      <c r="AQ63" s="689"/>
      <c r="AR63" s="703"/>
    </row>
    <row r="64" spans="1:44" ht="12.75" customHeight="1">
      <c r="A64" s="419" t="s">
        <v>424</v>
      </c>
      <c r="B64" s="689"/>
      <c r="C64" s="703"/>
      <c r="D64" s="703"/>
      <c r="E64" s="703"/>
      <c r="F64" s="703"/>
      <c r="G64" s="703"/>
      <c r="H64" s="703"/>
      <c r="I64" s="689"/>
      <c r="J64" s="703"/>
      <c r="K64" s="703"/>
      <c r="L64" s="703"/>
      <c r="M64" s="715"/>
      <c r="N64" s="703"/>
      <c r="O64" s="703"/>
      <c r="P64" s="703"/>
      <c r="Q64" s="703"/>
      <c r="R64" s="703"/>
      <c r="S64" s="689">
        <f>S10</f>
        <v>9.9999999999999995E-8</v>
      </c>
      <c r="T64" s="703"/>
      <c r="U64" s="689"/>
      <c r="V64" s="703"/>
      <c r="W64" s="703"/>
      <c r="X64" s="703"/>
      <c r="Y64" s="703"/>
      <c r="Z64" s="703"/>
      <c r="AA64" s="689"/>
      <c r="AB64" s="703"/>
      <c r="AC64" s="689"/>
      <c r="AD64" s="703"/>
      <c r="AI64" s="689">
        <f>AI10</f>
        <v>9.9999999999999995E-7</v>
      </c>
      <c r="AK64" s="689">
        <f>AK10</f>
        <v>9.9999999999999995E-7</v>
      </c>
    </row>
    <row r="65" spans="1:43" ht="12.75" customHeight="1">
      <c r="A65" s="419" t="s">
        <v>425</v>
      </c>
      <c r="B65" s="689"/>
      <c r="C65" s="703"/>
      <c r="D65" s="703"/>
      <c r="E65" s="703"/>
      <c r="F65" s="703"/>
      <c r="G65" s="703"/>
      <c r="H65" s="703"/>
      <c r="I65" s="689"/>
      <c r="J65" s="703"/>
      <c r="K65" s="703"/>
      <c r="L65" s="703"/>
      <c r="M65" s="715">
        <v>493.9</v>
      </c>
      <c r="N65" s="703"/>
      <c r="O65" s="703">
        <v>0.5</v>
      </c>
      <c r="P65" s="703"/>
      <c r="Q65" s="703"/>
      <c r="R65" s="703"/>
      <c r="S65" s="689"/>
      <c r="T65" s="703"/>
      <c r="U65" s="689"/>
      <c r="V65" s="703"/>
      <c r="W65" s="703"/>
      <c r="X65" s="703"/>
      <c r="Y65" s="703"/>
      <c r="Z65" s="703"/>
      <c r="AA65" s="689"/>
      <c r="AB65" s="703"/>
      <c r="AC65" s="689"/>
      <c r="AD65" s="703"/>
    </row>
    <row r="66" spans="1:43" ht="12.75" customHeight="1">
      <c r="A66" s="419"/>
      <c r="B66" s="689"/>
      <c r="C66" s="420"/>
      <c r="D66" s="420"/>
      <c r="E66" s="420"/>
      <c r="F66" s="420"/>
      <c r="G66" s="420"/>
      <c r="H66" s="420"/>
      <c r="I66" s="689"/>
      <c r="J66" s="420"/>
      <c r="K66" s="420"/>
      <c r="L66" s="420"/>
      <c r="M66" s="715"/>
      <c r="N66" s="420"/>
      <c r="O66" s="420"/>
      <c r="P66" s="420"/>
      <c r="Q66" s="420"/>
      <c r="R66" s="420"/>
      <c r="S66" s="689"/>
      <c r="T66" s="420"/>
      <c r="U66" s="689"/>
      <c r="V66" s="420"/>
      <c r="W66" s="420"/>
      <c r="X66" s="420"/>
      <c r="Y66" s="420"/>
      <c r="Z66" s="420"/>
      <c r="AA66" s="689"/>
      <c r="AB66" s="420"/>
      <c r="AC66" s="689"/>
      <c r="AD66" s="420"/>
    </row>
    <row r="67" spans="1:43" ht="12.75" customHeight="1">
      <c r="A67" s="419" t="s">
        <v>426</v>
      </c>
      <c r="B67" s="689"/>
      <c r="C67" s="419">
        <f>C10</f>
        <v>0.8</v>
      </c>
      <c r="D67" s="419"/>
      <c r="E67" s="419">
        <f>E10</f>
        <v>9.9999999999999995E-8</v>
      </c>
      <c r="F67" s="419"/>
      <c r="G67" s="419">
        <f>G10</f>
        <v>0.2</v>
      </c>
      <c r="H67" s="419"/>
      <c r="I67" s="419">
        <f>I10</f>
        <v>172.5</v>
      </c>
      <c r="J67" s="419"/>
      <c r="K67" s="419">
        <f>K10</f>
        <v>847.5</v>
      </c>
      <c r="L67" s="420"/>
      <c r="M67" s="715"/>
      <c r="N67" s="420"/>
      <c r="O67" s="420"/>
      <c r="P67" s="420"/>
      <c r="Q67" s="419">
        <f>Q10</f>
        <v>40.200000000000003</v>
      </c>
      <c r="R67" s="420"/>
      <c r="S67" s="689"/>
      <c r="T67" s="420"/>
      <c r="U67" s="689"/>
      <c r="V67" s="420"/>
      <c r="W67" s="420"/>
      <c r="X67" s="420"/>
      <c r="Y67" s="419">
        <f>Y10</f>
        <v>26.5</v>
      </c>
      <c r="Z67" s="420"/>
      <c r="AA67" s="419">
        <f>AA10</f>
        <v>65.2</v>
      </c>
      <c r="AB67" s="420"/>
      <c r="AC67" s="689"/>
      <c r="AD67" s="420"/>
      <c r="AQ67" s="419">
        <f>AQ10</f>
        <v>0.5</v>
      </c>
    </row>
    <row r="68" spans="1:43" ht="12.75" customHeight="1">
      <c r="A68" s="419" t="s">
        <v>427</v>
      </c>
      <c r="B68" s="689"/>
      <c r="C68" s="420"/>
      <c r="D68" s="420"/>
      <c r="E68" s="420"/>
      <c r="F68" s="420"/>
      <c r="G68" s="420"/>
      <c r="H68" s="420"/>
      <c r="I68" s="689"/>
      <c r="J68" s="420"/>
      <c r="K68" s="420"/>
      <c r="L68" s="420"/>
      <c r="M68" s="715"/>
      <c r="N68" s="420"/>
      <c r="O68" s="420"/>
      <c r="P68" s="420"/>
      <c r="Q68" s="420"/>
      <c r="R68" s="420"/>
      <c r="S68" s="689"/>
      <c r="T68" s="420"/>
      <c r="U68" s="689"/>
      <c r="V68" s="420"/>
      <c r="W68" s="420"/>
      <c r="X68" s="420"/>
      <c r="Y68" s="420"/>
      <c r="Z68" s="420"/>
      <c r="AA68" s="689"/>
      <c r="AB68" s="420"/>
      <c r="AC68" s="689"/>
      <c r="AD68" s="420"/>
      <c r="AM68" s="419">
        <f>AM10</f>
        <v>45.255376740870247</v>
      </c>
      <c r="AO68" s="419">
        <f>AO10</f>
        <v>1.0000000000000001E-5</v>
      </c>
    </row>
    <row r="69" spans="1:43" ht="12.75" customHeight="1">
      <c r="A69" s="137"/>
      <c r="B69" s="689"/>
      <c r="C69" s="420"/>
      <c r="D69" s="420"/>
      <c r="E69" s="420"/>
      <c r="F69" s="420"/>
      <c r="G69" s="420"/>
      <c r="H69" s="420"/>
      <c r="I69" s="689"/>
      <c r="J69" s="420"/>
      <c r="K69" s="420"/>
      <c r="L69" s="420"/>
      <c r="M69" s="715"/>
      <c r="N69" s="420"/>
      <c r="O69" s="420"/>
      <c r="P69" s="420"/>
      <c r="Q69" s="420"/>
      <c r="R69" s="420"/>
      <c r="S69" s="689"/>
      <c r="T69" s="420"/>
      <c r="U69" s="689"/>
      <c r="V69" s="420"/>
      <c r="W69" s="420"/>
      <c r="X69" s="420"/>
      <c r="Y69" s="420"/>
      <c r="Z69" s="420"/>
      <c r="AA69" s="689"/>
      <c r="AB69" s="420"/>
      <c r="AC69" s="689"/>
      <c r="AD69" s="420"/>
    </row>
    <row r="70" spans="1:43" ht="12.75" customHeight="1">
      <c r="A70" s="137"/>
      <c r="B70" s="689"/>
      <c r="C70" s="703"/>
      <c r="D70" s="703"/>
      <c r="E70" s="703"/>
      <c r="F70" s="703"/>
      <c r="G70" s="703"/>
      <c r="H70" s="703"/>
      <c r="I70" s="689"/>
      <c r="J70" s="703"/>
      <c r="K70" s="703"/>
      <c r="L70" s="703"/>
      <c r="M70" s="715"/>
      <c r="N70" s="703"/>
      <c r="O70" s="703"/>
      <c r="P70" s="703"/>
      <c r="Q70" s="703"/>
      <c r="R70" s="703"/>
      <c r="S70" s="689"/>
      <c r="T70" s="703"/>
      <c r="U70" s="689"/>
      <c r="V70" s="703"/>
      <c r="W70" s="703"/>
      <c r="X70" s="703"/>
      <c r="Y70" s="703"/>
      <c r="Z70" s="703"/>
      <c r="AA70" s="689"/>
      <c r="AB70" s="703"/>
      <c r="AC70" s="689"/>
      <c r="AD70" s="703"/>
    </row>
    <row r="71" spans="1:43" ht="12.75" customHeight="1">
      <c r="A71" s="137"/>
      <c r="B71" s="689"/>
      <c r="C71" s="703"/>
      <c r="D71" s="703"/>
      <c r="E71" s="703"/>
      <c r="F71" s="703"/>
      <c r="G71" s="703"/>
      <c r="H71" s="703"/>
      <c r="I71" s="689"/>
      <c r="J71" s="703"/>
      <c r="K71" s="703"/>
      <c r="L71" s="703"/>
      <c r="M71" s="715"/>
      <c r="N71" s="703"/>
      <c r="O71" s="703"/>
      <c r="P71" s="703"/>
      <c r="Q71" s="703"/>
      <c r="R71" s="703"/>
      <c r="S71" s="689"/>
      <c r="T71" s="703"/>
      <c r="U71" s="689"/>
      <c r="V71" s="703"/>
      <c r="W71" s="703"/>
      <c r="X71" s="703"/>
      <c r="Y71" s="703"/>
      <c r="Z71" s="703"/>
      <c r="AA71" s="689"/>
      <c r="AB71" s="703"/>
      <c r="AC71" s="689"/>
      <c r="AD71" s="703"/>
    </row>
    <row r="72" spans="1:43" ht="12.75" customHeight="1">
      <c r="A72" s="137"/>
      <c r="B72" s="689"/>
      <c r="C72" s="703"/>
      <c r="D72" s="703"/>
      <c r="E72" s="703"/>
      <c r="F72" s="703"/>
      <c r="G72" s="703"/>
      <c r="H72" s="703"/>
      <c r="I72" s="689"/>
      <c r="J72" s="703"/>
      <c r="K72" s="703"/>
      <c r="L72" s="703"/>
      <c r="M72" s="715"/>
      <c r="N72" s="703"/>
      <c r="O72" s="703"/>
      <c r="P72" s="703"/>
      <c r="Q72" s="703"/>
      <c r="R72" s="703"/>
      <c r="S72" s="689"/>
      <c r="T72" s="703"/>
      <c r="U72" s="689"/>
      <c r="V72" s="703"/>
      <c r="W72" s="703"/>
      <c r="X72" s="703"/>
      <c r="Y72" s="703"/>
      <c r="Z72" s="703"/>
      <c r="AA72" s="689"/>
      <c r="AB72" s="703"/>
      <c r="AC72" s="689"/>
      <c r="AD72" s="703"/>
    </row>
    <row r="73" spans="1:43" ht="12.75" customHeight="1">
      <c r="A73" s="394"/>
      <c r="B73" s="689"/>
      <c r="C73" s="703"/>
      <c r="D73" s="703"/>
      <c r="E73" s="703"/>
      <c r="F73" s="703"/>
      <c r="G73" s="703"/>
      <c r="H73" s="703"/>
      <c r="I73" s="689"/>
      <c r="J73" s="703"/>
      <c r="K73" s="703"/>
      <c r="L73" s="703"/>
      <c r="M73" s="715"/>
      <c r="N73" s="703"/>
      <c r="O73" s="703"/>
      <c r="P73" s="703"/>
      <c r="Q73" s="703"/>
      <c r="R73" s="703"/>
      <c r="S73" s="689"/>
      <c r="T73" s="703"/>
      <c r="U73" s="689"/>
      <c r="V73" s="703"/>
      <c r="W73" s="703"/>
      <c r="X73" s="703"/>
      <c r="Y73" s="703"/>
      <c r="Z73" s="703"/>
      <c r="AA73" s="689"/>
      <c r="AB73" s="703"/>
      <c r="AC73" s="689"/>
      <c r="AD73" s="703"/>
    </row>
    <row r="74" spans="1:43" ht="12.75" customHeight="1">
      <c r="A74" s="394"/>
      <c r="B74" s="689"/>
      <c r="C74" s="703"/>
      <c r="D74" s="703"/>
      <c r="E74" s="703"/>
      <c r="F74" s="703"/>
      <c r="G74" s="703"/>
      <c r="H74" s="703"/>
      <c r="I74" s="689"/>
      <c r="J74" s="703"/>
      <c r="K74" s="703"/>
      <c r="L74" s="703"/>
      <c r="M74" s="715"/>
      <c r="N74" s="703"/>
      <c r="O74" s="703"/>
      <c r="P74" s="703"/>
      <c r="Q74" s="703"/>
      <c r="R74" s="703"/>
      <c r="S74" s="689"/>
      <c r="T74" s="703"/>
      <c r="U74" s="689"/>
      <c r="V74" s="703"/>
      <c r="W74" s="703"/>
      <c r="X74" s="703"/>
      <c r="Y74" s="703"/>
      <c r="Z74" s="703"/>
      <c r="AA74" s="689"/>
      <c r="AB74" s="703"/>
      <c r="AC74" s="689"/>
      <c r="AD74" s="703"/>
    </row>
    <row r="75" spans="1:43" ht="12.75" customHeight="1">
      <c r="A75" s="394"/>
      <c r="B75" s="689"/>
      <c r="C75" s="703"/>
      <c r="D75" s="703"/>
      <c r="E75" s="703"/>
      <c r="F75" s="703"/>
      <c r="G75" s="703"/>
      <c r="H75" s="703"/>
      <c r="I75" s="689"/>
      <c r="J75" s="703"/>
      <c r="K75" s="703"/>
      <c r="L75" s="703"/>
      <c r="M75" s="715"/>
      <c r="N75" s="703"/>
      <c r="O75" s="703"/>
      <c r="P75" s="703"/>
      <c r="Q75" s="703"/>
      <c r="R75" s="703"/>
      <c r="S75" s="689"/>
      <c r="T75" s="703"/>
      <c r="U75" s="689"/>
      <c r="V75" s="703"/>
      <c r="W75" s="703"/>
      <c r="X75" s="703"/>
      <c r="Y75" s="703"/>
      <c r="Z75" s="703"/>
      <c r="AA75" s="689"/>
      <c r="AB75" s="703"/>
      <c r="AC75" s="689"/>
      <c r="AD75" s="703"/>
    </row>
    <row r="76" spans="1:43" ht="12.75" customHeight="1">
      <c r="A76" s="394"/>
      <c r="B76" s="689"/>
      <c r="C76" s="703"/>
      <c r="D76" s="703"/>
      <c r="E76" s="703"/>
      <c r="F76" s="703"/>
      <c r="G76" s="703"/>
      <c r="H76" s="703"/>
      <c r="I76" s="689"/>
      <c r="J76" s="703"/>
      <c r="K76" s="703"/>
      <c r="L76" s="703"/>
      <c r="M76" s="715"/>
      <c r="N76" s="703"/>
      <c r="O76" s="703"/>
      <c r="P76" s="703"/>
      <c r="Q76" s="703"/>
      <c r="R76" s="703"/>
      <c r="S76" s="689"/>
      <c r="T76" s="703"/>
      <c r="U76" s="689"/>
      <c r="V76" s="703"/>
      <c r="W76" s="703"/>
      <c r="X76" s="703"/>
      <c r="Y76" s="703"/>
      <c r="Z76" s="703"/>
      <c r="AA76" s="689"/>
      <c r="AB76" s="703"/>
      <c r="AC76" s="689"/>
      <c r="AD76" s="703"/>
    </row>
    <row r="77" spans="1:43" ht="12.75" customHeight="1">
      <c r="A77" s="394"/>
      <c r="B77" s="689"/>
      <c r="C77" s="703"/>
      <c r="D77" s="703"/>
      <c r="E77" s="703"/>
      <c r="F77" s="703"/>
      <c r="G77" s="703"/>
      <c r="H77" s="703"/>
      <c r="I77" s="689"/>
      <c r="J77" s="703"/>
      <c r="K77" s="703"/>
      <c r="L77" s="703"/>
      <c r="M77" s="715"/>
      <c r="N77" s="703"/>
      <c r="O77" s="703"/>
      <c r="P77" s="703"/>
      <c r="Q77" s="703"/>
      <c r="R77" s="703"/>
      <c r="S77" s="689"/>
      <c r="T77" s="703"/>
      <c r="U77" s="689"/>
      <c r="V77" s="703"/>
      <c r="W77" s="703"/>
      <c r="X77" s="703"/>
      <c r="Y77" s="703"/>
      <c r="Z77" s="703"/>
      <c r="AA77" s="689"/>
      <c r="AB77" s="703"/>
      <c r="AC77" s="689"/>
      <c r="AD77" s="703"/>
    </row>
    <row r="78" spans="1:43" ht="12.75" customHeight="1">
      <c r="A78" s="394"/>
      <c r="B78" s="689"/>
      <c r="C78" s="703"/>
      <c r="D78" s="703"/>
      <c r="E78" s="703"/>
      <c r="F78" s="703"/>
      <c r="G78" s="703"/>
      <c r="H78" s="703"/>
      <c r="I78" s="689"/>
      <c r="J78" s="703"/>
      <c r="K78" s="703"/>
      <c r="L78" s="703"/>
      <c r="M78" s="715"/>
      <c r="N78" s="703"/>
      <c r="O78" s="703"/>
      <c r="P78" s="703"/>
      <c r="Q78" s="703"/>
      <c r="R78" s="703"/>
      <c r="S78" s="689"/>
      <c r="T78" s="703"/>
      <c r="U78" s="689"/>
      <c r="V78" s="703"/>
      <c r="W78" s="703"/>
      <c r="X78" s="703"/>
      <c r="Y78" s="703"/>
      <c r="Z78" s="703"/>
      <c r="AA78" s="689"/>
      <c r="AB78" s="703"/>
      <c r="AC78" s="689"/>
      <c r="AD78" s="703"/>
    </row>
    <row r="79" spans="1:43" ht="12.75" customHeight="1">
      <c r="A79" s="394"/>
      <c r="B79" s="689"/>
      <c r="C79" s="703"/>
      <c r="D79" s="703"/>
      <c r="E79" s="703"/>
      <c r="F79" s="703"/>
      <c r="G79" s="703"/>
      <c r="H79" s="703"/>
      <c r="I79" s="689"/>
      <c r="J79" s="703"/>
      <c r="K79" s="703"/>
      <c r="L79" s="703"/>
      <c r="M79" s="715"/>
      <c r="N79" s="703"/>
      <c r="O79" s="703"/>
      <c r="P79" s="703"/>
      <c r="Q79" s="703"/>
      <c r="R79" s="703"/>
      <c r="S79" s="689"/>
      <c r="T79" s="703"/>
      <c r="U79" s="689"/>
      <c r="V79" s="703"/>
      <c r="W79" s="703"/>
      <c r="X79" s="703"/>
      <c r="Y79" s="703"/>
      <c r="Z79" s="703"/>
      <c r="AA79" s="689"/>
      <c r="AB79" s="703"/>
      <c r="AC79" s="689"/>
      <c r="AD79" s="703"/>
    </row>
    <row r="80" spans="1:43" ht="12.75" customHeight="1">
      <c r="A80" s="137"/>
      <c r="B80" s="689"/>
      <c r="C80" s="419"/>
      <c r="D80" s="419"/>
      <c r="E80" s="419"/>
      <c r="F80" s="419"/>
      <c r="G80" s="419"/>
      <c r="H80" s="419"/>
      <c r="I80" s="689"/>
      <c r="J80" s="419"/>
      <c r="K80" s="419"/>
      <c r="L80" s="419"/>
      <c r="M80" s="715"/>
      <c r="N80" s="419"/>
      <c r="O80" s="419"/>
      <c r="P80" s="419"/>
      <c r="Q80" s="419"/>
      <c r="R80" s="419"/>
      <c r="S80" s="689"/>
      <c r="T80" s="419"/>
      <c r="U80" s="689"/>
      <c r="V80" s="419"/>
      <c r="W80" s="419"/>
      <c r="X80" s="419"/>
      <c r="Y80" s="419"/>
      <c r="Z80" s="419"/>
      <c r="AA80" s="689"/>
      <c r="AB80" s="419"/>
      <c r="AC80" s="689"/>
      <c r="AD80" s="419"/>
    </row>
    <row r="81" spans="1:30" ht="12.75" customHeight="1">
      <c r="A81" s="137"/>
      <c r="B81" s="689"/>
      <c r="C81" s="542"/>
      <c r="D81" s="542"/>
      <c r="E81" s="542"/>
      <c r="F81" s="542"/>
      <c r="G81" s="542"/>
      <c r="H81" s="542"/>
      <c r="I81" s="711"/>
      <c r="J81" s="542"/>
      <c r="K81" s="542"/>
      <c r="L81" s="542"/>
      <c r="M81" s="715"/>
      <c r="N81" s="542"/>
      <c r="O81" s="542"/>
      <c r="P81" s="542"/>
      <c r="Q81" s="542"/>
      <c r="R81" s="542"/>
      <c r="S81" s="711"/>
      <c r="T81" s="542"/>
      <c r="U81" s="711"/>
      <c r="V81" s="542"/>
      <c r="W81" s="542"/>
      <c r="X81" s="542"/>
      <c r="Y81" s="542"/>
      <c r="Z81" s="542"/>
      <c r="AA81" s="711"/>
      <c r="AB81" s="542"/>
      <c r="AC81" s="711"/>
      <c r="AD81" s="542"/>
    </row>
    <row r="82" spans="1:30" ht="12.75" customHeight="1">
      <c r="A82" s="137"/>
      <c r="B82" s="711"/>
      <c r="C82" s="542"/>
      <c r="D82" s="542"/>
      <c r="E82" s="542"/>
      <c r="F82" s="542"/>
      <c r="G82" s="542"/>
      <c r="H82" s="542"/>
      <c r="I82" s="711"/>
      <c r="J82" s="542"/>
      <c r="K82" s="542"/>
      <c r="L82" s="542"/>
      <c r="M82" s="711"/>
      <c r="N82" s="542"/>
      <c r="O82" s="542"/>
      <c r="P82" s="542"/>
      <c r="Q82" s="542"/>
      <c r="R82" s="542"/>
      <c r="S82" s="711"/>
      <c r="T82" s="542"/>
      <c r="U82" s="711"/>
      <c r="V82" s="542"/>
      <c r="W82" s="542"/>
      <c r="X82" s="542"/>
      <c r="Y82" s="542"/>
      <c r="Z82" s="542"/>
      <c r="AA82" s="711"/>
      <c r="AB82" s="542"/>
      <c r="AC82" s="711"/>
      <c r="AD82" s="542"/>
    </row>
    <row r="84" spans="1:30" ht="12.75" customHeight="1"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  <c r="X84" s="394"/>
      <c r="Y84" s="394"/>
      <c r="Z84" s="394"/>
      <c r="AA84" s="394"/>
      <c r="AB84" s="394"/>
      <c r="AC84" s="394"/>
      <c r="AD84" s="394"/>
    </row>
    <row r="85" spans="1:30" ht="12.75" customHeight="1">
      <c r="B85" s="394"/>
      <c r="C85" s="394"/>
      <c r="D85" s="394"/>
      <c r="E85" s="394"/>
      <c r="F85" s="394"/>
      <c r="G85" s="394"/>
      <c r="H85" s="394"/>
      <c r="I85" s="394"/>
      <c r="J85" s="394"/>
      <c r="K85" s="394"/>
      <c r="L85" s="394"/>
      <c r="M85" s="394"/>
      <c r="N85" s="394"/>
      <c r="O85" s="394"/>
      <c r="P85" s="394"/>
      <c r="Q85" s="394"/>
      <c r="R85" s="394"/>
      <c r="S85" s="394"/>
      <c r="T85" s="394"/>
      <c r="U85" s="394"/>
      <c r="V85" s="394"/>
      <c r="W85" s="394"/>
      <c r="X85" s="394"/>
      <c r="Y85" s="394"/>
      <c r="Z85" s="394"/>
      <c r="AA85" s="394"/>
      <c r="AB85" s="394"/>
      <c r="AC85" s="394"/>
      <c r="AD85" s="394"/>
    </row>
    <row r="86" spans="1:30" ht="12.75" customHeight="1">
      <c r="B86" s="574"/>
      <c r="C86" s="574"/>
      <c r="D86" s="574"/>
      <c r="E86" s="574"/>
      <c r="F86" s="574"/>
      <c r="G86" s="574"/>
      <c r="H86" s="574"/>
      <c r="I86" s="574"/>
      <c r="J86" s="574"/>
      <c r="K86" s="574"/>
      <c r="L86" s="574"/>
      <c r="M86" s="574"/>
      <c r="N86" s="574"/>
      <c r="O86" s="574"/>
      <c r="P86" s="574"/>
      <c r="Q86" s="574"/>
      <c r="R86" s="574"/>
      <c r="S86" s="574"/>
      <c r="T86" s="574"/>
      <c r="U86" s="574"/>
      <c r="V86" s="574"/>
      <c r="W86" s="574"/>
      <c r="X86" s="574"/>
      <c r="Y86" s="574"/>
      <c r="Z86" s="574"/>
      <c r="AA86" s="574"/>
      <c r="AB86" s="574"/>
      <c r="AC86" s="574"/>
      <c r="AD86" s="574"/>
    </row>
    <row r="87" spans="1:30" ht="12.75" customHeight="1">
      <c r="A87" s="137"/>
      <c r="B87" s="689"/>
      <c r="C87" s="420"/>
      <c r="D87" s="420"/>
      <c r="E87" s="420"/>
      <c r="F87" s="420"/>
      <c r="G87" s="420"/>
      <c r="H87" s="420"/>
      <c r="I87" s="419"/>
      <c r="J87" s="420"/>
      <c r="K87" s="420"/>
      <c r="L87" s="420"/>
      <c r="M87" s="715"/>
      <c r="N87" s="420"/>
      <c r="O87" s="420"/>
      <c r="P87" s="420"/>
      <c r="Q87" s="420"/>
      <c r="R87" s="420"/>
      <c r="S87" s="419"/>
      <c r="T87" s="420"/>
      <c r="U87" s="419"/>
      <c r="V87" s="420"/>
      <c r="W87" s="420"/>
      <c r="X87" s="420"/>
      <c r="Y87" s="420"/>
      <c r="Z87" s="420"/>
      <c r="AA87" s="419"/>
      <c r="AB87" s="420"/>
      <c r="AC87" s="419"/>
      <c r="AD87" s="420"/>
    </row>
    <row r="88" spans="1:30" ht="12.75" customHeight="1">
      <c r="B88" s="689"/>
      <c r="C88" s="420"/>
      <c r="D88" s="420"/>
      <c r="E88" s="420"/>
      <c r="F88" s="420"/>
      <c r="G88" s="420"/>
      <c r="H88" s="420"/>
      <c r="I88" s="419"/>
      <c r="J88" s="420"/>
      <c r="K88" s="420"/>
      <c r="L88" s="420"/>
      <c r="M88" s="715"/>
      <c r="N88" s="420"/>
      <c r="O88" s="420"/>
      <c r="P88" s="420"/>
      <c r="Q88" s="420"/>
      <c r="R88" s="420"/>
      <c r="S88" s="419"/>
      <c r="T88" s="420"/>
      <c r="U88" s="419"/>
      <c r="V88" s="420"/>
      <c r="W88" s="420"/>
      <c r="X88" s="420"/>
      <c r="Y88" s="420"/>
      <c r="Z88" s="420"/>
      <c r="AA88" s="419"/>
      <c r="AB88" s="420"/>
      <c r="AC88" s="419"/>
      <c r="AD88" s="420"/>
    </row>
    <row r="89" spans="1:30" ht="12.75" customHeight="1">
      <c r="B89" s="689"/>
      <c r="C89" s="420"/>
      <c r="D89" s="420"/>
      <c r="E89" s="420"/>
      <c r="F89" s="420"/>
      <c r="G89" s="420"/>
      <c r="H89" s="420"/>
      <c r="I89" s="419"/>
      <c r="J89" s="420"/>
      <c r="K89" s="420"/>
      <c r="L89" s="420"/>
      <c r="M89" s="715"/>
      <c r="N89" s="420"/>
      <c r="O89" s="420"/>
      <c r="P89" s="420"/>
      <c r="Q89" s="420"/>
      <c r="R89" s="420"/>
      <c r="S89" s="419"/>
      <c r="T89" s="420"/>
      <c r="U89" s="419"/>
      <c r="V89" s="420"/>
      <c r="W89" s="420"/>
      <c r="X89" s="420"/>
      <c r="Y89" s="420"/>
      <c r="Z89" s="420"/>
      <c r="AA89" s="419"/>
      <c r="AB89" s="420"/>
      <c r="AC89" s="419"/>
      <c r="AD89" s="420"/>
    </row>
    <row r="90" spans="1:30" ht="12.75" customHeight="1">
      <c r="A90" s="137"/>
      <c r="B90" s="689"/>
      <c r="C90" s="420"/>
      <c r="D90" s="420"/>
      <c r="E90" s="420"/>
      <c r="F90" s="420"/>
      <c r="G90" s="420"/>
      <c r="H90" s="420"/>
      <c r="I90" s="419"/>
      <c r="J90" s="420"/>
      <c r="K90" s="420"/>
      <c r="L90" s="420"/>
      <c r="M90" s="715"/>
      <c r="N90" s="420"/>
      <c r="O90" s="420"/>
      <c r="P90" s="420"/>
      <c r="Q90" s="420"/>
      <c r="R90" s="420"/>
      <c r="S90" s="419"/>
      <c r="T90" s="420"/>
      <c r="U90" s="419"/>
      <c r="V90" s="420"/>
      <c r="W90" s="420"/>
      <c r="X90" s="420"/>
      <c r="Y90" s="420"/>
      <c r="Z90" s="420"/>
      <c r="AA90" s="419"/>
      <c r="AB90" s="420"/>
      <c r="AC90" s="419"/>
      <c r="AD90" s="420"/>
    </row>
    <row r="91" spans="1:30" ht="12.75" customHeight="1">
      <c r="B91" s="689"/>
      <c r="C91" s="420"/>
      <c r="D91" s="420"/>
      <c r="E91" s="420"/>
      <c r="F91" s="420"/>
      <c r="G91" s="420"/>
      <c r="H91" s="420"/>
      <c r="I91" s="419"/>
      <c r="J91" s="420"/>
      <c r="K91" s="420"/>
      <c r="L91" s="420"/>
      <c r="M91" s="715"/>
      <c r="N91" s="420"/>
      <c r="O91" s="420"/>
      <c r="P91" s="420"/>
      <c r="Q91" s="420"/>
      <c r="R91" s="420"/>
      <c r="S91" s="419"/>
      <c r="T91" s="420"/>
      <c r="U91" s="419"/>
      <c r="V91" s="420"/>
      <c r="W91" s="420"/>
      <c r="X91" s="420"/>
      <c r="Y91" s="420"/>
      <c r="Z91" s="420"/>
      <c r="AA91" s="419"/>
      <c r="AB91" s="420"/>
      <c r="AC91" s="419"/>
      <c r="AD91" s="420"/>
    </row>
    <row r="92" spans="1:30" ht="12.75" customHeight="1">
      <c r="B92" s="689"/>
      <c r="C92" s="420"/>
      <c r="D92" s="420"/>
      <c r="E92" s="420"/>
      <c r="F92" s="420"/>
      <c r="G92" s="420"/>
      <c r="H92" s="420"/>
      <c r="I92" s="419"/>
      <c r="J92" s="420"/>
      <c r="K92" s="420"/>
      <c r="L92" s="420"/>
      <c r="M92" s="715"/>
      <c r="N92" s="420"/>
      <c r="O92" s="420"/>
      <c r="P92" s="420"/>
      <c r="Q92" s="420"/>
      <c r="R92" s="420"/>
      <c r="S92" s="419"/>
      <c r="T92" s="420"/>
      <c r="U92" s="419"/>
      <c r="V92" s="420"/>
      <c r="W92" s="420"/>
      <c r="X92" s="420"/>
      <c r="Y92" s="420"/>
      <c r="Z92" s="420"/>
      <c r="AA92" s="419"/>
      <c r="AB92" s="420"/>
      <c r="AC92" s="419"/>
      <c r="AD92" s="420"/>
    </row>
    <row r="93" spans="1:30" ht="12.75" customHeight="1">
      <c r="B93" s="689"/>
      <c r="C93" s="420"/>
      <c r="D93" s="420"/>
      <c r="E93" s="420"/>
      <c r="F93" s="420"/>
      <c r="G93" s="420"/>
      <c r="H93" s="420"/>
      <c r="I93" s="419"/>
      <c r="J93" s="420"/>
      <c r="K93" s="420"/>
      <c r="L93" s="420"/>
      <c r="M93" s="715"/>
      <c r="N93" s="420"/>
      <c r="O93" s="420"/>
      <c r="P93" s="420"/>
      <c r="Q93" s="420"/>
      <c r="R93" s="420"/>
      <c r="S93" s="419"/>
      <c r="T93" s="420"/>
      <c r="U93" s="419"/>
      <c r="V93" s="420"/>
      <c r="W93" s="420"/>
      <c r="X93" s="420"/>
      <c r="Y93" s="420"/>
      <c r="Z93" s="420"/>
      <c r="AA93" s="419"/>
      <c r="AB93" s="420"/>
      <c r="AC93" s="419"/>
      <c r="AD93" s="420"/>
    </row>
    <row r="94" spans="1:30" ht="12.75" customHeight="1">
      <c r="B94" s="689"/>
      <c r="C94" s="420"/>
      <c r="D94" s="420"/>
      <c r="E94" s="420"/>
      <c r="F94" s="420"/>
      <c r="G94" s="420"/>
      <c r="H94" s="420"/>
      <c r="I94" s="419"/>
      <c r="J94" s="420"/>
      <c r="K94" s="420"/>
      <c r="L94" s="420"/>
      <c r="M94" s="715"/>
      <c r="N94" s="420"/>
      <c r="O94" s="420"/>
      <c r="P94" s="420"/>
      <c r="Q94" s="420"/>
      <c r="R94" s="420"/>
      <c r="S94" s="419"/>
      <c r="T94" s="420"/>
      <c r="U94" s="419"/>
      <c r="V94" s="420"/>
      <c r="W94" s="420"/>
      <c r="X94" s="420"/>
      <c r="Y94" s="420"/>
      <c r="Z94" s="420"/>
      <c r="AA94" s="419"/>
      <c r="AB94" s="420"/>
      <c r="AC94" s="419"/>
      <c r="AD94" s="420"/>
    </row>
    <row r="95" spans="1:30" ht="12.75" customHeight="1">
      <c r="B95" s="419"/>
      <c r="C95" s="420"/>
      <c r="D95" s="420"/>
      <c r="E95" s="420"/>
      <c r="F95" s="420"/>
      <c r="G95" s="420"/>
      <c r="H95" s="420"/>
      <c r="I95" s="419"/>
      <c r="J95" s="420"/>
      <c r="K95" s="420"/>
      <c r="L95" s="420"/>
      <c r="M95" s="715"/>
      <c r="N95" s="420"/>
      <c r="O95" s="420"/>
      <c r="P95" s="420"/>
      <c r="Q95" s="420"/>
      <c r="R95" s="420"/>
      <c r="S95" s="419"/>
      <c r="T95" s="420"/>
      <c r="U95" s="419"/>
      <c r="V95" s="420"/>
      <c r="W95" s="420"/>
      <c r="X95" s="420"/>
      <c r="Y95" s="420"/>
      <c r="Z95" s="420"/>
      <c r="AA95" s="419"/>
      <c r="AB95" s="420"/>
      <c r="AC95" s="419"/>
      <c r="AD95" s="420"/>
    </row>
    <row r="96" spans="1:30" ht="12.75" customHeight="1">
      <c r="B96" s="419"/>
      <c r="C96" s="420"/>
      <c r="D96" s="420"/>
      <c r="E96" s="420"/>
      <c r="F96" s="420"/>
      <c r="G96" s="420"/>
      <c r="H96" s="420"/>
      <c r="I96" s="419"/>
      <c r="J96" s="420"/>
      <c r="K96" s="420"/>
      <c r="L96" s="420"/>
      <c r="M96" s="419"/>
      <c r="N96" s="420"/>
      <c r="O96" s="420"/>
      <c r="P96" s="420"/>
      <c r="Q96" s="420"/>
      <c r="R96" s="420"/>
      <c r="S96" s="419"/>
      <c r="T96" s="420"/>
      <c r="V96" s="420"/>
      <c r="W96" s="420"/>
      <c r="X96" s="420"/>
      <c r="Y96" s="420"/>
      <c r="Z96" s="420"/>
      <c r="AA96" s="419"/>
      <c r="AB96" s="420"/>
      <c r="AC96" s="419"/>
      <c r="AD96" s="420"/>
    </row>
    <row r="97" spans="1:30" ht="12.75" customHeight="1">
      <c r="B97" s="419"/>
      <c r="C97" s="420"/>
      <c r="D97" s="420"/>
      <c r="E97" s="420"/>
      <c r="F97" s="420"/>
      <c r="G97" s="420"/>
      <c r="H97" s="420"/>
      <c r="I97" s="419"/>
      <c r="J97" s="420"/>
      <c r="K97" s="420"/>
      <c r="L97" s="420"/>
      <c r="M97" s="419"/>
      <c r="N97" s="420"/>
      <c r="O97" s="420"/>
      <c r="P97" s="420"/>
      <c r="Q97" s="420"/>
      <c r="R97" s="420"/>
      <c r="S97" s="419"/>
      <c r="T97" s="420"/>
      <c r="V97" s="420"/>
      <c r="W97" s="420"/>
      <c r="X97" s="420"/>
      <c r="Y97" s="420"/>
      <c r="Z97" s="420"/>
      <c r="AA97" s="419"/>
      <c r="AB97" s="420"/>
      <c r="AC97" s="419"/>
      <c r="AD97" s="420"/>
    </row>
    <row r="98" spans="1:30" ht="12.75" customHeight="1">
      <c r="A98" s="137"/>
      <c r="B98" s="419"/>
      <c r="C98" s="420"/>
      <c r="D98" s="420"/>
      <c r="E98" s="420"/>
      <c r="F98" s="420"/>
      <c r="G98" s="420"/>
      <c r="H98" s="420"/>
      <c r="I98" s="419"/>
      <c r="J98" s="420"/>
      <c r="K98" s="420"/>
      <c r="L98" s="420"/>
      <c r="M98" s="419"/>
      <c r="N98" s="420"/>
      <c r="O98" s="420"/>
      <c r="P98" s="420"/>
      <c r="Q98" s="420"/>
      <c r="R98" s="420"/>
      <c r="S98" s="419"/>
      <c r="T98" s="420"/>
      <c r="U98" s="419"/>
      <c r="V98" s="420"/>
      <c r="W98" s="420"/>
      <c r="X98" s="420"/>
      <c r="Y98" s="420"/>
      <c r="Z98" s="420"/>
      <c r="AA98" s="419"/>
      <c r="AB98" s="420"/>
      <c r="AC98" s="419"/>
      <c r="AD98" s="420"/>
    </row>
    <row r="99" spans="1:30" ht="12.75" customHeight="1">
      <c r="B99" s="419"/>
      <c r="C99" s="420"/>
      <c r="D99" s="420"/>
      <c r="E99" s="420"/>
      <c r="F99" s="420"/>
      <c r="G99" s="420"/>
      <c r="H99" s="420"/>
      <c r="I99" s="419"/>
      <c r="J99" s="420"/>
      <c r="K99" s="420"/>
      <c r="L99" s="420"/>
      <c r="M99" s="419"/>
      <c r="N99" s="420"/>
      <c r="O99" s="420"/>
      <c r="P99" s="420"/>
      <c r="Q99" s="420"/>
      <c r="R99" s="420"/>
      <c r="S99" s="419"/>
      <c r="T99" s="420"/>
      <c r="U99" s="419"/>
      <c r="V99" s="420"/>
      <c r="W99" s="420"/>
      <c r="X99" s="420"/>
      <c r="Y99" s="420"/>
      <c r="Z99" s="420"/>
      <c r="AA99" s="419"/>
      <c r="AB99" s="420"/>
      <c r="AC99" s="419"/>
      <c r="AD99" s="420"/>
    </row>
    <row r="101" spans="1:30" ht="12.75" customHeight="1">
      <c r="A101" s="706"/>
    </row>
  </sheetData>
  <phoneticPr fontId="0" type="noConversion"/>
  <printOptions headings="1"/>
  <pageMargins left="0.75" right="0.75" top="1" bottom="1" header="0.5" footer="0.5"/>
  <pageSetup paperSize="9" scale="30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K101"/>
  <sheetViews>
    <sheetView workbookViewId="0" xr3:uid="{0048B8E7-8DCA-5CD6-B67B-486C8B362ABD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F10" sqref="F10"/>
    </sheetView>
  </sheetViews>
  <sheetFormatPr defaultRowHeight="12.75" customHeight="1"/>
  <cols>
    <col min="1" max="1" width="47" style="393" customWidth="1"/>
    <col min="2" max="2" width="9.5703125" style="419" bestFit="1" customWidth="1"/>
    <col min="3" max="3" width="3.85546875" style="393" customWidth="1"/>
    <col min="4" max="4" width="16.7109375" style="393" bestFit="1" customWidth="1"/>
    <col min="5" max="5" width="3.85546875" style="393" customWidth="1"/>
    <col min="6" max="6" width="11.28515625" style="393" customWidth="1"/>
    <col min="7" max="7" width="3.85546875" style="393" customWidth="1"/>
    <col min="8" max="8" width="10.28515625" style="393" customWidth="1"/>
    <col min="9" max="9" width="3.85546875" style="393" customWidth="1"/>
    <col min="10" max="10" width="10.42578125" style="393" customWidth="1"/>
    <col min="11" max="11" width="3.85546875" style="393" customWidth="1"/>
    <col min="12" max="12" width="10.140625" style="393" customWidth="1"/>
    <col min="13" max="13" width="3.85546875" style="393" customWidth="1"/>
    <col min="14" max="14" width="9.7109375" style="393" customWidth="1"/>
    <col min="15" max="15" width="3.85546875" style="393" customWidth="1"/>
    <col min="16" max="16" width="10.140625" style="393" customWidth="1"/>
    <col min="17" max="17" width="3.85546875" style="393" customWidth="1"/>
    <col min="18" max="18" width="10.28515625" style="393" customWidth="1"/>
    <col min="19" max="19" width="3.85546875" style="393" customWidth="1"/>
    <col min="20" max="20" width="11.85546875" style="393" customWidth="1"/>
    <col min="21" max="21" width="3.85546875" style="393" customWidth="1"/>
    <col min="22" max="22" width="11.42578125" style="393" customWidth="1"/>
    <col min="23" max="23" width="3.85546875" style="393" customWidth="1"/>
    <col min="24" max="24" width="9.5703125" style="393" customWidth="1"/>
    <col min="25" max="25" width="3.85546875" style="393" customWidth="1"/>
    <col min="26" max="26" width="11.42578125" style="393" customWidth="1"/>
    <col min="27" max="27" width="3.85546875" style="393" customWidth="1"/>
    <col min="28" max="28" width="11" style="393" customWidth="1"/>
    <col min="29" max="29" width="3.85546875" style="393" customWidth="1"/>
    <col min="30" max="30" width="10" style="393" customWidth="1"/>
    <col min="31" max="31" width="3.85546875" style="393" customWidth="1"/>
    <col min="32" max="32" width="12.42578125" style="393" customWidth="1"/>
    <col min="33" max="33" width="3.85546875" style="393" customWidth="1"/>
    <col min="34" max="34" width="12.5703125" style="393" customWidth="1"/>
    <col min="35" max="35" width="3.85546875" style="393" customWidth="1"/>
    <col min="36" max="36" width="9.140625" style="393"/>
    <col min="37" max="37" width="3.85546875" style="393" customWidth="1"/>
    <col min="38" max="16384" width="9.140625" style="393"/>
  </cols>
  <sheetData>
    <row r="1" spans="1:37" ht="12.75" customHeight="1">
      <c r="AF1" s="393" t="str">
        <f>Summary!V1</f>
        <v>QUARTER ENDED 31 MARCH 2006</v>
      </c>
    </row>
    <row r="3" spans="1:37" ht="12.75" customHeight="1">
      <c r="A3" s="307" t="s">
        <v>1420</v>
      </c>
      <c r="B3" s="422" t="s">
        <v>79</v>
      </c>
      <c r="C3" s="549"/>
      <c r="D3" s="549" t="s">
        <v>626</v>
      </c>
      <c r="E3" s="549"/>
      <c r="F3" s="534" t="s">
        <v>1485</v>
      </c>
      <c r="G3" s="549"/>
      <c r="H3" s="548" t="s">
        <v>439</v>
      </c>
      <c r="I3" s="549"/>
      <c r="J3" s="718" t="s">
        <v>1486</v>
      </c>
      <c r="K3" s="549"/>
      <c r="L3" s="548" t="s">
        <v>531</v>
      </c>
      <c r="M3" s="549"/>
      <c r="N3" s="548" t="s">
        <v>759</v>
      </c>
      <c r="O3" s="549"/>
      <c r="P3" s="548" t="s">
        <v>437</v>
      </c>
      <c r="Q3" s="549"/>
      <c r="R3" s="548" t="s">
        <v>1447</v>
      </c>
      <c r="S3" s="549"/>
      <c r="T3" s="565" t="s">
        <v>1424</v>
      </c>
      <c r="U3" s="549"/>
      <c r="V3" s="571" t="s">
        <v>458</v>
      </c>
      <c r="W3" s="549"/>
      <c r="X3" s="422" t="s">
        <v>459</v>
      </c>
      <c r="Y3" s="549"/>
      <c r="Z3" s="548" t="s">
        <v>1371</v>
      </c>
      <c r="AA3" s="549"/>
      <c r="AB3" s="548" t="s">
        <v>1180</v>
      </c>
      <c r="AC3" s="549"/>
      <c r="AD3" s="571" t="s">
        <v>1128</v>
      </c>
      <c r="AE3" s="549"/>
      <c r="AF3" s="565" t="s">
        <v>504</v>
      </c>
      <c r="AG3" s="549"/>
      <c r="AH3" s="549" t="s">
        <v>502</v>
      </c>
      <c r="AI3" s="549"/>
      <c r="AJ3" s="548" t="s">
        <v>1308</v>
      </c>
      <c r="AK3" s="549"/>
    </row>
    <row r="4" spans="1:37" ht="12.75" customHeight="1">
      <c r="A4" s="479" t="s">
        <v>1487</v>
      </c>
      <c r="B4" s="479"/>
      <c r="C4" s="551"/>
      <c r="D4" s="551" t="s">
        <v>631</v>
      </c>
      <c r="E4" s="551"/>
      <c r="F4" s="537" t="s">
        <v>1461</v>
      </c>
      <c r="G4" s="551"/>
      <c r="H4" s="550" t="s">
        <v>707</v>
      </c>
      <c r="I4" s="551"/>
      <c r="J4" s="719" t="s">
        <v>1488</v>
      </c>
      <c r="K4" s="551"/>
      <c r="L4" s="550" t="s">
        <v>1330</v>
      </c>
      <c r="M4" s="551"/>
      <c r="N4" s="550" t="s">
        <v>1476</v>
      </c>
      <c r="O4" s="551"/>
      <c r="P4" s="550" t="s">
        <v>1489</v>
      </c>
      <c r="Q4" s="551"/>
      <c r="R4" s="700" t="s">
        <v>422</v>
      </c>
      <c r="S4" s="551"/>
      <c r="T4" s="567" t="s">
        <v>766</v>
      </c>
      <c r="U4" s="551"/>
      <c r="V4" s="697" t="s">
        <v>1490</v>
      </c>
      <c r="W4" s="551"/>
      <c r="X4" s="479" t="s">
        <v>1491</v>
      </c>
      <c r="Y4" s="551"/>
      <c r="Z4" s="700" t="s">
        <v>1492</v>
      </c>
      <c r="AA4" s="551"/>
      <c r="AB4" s="700" t="s">
        <v>1186</v>
      </c>
      <c r="AC4" s="551"/>
      <c r="AD4" s="697" t="s">
        <v>734</v>
      </c>
      <c r="AE4" s="551"/>
      <c r="AF4" s="568" t="s">
        <v>1233</v>
      </c>
      <c r="AG4" s="551"/>
      <c r="AH4" s="551" t="s">
        <v>1493</v>
      </c>
      <c r="AI4" s="551"/>
      <c r="AJ4" s="550" t="s">
        <v>1483</v>
      </c>
      <c r="AK4" s="551"/>
    </row>
    <row r="5" spans="1:37" ht="12.75" customHeight="1">
      <c r="A5" s="423"/>
      <c r="B5" s="423" t="s">
        <v>116</v>
      </c>
      <c r="C5" s="423" t="s">
        <v>117</v>
      </c>
      <c r="D5" s="552" t="s">
        <v>116</v>
      </c>
      <c r="E5" s="423" t="s">
        <v>117</v>
      </c>
      <c r="F5" s="552" t="s">
        <v>116</v>
      </c>
      <c r="G5" s="423" t="s">
        <v>117</v>
      </c>
      <c r="H5" s="552" t="s">
        <v>116</v>
      </c>
      <c r="I5" s="423" t="s">
        <v>117</v>
      </c>
      <c r="J5" s="552" t="s">
        <v>116</v>
      </c>
      <c r="K5" s="423" t="s">
        <v>117</v>
      </c>
      <c r="L5" s="552" t="s">
        <v>116</v>
      </c>
      <c r="M5" s="423" t="s">
        <v>117</v>
      </c>
      <c r="N5" s="552" t="s">
        <v>116</v>
      </c>
      <c r="O5" s="423" t="s">
        <v>117</v>
      </c>
      <c r="P5" s="552" t="s">
        <v>116</v>
      </c>
      <c r="Q5" s="423" t="s">
        <v>117</v>
      </c>
      <c r="R5" s="552" t="s">
        <v>116</v>
      </c>
      <c r="S5" s="423" t="s">
        <v>117</v>
      </c>
      <c r="T5" s="552" t="s">
        <v>116</v>
      </c>
      <c r="U5" s="423" t="s">
        <v>117</v>
      </c>
      <c r="V5" s="552" t="s">
        <v>116</v>
      </c>
      <c r="W5" s="423" t="s">
        <v>117</v>
      </c>
      <c r="X5" s="552" t="s">
        <v>116</v>
      </c>
      <c r="Y5" s="423" t="s">
        <v>117</v>
      </c>
      <c r="Z5" s="552" t="s">
        <v>116</v>
      </c>
      <c r="AA5" s="423" t="s">
        <v>117</v>
      </c>
      <c r="AB5" s="552" t="s">
        <v>116</v>
      </c>
      <c r="AC5" s="423" t="s">
        <v>117</v>
      </c>
      <c r="AD5" s="552" t="s">
        <v>116</v>
      </c>
      <c r="AE5" s="423" t="s">
        <v>117</v>
      </c>
      <c r="AF5" s="552" t="s">
        <v>116</v>
      </c>
      <c r="AG5" s="423" t="s">
        <v>117</v>
      </c>
      <c r="AH5" s="552" t="s">
        <v>116</v>
      </c>
      <c r="AI5" s="423" t="s">
        <v>117</v>
      </c>
      <c r="AJ5" s="552" t="s">
        <v>116</v>
      </c>
      <c r="AK5" s="423" t="s">
        <v>117</v>
      </c>
    </row>
    <row r="6" spans="1:37" ht="12.75" customHeight="1">
      <c r="A6" s="137" t="s">
        <v>118</v>
      </c>
      <c r="C6" s="419"/>
      <c r="E6" s="419"/>
      <c r="G6" s="419"/>
      <c r="I6" s="419"/>
      <c r="K6" s="419"/>
      <c r="M6" s="419"/>
      <c r="O6" s="419"/>
      <c r="Q6" s="419"/>
      <c r="S6" s="419"/>
      <c r="U6" s="419"/>
      <c r="W6" s="419"/>
      <c r="Y6" s="419"/>
      <c r="AA6" s="419"/>
      <c r="AC6" s="419"/>
      <c r="AE6" s="419"/>
      <c r="AG6" s="419"/>
      <c r="AI6" s="419"/>
      <c r="AK6" s="419"/>
    </row>
    <row r="7" spans="1:37" ht="12.75" customHeight="1">
      <c r="A7" s="393" t="s">
        <v>1436</v>
      </c>
      <c r="B7" s="419">
        <f>D7+H7+J7+L7+N7+P7+R7+T7+V7+X7+Z7+AB7+AD7+AF7+AH7+AJ7+F7</f>
        <v>187.20000000000002</v>
      </c>
      <c r="C7" s="420">
        <f>B7/B$10*100</f>
        <v>59.249431408463749</v>
      </c>
      <c r="D7" s="689"/>
      <c r="E7" s="420">
        <f>D7/D$10*100</f>
        <v>0</v>
      </c>
      <c r="F7" s="689">
        <v>0</v>
      </c>
      <c r="G7" s="420">
        <f>F7/F$10*100</f>
        <v>0</v>
      </c>
      <c r="H7" s="689">
        <v>64.400000000000006</v>
      </c>
      <c r="I7" s="420">
        <f>H7/H$10*100</f>
        <v>87.619047619047635</v>
      </c>
      <c r="J7" s="689"/>
      <c r="K7" s="420">
        <f>J7/J$10*100</f>
        <v>0</v>
      </c>
      <c r="L7" s="689"/>
      <c r="M7" s="420">
        <f>L7/L$10*100</f>
        <v>0</v>
      </c>
      <c r="N7" s="689"/>
      <c r="O7" s="420">
        <f>N7/N$10*100</f>
        <v>0</v>
      </c>
      <c r="P7" s="689"/>
      <c r="Q7" s="420">
        <f>P7/P$10*100</f>
        <v>0</v>
      </c>
      <c r="R7" s="689">
        <v>19.7</v>
      </c>
      <c r="S7" s="420">
        <f>R7/R$10*100</f>
        <v>99.494949494949495</v>
      </c>
      <c r="T7" s="689"/>
      <c r="U7" s="420">
        <f>T7/T$10*100</f>
        <v>0</v>
      </c>
      <c r="V7" s="689"/>
      <c r="W7" s="420">
        <f>V7/V$10*100</f>
        <v>0</v>
      </c>
      <c r="X7" s="689">
        <v>78.8</v>
      </c>
      <c r="Y7" s="420">
        <f>X7/X$10*100</f>
        <v>68.343451864700782</v>
      </c>
      <c r="Z7" s="689"/>
      <c r="AA7" s="420">
        <f>Z7/Z$10*100</f>
        <v>0</v>
      </c>
      <c r="AB7" s="689">
        <v>24.3</v>
      </c>
      <c r="AC7" s="420">
        <f>AB7/AB$10*100</f>
        <v>79.153094462540707</v>
      </c>
      <c r="AD7" s="689"/>
      <c r="AE7" s="420">
        <f>AD7/AD$10*100</f>
        <v>0</v>
      </c>
      <c r="AF7" s="689">
        <v>0</v>
      </c>
      <c r="AG7" s="420">
        <f>AF7/AF$10*100</f>
        <v>0</v>
      </c>
      <c r="AH7" s="689"/>
      <c r="AI7" s="420">
        <f>AH7/AH$10*100</f>
        <v>0</v>
      </c>
      <c r="AJ7" s="689"/>
      <c r="AK7" s="420">
        <f>AJ7/AJ$10*100</f>
        <v>0</v>
      </c>
    </row>
    <row r="8" spans="1:37" ht="12.75" customHeight="1">
      <c r="A8" s="393" t="s">
        <v>122</v>
      </c>
      <c r="B8" s="419">
        <f>D8+H8+J8+L8+N8+P8+R8+T8+V8+X8+Z8+AB8+AD8+AF8+AH8+AJ8+F8</f>
        <v>128.75239912000001</v>
      </c>
      <c r="C8" s="420">
        <f>B8/B$10*100</f>
        <v>40.750568591536265</v>
      </c>
      <c r="D8" s="689">
        <v>2.1619999999999999</v>
      </c>
      <c r="E8" s="420">
        <f>D8/D$10*100</f>
        <v>100</v>
      </c>
      <c r="F8" s="689">
        <v>13.6</v>
      </c>
      <c r="G8" s="420">
        <f>F8/F$10*100</f>
        <v>100</v>
      </c>
      <c r="H8" s="689">
        <v>9.1</v>
      </c>
      <c r="I8" s="420">
        <f>H8/H$10*100</f>
        <v>12.38095238095238</v>
      </c>
      <c r="J8" s="689">
        <v>13.9</v>
      </c>
      <c r="K8" s="420">
        <f>J8/J$10*100</f>
        <v>100</v>
      </c>
      <c r="L8" s="689">
        <v>3.2</v>
      </c>
      <c r="M8" s="420">
        <f>L8/L$10*100</f>
        <v>100</v>
      </c>
      <c r="N8" s="689">
        <v>9</v>
      </c>
      <c r="O8" s="420">
        <f>N8/N$10*100</f>
        <v>100</v>
      </c>
      <c r="P8" s="689">
        <v>11.61039912</v>
      </c>
      <c r="Q8" s="420">
        <f>P8/P$10*100</f>
        <v>100</v>
      </c>
      <c r="R8" s="689">
        <v>0.1</v>
      </c>
      <c r="S8" s="420">
        <f>R8/R$10*100</f>
        <v>0.50505050505050508</v>
      </c>
      <c r="T8" s="689">
        <v>0.08</v>
      </c>
      <c r="U8" s="420">
        <f>T8/T$10*100</f>
        <v>100</v>
      </c>
      <c r="V8" s="689">
        <v>2.1</v>
      </c>
      <c r="W8" s="420">
        <f>V8/V$10*100</f>
        <v>100</v>
      </c>
      <c r="X8" s="689">
        <v>36.5</v>
      </c>
      <c r="Y8" s="420">
        <f>X8/X$10*100</f>
        <v>31.656548135299222</v>
      </c>
      <c r="Z8" s="689">
        <v>10.199999999999999</v>
      </c>
      <c r="AA8" s="420">
        <f>Z8/Z$10*100</f>
        <v>100</v>
      </c>
      <c r="AB8" s="689">
        <v>6.4</v>
      </c>
      <c r="AC8" s="420">
        <f>AB8/AB$10*100</f>
        <v>20.846905537459282</v>
      </c>
      <c r="AD8" s="689">
        <v>0.4</v>
      </c>
      <c r="AE8" s="420">
        <f>AD8/AD$10*100</f>
        <v>100</v>
      </c>
      <c r="AF8" s="689">
        <v>0</v>
      </c>
      <c r="AG8" s="420">
        <f>AF8/AF$10*100</f>
        <v>0</v>
      </c>
      <c r="AH8" s="689">
        <v>10.4</v>
      </c>
      <c r="AI8" s="420">
        <f>AH8/AH$10*100</f>
        <v>100</v>
      </c>
      <c r="AJ8" s="689"/>
      <c r="AK8" s="420">
        <f>AJ8/AJ$10*100</f>
        <v>0</v>
      </c>
    </row>
    <row r="9" spans="1:37" ht="12.75" customHeight="1" thickBot="1">
      <c r="A9" s="394" t="s">
        <v>124</v>
      </c>
      <c r="B9" s="419">
        <f>D9+H9+J9+L9+N9+P9+R9+T9+V9+X9+Z9+AB9+AD9+AF9+AH9+AJ9+F9</f>
        <v>0</v>
      </c>
      <c r="C9" s="420">
        <f>B9/B$10*100</f>
        <v>0</v>
      </c>
      <c r="D9" s="689"/>
      <c r="E9" s="420">
        <f>D9/D$10*100</f>
        <v>0</v>
      </c>
      <c r="F9" s="689">
        <v>0</v>
      </c>
      <c r="G9" s="420">
        <f>F9/F$10*100</f>
        <v>0</v>
      </c>
      <c r="H9" s="689"/>
      <c r="I9" s="420">
        <f>H9/H$10*100</f>
        <v>0</v>
      </c>
      <c r="J9" s="689"/>
      <c r="K9" s="420">
        <f>J9/J$10*100</f>
        <v>0</v>
      </c>
      <c r="L9" s="689"/>
      <c r="M9" s="420">
        <f>L9/L$10*100</f>
        <v>0</v>
      </c>
      <c r="N9" s="689"/>
      <c r="O9" s="420">
        <f>N9/N$10*100</f>
        <v>0</v>
      </c>
      <c r="P9" s="689">
        <v>0</v>
      </c>
      <c r="Q9" s="420">
        <f>P9/P$10*100</f>
        <v>0</v>
      </c>
      <c r="R9" s="689"/>
      <c r="S9" s="420">
        <f>R9/R$10*100</f>
        <v>0</v>
      </c>
      <c r="T9" s="689"/>
      <c r="U9" s="420">
        <f>T9/T$10*100</f>
        <v>0</v>
      </c>
      <c r="V9" s="689"/>
      <c r="W9" s="420">
        <f>V9/V$10*100</f>
        <v>0</v>
      </c>
      <c r="X9" s="689">
        <v>0</v>
      </c>
      <c r="Y9" s="420">
        <f>X9/X$10*100</f>
        <v>0</v>
      </c>
      <c r="Z9" s="689"/>
      <c r="AA9" s="420">
        <f>Z9/Z$10*100</f>
        <v>0</v>
      </c>
      <c r="AB9" s="689"/>
      <c r="AC9" s="420">
        <f>AB9/AB$10*100</f>
        <v>0</v>
      </c>
      <c r="AD9" s="689"/>
      <c r="AE9" s="420">
        <f>AD9/AD$10*100</f>
        <v>0</v>
      </c>
      <c r="AF9" s="689">
        <v>0</v>
      </c>
      <c r="AG9" s="420">
        <f>AF9/AF$10*100</f>
        <v>0</v>
      </c>
      <c r="AH9" s="689"/>
      <c r="AI9" s="420">
        <f>AH9/AH$10*100</f>
        <v>0</v>
      </c>
      <c r="AJ9" s="689"/>
      <c r="AK9" s="420">
        <f>AJ9/AJ$10*100</f>
        <v>0</v>
      </c>
    </row>
    <row r="10" spans="1:37" ht="12.75" customHeight="1" thickBot="1">
      <c r="A10" s="1404" t="s">
        <v>127</v>
      </c>
      <c r="B10" s="274">
        <f>SUM(B7:B9)</f>
        <v>315.95239912</v>
      </c>
      <c r="C10" s="541">
        <f>B10/B$10*100</f>
        <v>100</v>
      </c>
      <c r="D10" s="274">
        <f>SUM(D7:D9)</f>
        <v>2.1619999999999999</v>
      </c>
      <c r="E10" s="541">
        <f>D10/D$10*100</f>
        <v>100</v>
      </c>
      <c r="F10" s="274">
        <f>SUM(F7:F9)</f>
        <v>13.6</v>
      </c>
      <c r="G10" s="541">
        <f>F10/F$10*100</f>
        <v>100</v>
      </c>
      <c r="H10" s="274">
        <f>SUM(H7:H9)</f>
        <v>73.5</v>
      </c>
      <c r="I10" s="541">
        <f>H10/H$10*100</f>
        <v>100</v>
      </c>
      <c r="J10" s="274">
        <f>SUM(J7:J9)</f>
        <v>13.9</v>
      </c>
      <c r="K10" s="541">
        <f>J10/J$10*100</f>
        <v>100</v>
      </c>
      <c r="L10" s="274">
        <f>SUM(L7:L9)</f>
        <v>3.2</v>
      </c>
      <c r="M10" s="541">
        <f>L10/L$10*100</f>
        <v>100</v>
      </c>
      <c r="N10" s="274">
        <f>SUM(N7:N9)</f>
        <v>9</v>
      </c>
      <c r="O10" s="541">
        <f>N10/N$10*100</f>
        <v>100</v>
      </c>
      <c r="P10" s="274">
        <f>SUM(P7:P9)</f>
        <v>11.61039912</v>
      </c>
      <c r="Q10" s="541">
        <f>P10/P$10*100</f>
        <v>100</v>
      </c>
      <c r="R10" s="274">
        <f>SUM(R7:R9)</f>
        <v>19.8</v>
      </c>
      <c r="S10" s="541">
        <f>R10/R$10*100</f>
        <v>100</v>
      </c>
      <c r="T10" s="274">
        <f>SUM(T7:T9)</f>
        <v>0.08</v>
      </c>
      <c r="U10" s="541">
        <f>T10/T$10*100</f>
        <v>100</v>
      </c>
      <c r="V10" s="274">
        <f>SUM(V7:V9)</f>
        <v>2.1</v>
      </c>
      <c r="W10" s="541">
        <f>V10/V$10*100</f>
        <v>100</v>
      </c>
      <c r="X10" s="274">
        <f>SUM(X7:X9)</f>
        <v>115.3</v>
      </c>
      <c r="Y10" s="541">
        <f>X10/X$10*100</f>
        <v>100</v>
      </c>
      <c r="Z10" s="274">
        <f>SUM(Z7:Z9)</f>
        <v>10.199999999999999</v>
      </c>
      <c r="AA10" s="541">
        <f>Z10/Z$10*100</f>
        <v>100</v>
      </c>
      <c r="AB10" s="274">
        <f>SUM(AB7:AB9)</f>
        <v>30.700000000000003</v>
      </c>
      <c r="AC10" s="541">
        <f>AB10/AB$10*100</f>
        <v>100</v>
      </c>
      <c r="AD10" s="274">
        <f>SUM(AD7:AD9)</f>
        <v>0.4</v>
      </c>
      <c r="AE10" s="541">
        <f>AD10/AD$10*100</f>
        <v>100</v>
      </c>
      <c r="AF10" s="274">
        <v>1.0000000000000001E-5</v>
      </c>
      <c r="AG10" s="541">
        <f>AF10/AF$10*100</f>
        <v>100</v>
      </c>
      <c r="AH10" s="274">
        <f>SUM(AH7:AH9)</f>
        <v>10.4</v>
      </c>
      <c r="AI10" s="541">
        <f>AH10/AH$10*100</f>
        <v>100</v>
      </c>
      <c r="AJ10" s="274">
        <v>9.9999999999999995E-7</v>
      </c>
      <c r="AK10" s="541">
        <f>AJ10/AJ$10*100</f>
        <v>100</v>
      </c>
    </row>
    <row r="11" spans="1:37" ht="12.75" customHeight="1">
      <c r="A11" s="940" t="s">
        <v>129</v>
      </c>
      <c r="C11" s="420"/>
      <c r="D11" s="689"/>
      <c r="E11" s="420"/>
      <c r="F11" s="689"/>
      <c r="G11" s="420"/>
      <c r="H11" s="689"/>
      <c r="I11" s="420"/>
      <c r="J11" s="689"/>
      <c r="K11" s="420"/>
      <c r="L11" s="689"/>
      <c r="M11" s="420"/>
      <c r="N11" s="689"/>
      <c r="O11" s="420"/>
      <c r="P11" s="689"/>
      <c r="Q11" s="420"/>
      <c r="R11" s="689"/>
      <c r="S11" s="420"/>
      <c r="T11" s="689"/>
      <c r="U11" s="420"/>
      <c r="V11" s="689"/>
      <c r="W11" s="420"/>
      <c r="X11" s="689"/>
      <c r="Y11" s="420"/>
      <c r="Z11" s="689"/>
      <c r="AA11" s="420"/>
      <c r="AB11" s="689"/>
      <c r="AC11" s="420"/>
      <c r="AD11" s="689"/>
      <c r="AE11" s="420"/>
      <c r="AF11" s="689"/>
      <c r="AG11" s="420"/>
      <c r="AH11" s="689"/>
      <c r="AI11" s="420"/>
      <c r="AJ11" s="689"/>
      <c r="AK11" s="420"/>
    </row>
    <row r="12" spans="1:37" ht="12.75" customHeight="1">
      <c r="A12" s="927" t="s">
        <v>131</v>
      </c>
      <c r="B12" s="419">
        <f t="shared" ref="B12:B24" si="0">D12+H12+J12+L12+N12+P12+R12+T12+V12+X12+Z12+AB12+AD12+AF12+AH12+AJ12+F12</f>
        <v>0</v>
      </c>
      <c r="C12" s="703">
        <f t="shared" ref="C12:C30" si="1">B12/B$10*100</f>
        <v>0</v>
      </c>
      <c r="D12" s="689"/>
      <c r="E12" s="703">
        <f t="shared" ref="E12:E30" si="2">D12/D$10*100</f>
        <v>0</v>
      </c>
      <c r="F12" s="689"/>
      <c r="G12" s="703">
        <f t="shared" ref="G12:G30" si="3">F12/F$10*100</f>
        <v>0</v>
      </c>
      <c r="H12" s="689"/>
      <c r="I12" s="703">
        <f t="shared" ref="I12:I30" si="4">H12/H$10*100</f>
        <v>0</v>
      </c>
      <c r="J12" s="689"/>
      <c r="K12" s="703">
        <f t="shared" ref="K12:K30" si="5">J12/J$10*100</f>
        <v>0</v>
      </c>
      <c r="L12" s="689"/>
      <c r="M12" s="703">
        <f t="shared" ref="M12:M30" si="6">L12/L$10*100</f>
        <v>0</v>
      </c>
      <c r="N12" s="689"/>
      <c r="O12" s="703">
        <f t="shared" ref="O12:O30" si="7">N12/N$10*100</f>
        <v>0</v>
      </c>
      <c r="P12" s="689"/>
      <c r="Q12" s="703">
        <f t="shared" ref="Q12:Q30" si="8">P12/P$10*100</f>
        <v>0</v>
      </c>
      <c r="R12" s="689"/>
      <c r="S12" s="703">
        <f t="shared" ref="S12:U30" si="9">R12/R$10*100</f>
        <v>0</v>
      </c>
      <c r="T12" s="689"/>
      <c r="U12" s="703">
        <f t="shared" si="9"/>
        <v>0</v>
      </c>
      <c r="V12" s="689"/>
      <c r="W12" s="703">
        <f t="shared" ref="W12:W30" si="10">V12/V$10*100</f>
        <v>0</v>
      </c>
      <c r="X12" s="689">
        <v>0</v>
      </c>
      <c r="Y12" s="703">
        <f t="shared" ref="Y12:Y30" si="11">X12/X$10*100</f>
        <v>0</v>
      </c>
      <c r="Z12" s="689"/>
      <c r="AA12" s="703">
        <f t="shared" ref="AA12:AC30" si="12">Z12/Z$10*100</f>
        <v>0</v>
      </c>
      <c r="AB12" s="689"/>
      <c r="AC12" s="703">
        <f t="shared" si="12"/>
        <v>0</v>
      </c>
      <c r="AD12" s="689"/>
      <c r="AE12" s="703">
        <f t="shared" ref="AE12:AE30" si="13">AD12/AD$10*100</f>
        <v>0</v>
      </c>
      <c r="AF12" s="689"/>
      <c r="AG12" s="703">
        <f t="shared" ref="AG12:AG30" si="14">AF12/AF$10*100</f>
        <v>0</v>
      </c>
      <c r="AH12" s="689"/>
      <c r="AI12" s="703">
        <f t="shared" ref="AI12:AI30" si="15">AH12/AH$10*100</f>
        <v>0</v>
      </c>
      <c r="AJ12" s="689"/>
      <c r="AK12" s="703">
        <f t="shared" ref="AK12:AK30" si="16">AJ12/AJ$10*100</f>
        <v>0</v>
      </c>
    </row>
    <row r="13" spans="1:37" ht="12.75" customHeight="1">
      <c r="A13" s="927" t="s">
        <v>134</v>
      </c>
      <c r="B13" s="419">
        <f t="shared" si="0"/>
        <v>40.950000000000003</v>
      </c>
      <c r="C13" s="703">
        <f t="shared" si="1"/>
        <v>12.960813120601443</v>
      </c>
      <c r="D13" s="689"/>
      <c r="E13" s="703">
        <f t="shared" si="2"/>
        <v>0</v>
      </c>
      <c r="F13" s="689"/>
      <c r="G13" s="703">
        <f t="shared" si="3"/>
        <v>0</v>
      </c>
      <c r="H13" s="689"/>
      <c r="I13" s="703">
        <f t="shared" si="4"/>
        <v>0</v>
      </c>
      <c r="J13" s="689"/>
      <c r="K13" s="703">
        <f t="shared" si="5"/>
        <v>0</v>
      </c>
      <c r="L13" s="689"/>
      <c r="M13" s="703">
        <f t="shared" si="6"/>
        <v>0</v>
      </c>
      <c r="N13" s="689"/>
      <c r="O13" s="703">
        <f t="shared" si="7"/>
        <v>0</v>
      </c>
      <c r="P13" s="689">
        <v>25.65</v>
      </c>
      <c r="Q13" s="703">
        <f t="shared" si="8"/>
        <v>220.92263784296159</v>
      </c>
      <c r="R13" s="689"/>
      <c r="S13" s="703">
        <f t="shared" si="9"/>
        <v>0</v>
      </c>
      <c r="T13" s="689"/>
      <c r="U13" s="703">
        <f t="shared" si="9"/>
        <v>0</v>
      </c>
      <c r="V13" s="689"/>
      <c r="W13" s="703">
        <f t="shared" si="10"/>
        <v>0</v>
      </c>
      <c r="X13" s="689">
        <v>15.3</v>
      </c>
      <c r="Y13" s="703">
        <f t="shared" si="11"/>
        <v>13.269731136166524</v>
      </c>
      <c r="Z13" s="689"/>
      <c r="AA13" s="703">
        <f t="shared" si="12"/>
        <v>0</v>
      </c>
      <c r="AB13" s="689"/>
      <c r="AC13" s="703">
        <f t="shared" si="12"/>
        <v>0</v>
      </c>
      <c r="AD13" s="689"/>
      <c r="AE13" s="703">
        <f t="shared" si="13"/>
        <v>0</v>
      </c>
      <c r="AF13" s="689"/>
      <c r="AG13" s="703">
        <f t="shared" si="14"/>
        <v>0</v>
      </c>
      <c r="AH13" s="689"/>
      <c r="AI13" s="703">
        <f t="shared" si="15"/>
        <v>0</v>
      </c>
      <c r="AJ13" s="689"/>
      <c r="AK13" s="703">
        <f t="shared" si="16"/>
        <v>0</v>
      </c>
    </row>
    <row r="14" spans="1:37" ht="12.75" customHeight="1">
      <c r="A14" s="927" t="s">
        <v>135</v>
      </c>
      <c r="B14" s="419">
        <f t="shared" si="0"/>
        <v>8.16</v>
      </c>
      <c r="C14" s="703">
        <f t="shared" si="1"/>
        <v>2.5826675229330349</v>
      </c>
      <c r="D14" s="689"/>
      <c r="E14" s="703">
        <f t="shared" si="2"/>
        <v>0</v>
      </c>
      <c r="F14" s="689"/>
      <c r="G14" s="703">
        <f t="shared" si="3"/>
        <v>0</v>
      </c>
      <c r="H14" s="689"/>
      <c r="I14" s="703">
        <f t="shared" si="4"/>
        <v>0</v>
      </c>
      <c r="J14" s="689"/>
      <c r="K14" s="703">
        <f t="shared" si="5"/>
        <v>0</v>
      </c>
      <c r="L14" s="689"/>
      <c r="M14" s="703">
        <f t="shared" si="6"/>
        <v>0</v>
      </c>
      <c r="N14" s="689"/>
      <c r="O14" s="703">
        <f t="shared" si="7"/>
        <v>0</v>
      </c>
      <c r="P14" s="689">
        <v>1.86</v>
      </c>
      <c r="Q14" s="703">
        <f t="shared" si="8"/>
        <v>16.020121106741076</v>
      </c>
      <c r="R14" s="689"/>
      <c r="S14" s="703">
        <f t="shared" si="9"/>
        <v>0</v>
      </c>
      <c r="T14" s="689"/>
      <c r="U14" s="703">
        <f t="shared" si="9"/>
        <v>0</v>
      </c>
      <c r="V14" s="689"/>
      <c r="W14" s="703">
        <f t="shared" si="10"/>
        <v>0</v>
      </c>
      <c r="X14" s="689">
        <v>6.3</v>
      </c>
      <c r="Y14" s="703">
        <f t="shared" si="11"/>
        <v>5.4640069384215089</v>
      </c>
      <c r="Z14" s="689"/>
      <c r="AA14" s="703">
        <f t="shared" si="12"/>
        <v>0</v>
      </c>
      <c r="AB14" s="689"/>
      <c r="AC14" s="703">
        <f t="shared" si="12"/>
        <v>0</v>
      </c>
      <c r="AD14" s="689"/>
      <c r="AE14" s="703">
        <f t="shared" si="13"/>
        <v>0</v>
      </c>
      <c r="AF14" s="689"/>
      <c r="AG14" s="703">
        <f t="shared" si="14"/>
        <v>0</v>
      </c>
      <c r="AH14" s="689"/>
      <c r="AI14" s="703">
        <f t="shared" si="15"/>
        <v>0</v>
      </c>
      <c r="AJ14" s="689"/>
      <c r="AK14" s="703">
        <f t="shared" si="16"/>
        <v>0</v>
      </c>
    </row>
    <row r="15" spans="1:37" ht="12.75" customHeight="1">
      <c r="A15" s="532" t="s">
        <v>136</v>
      </c>
      <c r="B15" s="419">
        <f t="shared" si="0"/>
        <v>12.92</v>
      </c>
      <c r="C15" s="703">
        <f t="shared" si="1"/>
        <v>4.0892235779773047</v>
      </c>
      <c r="D15" s="689"/>
      <c r="E15" s="703">
        <f t="shared" si="2"/>
        <v>0</v>
      </c>
      <c r="F15" s="689"/>
      <c r="G15" s="703">
        <f t="shared" si="3"/>
        <v>0</v>
      </c>
      <c r="H15" s="689"/>
      <c r="I15" s="703">
        <f t="shared" si="4"/>
        <v>0</v>
      </c>
      <c r="J15" s="689"/>
      <c r="K15" s="703">
        <f t="shared" si="5"/>
        <v>0</v>
      </c>
      <c r="L15" s="689"/>
      <c r="M15" s="703">
        <f t="shared" si="6"/>
        <v>0</v>
      </c>
      <c r="N15" s="689"/>
      <c r="O15" s="703">
        <f t="shared" si="7"/>
        <v>0</v>
      </c>
      <c r="P15" s="689">
        <v>2.82</v>
      </c>
      <c r="Q15" s="703">
        <f t="shared" si="8"/>
        <v>24.288570710220338</v>
      </c>
      <c r="R15" s="689"/>
      <c r="S15" s="703">
        <f t="shared" si="9"/>
        <v>0</v>
      </c>
      <c r="T15" s="689"/>
      <c r="U15" s="703">
        <f t="shared" si="9"/>
        <v>0</v>
      </c>
      <c r="V15" s="689"/>
      <c r="W15" s="703">
        <f t="shared" si="10"/>
        <v>0</v>
      </c>
      <c r="X15" s="689">
        <v>10.1</v>
      </c>
      <c r="Y15" s="703">
        <f t="shared" si="11"/>
        <v>8.7597571552471809</v>
      </c>
      <c r="Z15" s="689"/>
      <c r="AA15" s="703">
        <f t="shared" si="12"/>
        <v>0</v>
      </c>
      <c r="AB15" s="689"/>
      <c r="AC15" s="703">
        <f t="shared" si="12"/>
        <v>0</v>
      </c>
      <c r="AD15" s="689"/>
      <c r="AE15" s="703">
        <f t="shared" si="13"/>
        <v>0</v>
      </c>
      <c r="AF15" s="689"/>
      <c r="AG15" s="703">
        <f t="shared" si="14"/>
        <v>0</v>
      </c>
      <c r="AH15" s="689"/>
      <c r="AI15" s="703">
        <f t="shared" si="15"/>
        <v>0</v>
      </c>
      <c r="AJ15" s="689"/>
      <c r="AK15" s="703">
        <f t="shared" si="16"/>
        <v>0</v>
      </c>
    </row>
    <row r="16" spans="1:37" ht="12.75" customHeight="1">
      <c r="A16" s="532" t="s">
        <v>139</v>
      </c>
      <c r="B16" s="419">
        <f t="shared" si="0"/>
        <v>51.290000000000006</v>
      </c>
      <c r="C16" s="703">
        <f t="shared" si="1"/>
        <v>16.233457996474922</v>
      </c>
      <c r="D16" s="689"/>
      <c r="E16" s="703">
        <f t="shared" si="2"/>
        <v>0</v>
      </c>
      <c r="F16" s="689"/>
      <c r="G16" s="703">
        <f t="shared" si="3"/>
        <v>0</v>
      </c>
      <c r="H16" s="689"/>
      <c r="I16" s="703">
        <f t="shared" si="4"/>
        <v>0</v>
      </c>
      <c r="J16" s="689"/>
      <c r="K16" s="703">
        <f t="shared" si="5"/>
        <v>0</v>
      </c>
      <c r="L16" s="689"/>
      <c r="M16" s="703">
        <f t="shared" si="6"/>
        <v>0</v>
      </c>
      <c r="N16" s="689"/>
      <c r="O16" s="703">
        <f t="shared" si="7"/>
        <v>0</v>
      </c>
      <c r="P16" s="689">
        <v>32.090000000000003</v>
      </c>
      <c r="Q16" s="703">
        <f t="shared" si="8"/>
        <v>276.3901539329683</v>
      </c>
      <c r="R16" s="689"/>
      <c r="S16" s="703">
        <f t="shared" si="9"/>
        <v>0</v>
      </c>
      <c r="T16" s="689"/>
      <c r="U16" s="703">
        <f t="shared" si="9"/>
        <v>0</v>
      </c>
      <c r="V16" s="689"/>
      <c r="W16" s="703">
        <f t="shared" si="10"/>
        <v>0</v>
      </c>
      <c r="X16" s="689">
        <v>19.2</v>
      </c>
      <c r="Y16" s="703">
        <f t="shared" si="11"/>
        <v>16.652211621856029</v>
      </c>
      <c r="Z16" s="689"/>
      <c r="AA16" s="703">
        <f t="shared" si="12"/>
        <v>0</v>
      </c>
      <c r="AB16" s="689"/>
      <c r="AC16" s="703">
        <f t="shared" si="12"/>
        <v>0</v>
      </c>
      <c r="AD16" s="689"/>
      <c r="AE16" s="703">
        <f t="shared" si="13"/>
        <v>0</v>
      </c>
      <c r="AF16" s="689"/>
      <c r="AG16" s="703">
        <f t="shared" si="14"/>
        <v>0</v>
      </c>
      <c r="AH16" s="689"/>
      <c r="AI16" s="703">
        <f t="shared" si="15"/>
        <v>0</v>
      </c>
      <c r="AJ16" s="689"/>
      <c r="AK16" s="703">
        <f t="shared" si="16"/>
        <v>0</v>
      </c>
    </row>
    <row r="17" spans="1:37" ht="12.75" customHeight="1">
      <c r="A17" s="532" t="s">
        <v>142</v>
      </c>
      <c r="B17" s="419">
        <f t="shared" si="0"/>
        <v>0</v>
      </c>
      <c r="C17" s="703">
        <f t="shared" si="1"/>
        <v>0</v>
      </c>
      <c r="D17" s="689"/>
      <c r="E17" s="703">
        <f t="shared" si="2"/>
        <v>0</v>
      </c>
      <c r="F17" s="689"/>
      <c r="G17" s="703">
        <f t="shared" si="3"/>
        <v>0</v>
      </c>
      <c r="H17" s="689"/>
      <c r="I17" s="703">
        <f t="shared" si="4"/>
        <v>0</v>
      </c>
      <c r="J17" s="689"/>
      <c r="K17" s="703">
        <f t="shared" si="5"/>
        <v>0</v>
      </c>
      <c r="L17" s="689"/>
      <c r="M17" s="703">
        <f t="shared" si="6"/>
        <v>0</v>
      </c>
      <c r="N17" s="689"/>
      <c r="O17" s="703">
        <f t="shared" si="7"/>
        <v>0</v>
      </c>
      <c r="P17" s="689"/>
      <c r="Q17" s="703">
        <f t="shared" si="8"/>
        <v>0</v>
      </c>
      <c r="R17" s="689"/>
      <c r="S17" s="703">
        <f t="shared" si="9"/>
        <v>0</v>
      </c>
      <c r="T17" s="689"/>
      <c r="U17" s="703">
        <f t="shared" si="9"/>
        <v>0</v>
      </c>
      <c r="V17" s="689"/>
      <c r="W17" s="703">
        <f t="shared" si="10"/>
        <v>0</v>
      </c>
      <c r="X17" s="689">
        <v>0</v>
      </c>
      <c r="Y17" s="703">
        <f t="shared" si="11"/>
        <v>0</v>
      </c>
      <c r="Z17" s="689"/>
      <c r="AA17" s="703">
        <f t="shared" si="12"/>
        <v>0</v>
      </c>
      <c r="AB17" s="689"/>
      <c r="AC17" s="703">
        <f t="shared" si="12"/>
        <v>0</v>
      </c>
      <c r="AD17" s="689"/>
      <c r="AE17" s="703">
        <f t="shared" si="13"/>
        <v>0</v>
      </c>
      <c r="AF17" s="689"/>
      <c r="AG17" s="703">
        <f t="shared" si="14"/>
        <v>0</v>
      </c>
      <c r="AH17" s="689"/>
      <c r="AI17" s="703">
        <f t="shared" si="15"/>
        <v>0</v>
      </c>
      <c r="AJ17" s="689"/>
      <c r="AK17" s="703">
        <f t="shared" si="16"/>
        <v>0</v>
      </c>
    </row>
    <row r="18" spans="1:37" ht="12.75" customHeight="1">
      <c r="A18" s="532" t="s">
        <v>144</v>
      </c>
      <c r="B18" s="419">
        <f t="shared" si="0"/>
        <v>21.39</v>
      </c>
      <c r="C18" s="703">
        <f t="shared" si="1"/>
        <v>6.770007146511964</v>
      </c>
      <c r="D18" s="689"/>
      <c r="E18" s="703">
        <f t="shared" si="2"/>
        <v>0</v>
      </c>
      <c r="F18" s="689"/>
      <c r="G18" s="703">
        <f t="shared" si="3"/>
        <v>0</v>
      </c>
      <c r="H18" s="689"/>
      <c r="I18" s="703">
        <f t="shared" si="4"/>
        <v>0</v>
      </c>
      <c r="J18" s="689"/>
      <c r="K18" s="703">
        <f t="shared" si="5"/>
        <v>0</v>
      </c>
      <c r="L18" s="689"/>
      <c r="M18" s="703">
        <f t="shared" si="6"/>
        <v>0</v>
      </c>
      <c r="N18" s="689"/>
      <c r="O18" s="703">
        <f t="shared" si="7"/>
        <v>0</v>
      </c>
      <c r="P18" s="689">
        <v>8.09</v>
      </c>
      <c r="Q18" s="703">
        <f t="shared" si="8"/>
        <v>69.678913845986713</v>
      </c>
      <c r="R18" s="689"/>
      <c r="S18" s="703">
        <f t="shared" si="9"/>
        <v>0</v>
      </c>
      <c r="T18" s="689"/>
      <c r="U18" s="703">
        <f t="shared" si="9"/>
        <v>0</v>
      </c>
      <c r="V18" s="689"/>
      <c r="W18" s="703">
        <f t="shared" si="10"/>
        <v>0</v>
      </c>
      <c r="X18" s="689">
        <v>13.3</v>
      </c>
      <c r="Y18" s="703">
        <f t="shared" si="11"/>
        <v>11.535125758889855</v>
      </c>
      <c r="Z18" s="689"/>
      <c r="AA18" s="703">
        <f t="shared" si="12"/>
        <v>0</v>
      </c>
      <c r="AB18" s="689"/>
      <c r="AC18" s="703">
        <f t="shared" si="12"/>
        <v>0</v>
      </c>
      <c r="AD18" s="689"/>
      <c r="AE18" s="703">
        <f t="shared" si="13"/>
        <v>0</v>
      </c>
      <c r="AF18" s="689"/>
      <c r="AG18" s="703">
        <f t="shared" si="14"/>
        <v>0</v>
      </c>
      <c r="AH18" s="689"/>
      <c r="AI18" s="703">
        <f t="shared" si="15"/>
        <v>0</v>
      </c>
      <c r="AJ18" s="689"/>
      <c r="AK18" s="703">
        <f t="shared" si="16"/>
        <v>0</v>
      </c>
    </row>
    <row r="19" spans="1:37" ht="12.75" customHeight="1">
      <c r="A19" s="532" t="s">
        <v>146</v>
      </c>
      <c r="B19" s="419">
        <f t="shared" si="0"/>
        <v>2.6</v>
      </c>
      <c r="C19" s="703">
        <f t="shared" si="1"/>
        <v>0.82290876956199643</v>
      </c>
      <c r="D19" s="689"/>
      <c r="E19" s="703">
        <f t="shared" si="2"/>
        <v>0</v>
      </c>
      <c r="F19" s="689"/>
      <c r="G19" s="703">
        <f t="shared" si="3"/>
        <v>0</v>
      </c>
      <c r="H19" s="689"/>
      <c r="I19" s="703">
        <f t="shared" si="4"/>
        <v>0</v>
      </c>
      <c r="J19" s="689"/>
      <c r="K19" s="703">
        <f t="shared" si="5"/>
        <v>0</v>
      </c>
      <c r="L19" s="689"/>
      <c r="M19" s="703">
        <f t="shared" si="6"/>
        <v>0</v>
      </c>
      <c r="N19" s="689"/>
      <c r="O19" s="703">
        <f t="shared" si="7"/>
        <v>0</v>
      </c>
      <c r="P19" s="689"/>
      <c r="Q19" s="703">
        <f t="shared" si="8"/>
        <v>0</v>
      </c>
      <c r="R19" s="689"/>
      <c r="S19" s="703">
        <f t="shared" si="9"/>
        <v>0</v>
      </c>
      <c r="T19" s="689"/>
      <c r="U19" s="703">
        <f t="shared" si="9"/>
        <v>0</v>
      </c>
      <c r="V19" s="689"/>
      <c r="W19" s="703">
        <f t="shared" si="10"/>
        <v>0</v>
      </c>
      <c r="X19" s="689">
        <v>2.6</v>
      </c>
      <c r="Y19" s="703">
        <f t="shared" si="11"/>
        <v>2.2549869904596709</v>
      </c>
      <c r="Z19" s="689"/>
      <c r="AA19" s="703">
        <f t="shared" si="12"/>
        <v>0</v>
      </c>
      <c r="AB19" s="689"/>
      <c r="AC19" s="703">
        <f t="shared" si="12"/>
        <v>0</v>
      </c>
      <c r="AD19" s="689"/>
      <c r="AE19" s="703">
        <f t="shared" si="13"/>
        <v>0</v>
      </c>
      <c r="AF19" s="689"/>
      <c r="AG19" s="703">
        <f t="shared" si="14"/>
        <v>0</v>
      </c>
      <c r="AH19" s="689"/>
      <c r="AI19" s="703">
        <f t="shared" si="15"/>
        <v>0</v>
      </c>
      <c r="AJ19" s="689"/>
      <c r="AK19" s="703">
        <f t="shared" si="16"/>
        <v>0</v>
      </c>
    </row>
    <row r="20" spans="1:37" ht="12.75" customHeight="1">
      <c r="A20" s="532" t="s">
        <v>148</v>
      </c>
      <c r="B20" s="419">
        <f t="shared" si="0"/>
        <v>9.4</v>
      </c>
      <c r="C20" s="703">
        <f t="shared" si="1"/>
        <v>2.9751317053395256</v>
      </c>
      <c r="D20" s="689"/>
      <c r="E20" s="703">
        <f t="shared" si="2"/>
        <v>0</v>
      </c>
      <c r="F20" s="689"/>
      <c r="G20" s="703">
        <f t="shared" si="3"/>
        <v>0</v>
      </c>
      <c r="H20" s="689"/>
      <c r="I20" s="703">
        <f t="shared" si="4"/>
        <v>0</v>
      </c>
      <c r="J20" s="689"/>
      <c r="K20" s="703">
        <f t="shared" si="5"/>
        <v>0</v>
      </c>
      <c r="L20" s="689"/>
      <c r="M20" s="703">
        <f t="shared" si="6"/>
        <v>0</v>
      </c>
      <c r="N20" s="689"/>
      <c r="O20" s="703">
        <f t="shared" si="7"/>
        <v>0</v>
      </c>
      <c r="P20" s="689"/>
      <c r="Q20" s="703">
        <f t="shared" si="8"/>
        <v>0</v>
      </c>
      <c r="R20" s="689"/>
      <c r="S20" s="703">
        <f t="shared" si="9"/>
        <v>0</v>
      </c>
      <c r="T20" s="689"/>
      <c r="U20" s="703">
        <f t="shared" si="9"/>
        <v>0</v>
      </c>
      <c r="V20" s="689"/>
      <c r="W20" s="703">
        <f t="shared" si="10"/>
        <v>0</v>
      </c>
      <c r="X20" s="689">
        <v>9.4</v>
      </c>
      <c r="Y20" s="703">
        <f t="shared" si="11"/>
        <v>8.1526452732003474</v>
      </c>
      <c r="Z20" s="689"/>
      <c r="AA20" s="703">
        <f t="shared" si="12"/>
        <v>0</v>
      </c>
      <c r="AB20" s="689"/>
      <c r="AC20" s="703">
        <f t="shared" si="12"/>
        <v>0</v>
      </c>
      <c r="AD20" s="689"/>
      <c r="AE20" s="703">
        <f t="shared" si="13"/>
        <v>0</v>
      </c>
      <c r="AF20" s="689"/>
      <c r="AG20" s="703">
        <f t="shared" si="14"/>
        <v>0</v>
      </c>
      <c r="AH20" s="689"/>
      <c r="AI20" s="703">
        <f t="shared" si="15"/>
        <v>0</v>
      </c>
      <c r="AJ20" s="689"/>
      <c r="AK20" s="703">
        <f t="shared" si="16"/>
        <v>0</v>
      </c>
    </row>
    <row r="21" spans="1:37" ht="12.75" customHeight="1">
      <c r="A21" s="532" t="s">
        <v>150</v>
      </c>
      <c r="B21" s="419">
        <f t="shared" si="0"/>
        <v>4.42</v>
      </c>
      <c r="C21" s="703">
        <f t="shared" si="1"/>
        <v>1.398944908255394</v>
      </c>
      <c r="D21" s="689"/>
      <c r="E21" s="703">
        <f t="shared" si="2"/>
        <v>0</v>
      </c>
      <c r="F21" s="689"/>
      <c r="G21" s="703">
        <f t="shared" si="3"/>
        <v>0</v>
      </c>
      <c r="H21" s="689"/>
      <c r="I21" s="703">
        <f t="shared" si="4"/>
        <v>0</v>
      </c>
      <c r="J21" s="689"/>
      <c r="K21" s="703">
        <f t="shared" si="5"/>
        <v>0</v>
      </c>
      <c r="L21" s="689"/>
      <c r="M21" s="703">
        <f t="shared" si="6"/>
        <v>0</v>
      </c>
      <c r="N21" s="689"/>
      <c r="O21" s="703">
        <f t="shared" si="7"/>
        <v>0</v>
      </c>
      <c r="P21" s="689">
        <v>1.82</v>
      </c>
      <c r="Q21" s="703">
        <f t="shared" si="8"/>
        <v>15.675602373262773</v>
      </c>
      <c r="R21" s="689"/>
      <c r="S21" s="703">
        <f t="shared" si="9"/>
        <v>0</v>
      </c>
      <c r="T21" s="689"/>
      <c r="U21" s="703">
        <f t="shared" si="9"/>
        <v>0</v>
      </c>
      <c r="V21" s="689"/>
      <c r="W21" s="703">
        <f t="shared" si="10"/>
        <v>0</v>
      </c>
      <c r="X21" s="689">
        <v>2.6</v>
      </c>
      <c r="Y21" s="703">
        <f t="shared" si="11"/>
        <v>2.2549869904596709</v>
      </c>
      <c r="Z21" s="689"/>
      <c r="AA21" s="703">
        <f t="shared" si="12"/>
        <v>0</v>
      </c>
      <c r="AB21" s="689"/>
      <c r="AC21" s="703">
        <f t="shared" si="12"/>
        <v>0</v>
      </c>
      <c r="AD21" s="689"/>
      <c r="AE21" s="703">
        <f t="shared" si="13"/>
        <v>0</v>
      </c>
      <c r="AF21" s="689"/>
      <c r="AG21" s="703">
        <f t="shared" si="14"/>
        <v>0</v>
      </c>
      <c r="AH21" s="689"/>
      <c r="AI21" s="703">
        <f t="shared" si="15"/>
        <v>0</v>
      </c>
      <c r="AJ21" s="689"/>
      <c r="AK21" s="703">
        <f t="shared" si="16"/>
        <v>0</v>
      </c>
    </row>
    <row r="22" spans="1:37" ht="12.75" customHeight="1">
      <c r="A22" s="532" t="s">
        <v>152</v>
      </c>
      <c r="B22" s="419">
        <f t="shared" si="0"/>
        <v>0</v>
      </c>
      <c r="C22" s="703">
        <f t="shared" si="1"/>
        <v>0</v>
      </c>
      <c r="D22" s="689"/>
      <c r="E22" s="703">
        <f t="shared" si="2"/>
        <v>0</v>
      </c>
      <c r="F22" s="689"/>
      <c r="G22" s="703">
        <f t="shared" si="3"/>
        <v>0</v>
      </c>
      <c r="H22" s="689"/>
      <c r="I22" s="703">
        <f t="shared" si="4"/>
        <v>0</v>
      </c>
      <c r="J22" s="689"/>
      <c r="K22" s="703">
        <f t="shared" si="5"/>
        <v>0</v>
      </c>
      <c r="L22" s="689"/>
      <c r="M22" s="703">
        <f t="shared" si="6"/>
        <v>0</v>
      </c>
      <c r="N22" s="689"/>
      <c r="O22" s="703">
        <f t="shared" si="7"/>
        <v>0</v>
      </c>
      <c r="P22" s="689"/>
      <c r="Q22" s="703">
        <f t="shared" si="8"/>
        <v>0</v>
      </c>
      <c r="R22" s="689"/>
      <c r="S22" s="703">
        <f t="shared" si="9"/>
        <v>0</v>
      </c>
      <c r="T22" s="689"/>
      <c r="U22" s="703">
        <f t="shared" si="9"/>
        <v>0</v>
      </c>
      <c r="V22" s="689"/>
      <c r="W22" s="703">
        <f t="shared" si="10"/>
        <v>0</v>
      </c>
      <c r="X22" s="689">
        <v>0</v>
      </c>
      <c r="Y22" s="703">
        <f t="shared" si="11"/>
        <v>0</v>
      </c>
      <c r="Z22" s="689"/>
      <c r="AA22" s="703">
        <f t="shared" si="12"/>
        <v>0</v>
      </c>
      <c r="AB22" s="689"/>
      <c r="AC22" s="703">
        <f t="shared" si="12"/>
        <v>0</v>
      </c>
      <c r="AD22" s="689"/>
      <c r="AE22" s="703">
        <f t="shared" si="13"/>
        <v>0</v>
      </c>
      <c r="AF22" s="689"/>
      <c r="AG22" s="703">
        <f t="shared" si="14"/>
        <v>0</v>
      </c>
      <c r="AH22" s="689"/>
      <c r="AI22" s="703">
        <f t="shared" si="15"/>
        <v>0</v>
      </c>
      <c r="AJ22" s="689"/>
      <c r="AK22" s="703">
        <f t="shared" si="16"/>
        <v>0</v>
      </c>
    </row>
    <row r="23" spans="1:37" ht="12.75" customHeight="1">
      <c r="A23" s="532" t="s">
        <v>154</v>
      </c>
      <c r="B23" s="419">
        <f t="shared" si="0"/>
        <v>0</v>
      </c>
      <c r="C23" s="703">
        <f t="shared" si="1"/>
        <v>0</v>
      </c>
      <c r="D23" s="689"/>
      <c r="E23" s="703">
        <f t="shared" si="2"/>
        <v>0</v>
      </c>
      <c r="F23" s="689"/>
      <c r="G23" s="703">
        <f t="shared" si="3"/>
        <v>0</v>
      </c>
      <c r="H23" s="689"/>
      <c r="I23" s="703">
        <f t="shared" si="4"/>
        <v>0</v>
      </c>
      <c r="J23" s="689"/>
      <c r="K23" s="703">
        <f t="shared" si="5"/>
        <v>0</v>
      </c>
      <c r="L23" s="689"/>
      <c r="M23" s="703">
        <f t="shared" si="6"/>
        <v>0</v>
      </c>
      <c r="N23" s="689"/>
      <c r="O23" s="703">
        <f t="shared" si="7"/>
        <v>0</v>
      </c>
      <c r="P23" s="689"/>
      <c r="Q23" s="703">
        <f t="shared" si="8"/>
        <v>0</v>
      </c>
      <c r="R23" s="689"/>
      <c r="S23" s="703">
        <f t="shared" si="9"/>
        <v>0</v>
      </c>
      <c r="T23" s="689"/>
      <c r="U23" s="703">
        <f t="shared" si="9"/>
        <v>0</v>
      </c>
      <c r="V23" s="689"/>
      <c r="W23" s="703">
        <f t="shared" si="10"/>
        <v>0</v>
      </c>
      <c r="X23" s="689">
        <v>0</v>
      </c>
      <c r="Y23" s="703">
        <f t="shared" si="11"/>
        <v>0</v>
      </c>
      <c r="Z23" s="689"/>
      <c r="AA23" s="703">
        <f t="shared" si="12"/>
        <v>0</v>
      </c>
      <c r="AB23" s="689"/>
      <c r="AC23" s="703">
        <f t="shared" si="12"/>
        <v>0</v>
      </c>
      <c r="AD23" s="689"/>
      <c r="AE23" s="703">
        <f t="shared" si="13"/>
        <v>0</v>
      </c>
      <c r="AF23" s="689"/>
      <c r="AG23" s="703">
        <f t="shared" si="14"/>
        <v>0</v>
      </c>
      <c r="AH23" s="689"/>
      <c r="AI23" s="703">
        <f t="shared" si="15"/>
        <v>0</v>
      </c>
      <c r="AJ23" s="689"/>
      <c r="AK23" s="703">
        <f t="shared" si="16"/>
        <v>0</v>
      </c>
    </row>
    <row r="24" spans="1:37" ht="12.75" customHeight="1" thickBot="1">
      <c r="A24" s="532" t="s">
        <v>156</v>
      </c>
      <c r="B24" s="419">
        <f t="shared" si="0"/>
        <v>0</v>
      </c>
      <c r="C24" s="703">
        <f t="shared" si="1"/>
        <v>0</v>
      </c>
      <c r="D24" s="689"/>
      <c r="E24" s="703">
        <f t="shared" si="2"/>
        <v>0</v>
      </c>
      <c r="F24" s="689"/>
      <c r="G24" s="703">
        <f t="shared" si="3"/>
        <v>0</v>
      </c>
      <c r="H24" s="689"/>
      <c r="I24" s="703">
        <f t="shared" si="4"/>
        <v>0</v>
      </c>
      <c r="J24" s="689"/>
      <c r="K24" s="703">
        <f t="shared" si="5"/>
        <v>0</v>
      </c>
      <c r="L24" s="689"/>
      <c r="M24" s="703">
        <f t="shared" si="6"/>
        <v>0</v>
      </c>
      <c r="N24" s="689"/>
      <c r="O24" s="703">
        <f t="shared" si="7"/>
        <v>0</v>
      </c>
      <c r="P24" s="689"/>
      <c r="Q24" s="703">
        <f t="shared" si="8"/>
        <v>0</v>
      </c>
      <c r="R24" s="689"/>
      <c r="S24" s="703">
        <f t="shared" si="9"/>
        <v>0</v>
      </c>
      <c r="T24" s="689"/>
      <c r="U24" s="703">
        <f t="shared" si="9"/>
        <v>0</v>
      </c>
      <c r="V24" s="689"/>
      <c r="W24" s="703">
        <f t="shared" si="10"/>
        <v>0</v>
      </c>
      <c r="X24" s="689">
        <v>0</v>
      </c>
      <c r="Y24" s="703">
        <f t="shared" si="11"/>
        <v>0</v>
      </c>
      <c r="Z24" s="689"/>
      <c r="AA24" s="703">
        <f t="shared" si="12"/>
        <v>0</v>
      </c>
      <c r="AB24" s="689"/>
      <c r="AC24" s="703">
        <f t="shared" si="12"/>
        <v>0</v>
      </c>
      <c r="AD24" s="689"/>
      <c r="AE24" s="703">
        <f t="shared" si="13"/>
        <v>0</v>
      </c>
      <c r="AF24" s="689"/>
      <c r="AG24" s="703">
        <f t="shared" si="14"/>
        <v>0</v>
      </c>
      <c r="AH24" s="689"/>
      <c r="AI24" s="703">
        <f t="shared" si="15"/>
        <v>0</v>
      </c>
      <c r="AJ24" s="689"/>
      <c r="AK24" s="703">
        <f t="shared" si="16"/>
        <v>0</v>
      </c>
    </row>
    <row r="25" spans="1:37" ht="12.75" customHeight="1" thickBot="1">
      <c r="A25" s="530" t="s">
        <v>159</v>
      </c>
      <c r="B25" s="274">
        <f>SUM(B12:B24)</f>
        <v>151.13</v>
      </c>
      <c r="C25" s="541">
        <f t="shared" si="1"/>
        <v>47.833154747655584</v>
      </c>
      <c r="D25" s="274">
        <f>SUM(D12:D24)</f>
        <v>0</v>
      </c>
      <c r="E25" s="541">
        <f t="shared" si="2"/>
        <v>0</v>
      </c>
      <c r="F25" s="274">
        <f>SUM(F12:F24)</f>
        <v>0</v>
      </c>
      <c r="G25" s="541">
        <f t="shared" si="3"/>
        <v>0</v>
      </c>
      <c r="H25" s="274">
        <f>SUM(H12:H24)</f>
        <v>0</v>
      </c>
      <c r="I25" s="541">
        <f t="shared" si="4"/>
        <v>0</v>
      </c>
      <c r="J25" s="274">
        <f>SUM(J12:J24)</f>
        <v>0</v>
      </c>
      <c r="K25" s="541">
        <f t="shared" si="5"/>
        <v>0</v>
      </c>
      <c r="L25" s="274">
        <f>SUM(L12:L24)</f>
        <v>0</v>
      </c>
      <c r="M25" s="541">
        <f t="shared" si="6"/>
        <v>0</v>
      </c>
      <c r="N25" s="274">
        <f>SUM(N12:N24)</f>
        <v>0</v>
      </c>
      <c r="O25" s="541">
        <f t="shared" si="7"/>
        <v>0</v>
      </c>
      <c r="P25" s="274">
        <f>SUM(P12:P24)</f>
        <v>72.33</v>
      </c>
      <c r="Q25" s="541">
        <f t="shared" si="8"/>
        <v>622.9759998121408</v>
      </c>
      <c r="R25" s="274">
        <f>SUM(R12:R24)</f>
        <v>0</v>
      </c>
      <c r="S25" s="541">
        <f t="shared" si="9"/>
        <v>0</v>
      </c>
      <c r="T25" s="274">
        <f>SUM(T12:T24)</f>
        <v>0</v>
      </c>
      <c r="U25" s="541">
        <f t="shared" si="9"/>
        <v>0</v>
      </c>
      <c r="V25" s="274">
        <f>SUM(V12:V24)</f>
        <v>0</v>
      </c>
      <c r="W25" s="541">
        <f t="shared" si="10"/>
        <v>0</v>
      </c>
      <c r="X25" s="274">
        <f>SUM(X12:X24)</f>
        <v>78.8</v>
      </c>
      <c r="Y25" s="541">
        <f t="shared" si="11"/>
        <v>68.343451864700782</v>
      </c>
      <c r="Z25" s="274">
        <f>SUM(Z12:Z24)</f>
        <v>0</v>
      </c>
      <c r="AA25" s="541">
        <f t="shared" si="12"/>
        <v>0</v>
      </c>
      <c r="AB25" s="274">
        <f>SUM(AB12:AB24)</f>
        <v>0</v>
      </c>
      <c r="AC25" s="541">
        <f t="shared" si="12"/>
        <v>0</v>
      </c>
      <c r="AD25" s="274">
        <f>SUM(AD12:AD24)</f>
        <v>0</v>
      </c>
      <c r="AE25" s="541">
        <f t="shared" si="13"/>
        <v>0</v>
      </c>
      <c r="AF25" s="274">
        <f>SUM(AF12:AF24)</f>
        <v>0</v>
      </c>
      <c r="AG25" s="541">
        <f t="shared" si="14"/>
        <v>0</v>
      </c>
      <c r="AH25" s="274">
        <f>SUM(AH12:AH24)</f>
        <v>0</v>
      </c>
      <c r="AI25" s="541">
        <f t="shared" si="15"/>
        <v>0</v>
      </c>
      <c r="AJ25" s="274">
        <f>SUM(AJ12:AJ24)</f>
        <v>0</v>
      </c>
      <c r="AK25" s="541">
        <f t="shared" si="16"/>
        <v>0</v>
      </c>
    </row>
    <row r="26" spans="1:37" ht="12.75" customHeight="1" thickBot="1">
      <c r="A26" s="530" t="s">
        <v>161</v>
      </c>
      <c r="B26" s="419">
        <f>D26+H26+J26+L26+N26+P26+R26+T26+V26+X26+Z26+AB26+AD26+AF26+AH26+AJ26+F26</f>
        <v>0</v>
      </c>
      <c r="C26" s="704">
        <f t="shared" si="1"/>
        <v>0</v>
      </c>
      <c r="D26" s="702">
        <v>0</v>
      </c>
      <c r="E26" s="704">
        <f t="shared" si="2"/>
        <v>0</v>
      </c>
      <c r="F26" s="702">
        <v>0</v>
      </c>
      <c r="G26" s="704">
        <f t="shared" si="3"/>
        <v>0</v>
      </c>
      <c r="H26" s="702">
        <v>0</v>
      </c>
      <c r="I26" s="704">
        <f t="shared" si="4"/>
        <v>0</v>
      </c>
      <c r="J26" s="702">
        <v>0</v>
      </c>
      <c r="K26" s="704">
        <f t="shared" si="5"/>
        <v>0</v>
      </c>
      <c r="L26" s="702">
        <v>0</v>
      </c>
      <c r="M26" s="704">
        <f t="shared" si="6"/>
        <v>0</v>
      </c>
      <c r="N26" s="702">
        <v>0</v>
      </c>
      <c r="O26" s="704">
        <f t="shared" si="7"/>
        <v>0</v>
      </c>
      <c r="P26" s="702">
        <v>0</v>
      </c>
      <c r="Q26" s="704">
        <f t="shared" si="8"/>
        <v>0</v>
      </c>
      <c r="R26" s="702">
        <v>0</v>
      </c>
      <c r="S26" s="704">
        <f t="shared" si="9"/>
        <v>0</v>
      </c>
      <c r="T26" s="702">
        <v>0</v>
      </c>
      <c r="U26" s="704">
        <f t="shared" si="9"/>
        <v>0</v>
      </c>
      <c r="V26" s="702">
        <v>0</v>
      </c>
      <c r="W26" s="704">
        <f t="shared" si="10"/>
        <v>0</v>
      </c>
      <c r="X26" s="702">
        <v>0</v>
      </c>
      <c r="Y26" s="704">
        <f t="shared" si="11"/>
        <v>0</v>
      </c>
      <c r="Z26" s="702">
        <v>0</v>
      </c>
      <c r="AA26" s="704">
        <f t="shared" si="12"/>
        <v>0</v>
      </c>
      <c r="AB26" s="702">
        <v>0</v>
      </c>
      <c r="AC26" s="704">
        <f t="shared" si="12"/>
        <v>0</v>
      </c>
      <c r="AD26" s="702">
        <v>0</v>
      </c>
      <c r="AE26" s="704">
        <f t="shared" si="13"/>
        <v>0</v>
      </c>
      <c r="AF26" s="702">
        <v>0</v>
      </c>
      <c r="AG26" s="704">
        <f t="shared" si="14"/>
        <v>0</v>
      </c>
      <c r="AH26" s="702">
        <v>0</v>
      </c>
      <c r="AI26" s="704">
        <f t="shared" si="15"/>
        <v>0</v>
      </c>
      <c r="AJ26" s="702">
        <v>0</v>
      </c>
      <c r="AK26" s="704">
        <f t="shared" si="16"/>
        <v>0</v>
      </c>
    </row>
    <row r="27" spans="1:37" ht="12.75" customHeight="1" thickBot="1">
      <c r="A27" s="530" t="s">
        <v>163</v>
      </c>
      <c r="B27" s="274">
        <f>SUM(B25:B26)</f>
        <v>151.13</v>
      </c>
      <c r="C27" s="541">
        <f t="shared" si="1"/>
        <v>47.833154747655584</v>
      </c>
      <c r="D27" s="274">
        <f>D25+D26</f>
        <v>0</v>
      </c>
      <c r="E27" s="541">
        <f t="shared" si="2"/>
        <v>0</v>
      </c>
      <c r="F27" s="274">
        <f>F25+F26</f>
        <v>0</v>
      </c>
      <c r="G27" s="541">
        <f t="shared" si="3"/>
        <v>0</v>
      </c>
      <c r="H27" s="274">
        <f>H25+H26</f>
        <v>0</v>
      </c>
      <c r="I27" s="541">
        <f t="shared" si="4"/>
        <v>0</v>
      </c>
      <c r="J27" s="274">
        <f>J25+J26</f>
        <v>0</v>
      </c>
      <c r="K27" s="541">
        <f t="shared" si="5"/>
        <v>0</v>
      </c>
      <c r="L27" s="274">
        <f>L25+L26</f>
        <v>0</v>
      </c>
      <c r="M27" s="541">
        <f t="shared" si="6"/>
        <v>0</v>
      </c>
      <c r="N27" s="274">
        <f>N25+N26</f>
        <v>0</v>
      </c>
      <c r="O27" s="541">
        <f t="shared" si="7"/>
        <v>0</v>
      </c>
      <c r="P27" s="274">
        <f>P25+P26</f>
        <v>72.33</v>
      </c>
      <c r="Q27" s="541">
        <f t="shared" si="8"/>
        <v>622.9759998121408</v>
      </c>
      <c r="R27" s="274">
        <f>R25+R26</f>
        <v>0</v>
      </c>
      <c r="S27" s="541">
        <f t="shared" si="9"/>
        <v>0</v>
      </c>
      <c r="T27" s="274">
        <f>T25+T26</f>
        <v>0</v>
      </c>
      <c r="U27" s="541">
        <f t="shared" si="9"/>
        <v>0</v>
      </c>
      <c r="V27" s="274">
        <f>V25+V26</f>
        <v>0</v>
      </c>
      <c r="W27" s="541">
        <f t="shared" si="10"/>
        <v>0</v>
      </c>
      <c r="X27" s="274">
        <f>X25+X26</f>
        <v>78.8</v>
      </c>
      <c r="Y27" s="541">
        <f t="shared" si="11"/>
        <v>68.343451864700782</v>
      </c>
      <c r="Z27" s="274">
        <f>Z25+Z26</f>
        <v>0</v>
      </c>
      <c r="AA27" s="541">
        <f t="shared" si="12"/>
        <v>0</v>
      </c>
      <c r="AB27" s="274">
        <f>AB25+AB26</f>
        <v>0</v>
      </c>
      <c r="AC27" s="541">
        <f t="shared" si="12"/>
        <v>0</v>
      </c>
      <c r="AD27" s="274">
        <f>AD25+AD26</f>
        <v>0</v>
      </c>
      <c r="AE27" s="541">
        <f t="shared" si="13"/>
        <v>0</v>
      </c>
      <c r="AF27" s="274">
        <f>AF25+AF26</f>
        <v>0</v>
      </c>
      <c r="AG27" s="541">
        <f t="shared" si="14"/>
        <v>0</v>
      </c>
      <c r="AH27" s="274">
        <f>AH25+AH26</f>
        <v>0</v>
      </c>
      <c r="AI27" s="541">
        <f t="shared" si="15"/>
        <v>0</v>
      </c>
      <c r="AJ27" s="274">
        <f>AJ25+AJ26</f>
        <v>0</v>
      </c>
      <c r="AK27" s="541">
        <f t="shared" si="16"/>
        <v>0</v>
      </c>
    </row>
    <row r="28" spans="1:37" ht="12.75" customHeight="1">
      <c r="A28" s="532" t="s">
        <v>166</v>
      </c>
      <c r="B28" s="419">
        <f>D28+H28+J28+L28+N28+P28+R28+T28+V28+X28+Z28+AB28+AD28+AF28+AH28+AJ28+F28</f>
        <v>0</v>
      </c>
      <c r="C28" s="703">
        <f t="shared" si="1"/>
        <v>0</v>
      </c>
      <c r="D28" s="689"/>
      <c r="E28" s="703">
        <f t="shared" si="2"/>
        <v>0</v>
      </c>
      <c r="F28" s="689"/>
      <c r="G28" s="703">
        <f t="shared" si="3"/>
        <v>0</v>
      </c>
      <c r="H28" s="689"/>
      <c r="I28" s="703">
        <f t="shared" si="4"/>
        <v>0</v>
      </c>
      <c r="J28" s="689"/>
      <c r="K28" s="703">
        <f t="shared" si="5"/>
        <v>0</v>
      </c>
      <c r="L28" s="689"/>
      <c r="M28" s="703">
        <f t="shared" si="6"/>
        <v>0</v>
      </c>
      <c r="N28" s="689"/>
      <c r="O28" s="703">
        <f t="shared" si="7"/>
        <v>0</v>
      </c>
      <c r="P28" s="689"/>
      <c r="Q28" s="703">
        <f t="shared" si="8"/>
        <v>0</v>
      </c>
      <c r="R28" s="689"/>
      <c r="S28" s="703">
        <f t="shared" si="9"/>
        <v>0</v>
      </c>
      <c r="T28" s="689"/>
      <c r="U28" s="703">
        <f t="shared" si="9"/>
        <v>0</v>
      </c>
      <c r="V28" s="689"/>
      <c r="W28" s="703">
        <f t="shared" si="10"/>
        <v>0</v>
      </c>
      <c r="X28" s="689">
        <v>0</v>
      </c>
      <c r="Y28" s="703">
        <f t="shared" si="11"/>
        <v>0</v>
      </c>
      <c r="Z28" s="689"/>
      <c r="AA28" s="703">
        <f t="shared" si="12"/>
        <v>0</v>
      </c>
      <c r="AB28" s="689"/>
      <c r="AC28" s="703">
        <f t="shared" si="12"/>
        <v>0</v>
      </c>
      <c r="AD28" s="689"/>
      <c r="AE28" s="703">
        <f t="shared" si="13"/>
        <v>0</v>
      </c>
      <c r="AF28" s="689"/>
      <c r="AG28" s="703">
        <f t="shared" si="14"/>
        <v>0</v>
      </c>
      <c r="AH28" s="689"/>
      <c r="AI28" s="703">
        <f t="shared" si="15"/>
        <v>0</v>
      </c>
      <c r="AJ28" s="689"/>
      <c r="AK28" s="703">
        <f t="shared" si="16"/>
        <v>0</v>
      </c>
    </row>
    <row r="29" spans="1:37" ht="12.75" customHeight="1" thickBot="1">
      <c r="A29" s="532" t="s">
        <v>169</v>
      </c>
      <c r="B29" s="419">
        <f>D29+H29+J29+L29+N29+P29+R29+T29+V29+X29+Z29+AB29+AD29+AF29+AH29+AJ29+F29</f>
        <v>0</v>
      </c>
      <c r="C29" s="703">
        <f t="shared" si="1"/>
        <v>0</v>
      </c>
      <c r="D29" s="689"/>
      <c r="E29" s="703">
        <f t="shared" si="2"/>
        <v>0</v>
      </c>
      <c r="F29" s="689"/>
      <c r="G29" s="703">
        <f t="shared" si="3"/>
        <v>0</v>
      </c>
      <c r="H29" s="689"/>
      <c r="I29" s="703">
        <f t="shared" si="4"/>
        <v>0</v>
      </c>
      <c r="J29" s="689"/>
      <c r="K29" s="703">
        <f t="shared" si="5"/>
        <v>0</v>
      </c>
      <c r="L29" s="689"/>
      <c r="M29" s="703">
        <f t="shared" si="6"/>
        <v>0</v>
      </c>
      <c r="N29" s="689"/>
      <c r="O29" s="703">
        <f t="shared" si="7"/>
        <v>0</v>
      </c>
      <c r="P29" s="689"/>
      <c r="Q29" s="703">
        <f t="shared" si="8"/>
        <v>0</v>
      </c>
      <c r="R29" s="689"/>
      <c r="S29" s="703">
        <f t="shared" si="9"/>
        <v>0</v>
      </c>
      <c r="T29" s="689"/>
      <c r="U29" s="703">
        <f t="shared" si="9"/>
        <v>0</v>
      </c>
      <c r="V29" s="689"/>
      <c r="W29" s="703">
        <f t="shared" si="10"/>
        <v>0</v>
      </c>
      <c r="X29" s="689">
        <v>0</v>
      </c>
      <c r="Y29" s="703">
        <f t="shared" si="11"/>
        <v>0</v>
      </c>
      <c r="Z29" s="689"/>
      <c r="AA29" s="703">
        <f t="shared" si="12"/>
        <v>0</v>
      </c>
      <c r="AB29" s="689"/>
      <c r="AC29" s="703">
        <f t="shared" si="12"/>
        <v>0</v>
      </c>
      <c r="AD29" s="689"/>
      <c r="AE29" s="703">
        <f t="shared" si="13"/>
        <v>0</v>
      </c>
      <c r="AF29" s="689"/>
      <c r="AG29" s="703">
        <f t="shared" si="14"/>
        <v>0</v>
      </c>
      <c r="AH29" s="689"/>
      <c r="AI29" s="703">
        <f t="shared" si="15"/>
        <v>0</v>
      </c>
      <c r="AJ29" s="689"/>
      <c r="AK29" s="703">
        <f t="shared" si="16"/>
        <v>0</v>
      </c>
    </row>
    <row r="30" spans="1:37" ht="12.75" customHeight="1" thickBot="1">
      <c r="A30" s="530" t="s">
        <v>172</v>
      </c>
      <c r="B30" s="274">
        <f>SUM(B28:B29)</f>
        <v>0</v>
      </c>
      <c r="C30" s="541">
        <f t="shared" si="1"/>
        <v>0</v>
      </c>
      <c r="D30" s="274">
        <f>SUM(D28:D29)</f>
        <v>0</v>
      </c>
      <c r="E30" s="541">
        <f t="shared" si="2"/>
        <v>0</v>
      </c>
      <c r="F30" s="274">
        <f>SUM(F28:F29)</f>
        <v>0</v>
      </c>
      <c r="G30" s="541">
        <f t="shared" si="3"/>
        <v>0</v>
      </c>
      <c r="H30" s="274">
        <f>SUM(H28:H29)</f>
        <v>0</v>
      </c>
      <c r="I30" s="541">
        <f t="shared" si="4"/>
        <v>0</v>
      </c>
      <c r="J30" s="274">
        <f>SUM(J28:J29)</f>
        <v>0</v>
      </c>
      <c r="K30" s="541">
        <f t="shared" si="5"/>
        <v>0</v>
      </c>
      <c r="L30" s="274">
        <f>SUM(L28:L29)</f>
        <v>0</v>
      </c>
      <c r="M30" s="541">
        <f t="shared" si="6"/>
        <v>0</v>
      </c>
      <c r="N30" s="274">
        <f>SUM(N28:N29)</f>
        <v>0</v>
      </c>
      <c r="O30" s="541">
        <f t="shared" si="7"/>
        <v>0</v>
      </c>
      <c r="P30" s="274">
        <f>SUM(P28:P29)</f>
        <v>0</v>
      </c>
      <c r="Q30" s="541">
        <f t="shared" si="8"/>
        <v>0</v>
      </c>
      <c r="R30" s="274">
        <f>SUM(R28:R29)</f>
        <v>0</v>
      </c>
      <c r="S30" s="541">
        <f t="shared" si="9"/>
        <v>0</v>
      </c>
      <c r="T30" s="274">
        <f>SUM(T28:T29)</f>
        <v>0</v>
      </c>
      <c r="U30" s="541">
        <f t="shared" si="9"/>
        <v>0</v>
      </c>
      <c r="V30" s="274">
        <f>SUM(V28:V29)</f>
        <v>0</v>
      </c>
      <c r="W30" s="541">
        <f t="shared" si="10"/>
        <v>0</v>
      </c>
      <c r="X30" s="274">
        <f>SUM(X28:X29)</f>
        <v>0</v>
      </c>
      <c r="Y30" s="541">
        <f t="shared" si="11"/>
        <v>0</v>
      </c>
      <c r="Z30" s="274">
        <f>SUM(Z28:Z29)</f>
        <v>0</v>
      </c>
      <c r="AA30" s="541">
        <f t="shared" si="12"/>
        <v>0</v>
      </c>
      <c r="AB30" s="274">
        <f>SUM(AB28:AB29)</f>
        <v>0</v>
      </c>
      <c r="AC30" s="541">
        <f t="shared" si="12"/>
        <v>0</v>
      </c>
      <c r="AD30" s="274">
        <f>SUM(AD28:AD29)</f>
        <v>0</v>
      </c>
      <c r="AE30" s="541">
        <f t="shared" si="13"/>
        <v>0</v>
      </c>
      <c r="AF30" s="274">
        <f>SUM(AF28:AF29)</f>
        <v>0</v>
      </c>
      <c r="AG30" s="541">
        <f t="shared" si="14"/>
        <v>0</v>
      </c>
      <c r="AH30" s="274">
        <f>SUM(AH28:AH29)</f>
        <v>0</v>
      </c>
      <c r="AI30" s="541">
        <f t="shared" si="15"/>
        <v>0</v>
      </c>
      <c r="AJ30" s="274">
        <f>SUM(AJ28:AJ29)</f>
        <v>0</v>
      </c>
      <c r="AK30" s="541">
        <f t="shared" si="16"/>
        <v>0</v>
      </c>
    </row>
    <row r="31" spans="1:37" ht="12.75" customHeight="1">
      <c r="A31" s="189" t="s">
        <v>167</v>
      </c>
      <c r="B31" s="689"/>
      <c r="C31" s="703"/>
      <c r="D31" s="689"/>
      <c r="E31" s="703"/>
      <c r="F31" s="689"/>
      <c r="G31" s="703"/>
      <c r="H31" s="689"/>
      <c r="I31" s="703"/>
      <c r="J31" s="689"/>
      <c r="K31" s="703"/>
      <c r="L31" s="689"/>
      <c r="M31" s="703"/>
      <c r="N31" s="689"/>
      <c r="O31" s="703"/>
      <c r="P31" s="689"/>
      <c r="Q31" s="703"/>
      <c r="R31" s="689"/>
      <c r="S31" s="703"/>
      <c r="T31" s="689"/>
      <c r="U31" s="703"/>
      <c r="V31" s="689"/>
      <c r="W31" s="703"/>
      <c r="X31" s="689"/>
      <c r="Y31" s="703"/>
      <c r="Z31" s="689"/>
      <c r="AA31" s="703"/>
      <c r="AB31" s="689"/>
      <c r="AC31" s="703"/>
      <c r="AD31" s="689"/>
      <c r="AE31" s="703"/>
      <c r="AF31" s="689"/>
      <c r="AG31" s="703"/>
      <c r="AH31" s="689"/>
      <c r="AI31" s="703"/>
      <c r="AJ31" s="689"/>
      <c r="AK31" s="703"/>
    </row>
    <row r="32" spans="1:37" ht="12.75" customHeight="1">
      <c r="A32" s="532" t="s">
        <v>170</v>
      </c>
      <c r="B32" s="419">
        <f t="shared" ref="B32:B38" si="17">D32+H32+J32+L32+N32+P32+R32+T32+V32+X32+Z32+AB32+AD32+AF32+AH32+AJ32+F32</f>
        <v>5.9</v>
      </c>
      <c r="C32" s="703">
        <f t="shared" ref="C32:C45" si="18">B32/B$10*100</f>
        <v>1.8673699001599149</v>
      </c>
      <c r="D32" s="689"/>
      <c r="E32" s="703">
        <f t="shared" ref="E32:E45" si="19">D32/D$10*100</f>
        <v>0</v>
      </c>
      <c r="F32" s="689">
        <v>0</v>
      </c>
      <c r="G32" s="703">
        <f t="shared" ref="G32:G45" si="20">F32/F$10*100</f>
        <v>0</v>
      </c>
      <c r="H32" s="689"/>
      <c r="I32" s="703">
        <f t="shared" ref="I32:I45" si="21">H32/H$10*100</f>
        <v>0</v>
      </c>
      <c r="J32" s="689"/>
      <c r="K32" s="703">
        <f t="shared" ref="K32:K45" si="22">J32/J$10*100</f>
        <v>0</v>
      </c>
      <c r="L32" s="689"/>
      <c r="M32" s="703">
        <f t="shared" ref="M32:M45" si="23">L32/L$10*100</f>
        <v>0</v>
      </c>
      <c r="N32" s="689"/>
      <c r="O32" s="703">
        <f t="shared" ref="O32:O45" si="24">N32/N$10*100</f>
        <v>0</v>
      </c>
      <c r="P32" s="689">
        <v>0</v>
      </c>
      <c r="Q32" s="703">
        <f t="shared" ref="Q32:Q45" si="25">P32/P$10*100</f>
        <v>0</v>
      </c>
      <c r="R32" s="689"/>
      <c r="S32" s="703">
        <f t="shared" ref="S32:U45" si="26">R32/R$10*100</f>
        <v>0</v>
      </c>
      <c r="T32" s="689"/>
      <c r="U32" s="703">
        <f t="shared" si="26"/>
        <v>0</v>
      </c>
      <c r="V32" s="689"/>
      <c r="W32" s="703">
        <f t="shared" ref="W32:W45" si="27">V32/V$10*100</f>
        <v>0</v>
      </c>
      <c r="X32" s="689">
        <v>5.9</v>
      </c>
      <c r="Y32" s="703">
        <f t="shared" ref="Y32:Y45" si="28">X32/X$10*100</f>
        <v>5.1170858629661753</v>
      </c>
      <c r="Z32" s="689"/>
      <c r="AA32" s="703">
        <f t="shared" ref="AA32:AC45" si="29">Z32/Z$10*100</f>
        <v>0</v>
      </c>
      <c r="AB32" s="689"/>
      <c r="AC32" s="703">
        <f t="shared" si="29"/>
        <v>0</v>
      </c>
      <c r="AD32" s="689"/>
      <c r="AE32" s="703">
        <f t="shared" ref="AE32:AE45" si="30">AD32/AD$10*100</f>
        <v>0</v>
      </c>
      <c r="AF32" s="689"/>
      <c r="AG32" s="703">
        <f t="shared" ref="AG32:AG45" si="31">AF32/AF$10*100</f>
        <v>0</v>
      </c>
      <c r="AH32" s="689"/>
      <c r="AI32" s="703">
        <f t="shared" ref="AI32:AI45" si="32">AH32/AH$10*100</f>
        <v>0</v>
      </c>
      <c r="AJ32" s="689"/>
      <c r="AK32" s="703">
        <f t="shared" ref="AK32:AK45" si="33">AJ32/AJ$10*100</f>
        <v>0</v>
      </c>
    </row>
    <row r="33" spans="1:37" ht="12.75" customHeight="1">
      <c r="A33" s="532" t="s">
        <v>173</v>
      </c>
      <c r="B33" s="419">
        <f t="shared" si="17"/>
        <v>0</v>
      </c>
      <c r="C33" s="703">
        <f t="shared" si="18"/>
        <v>0</v>
      </c>
      <c r="D33" s="689"/>
      <c r="E33" s="703">
        <f t="shared" si="19"/>
        <v>0</v>
      </c>
      <c r="F33" s="689">
        <v>0</v>
      </c>
      <c r="G33" s="703">
        <f t="shared" si="20"/>
        <v>0</v>
      </c>
      <c r="H33" s="689"/>
      <c r="I33" s="703">
        <f t="shared" si="21"/>
        <v>0</v>
      </c>
      <c r="J33" s="689"/>
      <c r="K33" s="703">
        <f t="shared" si="22"/>
        <v>0</v>
      </c>
      <c r="L33" s="689"/>
      <c r="M33" s="703">
        <f t="shared" si="23"/>
        <v>0</v>
      </c>
      <c r="N33" s="689"/>
      <c r="O33" s="703">
        <f t="shared" si="24"/>
        <v>0</v>
      </c>
      <c r="P33" s="689">
        <v>0</v>
      </c>
      <c r="Q33" s="703">
        <f t="shared" si="25"/>
        <v>0</v>
      </c>
      <c r="R33" s="689"/>
      <c r="S33" s="703">
        <f t="shared" si="26"/>
        <v>0</v>
      </c>
      <c r="T33" s="689"/>
      <c r="U33" s="703">
        <f t="shared" si="26"/>
        <v>0</v>
      </c>
      <c r="V33" s="689"/>
      <c r="W33" s="703">
        <f t="shared" si="27"/>
        <v>0</v>
      </c>
      <c r="X33" s="689">
        <v>0</v>
      </c>
      <c r="Y33" s="703">
        <f t="shared" si="28"/>
        <v>0</v>
      </c>
      <c r="Z33" s="689"/>
      <c r="AA33" s="703">
        <f t="shared" si="29"/>
        <v>0</v>
      </c>
      <c r="AB33" s="689"/>
      <c r="AC33" s="703">
        <f t="shared" si="29"/>
        <v>0</v>
      </c>
      <c r="AD33" s="689"/>
      <c r="AE33" s="703">
        <f t="shared" si="30"/>
        <v>0</v>
      </c>
      <c r="AF33" s="689"/>
      <c r="AG33" s="703">
        <f t="shared" si="31"/>
        <v>0</v>
      </c>
      <c r="AH33" s="689"/>
      <c r="AI33" s="703">
        <f t="shared" si="32"/>
        <v>0</v>
      </c>
      <c r="AJ33" s="689"/>
      <c r="AK33" s="703">
        <f t="shared" si="33"/>
        <v>0</v>
      </c>
    </row>
    <row r="34" spans="1:37" ht="12.75" customHeight="1">
      <c r="A34" s="532" t="s">
        <v>176</v>
      </c>
      <c r="B34" s="419">
        <f t="shared" si="17"/>
        <v>0</v>
      </c>
      <c r="C34" s="703">
        <f t="shared" si="18"/>
        <v>0</v>
      </c>
      <c r="D34" s="689"/>
      <c r="E34" s="703">
        <f t="shared" si="19"/>
        <v>0</v>
      </c>
      <c r="F34" s="689">
        <v>0</v>
      </c>
      <c r="G34" s="703">
        <f t="shared" si="20"/>
        <v>0</v>
      </c>
      <c r="H34" s="689"/>
      <c r="I34" s="703">
        <f t="shared" si="21"/>
        <v>0</v>
      </c>
      <c r="J34" s="689"/>
      <c r="K34" s="703">
        <f t="shared" si="22"/>
        <v>0</v>
      </c>
      <c r="L34" s="689"/>
      <c r="M34" s="703">
        <f t="shared" si="23"/>
        <v>0</v>
      </c>
      <c r="N34" s="689"/>
      <c r="O34" s="703">
        <f t="shared" si="24"/>
        <v>0</v>
      </c>
      <c r="P34" s="689">
        <v>0</v>
      </c>
      <c r="Q34" s="703">
        <f t="shared" si="25"/>
        <v>0</v>
      </c>
      <c r="R34" s="689"/>
      <c r="S34" s="703">
        <f t="shared" si="26"/>
        <v>0</v>
      </c>
      <c r="T34" s="689"/>
      <c r="U34" s="703">
        <f t="shared" si="26"/>
        <v>0</v>
      </c>
      <c r="V34" s="689"/>
      <c r="W34" s="703">
        <f t="shared" si="27"/>
        <v>0</v>
      </c>
      <c r="X34" s="689">
        <v>0</v>
      </c>
      <c r="Y34" s="703">
        <f t="shared" si="28"/>
        <v>0</v>
      </c>
      <c r="Z34" s="689"/>
      <c r="AA34" s="703">
        <f t="shared" si="29"/>
        <v>0</v>
      </c>
      <c r="AB34" s="689"/>
      <c r="AC34" s="703">
        <f t="shared" si="29"/>
        <v>0</v>
      </c>
      <c r="AD34" s="689"/>
      <c r="AE34" s="703">
        <f t="shared" si="30"/>
        <v>0</v>
      </c>
      <c r="AF34" s="689"/>
      <c r="AG34" s="703">
        <f t="shared" si="31"/>
        <v>0</v>
      </c>
      <c r="AH34" s="689"/>
      <c r="AI34" s="703">
        <f t="shared" si="32"/>
        <v>0</v>
      </c>
      <c r="AJ34" s="689"/>
      <c r="AK34" s="703">
        <f t="shared" si="33"/>
        <v>0</v>
      </c>
    </row>
    <row r="35" spans="1:37" ht="12.75" customHeight="1">
      <c r="A35" s="532" t="s">
        <v>178</v>
      </c>
      <c r="B35" s="419">
        <f t="shared" si="17"/>
        <v>0</v>
      </c>
      <c r="C35" s="703">
        <f t="shared" si="18"/>
        <v>0</v>
      </c>
      <c r="D35" s="689"/>
      <c r="E35" s="703">
        <f t="shared" si="19"/>
        <v>0</v>
      </c>
      <c r="F35" s="689">
        <v>0</v>
      </c>
      <c r="G35" s="703">
        <f t="shared" si="20"/>
        <v>0</v>
      </c>
      <c r="H35" s="689"/>
      <c r="I35" s="703">
        <f t="shared" si="21"/>
        <v>0</v>
      </c>
      <c r="J35" s="689"/>
      <c r="K35" s="703">
        <f t="shared" si="22"/>
        <v>0</v>
      </c>
      <c r="L35" s="689"/>
      <c r="M35" s="703">
        <f t="shared" si="23"/>
        <v>0</v>
      </c>
      <c r="N35" s="689"/>
      <c r="O35" s="703">
        <f t="shared" si="24"/>
        <v>0</v>
      </c>
      <c r="P35" s="689">
        <v>0</v>
      </c>
      <c r="Q35" s="703">
        <f t="shared" si="25"/>
        <v>0</v>
      </c>
      <c r="R35" s="689"/>
      <c r="S35" s="703">
        <f t="shared" si="26"/>
        <v>0</v>
      </c>
      <c r="T35" s="689"/>
      <c r="U35" s="703">
        <f t="shared" si="26"/>
        <v>0</v>
      </c>
      <c r="V35" s="689"/>
      <c r="W35" s="703">
        <f t="shared" si="27"/>
        <v>0</v>
      </c>
      <c r="X35" s="689">
        <v>0</v>
      </c>
      <c r="Y35" s="703">
        <f t="shared" si="28"/>
        <v>0</v>
      </c>
      <c r="Z35" s="689"/>
      <c r="AA35" s="703">
        <f t="shared" si="29"/>
        <v>0</v>
      </c>
      <c r="AB35" s="689"/>
      <c r="AC35" s="703">
        <f t="shared" si="29"/>
        <v>0</v>
      </c>
      <c r="AD35" s="689"/>
      <c r="AE35" s="703">
        <f t="shared" si="30"/>
        <v>0</v>
      </c>
      <c r="AF35" s="689"/>
      <c r="AG35" s="703">
        <f t="shared" si="31"/>
        <v>0</v>
      </c>
      <c r="AH35" s="689"/>
      <c r="AI35" s="703">
        <f t="shared" si="32"/>
        <v>0</v>
      </c>
      <c r="AJ35" s="689"/>
      <c r="AK35" s="703">
        <f t="shared" si="33"/>
        <v>0</v>
      </c>
    </row>
    <row r="36" spans="1:37" ht="12.75" customHeight="1">
      <c r="A36" s="532" t="s">
        <v>180</v>
      </c>
      <c r="B36" s="419">
        <f t="shared" si="17"/>
        <v>24.001681650000002</v>
      </c>
      <c r="C36" s="703">
        <f t="shared" si="18"/>
        <v>7.5966131977000959</v>
      </c>
      <c r="D36" s="689"/>
      <c r="E36" s="703">
        <f t="shared" si="19"/>
        <v>0</v>
      </c>
      <c r="F36" s="689">
        <v>13.6</v>
      </c>
      <c r="G36" s="703">
        <f t="shared" si="20"/>
        <v>100</v>
      </c>
      <c r="H36" s="689"/>
      <c r="I36" s="703">
        <f t="shared" si="21"/>
        <v>0</v>
      </c>
      <c r="J36" s="689"/>
      <c r="K36" s="703">
        <f t="shared" si="22"/>
        <v>0</v>
      </c>
      <c r="L36" s="689"/>
      <c r="M36" s="703">
        <f t="shared" si="23"/>
        <v>0</v>
      </c>
      <c r="N36" s="689"/>
      <c r="O36" s="703">
        <f t="shared" si="24"/>
        <v>0</v>
      </c>
      <c r="P36" s="689">
        <v>0.30168165000000002</v>
      </c>
      <c r="Q36" s="703">
        <f t="shared" si="25"/>
        <v>2.5983744992911149</v>
      </c>
      <c r="R36" s="689"/>
      <c r="S36" s="703">
        <f t="shared" si="26"/>
        <v>0</v>
      </c>
      <c r="T36" s="689"/>
      <c r="U36" s="703">
        <f t="shared" si="26"/>
        <v>0</v>
      </c>
      <c r="V36" s="689"/>
      <c r="W36" s="703">
        <f t="shared" si="27"/>
        <v>0</v>
      </c>
      <c r="X36" s="689">
        <v>10.1</v>
      </c>
      <c r="Y36" s="703">
        <f t="shared" si="28"/>
        <v>8.7597571552471809</v>
      </c>
      <c r="Z36" s="689"/>
      <c r="AA36" s="703">
        <f t="shared" si="29"/>
        <v>0</v>
      </c>
      <c r="AB36" s="689"/>
      <c r="AC36" s="703">
        <f t="shared" si="29"/>
        <v>0</v>
      </c>
      <c r="AD36" s="689"/>
      <c r="AE36" s="703">
        <f t="shared" si="30"/>
        <v>0</v>
      </c>
      <c r="AF36" s="689"/>
      <c r="AG36" s="703">
        <f t="shared" si="31"/>
        <v>0</v>
      </c>
      <c r="AH36" s="689"/>
      <c r="AI36" s="703">
        <f t="shared" si="32"/>
        <v>0</v>
      </c>
      <c r="AJ36" s="689"/>
      <c r="AK36" s="703">
        <f t="shared" si="33"/>
        <v>0</v>
      </c>
    </row>
    <row r="37" spans="1:37" ht="12.75" customHeight="1">
      <c r="A37" s="532" t="s">
        <v>182</v>
      </c>
      <c r="B37" s="419">
        <f t="shared" si="17"/>
        <v>20.505125190000001</v>
      </c>
      <c r="C37" s="703">
        <f t="shared" si="18"/>
        <v>6.4899412845452309</v>
      </c>
      <c r="D37" s="689"/>
      <c r="E37" s="703">
        <f t="shared" si="19"/>
        <v>0</v>
      </c>
      <c r="F37" s="689">
        <v>0</v>
      </c>
      <c r="G37" s="703">
        <f t="shared" si="20"/>
        <v>0</v>
      </c>
      <c r="H37" s="689"/>
      <c r="I37" s="703">
        <f t="shared" si="21"/>
        <v>0</v>
      </c>
      <c r="J37" s="689"/>
      <c r="K37" s="703">
        <f t="shared" si="22"/>
        <v>0</v>
      </c>
      <c r="L37" s="689"/>
      <c r="M37" s="703">
        <f t="shared" si="23"/>
        <v>0</v>
      </c>
      <c r="N37" s="689"/>
      <c r="O37" s="703">
        <f t="shared" si="24"/>
        <v>0</v>
      </c>
      <c r="P37" s="689">
        <v>5.12519E-3</v>
      </c>
      <c r="Q37" s="703">
        <f t="shared" si="25"/>
        <v>4.4143099190891551E-2</v>
      </c>
      <c r="R37" s="689"/>
      <c r="S37" s="703">
        <f t="shared" si="26"/>
        <v>0</v>
      </c>
      <c r="T37" s="689"/>
      <c r="U37" s="703">
        <f t="shared" si="26"/>
        <v>0</v>
      </c>
      <c r="V37" s="689"/>
      <c r="W37" s="703">
        <f t="shared" si="27"/>
        <v>0</v>
      </c>
      <c r="X37" s="689">
        <v>20.5</v>
      </c>
      <c r="Y37" s="703">
        <f t="shared" si="28"/>
        <v>17.779705117085864</v>
      </c>
      <c r="Z37" s="689"/>
      <c r="AA37" s="703">
        <f t="shared" si="29"/>
        <v>0</v>
      </c>
      <c r="AB37" s="689"/>
      <c r="AC37" s="703">
        <f t="shared" si="29"/>
        <v>0</v>
      </c>
      <c r="AD37" s="689"/>
      <c r="AE37" s="703">
        <f t="shared" si="30"/>
        <v>0</v>
      </c>
      <c r="AF37" s="689"/>
      <c r="AG37" s="703">
        <f t="shared" si="31"/>
        <v>0</v>
      </c>
      <c r="AH37" s="689"/>
      <c r="AI37" s="703">
        <f t="shared" si="32"/>
        <v>0</v>
      </c>
      <c r="AJ37" s="689"/>
      <c r="AK37" s="703">
        <f t="shared" si="33"/>
        <v>0</v>
      </c>
    </row>
    <row r="38" spans="1:37" ht="12.75" customHeight="1" thickBot="1">
      <c r="A38" s="532" t="s">
        <v>184</v>
      </c>
      <c r="B38" s="419">
        <f t="shared" si="17"/>
        <v>11.303592280000002</v>
      </c>
      <c r="C38" s="703">
        <f t="shared" si="18"/>
        <v>3.5776250826020326</v>
      </c>
      <c r="D38" s="689"/>
      <c r="E38" s="703">
        <f t="shared" si="19"/>
        <v>0</v>
      </c>
      <c r="F38" s="689">
        <v>0</v>
      </c>
      <c r="G38" s="703">
        <f t="shared" si="20"/>
        <v>0</v>
      </c>
      <c r="H38" s="689"/>
      <c r="I38" s="703">
        <f t="shared" si="21"/>
        <v>0</v>
      </c>
      <c r="J38" s="689"/>
      <c r="K38" s="703">
        <f t="shared" si="22"/>
        <v>0</v>
      </c>
      <c r="L38" s="689"/>
      <c r="M38" s="703">
        <f t="shared" si="23"/>
        <v>0</v>
      </c>
      <c r="N38" s="689"/>
      <c r="O38" s="703">
        <f t="shared" si="24"/>
        <v>0</v>
      </c>
      <c r="P38" s="689">
        <v>11.303592280000002</v>
      </c>
      <c r="Q38" s="703">
        <f t="shared" si="25"/>
        <v>97.357482401517998</v>
      </c>
      <c r="R38" s="689"/>
      <c r="S38" s="703">
        <f t="shared" si="26"/>
        <v>0</v>
      </c>
      <c r="T38" s="689"/>
      <c r="U38" s="703">
        <f t="shared" si="26"/>
        <v>0</v>
      </c>
      <c r="V38" s="689"/>
      <c r="W38" s="703">
        <f t="shared" si="27"/>
        <v>0</v>
      </c>
      <c r="X38" s="689">
        <v>0</v>
      </c>
      <c r="Y38" s="703">
        <f t="shared" si="28"/>
        <v>0</v>
      </c>
      <c r="Z38" s="689"/>
      <c r="AA38" s="703">
        <f t="shared" si="29"/>
        <v>0</v>
      </c>
      <c r="AB38" s="689"/>
      <c r="AC38" s="703">
        <f t="shared" si="29"/>
        <v>0</v>
      </c>
      <c r="AD38" s="689"/>
      <c r="AE38" s="703">
        <f t="shared" si="30"/>
        <v>0</v>
      </c>
      <c r="AF38" s="689"/>
      <c r="AG38" s="703">
        <f t="shared" si="31"/>
        <v>0</v>
      </c>
      <c r="AH38" s="689"/>
      <c r="AI38" s="703">
        <f t="shared" si="32"/>
        <v>0</v>
      </c>
      <c r="AJ38" s="689"/>
      <c r="AK38" s="703">
        <f t="shared" si="33"/>
        <v>0</v>
      </c>
    </row>
    <row r="39" spans="1:37" ht="12.75" customHeight="1" thickBot="1">
      <c r="A39" s="530" t="s">
        <v>186</v>
      </c>
      <c r="B39" s="274">
        <f>SUM(B32:B38)</f>
        <v>61.710399120000005</v>
      </c>
      <c r="C39" s="541">
        <f t="shared" si="18"/>
        <v>19.531549465007274</v>
      </c>
      <c r="D39" s="274">
        <f>SUM(D32:D38)</f>
        <v>0</v>
      </c>
      <c r="E39" s="541">
        <f t="shared" si="19"/>
        <v>0</v>
      </c>
      <c r="F39" s="274">
        <f>SUM(F32:F38)</f>
        <v>13.6</v>
      </c>
      <c r="G39" s="541">
        <f t="shared" si="20"/>
        <v>100</v>
      </c>
      <c r="H39" s="274">
        <f>SUM(H32:H38)</f>
        <v>0</v>
      </c>
      <c r="I39" s="541">
        <f t="shared" si="21"/>
        <v>0</v>
      </c>
      <c r="J39" s="274">
        <f>SUM(J32:J38)</f>
        <v>0</v>
      </c>
      <c r="K39" s="541">
        <f t="shared" si="22"/>
        <v>0</v>
      </c>
      <c r="L39" s="274">
        <f>SUM(L32:L38)</f>
        <v>0</v>
      </c>
      <c r="M39" s="541">
        <f t="shared" si="23"/>
        <v>0</v>
      </c>
      <c r="N39" s="274">
        <f>SUM(N32:N38)</f>
        <v>0</v>
      </c>
      <c r="O39" s="541">
        <f t="shared" si="24"/>
        <v>0</v>
      </c>
      <c r="P39" s="274">
        <f>SUM(P32:P38)</f>
        <v>11.610399120000002</v>
      </c>
      <c r="Q39" s="541">
        <f t="shared" si="25"/>
        <v>100.00000000000003</v>
      </c>
      <c r="R39" s="274">
        <f>SUM(R32:R38)</f>
        <v>0</v>
      </c>
      <c r="S39" s="541">
        <f t="shared" si="26"/>
        <v>0</v>
      </c>
      <c r="T39" s="274">
        <f>SUM(T32:T38)</f>
        <v>0</v>
      </c>
      <c r="U39" s="541">
        <f t="shared" si="26"/>
        <v>0</v>
      </c>
      <c r="V39" s="274">
        <f>SUM(V32:V38)</f>
        <v>0</v>
      </c>
      <c r="W39" s="541">
        <f t="shared" si="27"/>
        <v>0</v>
      </c>
      <c r="X39" s="274">
        <f>SUM(X32:X38)</f>
        <v>36.5</v>
      </c>
      <c r="Y39" s="541">
        <f t="shared" si="28"/>
        <v>31.656548135299222</v>
      </c>
      <c r="Z39" s="274">
        <f>SUM(Z32:Z38)</f>
        <v>0</v>
      </c>
      <c r="AA39" s="541">
        <f t="shared" si="29"/>
        <v>0</v>
      </c>
      <c r="AB39" s="274">
        <f>SUM(AB32:AB38)</f>
        <v>0</v>
      </c>
      <c r="AC39" s="541">
        <f t="shared" si="29"/>
        <v>0</v>
      </c>
      <c r="AD39" s="274">
        <f>SUM(AD32:AD38)</f>
        <v>0</v>
      </c>
      <c r="AE39" s="541">
        <f t="shared" si="30"/>
        <v>0</v>
      </c>
      <c r="AF39" s="274">
        <f>SUM(AF32:AF38)</f>
        <v>0</v>
      </c>
      <c r="AG39" s="541">
        <f t="shared" si="31"/>
        <v>0</v>
      </c>
      <c r="AH39" s="274">
        <f>SUM(AH32:AH38)</f>
        <v>0</v>
      </c>
      <c r="AI39" s="541">
        <f t="shared" si="32"/>
        <v>0</v>
      </c>
      <c r="AJ39" s="274">
        <f>SUM(AJ32:AJ38)</f>
        <v>0</v>
      </c>
      <c r="AK39" s="541">
        <f t="shared" si="33"/>
        <v>0</v>
      </c>
    </row>
    <row r="40" spans="1:37" ht="12.75" customHeight="1" thickBot="1">
      <c r="A40" s="530" t="s">
        <v>187</v>
      </c>
      <c r="B40" s="419">
        <f>D40+H40+J40+L40+N40+P40+R40+T40+V40+X40+Z40+AB40+AD40+AF40+AH40+AJ40+F40</f>
        <v>1</v>
      </c>
      <c r="C40" s="541">
        <f t="shared" si="18"/>
        <v>0.31650337290846015</v>
      </c>
      <c r="D40" s="274">
        <v>0</v>
      </c>
      <c r="E40" s="541">
        <f t="shared" si="19"/>
        <v>0</v>
      </c>
      <c r="F40" s="274">
        <v>0</v>
      </c>
      <c r="G40" s="541">
        <f t="shared" si="20"/>
        <v>0</v>
      </c>
      <c r="H40" s="274">
        <v>0</v>
      </c>
      <c r="I40" s="541">
        <f t="shared" si="21"/>
        <v>0</v>
      </c>
      <c r="J40" s="274">
        <v>0</v>
      </c>
      <c r="K40" s="541">
        <f t="shared" si="22"/>
        <v>0</v>
      </c>
      <c r="L40" s="274">
        <v>0</v>
      </c>
      <c r="M40" s="541">
        <f t="shared" si="23"/>
        <v>0</v>
      </c>
      <c r="N40" s="274">
        <v>0</v>
      </c>
      <c r="O40" s="541">
        <f t="shared" si="24"/>
        <v>0</v>
      </c>
      <c r="P40" s="274">
        <v>1</v>
      </c>
      <c r="Q40" s="541">
        <f t="shared" si="25"/>
        <v>8.612968336957568</v>
      </c>
      <c r="R40" s="274">
        <v>0</v>
      </c>
      <c r="S40" s="541">
        <f t="shared" si="26"/>
        <v>0</v>
      </c>
      <c r="T40" s="274">
        <v>0</v>
      </c>
      <c r="U40" s="541">
        <f t="shared" si="26"/>
        <v>0</v>
      </c>
      <c r="V40" s="274">
        <v>0</v>
      </c>
      <c r="W40" s="541">
        <f t="shared" si="27"/>
        <v>0</v>
      </c>
      <c r="X40" s="274">
        <v>0</v>
      </c>
      <c r="Y40" s="541">
        <f t="shared" si="28"/>
        <v>0</v>
      </c>
      <c r="Z40" s="274">
        <v>0</v>
      </c>
      <c r="AA40" s="541">
        <f t="shared" si="29"/>
        <v>0</v>
      </c>
      <c r="AB40" s="274">
        <v>0</v>
      </c>
      <c r="AC40" s="541">
        <f t="shared" si="29"/>
        <v>0</v>
      </c>
      <c r="AD40" s="274">
        <v>0</v>
      </c>
      <c r="AE40" s="541">
        <f t="shared" si="30"/>
        <v>0</v>
      </c>
      <c r="AF40" s="274">
        <v>0</v>
      </c>
      <c r="AG40" s="541">
        <f t="shared" si="31"/>
        <v>0</v>
      </c>
      <c r="AH40" s="274">
        <v>0</v>
      </c>
      <c r="AI40" s="541">
        <f t="shared" si="32"/>
        <v>0</v>
      </c>
      <c r="AJ40" s="274">
        <v>0</v>
      </c>
      <c r="AK40" s="541">
        <f t="shared" si="33"/>
        <v>0</v>
      </c>
    </row>
    <row r="41" spans="1:37" ht="12.75" customHeight="1" thickBot="1">
      <c r="A41" s="530" t="s">
        <v>189</v>
      </c>
      <c r="B41" s="274">
        <f>SUM(B39:B40)</f>
        <v>62.710399120000005</v>
      </c>
      <c r="C41" s="541">
        <f t="shared" si="18"/>
        <v>19.848052837915734</v>
      </c>
      <c r="D41" s="274">
        <f>D40+D39</f>
        <v>0</v>
      </c>
      <c r="E41" s="541">
        <f t="shared" si="19"/>
        <v>0</v>
      </c>
      <c r="F41" s="274">
        <f>F40+F39</f>
        <v>13.6</v>
      </c>
      <c r="G41" s="541">
        <f t="shared" si="20"/>
        <v>100</v>
      </c>
      <c r="H41" s="274">
        <f>H40+H39</f>
        <v>0</v>
      </c>
      <c r="I41" s="541">
        <f t="shared" si="21"/>
        <v>0</v>
      </c>
      <c r="J41" s="274">
        <f>J40+J39</f>
        <v>0</v>
      </c>
      <c r="K41" s="541">
        <f t="shared" si="22"/>
        <v>0</v>
      </c>
      <c r="L41" s="274">
        <f>L40+L39</f>
        <v>0</v>
      </c>
      <c r="M41" s="541">
        <f t="shared" si="23"/>
        <v>0</v>
      </c>
      <c r="N41" s="274">
        <f>N40+N39</f>
        <v>0</v>
      </c>
      <c r="O41" s="541">
        <f t="shared" si="24"/>
        <v>0</v>
      </c>
      <c r="P41" s="274">
        <f>P40+P39</f>
        <v>12.610399120000002</v>
      </c>
      <c r="Q41" s="541">
        <f t="shared" si="25"/>
        <v>108.61296833695758</v>
      </c>
      <c r="R41" s="274">
        <f>R40+R39</f>
        <v>0</v>
      </c>
      <c r="S41" s="541">
        <f t="shared" si="26"/>
        <v>0</v>
      </c>
      <c r="T41" s="274">
        <f>T40+T39</f>
        <v>0</v>
      </c>
      <c r="U41" s="541">
        <f t="shared" si="26"/>
        <v>0</v>
      </c>
      <c r="V41" s="274">
        <f>V40+V39</f>
        <v>0</v>
      </c>
      <c r="W41" s="541">
        <f t="shared" si="27"/>
        <v>0</v>
      </c>
      <c r="X41" s="274">
        <f>X40+X39</f>
        <v>36.5</v>
      </c>
      <c r="Y41" s="541">
        <f t="shared" si="28"/>
        <v>31.656548135299222</v>
      </c>
      <c r="Z41" s="274">
        <f>Z40+Z39</f>
        <v>0</v>
      </c>
      <c r="AA41" s="541">
        <f t="shared" si="29"/>
        <v>0</v>
      </c>
      <c r="AB41" s="274">
        <f>AB40+AB39</f>
        <v>0</v>
      </c>
      <c r="AC41" s="541">
        <f t="shared" si="29"/>
        <v>0</v>
      </c>
      <c r="AD41" s="274">
        <f>AD40+AD39</f>
        <v>0</v>
      </c>
      <c r="AE41" s="541">
        <f t="shared" si="30"/>
        <v>0</v>
      </c>
      <c r="AF41" s="274">
        <f>AF40+AF39</f>
        <v>0</v>
      </c>
      <c r="AG41" s="541">
        <f t="shared" si="31"/>
        <v>0</v>
      </c>
      <c r="AH41" s="274">
        <f>AH40+AH39</f>
        <v>0</v>
      </c>
      <c r="AI41" s="541">
        <f t="shared" si="32"/>
        <v>0</v>
      </c>
      <c r="AJ41" s="274">
        <f>AJ40+AJ39</f>
        <v>0</v>
      </c>
      <c r="AK41" s="541">
        <f t="shared" si="33"/>
        <v>0</v>
      </c>
    </row>
    <row r="42" spans="1:37" ht="12.75" customHeight="1">
      <c r="A42" s="419" t="s">
        <v>270</v>
      </c>
      <c r="B42" s="419">
        <f>D42+H42+J42+L42+N42+P42+R42+T42+V42+X42+Z42+AB42+AD42+AF42+AH42+AJ42+F42</f>
        <v>0</v>
      </c>
      <c r="C42" s="703">
        <f t="shared" si="18"/>
        <v>0</v>
      </c>
      <c r="D42" s="689"/>
      <c r="E42" s="703">
        <f t="shared" si="19"/>
        <v>0</v>
      </c>
      <c r="F42" s="689">
        <v>0</v>
      </c>
      <c r="G42" s="703">
        <f t="shared" si="20"/>
        <v>0</v>
      </c>
      <c r="H42" s="689"/>
      <c r="I42" s="703">
        <f t="shared" si="21"/>
        <v>0</v>
      </c>
      <c r="J42" s="689"/>
      <c r="K42" s="703">
        <f t="shared" si="22"/>
        <v>0</v>
      </c>
      <c r="L42" s="689"/>
      <c r="M42" s="703">
        <f t="shared" si="23"/>
        <v>0</v>
      </c>
      <c r="N42" s="689"/>
      <c r="O42" s="703">
        <f t="shared" si="24"/>
        <v>0</v>
      </c>
      <c r="P42" s="689"/>
      <c r="Q42" s="703">
        <f t="shared" si="25"/>
        <v>0</v>
      </c>
      <c r="R42" s="689"/>
      <c r="S42" s="703">
        <f t="shared" si="26"/>
        <v>0</v>
      </c>
      <c r="T42" s="689"/>
      <c r="U42" s="703">
        <f t="shared" si="26"/>
        <v>0</v>
      </c>
      <c r="V42" s="689"/>
      <c r="W42" s="703">
        <f t="shared" si="27"/>
        <v>0</v>
      </c>
      <c r="X42" s="689">
        <v>0</v>
      </c>
      <c r="Y42" s="703">
        <f t="shared" si="28"/>
        <v>0</v>
      </c>
      <c r="Z42" s="689"/>
      <c r="AA42" s="703">
        <f t="shared" si="29"/>
        <v>0</v>
      </c>
      <c r="AB42" s="689"/>
      <c r="AC42" s="703">
        <f t="shared" si="29"/>
        <v>0</v>
      </c>
      <c r="AD42" s="689"/>
      <c r="AE42" s="703">
        <f t="shared" si="30"/>
        <v>0</v>
      </c>
      <c r="AF42" s="689"/>
      <c r="AG42" s="703">
        <f t="shared" si="31"/>
        <v>0</v>
      </c>
      <c r="AH42" s="689"/>
      <c r="AI42" s="703">
        <f t="shared" si="32"/>
        <v>0</v>
      </c>
      <c r="AJ42" s="689"/>
      <c r="AK42" s="703">
        <f t="shared" si="33"/>
        <v>0</v>
      </c>
    </row>
    <row r="43" spans="1:37" ht="12.75" customHeight="1">
      <c r="A43" s="419" t="s">
        <v>271</v>
      </c>
      <c r="B43" s="419">
        <f>D43+H43+J43+L43+N43+P43+R43+T43+V43+X43+Z43+AB43+AD43+AF43+AH43+AJ43+F43</f>
        <v>0</v>
      </c>
      <c r="C43" s="703">
        <f t="shared" si="18"/>
        <v>0</v>
      </c>
      <c r="D43" s="689"/>
      <c r="E43" s="703">
        <f t="shared" si="19"/>
        <v>0</v>
      </c>
      <c r="F43" s="689">
        <v>0</v>
      </c>
      <c r="G43" s="703">
        <f t="shared" si="20"/>
        <v>0</v>
      </c>
      <c r="H43" s="689"/>
      <c r="I43" s="703">
        <f t="shared" si="21"/>
        <v>0</v>
      </c>
      <c r="J43" s="689"/>
      <c r="K43" s="703">
        <f t="shared" si="22"/>
        <v>0</v>
      </c>
      <c r="L43" s="689"/>
      <c r="M43" s="703">
        <f t="shared" si="23"/>
        <v>0</v>
      </c>
      <c r="N43" s="689"/>
      <c r="O43" s="703">
        <f t="shared" si="24"/>
        <v>0</v>
      </c>
      <c r="P43" s="689"/>
      <c r="Q43" s="703">
        <f t="shared" si="25"/>
        <v>0</v>
      </c>
      <c r="R43" s="689"/>
      <c r="S43" s="703">
        <f t="shared" si="26"/>
        <v>0</v>
      </c>
      <c r="T43" s="689"/>
      <c r="U43" s="703">
        <f t="shared" si="26"/>
        <v>0</v>
      </c>
      <c r="V43" s="689"/>
      <c r="W43" s="703">
        <f t="shared" si="27"/>
        <v>0</v>
      </c>
      <c r="X43" s="689">
        <v>0</v>
      </c>
      <c r="Y43" s="703">
        <f t="shared" si="28"/>
        <v>0</v>
      </c>
      <c r="Z43" s="689"/>
      <c r="AA43" s="703">
        <f t="shared" si="29"/>
        <v>0</v>
      </c>
      <c r="AB43" s="689"/>
      <c r="AC43" s="703">
        <f t="shared" si="29"/>
        <v>0</v>
      </c>
      <c r="AD43" s="689"/>
      <c r="AE43" s="703">
        <f t="shared" si="30"/>
        <v>0</v>
      </c>
      <c r="AF43" s="689"/>
      <c r="AG43" s="703">
        <f t="shared" si="31"/>
        <v>0</v>
      </c>
      <c r="AH43" s="689"/>
      <c r="AI43" s="703">
        <f t="shared" si="32"/>
        <v>0</v>
      </c>
      <c r="AJ43" s="689"/>
      <c r="AK43" s="703">
        <f t="shared" si="33"/>
        <v>0</v>
      </c>
    </row>
    <row r="44" spans="1:37" ht="12.75" customHeight="1" thickBot="1">
      <c r="A44" s="419" t="s">
        <v>272</v>
      </c>
      <c r="B44" s="419">
        <f>D44+H44+J44+L44+N44+P44+R44+T44+V44+X44+Z44+AB44+AD44+AF44+AH44+AJ44+F44</f>
        <v>0</v>
      </c>
      <c r="C44" s="703">
        <f t="shared" si="18"/>
        <v>0</v>
      </c>
      <c r="D44" s="689"/>
      <c r="E44" s="703">
        <f t="shared" si="19"/>
        <v>0</v>
      </c>
      <c r="F44" s="689">
        <v>0</v>
      </c>
      <c r="G44" s="703">
        <f t="shared" si="20"/>
        <v>0</v>
      </c>
      <c r="H44" s="689"/>
      <c r="I44" s="703">
        <f t="shared" si="21"/>
        <v>0</v>
      </c>
      <c r="J44" s="689"/>
      <c r="K44" s="703">
        <f t="shared" si="22"/>
        <v>0</v>
      </c>
      <c r="L44" s="689"/>
      <c r="M44" s="703">
        <f t="shared" si="23"/>
        <v>0</v>
      </c>
      <c r="N44" s="689"/>
      <c r="O44" s="703">
        <f t="shared" si="24"/>
        <v>0</v>
      </c>
      <c r="P44" s="689"/>
      <c r="Q44" s="703">
        <f t="shared" si="25"/>
        <v>0</v>
      </c>
      <c r="R44" s="689"/>
      <c r="S44" s="703">
        <f t="shared" si="26"/>
        <v>0</v>
      </c>
      <c r="T44" s="689"/>
      <c r="U44" s="703">
        <f t="shared" si="26"/>
        <v>0</v>
      </c>
      <c r="V44" s="689"/>
      <c r="W44" s="703">
        <f t="shared" si="27"/>
        <v>0</v>
      </c>
      <c r="X44" s="689">
        <v>0</v>
      </c>
      <c r="Y44" s="703">
        <f t="shared" si="28"/>
        <v>0</v>
      </c>
      <c r="Z44" s="689"/>
      <c r="AA44" s="703">
        <f t="shared" si="29"/>
        <v>0</v>
      </c>
      <c r="AB44" s="689"/>
      <c r="AC44" s="703">
        <f t="shared" si="29"/>
        <v>0</v>
      </c>
      <c r="AD44" s="689"/>
      <c r="AE44" s="703">
        <f t="shared" si="30"/>
        <v>0</v>
      </c>
      <c r="AF44" s="689"/>
      <c r="AG44" s="703">
        <f t="shared" si="31"/>
        <v>0</v>
      </c>
      <c r="AH44" s="689"/>
      <c r="AI44" s="703">
        <f t="shared" si="32"/>
        <v>0</v>
      </c>
      <c r="AJ44" s="689"/>
      <c r="AK44" s="703">
        <f t="shared" si="33"/>
        <v>0</v>
      </c>
    </row>
    <row r="45" spans="1:37" ht="12.75" customHeight="1" thickBot="1">
      <c r="A45" s="530" t="s">
        <v>273</v>
      </c>
      <c r="B45" s="274">
        <f>SUM(B42:B44)</f>
        <v>0</v>
      </c>
      <c r="C45" s="541">
        <f t="shared" si="18"/>
        <v>0</v>
      </c>
      <c r="D45" s="274">
        <f>SUM(D42:D44)</f>
        <v>0</v>
      </c>
      <c r="E45" s="541">
        <f t="shared" si="19"/>
        <v>0</v>
      </c>
      <c r="F45" s="274">
        <f>SUM(F42:F44)</f>
        <v>0</v>
      </c>
      <c r="G45" s="541">
        <f t="shared" si="20"/>
        <v>0</v>
      </c>
      <c r="H45" s="274">
        <f>SUM(H42:H44)</f>
        <v>0</v>
      </c>
      <c r="I45" s="541">
        <f t="shared" si="21"/>
        <v>0</v>
      </c>
      <c r="J45" s="274">
        <f>SUM(J42:J44)</f>
        <v>0</v>
      </c>
      <c r="K45" s="541">
        <f t="shared" si="22"/>
        <v>0</v>
      </c>
      <c r="L45" s="274">
        <f>SUM(L42:L44)</f>
        <v>0</v>
      </c>
      <c r="M45" s="541">
        <f t="shared" si="23"/>
        <v>0</v>
      </c>
      <c r="N45" s="274">
        <f>SUM(N42:N44)</f>
        <v>0</v>
      </c>
      <c r="O45" s="541">
        <f t="shared" si="24"/>
        <v>0</v>
      </c>
      <c r="P45" s="274">
        <f>SUM(P42:P44)</f>
        <v>0</v>
      </c>
      <c r="Q45" s="541">
        <f t="shared" si="25"/>
        <v>0</v>
      </c>
      <c r="R45" s="274">
        <f>SUM(R42:R44)</f>
        <v>0</v>
      </c>
      <c r="S45" s="541">
        <f t="shared" si="26"/>
        <v>0</v>
      </c>
      <c r="T45" s="274">
        <f>SUM(T42:T44)</f>
        <v>0</v>
      </c>
      <c r="U45" s="541">
        <f t="shared" si="26"/>
        <v>0</v>
      </c>
      <c r="V45" s="274">
        <f>SUM(V42:V44)</f>
        <v>0</v>
      </c>
      <c r="W45" s="541">
        <f t="shared" si="27"/>
        <v>0</v>
      </c>
      <c r="X45" s="274">
        <f>SUM(X42:X44)</f>
        <v>0</v>
      </c>
      <c r="Y45" s="541">
        <f t="shared" si="28"/>
        <v>0</v>
      </c>
      <c r="Z45" s="274">
        <f>SUM(Z42:Z44)</f>
        <v>0</v>
      </c>
      <c r="AA45" s="541">
        <f t="shared" si="29"/>
        <v>0</v>
      </c>
      <c r="AB45" s="274">
        <f>SUM(AB42:AB44)</f>
        <v>0</v>
      </c>
      <c r="AC45" s="541">
        <f t="shared" si="29"/>
        <v>0</v>
      </c>
      <c r="AD45" s="274">
        <f>SUM(AD42:AD44)</f>
        <v>0</v>
      </c>
      <c r="AE45" s="541">
        <f t="shared" si="30"/>
        <v>0</v>
      </c>
      <c r="AF45" s="274">
        <f>SUM(AF42:AF44)</f>
        <v>0</v>
      </c>
      <c r="AG45" s="541">
        <f t="shared" si="31"/>
        <v>0</v>
      </c>
      <c r="AH45" s="274">
        <f>SUM(AH42:AH44)</f>
        <v>0</v>
      </c>
      <c r="AI45" s="541">
        <f t="shared" si="32"/>
        <v>0</v>
      </c>
      <c r="AJ45" s="274">
        <f>SUM(AJ42:AJ44)</f>
        <v>0</v>
      </c>
      <c r="AK45" s="541">
        <f t="shared" si="33"/>
        <v>0</v>
      </c>
    </row>
    <row r="46" spans="1:37" ht="12.75" customHeight="1" thickBot="1">
      <c r="A46" s="419"/>
      <c r="C46" s="545"/>
      <c r="D46" s="419"/>
      <c r="E46" s="545"/>
      <c r="F46" s="419"/>
      <c r="G46" s="545"/>
      <c r="H46" s="419"/>
      <c r="I46" s="545"/>
      <c r="J46" s="419"/>
      <c r="K46" s="545"/>
      <c r="L46" s="419"/>
      <c r="M46" s="545"/>
      <c r="N46" s="419"/>
      <c r="O46" s="545"/>
      <c r="P46" s="419"/>
      <c r="Q46" s="545"/>
      <c r="R46" s="419"/>
      <c r="S46" s="545"/>
      <c r="T46" s="419"/>
      <c r="U46" s="545"/>
      <c r="V46" s="419"/>
      <c r="W46" s="545"/>
      <c r="X46" s="419"/>
      <c r="Y46" s="545"/>
      <c r="Z46" s="419"/>
      <c r="AA46" s="545"/>
      <c r="AB46" s="419"/>
      <c r="AC46" s="545"/>
      <c r="AD46" s="419"/>
      <c r="AE46" s="545"/>
      <c r="AF46" s="419"/>
      <c r="AG46" s="545"/>
      <c r="AH46" s="419"/>
      <c r="AI46" s="545"/>
      <c r="AJ46" s="419"/>
      <c r="AK46" s="545"/>
    </row>
    <row r="47" spans="1:37" ht="12.75" customHeight="1">
      <c r="A47" s="424" t="s">
        <v>190</v>
      </c>
      <c r="B47" s="424">
        <f>D47+H47+J47+L47+N47+P47+R47+T47+V47+X47+Z47+AB47+AD47+AF47+AH47+AJ47+F47</f>
        <v>444</v>
      </c>
      <c r="C47" s="732"/>
      <c r="D47" s="424">
        <v>0</v>
      </c>
      <c r="E47" s="732"/>
      <c r="F47" s="424">
        <v>12</v>
      </c>
      <c r="G47" s="732"/>
      <c r="H47" s="424">
        <v>0</v>
      </c>
      <c r="I47" s="732"/>
      <c r="J47" s="424">
        <v>0</v>
      </c>
      <c r="K47" s="732"/>
      <c r="L47" s="424">
        <v>0</v>
      </c>
      <c r="M47" s="732"/>
      <c r="N47" s="424">
        <v>0</v>
      </c>
      <c r="O47" s="732"/>
      <c r="P47" s="424">
        <v>35</v>
      </c>
      <c r="Q47" s="732"/>
      <c r="R47" s="424">
        <v>0</v>
      </c>
      <c r="S47" s="732"/>
      <c r="T47" s="424">
        <v>0</v>
      </c>
      <c r="U47" s="732"/>
      <c r="V47" s="424">
        <v>0</v>
      </c>
      <c r="W47" s="732"/>
      <c r="X47" s="424">
        <v>397</v>
      </c>
      <c r="Y47" s="732"/>
      <c r="Z47" s="424">
        <v>0</v>
      </c>
      <c r="AA47" s="732"/>
      <c r="AB47" s="424">
        <v>0</v>
      </c>
      <c r="AC47" s="732"/>
      <c r="AD47" s="424">
        <v>0</v>
      </c>
      <c r="AE47" s="732"/>
      <c r="AF47" s="424">
        <v>0</v>
      </c>
      <c r="AG47" s="732"/>
      <c r="AH47" s="424">
        <v>0</v>
      </c>
      <c r="AI47" s="732"/>
      <c r="AJ47" s="424">
        <v>0</v>
      </c>
      <c r="AK47" s="732"/>
    </row>
    <row r="48" spans="1:37" ht="12.75" customHeight="1" thickBot="1">
      <c r="A48" s="426" t="s">
        <v>191</v>
      </c>
      <c r="B48" s="426">
        <f>B10/B47*1000000</f>
        <v>711604.50252252247</v>
      </c>
      <c r="C48" s="545"/>
      <c r="D48" s="426">
        <v>0</v>
      </c>
      <c r="E48" s="545"/>
      <c r="F48" s="426">
        <f>F10/F47*1000000</f>
        <v>1133333.3333333333</v>
      </c>
      <c r="G48" s="545"/>
      <c r="H48" s="426">
        <v>0</v>
      </c>
      <c r="I48" s="545"/>
      <c r="J48" s="426">
        <v>0</v>
      </c>
      <c r="K48" s="545"/>
      <c r="L48" s="426">
        <v>0</v>
      </c>
      <c r="M48" s="545"/>
      <c r="N48" s="426">
        <v>0</v>
      </c>
      <c r="O48" s="545"/>
      <c r="P48" s="426">
        <f>P10/P47*1000000</f>
        <v>331725.68914285715</v>
      </c>
      <c r="Q48" s="545"/>
      <c r="R48" s="426">
        <v>0</v>
      </c>
      <c r="S48" s="545"/>
      <c r="T48" s="426">
        <v>0</v>
      </c>
      <c r="U48" s="545"/>
      <c r="V48" s="426">
        <v>0</v>
      </c>
      <c r="W48" s="545"/>
      <c r="X48" s="426">
        <f>X10/X47*1000000</f>
        <v>290428.21158690174</v>
      </c>
      <c r="Y48" s="545"/>
      <c r="Z48" s="426">
        <v>0</v>
      </c>
      <c r="AA48" s="545"/>
      <c r="AB48" s="426">
        <v>0</v>
      </c>
      <c r="AC48" s="545"/>
      <c r="AD48" s="426">
        <v>0</v>
      </c>
      <c r="AE48" s="545"/>
      <c r="AF48" s="426">
        <v>0</v>
      </c>
      <c r="AG48" s="545"/>
      <c r="AH48" s="426">
        <v>0</v>
      </c>
      <c r="AI48" s="545"/>
      <c r="AJ48" s="426">
        <v>0</v>
      </c>
      <c r="AK48" s="545"/>
    </row>
    <row r="49" spans="1:37" ht="12.75" customHeight="1">
      <c r="A49" s="419"/>
      <c r="C49" s="420"/>
      <c r="E49" s="420"/>
      <c r="G49" s="420"/>
      <c r="I49" s="420"/>
      <c r="K49" s="420"/>
      <c r="M49" s="420"/>
      <c r="O49" s="420"/>
      <c r="Q49" s="420"/>
      <c r="S49" s="420"/>
      <c r="U49" s="420"/>
      <c r="W49" s="420"/>
      <c r="Y49" s="420"/>
      <c r="AA49" s="420"/>
      <c r="AC49" s="420"/>
      <c r="AE49" s="420"/>
      <c r="AG49" s="420"/>
      <c r="AI49" s="420"/>
      <c r="AK49" s="420"/>
    </row>
    <row r="50" spans="1:37" ht="12.75" customHeight="1">
      <c r="A50" s="307" t="s">
        <v>193</v>
      </c>
      <c r="B50" s="422" t="s">
        <v>79</v>
      </c>
      <c r="C50" s="533"/>
      <c r="D50" s="549" t="str">
        <f>D3</f>
        <v>ABSA</v>
      </c>
      <c r="E50" s="533"/>
      <c r="F50" s="534" t="str">
        <f>F3</f>
        <v>ALLIANCE CAPITAL</v>
      </c>
      <c r="G50" s="533"/>
      <c r="H50" s="548" t="str">
        <f>H3</f>
        <v>ANALYTICS</v>
      </c>
      <c r="I50" s="533"/>
      <c r="J50" s="565" t="str">
        <f>J3</f>
        <v>CRESCENT BALANCED</v>
      </c>
      <c r="K50" s="533"/>
      <c r="L50" s="548" t="str">
        <f>L3</f>
        <v>DYNAMIC WEALTH</v>
      </c>
      <c r="M50" s="533"/>
      <c r="N50" s="548" t="str">
        <f>N3</f>
        <v>EFFICIENT</v>
      </c>
      <c r="O50" s="533"/>
      <c r="P50" s="548" t="str">
        <f>P3</f>
        <v>INTERNEURON</v>
      </c>
      <c r="Q50" s="533"/>
      <c r="R50" s="548" t="str">
        <f>R3</f>
        <v>INTERNEURON MM</v>
      </c>
      <c r="S50" s="533"/>
      <c r="T50" s="565" t="str">
        <f>T3</f>
        <v>INVESTMENT SOLN</v>
      </c>
      <c r="U50" s="533"/>
      <c r="V50" s="571" t="str">
        <f>V3</f>
        <v>MOMENTUM</v>
      </c>
      <c r="W50" s="533"/>
      <c r="X50" s="422" t="str">
        <f>X3</f>
        <v>NEDBANK</v>
      </c>
      <c r="Y50" s="533"/>
      <c r="Z50" s="548" t="str">
        <f>Z3</f>
        <v>NOBLE PP</v>
      </c>
      <c r="AA50" s="533"/>
      <c r="AB50" s="548" t="str">
        <f>AB3</f>
        <v>PLEXUS PACER</v>
      </c>
      <c r="AC50" s="533"/>
      <c r="AD50" s="571" t="str">
        <f>AD3</f>
        <v>SAGE MANAGED</v>
      </c>
      <c r="AE50" s="533"/>
      <c r="AF50" s="565" t="str">
        <f>AF3</f>
        <v>STANLIB MULTI MNG</v>
      </c>
      <c r="AG50" s="533"/>
      <c r="AH50" s="571" t="str">
        <f>AH3</f>
        <v>STANLIB</v>
      </c>
      <c r="AI50" s="533"/>
      <c r="AJ50" s="548" t="str">
        <f>AJ3</f>
        <v>UMBONO MODERATE</v>
      </c>
      <c r="AK50" s="533"/>
    </row>
    <row r="51" spans="1:37" ht="12.75" customHeight="1">
      <c r="A51" s="479"/>
      <c r="B51" s="479"/>
      <c r="C51" s="536"/>
      <c r="D51" s="551" t="str">
        <f>D4</f>
        <v>PRUDENTIAL FOF</v>
      </c>
      <c r="E51" s="536"/>
      <c r="F51" s="537" t="str">
        <f>F4</f>
        <v>MANAGED</v>
      </c>
      <c r="G51" s="536"/>
      <c r="H51" s="550" t="str">
        <f>H4</f>
        <v>BALANCED FOF</v>
      </c>
      <c r="I51" s="536"/>
      <c r="J51" s="567" t="str">
        <f>J4</f>
        <v>PROGRESSIVE FOF</v>
      </c>
      <c r="K51" s="536"/>
      <c r="L51" s="550" t="str">
        <f>L4</f>
        <v>CREATOR FOF</v>
      </c>
      <c r="M51" s="536"/>
      <c r="N51" s="550" t="str">
        <f>N4</f>
        <v>PRUD FOF</v>
      </c>
      <c r="O51" s="536"/>
      <c r="P51" s="550" t="str">
        <f>P4</f>
        <v>MANAGED PORTFOLIO</v>
      </c>
      <c r="Q51" s="536"/>
      <c r="R51" s="550" t="str">
        <f>R4</f>
        <v>EQUITY FOF</v>
      </c>
      <c r="S51" s="536"/>
      <c r="T51" s="567" t="str">
        <f>T4</f>
        <v>AGGRESSIVE FOF</v>
      </c>
      <c r="U51" s="536"/>
      <c r="V51" s="697" t="str">
        <f>V4</f>
        <v>AGG PRUD FOF</v>
      </c>
      <c r="W51" s="536"/>
      <c r="X51" s="479" t="str">
        <f>X4</f>
        <v>RENAISSANCE</v>
      </c>
      <c r="Y51" s="536"/>
      <c r="Z51" s="550" t="str">
        <f>Z4</f>
        <v>WEALTH CREATIVE FOF</v>
      </c>
      <c r="AA51" s="536"/>
      <c r="AB51" s="550" t="str">
        <f>AB4</f>
        <v>PRUDENTIAL INST FOF</v>
      </c>
      <c r="AC51" s="536"/>
      <c r="AD51" s="697" t="str">
        <f>AD4</f>
        <v>GROWTH FOF</v>
      </c>
      <c r="AE51" s="536"/>
      <c r="AF51" s="568" t="str">
        <f>AF4</f>
        <v>INST MODERATE AGG FOF</v>
      </c>
      <c r="AG51" s="536"/>
      <c r="AH51" s="697" t="str">
        <f>AH4</f>
        <v>MULTI HIGH EQUITY FOF</v>
      </c>
      <c r="AI51" s="536"/>
      <c r="AJ51" s="550" t="str">
        <f>AJ4</f>
        <v>MANAGED FOF</v>
      </c>
      <c r="AK51" s="536"/>
    </row>
    <row r="52" spans="1:37" ht="12.75" customHeight="1">
      <c r="A52" s="423"/>
      <c r="B52" s="423" t="s">
        <v>116</v>
      </c>
      <c r="C52" s="539" t="s">
        <v>117</v>
      </c>
      <c r="D52" s="423" t="s">
        <v>116</v>
      </c>
      <c r="E52" s="539" t="s">
        <v>117</v>
      </c>
      <c r="F52" s="423" t="s">
        <v>116</v>
      </c>
      <c r="G52" s="539" t="s">
        <v>117</v>
      </c>
      <c r="H52" s="423" t="s">
        <v>116</v>
      </c>
      <c r="I52" s="539" t="s">
        <v>117</v>
      </c>
      <c r="J52" s="423" t="s">
        <v>116</v>
      </c>
      <c r="K52" s="539" t="s">
        <v>117</v>
      </c>
      <c r="L52" s="423" t="s">
        <v>116</v>
      </c>
      <c r="M52" s="539" t="s">
        <v>117</v>
      </c>
      <c r="N52" s="423" t="s">
        <v>116</v>
      </c>
      <c r="O52" s="539" t="s">
        <v>117</v>
      </c>
      <c r="P52" s="423" t="s">
        <v>116</v>
      </c>
      <c r="Q52" s="539" t="s">
        <v>117</v>
      </c>
      <c r="R52" s="423" t="s">
        <v>116</v>
      </c>
      <c r="S52" s="539" t="s">
        <v>117</v>
      </c>
      <c r="T52" s="423" t="s">
        <v>116</v>
      </c>
      <c r="U52" s="539" t="s">
        <v>117</v>
      </c>
      <c r="V52" s="423" t="s">
        <v>116</v>
      </c>
      <c r="W52" s="539" t="s">
        <v>117</v>
      </c>
      <c r="X52" s="423" t="s">
        <v>116</v>
      </c>
      <c r="Y52" s="539" t="s">
        <v>117</v>
      </c>
      <c r="Z52" s="423" t="s">
        <v>116</v>
      </c>
      <c r="AA52" s="539" t="s">
        <v>117</v>
      </c>
      <c r="AB52" s="423" t="s">
        <v>116</v>
      </c>
      <c r="AC52" s="539" t="s">
        <v>117</v>
      </c>
      <c r="AD52" s="423" t="s">
        <v>116</v>
      </c>
      <c r="AE52" s="539" t="s">
        <v>117</v>
      </c>
      <c r="AF52" s="423" t="s">
        <v>116</v>
      </c>
      <c r="AG52" s="539" t="s">
        <v>117</v>
      </c>
      <c r="AH52" s="423" t="s">
        <v>116</v>
      </c>
      <c r="AI52" s="539" t="s">
        <v>117</v>
      </c>
      <c r="AJ52" s="423" t="s">
        <v>116</v>
      </c>
      <c r="AK52" s="539" t="s">
        <v>117</v>
      </c>
    </row>
    <row r="53" spans="1:37" ht="12.75" customHeight="1">
      <c r="A53" s="419" t="s">
        <v>195</v>
      </c>
      <c r="B53" s="419">
        <f t="shared" ref="B53:B60" si="34">D53+H53+J53+L53+N53+P53+R53+T53+V53+X53+Z53+AB53+AD53+AF53+AH53+AJ53+F53</f>
        <v>11.61</v>
      </c>
      <c r="C53" s="420">
        <f t="shared" ref="C53:C61" si="35">B53/B$10*100</f>
        <v>3.6746041594672221</v>
      </c>
      <c r="D53" s="419"/>
      <c r="E53" s="420">
        <f t="shared" ref="E53:E61" si="36">D53/D$10*100</f>
        <v>0</v>
      </c>
      <c r="F53" s="419"/>
      <c r="G53" s="420">
        <f t="shared" ref="G53:G61" si="37">F53/F$10*100</f>
        <v>0</v>
      </c>
      <c r="H53" s="419"/>
      <c r="I53" s="420">
        <f t="shared" ref="I53:I61" si="38">H53/H$10*100</f>
        <v>0</v>
      </c>
      <c r="J53" s="419"/>
      <c r="K53" s="420">
        <f t="shared" ref="K53:K61" si="39">J53/J$10*100</f>
        <v>0</v>
      </c>
      <c r="L53" s="419"/>
      <c r="M53" s="420">
        <f t="shared" ref="M53:M61" si="40">L53/L$10*100</f>
        <v>0</v>
      </c>
      <c r="N53" s="419"/>
      <c r="O53" s="420">
        <f t="shared" ref="O53:O61" si="41">N53/N$10*100</f>
        <v>0</v>
      </c>
      <c r="P53" s="419">
        <v>11.61</v>
      </c>
      <c r="Q53" s="420">
        <f t="shared" ref="Q53:Q61" si="42">P53/P$10*100</f>
        <v>99.996562392077351</v>
      </c>
      <c r="R53" s="419"/>
      <c r="S53" s="420">
        <f t="shared" ref="S53:U61" si="43">R53/R$10*100</f>
        <v>0</v>
      </c>
      <c r="T53" s="419"/>
      <c r="U53" s="420">
        <f t="shared" si="43"/>
        <v>0</v>
      </c>
      <c r="V53" s="419"/>
      <c r="W53" s="420">
        <f t="shared" ref="W53:W61" si="44">V53/V$10*100</f>
        <v>0</v>
      </c>
      <c r="X53" s="419"/>
      <c r="Y53" s="420">
        <f t="shared" ref="Y53:Y61" si="45">X53/X$10*100</f>
        <v>0</v>
      </c>
      <c r="Z53" s="419"/>
      <c r="AA53" s="420">
        <f t="shared" ref="AA53:AC61" si="46">Z53/Z$10*100</f>
        <v>0</v>
      </c>
      <c r="AB53" s="419"/>
      <c r="AC53" s="420">
        <f t="shared" si="46"/>
        <v>0</v>
      </c>
      <c r="AD53" s="419"/>
      <c r="AE53" s="420">
        <f t="shared" ref="AE53:AE61" si="47">AD53/AD$10*100</f>
        <v>0</v>
      </c>
      <c r="AF53" s="419"/>
      <c r="AG53" s="420">
        <f t="shared" ref="AG53:AG61" si="48">AF53/AF$10*100</f>
        <v>0</v>
      </c>
      <c r="AH53" s="419"/>
      <c r="AI53" s="420">
        <f t="shared" ref="AI53:AI61" si="49">AH53/AH$10*100</f>
        <v>0</v>
      </c>
      <c r="AJ53" s="419"/>
      <c r="AK53" s="420">
        <f t="shared" ref="AK53:AK61" si="50">AJ53/AJ$10*100</f>
        <v>0</v>
      </c>
    </row>
    <row r="54" spans="1:37" ht="12.75" customHeight="1">
      <c r="A54" s="419" t="s">
        <v>196</v>
      </c>
      <c r="B54" s="419">
        <f t="shared" si="34"/>
        <v>34.1</v>
      </c>
      <c r="C54" s="420">
        <f t="shared" si="35"/>
        <v>10.792765016178492</v>
      </c>
      <c r="D54" s="419"/>
      <c r="E54" s="420">
        <f t="shared" si="36"/>
        <v>0</v>
      </c>
      <c r="F54" s="419">
        <v>13.6</v>
      </c>
      <c r="G54" s="420">
        <f t="shared" si="37"/>
        <v>100</v>
      </c>
      <c r="H54" s="419"/>
      <c r="I54" s="420">
        <f t="shared" si="38"/>
        <v>0</v>
      </c>
      <c r="J54" s="419"/>
      <c r="K54" s="420">
        <f t="shared" si="39"/>
        <v>0</v>
      </c>
      <c r="L54" s="419"/>
      <c r="M54" s="420">
        <f t="shared" si="40"/>
        <v>0</v>
      </c>
      <c r="N54" s="419"/>
      <c r="O54" s="420">
        <f t="shared" si="41"/>
        <v>0</v>
      </c>
      <c r="P54" s="419"/>
      <c r="Q54" s="420">
        <f t="shared" si="42"/>
        <v>0</v>
      </c>
      <c r="R54" s="419"/>
      <c r="S54" s="420">
        <f t="shared" si="43"/>
        <v>0</v>
      </c>
      <c r="T54" s="419"/>
      <c r="U54" s="420">
        <f t="shared" si="43"/>
        <v>0</v>
      </c>
      <c r="V54" s="419"/>
      <c r="W54" s="420">
        <f t="shared" si="44"/>
        <v>0</v>
      </c>
      <c r="X54" s="419">
        <v>20.5</v>
      </c>
      <c r="Y54" s="420">
        <f t="shared" si="45"/>
        <v>17.779705117085864</v>
      </c>
      <c r="Z54" s="419"/>
      <c r="AA54" s="420">
        <f t="shared" si="46"/>
        <v>0</v>
      </c>
      <c r="AB54" s="419"/>
      <c r="AC54" s="420">
        <f t="shared" si="46"/>
        <v>0</v>
      </c>
      <c r="AD54" s="419"/>
      <c r="AE54" s="420">
        <f t="shared" si="47"/>
        <v>0</v>
      </c>
      <c r="AF54" s="419"/>
      <c r="AG54" s="420">
        <f t="shared" si="48"/>
        <v>0</v>
      </c>
      <c r="AH54" s="419"/>
      <c r="AI54" s="420">
        <f t="shared" si="49"/>
        <v>0</v>
      </c>
      <c r="AJ54" s="419"/>
      <c r="AK54" s="420">
        <f t="shared" si="50"/>
        <v>0</v>
      </c>
    </row>
    <row r="55" spans="1:37" ht="12.75" customHeight="1">
      <c r="A55" s="419" t="s">
        <v>197</v>
      </c>
      <c r="B55" s="419">
        <f t="shared" si="34"/>
        <v>0</v>
      </c>
      <c r="C55" s="420">
        <f t="shared" si="35"/>
        <v>0</v>
      </c>
      <c r="D55" s="419"/>
      <c r="E55" s="420">
        <f t="shared" si="36"/>
        <v>0</v>
      </c>
      <c r="F55" s="419">
        <v>0</v>
      </c>
      <c r="G55" s="420">
        <f t="shared" si="37"/>
        <v>0</v>
      </c>
      <c r="H55" s="419"/>
      <c r="I55" s="420">
        <f t="shared" si="38"/>
        <v>0</v>
      </c>
      <c r="J55" s="419"/>
      <c r="K55" s="420">
        <f t="shared" si="39"/>
        <v>0</v>
      </c>
      <c r="L55" s="419"/>
      <c r="M55" s="420">
        <f t="shared" si="40"/>
        <v>0</v>
      </c>
      <c r="N55" s="419"/>
      <c r="O55" s="420">
        <f t="shared" si="41"/>
        <v>0</v>
      </c>
      <c r="P55" s="419"/>
      <c r="Q55" s="420">
        <f t="shared" si="42"/>
        <v>0</v>
      </c>
      <c r="R55" s="419"/>
      <c r="S55" s="420">
        <f t="shared" si="43"/>
        <v>0</v>
      </c>
      <c r="T55" s="419"/>
      <c r="U55" s="420">
        <f t="shared" si="43"/>
        <v>0</v>
      </c>
      <c r="V55" s="419"/>
      <c r="W55" s="420">
        <f t="shared" si="44"/>
        <v>0</v>
      </c>
      <c r="X55" s="419">
        <v>0</v>
      </c>
      <c r="Y55" s="420">
        <f t="shared" si="45"/>
        <v>0</v>
      </c>
      <c r="Z55" s="419"/>
      <c r="AA55" s="420">
        <f t="shared" si="46"/>
        <v>0</v>
      </c>
      <c r="AB55" s="419"/>
      <c r="AC55" s="420">
        <f t="shared" si="46"/>
        <v>0</v>
      </c>
      <c r="AD55" s="419"/>
      <c r="AE55" s="420">
        <f t="shared" si="47"/>
        <v>0</v>
      </c>
      <c r="AF55" s="419"/>
      <c r="AG55" s="420">
        <f t="shared" si="48"/>
        <v>0</v>
      </c>
      <c r="AH55" s="419"/>
      <c r="AI55" s="420">
        <f t="shared" si="49"/>
        <v>0</v>
      </c>
      <c r="AJ55" s="419"/>
      <c r="AK55" s="420">
        <f t="shared" si="50"/>
        <v>0</v>
      </c>
    </row>
    <row r="56" spans="1:37" ht="12.75" customHeight="1">
      <c r="A56" s="419" t="s">
        <v>198</v>
      </c>
      <c r="B56" s="419">
        <f t="shared" si="34"/>
        <v>0</v>
      </c>
      <c r="C56" s="420">
        <f t="shared" si="35"/>
        <v>0</v>
      </c>
      <c r="D56" s="419"/>
      <c r="E56" s="420">
        <f t="shared" si="36"/>
        <v>0</v>
      </c>
      <c r="F56" s="419">
        <v>0</v>
      </c>
      <c r="G56" s="420">
        <f t="shared" si="37"/>
        <v>0</v>
      </c>
      <c r="H56" s="419"/>
      <c r="I56" s="420">
        <f t="shared" si="38"/>
        <v>0</v>
      </c>
      <c r="J56" s="419"/>
      <c r="K56" s="420">
        <f t="shared" si="39"/>
        <v>0</v>
      </c>
      <c r="L56" s="419"/>
      <c r="M56" s="420">
        <f t="shared" si="40"/>
        <v>0</v>
      </c>
      <c r="N56" s="419"/>
      <c r="O56" s="420">
        <f t="shared" si="41"/>
        <v>0</v>
      </c>
      <c r="P56" s="419"/>
      <c r="Q56" s="420">
        <f t="shared" si="42"/>
        <v>0</v>
      </c>
      <c r="R56" s="419"/>
      <c r="S56" s="420">
        <f t="shared" si="43"/>
        <v>0</v>
      </c>
      <c r="T56" s="419"/>
      <c r="U56" s="420">
        <f t="shared" si="43"/>
        <v>0</v>
      </c>
      <c r="V56" s="419"/>
      <c r="W56" s="420">
        <f t="shared" si="44"/>
        <v>0</v>
      </c>
      <c r="X56" s="419">
        <v>0</v>
      </c>
      <c r="Y56" s="420">
        <f t="shared" si="45"/>
        <v>0</v>
      </c>
      <c r="Z56" s="419"/>
      <c r="AA56" s="420">
        <f t="shared" si="46"/>
        <v>0</v>
      </c>
      <c r="AB56" s="419"/>
      <c r="AC56" s="420">
        <f t="shared" si="46"/>
        <v>0</v>
      </c>
      <c r="AD56" s="419"/>
      <c r="AE56" s="420">
        <f t="shared" si="47"/>
        <v>0</v>
      </c>
      <c r="AF56" s="419"/>
      <c r="AG56" s="420">
        <f t="shared" si="48"/>
        <v>0</v>
      </c>
      <c r="AH56" s="419"/>
      <c r="AI56" s="420">
        <f t="shared" si="49"/>
        <v>0</v>
      </c>
      <c r="AJ56" s="419"/>
      <c r="AK56" s="420">
        <f t="shared" si="50"/>
        <v>0</v>
      </c>
    </row>
    <row r="57" spans="1:37" ht="12.75" customHeight="1">
      <c r="A57" s="419" t="s">
        <v>199</v>
      </c>
      <c r="B57" s="419">
        <f t="shared" si="34"/>
        <v>1.3</v>
      </c>
      <c r="C57" s="420">
        <f t="shared" si="35"/>
        <v>0.41145438478099822</v>
      </c>
      <c r="D57" s="419"/>
      <c r="E57" s="420">
        <f t="shared" si="36"/>
        <v>0</v>
      </c>
      <c r="F57" s="419">
        <v>0</v>
      </c>
      <c r="G57" s="420">
        <f t="shared" si="37"/>
        <v>0</v>
      </c>
      <c r="H57" s="419"/>
      <c r="I57" s="420">
        <f t="shared" si="38"/>
        <v>0</v>
      </c>
      <c r="J57" s="419"/>
      <c r="K57" s="420">
        <f t="shared" si="39"/>
        <v>0</v>
      </c>
      <c r="L57" s="419"/>
      <c r="M57" s="420">
        <f t="shared" si="40"/>
        <v>0</v>
      </c>
      <c r="N57" s="419"/>
      <c r="O57" s="420">
        <f t="shared" si="41"/>
        <v>0</v>
      </c>
      <c r="P57" s="419"/>
      <c r="Q57" s="420">
        <f t="shared" si="42"/>
        <v>0</v>
      </c>
      <c r="R57" s="419"/>
      <c r="S57" s="420">
        <f t="shared" si="43"/>
        <v>0</v>
      </c>
      <c r="T57" s="419"/>
      <c r="U57" s="420">
        <f t="shared" si="43"/>
        <v>0</v>
      </c>
      <c r="V57" s="419"/>
      <c r="W57" s="420">
        <f t="shared" si="44"/>
        <v>0</v>
      </c>
      <c r="X57" s="419">
        <v>1.3</v>
      </c>
      <c r="Y57" s="420">
        <f t="shared" si="45"/>
        <v>1.1274934952298354</v>
      </c>
      <c r="Z57" s="419"/>
      <c r="AA57" s="420">
        <f t="shared" si="46"/>
        <v>0</v>
      </c>
      <c r="AB57" s="419"/>
      <c r="AC57" s="420">
        <f t="shared" si="46"/>
        <v>0</v>
      </c>
      <c r="AD57" s="419"/>
      <c r="AE57" s="420">
        <f t="shared" si="47"/>
        <v>0</v>
      </c>
      <c r="AF57" s="419"/>
      <c r="AG57" s="420">
        <f t="shared" si="48"/>
        <v>0</v>
      </c>
      <c r="AH57" s="419"/>
      <c r="AI57" s="420">
        <f t="shared" si="49"/>
        <v>0</v>
      </c>
      <c r="AJ57" s="419"/>
      <c r="AK57" s="420">
        <f t="shared" si="50"/>
        <v>0</v>
      </c>
    </row>
    <row r="58" spans="1:37" ht="12.75" customHeight="1">
      <c r="A58" s="419" t="s">
        <v>200</v>
      </c>
      <c r="B58" s="419">
        <f t="shared" si="34"/>
        <v>12.3</v>
      </c>
      <c r="C58" s="420">
        <f t="shared" si="35"/>
        <v>3.8929914867740605</v>
      </c>
      <c r="D58" s="419"/>
      <c r="E58" s="420">
        <f t="shared" si="36"/>
        <v>0</v>
      </c>
      <c r="F58" s="419">
        <v>0</v>
      </c>
      <c r="G58" s="420">
        <f t="shared" si="37"/>
        <v>0</v>
      </c>
      <c r="H58" s="419"/>
      <c r="I58" s="420">
        <f t="shared" si="38"/>
        <v>0</v>
      </c>
      <c r="J58" s="419"/>
      <c r="K58" s="420">
        <f t="shared" si="39"/>
        <v>0</v>
      </c>
      <c r="L58" s="419"/>
      <c r="M58" s="420">
        <f t="shared" si="40"/>
        <v>0</v>
      </c>
      <c r="N58" s="419"/>
      <c r="O58" s="420">
        <f t="shared" si="41"/>
        <v>0</v>
      </c>
      <c r="P58" s="419"/>
      <c r="Q58" s="420">
        <f t="shared" si="42"/>
        <v>0</v>
      </c>
      <c r="R58" s="419"/>
      <c r="S58" s="420">
        <f t="shared" si="43"/>
        <v>0</v>
      </c>
      <c r="T58" s="419"/>
      <c r="U58" s="420">
        <f t="shared" si="43"/>
        <v>0</v>
      </c>
      <c r="V58" s="419"/>
      <c r="W58" s="420">
        <f t="shared" si="44"/>
        <v>0</v>
      </c>
      <c r="X58" s="419">
        <v>12.3</v>
      </c>
      <c r="Y58" s="420">
        <f t="shared" si="45"/>
        <v>10.667823070251519</v>
      </c>
      <c r="Z58" s="419"/>
      <c r="AA58" s="420">
        <f t="shared" si="46"/>
        <v>0</v>
      </c>
      <c r="AB58" s="419"/>
      <c r="AC58" s="420">
        <f t="shared" si="46"/>
        <v>0</v>
      </c>
      <c r="AD58" s="419"/>
      <c r="AE58" s="420">
        <f t="shared" si="47"/>
        <v>0</v>
      </c>
      <c r="AF58" s="419"/>
      <c r="AG58" s="420">
        <f t="shared" si="48"/>
        <v>0</v>
      </c>
      <c r="AH58" s="419"/>
      <c r="AI58" s="420">
        <f t="shared" si="49"/>
        <v>0</v>
      </c>
      <c r="AJ58" s="419"/>
      <c r="AK58" s="420">
        <f t="shared" si="50"/>
        <v>0</v>
      </c>
    </row>
    <row r="59" spans="1:37" ht="12.75" customHeight="1">
      <c r="A59" s="419" t="s">
        <v>202</v>
      </c>
      <c r="B59" s="419">
        <f t="shared" si="34"/>
        <v>0.8</v>
      </c>
      <c r="C59" s="420">
        <f t="shared" si="35"/>
        <v>0.25320269832676812</v>
      </c>
      <c r="D59" s="419"/>
      <c r="E59" s="420">
        <f t="shared" si="36"/>
        <v>0</v>
      </c>
      <c r="F59" s="419">
        <v>0</v>
      </c>
      <c r="G59" s="420">
        <f t="shared" si="37"/>
        <v>0</v>
      </c>
      <c r="H59" s="419"/>
      <c r="I59" s="420">
        <f t="shared" si="38"/>
        <v>0</v>
      </c>
      <c r="J59" s="419"/>
      <c r="K59" s="420">
        <f t="shared" si="39"/>
        <v>0</v>
      </c>
      <c r="L59" s="419"/>
      <c r="M59" s="420">
        <f t="shared" si="40"/>
        <v>0</v>
      </c>
      <c r="N59" s="419"/>
      <c r="O59" s="420">
        <f t="shared" si="41"/>
        <v>0</v>
      </c>
      <c r="P59" s="419"/>
      <c r="Q59" s="420">
        <f t="shared" si="42"/>
        <v>0</v>
      </c>
      <c r="R59" s="419"/>
      <c r="S59" s="420">
        <f t="shared" si="43"/>
        <v>0</v>
      </c>
      <c r="T59" s="419"/>
      <c r="U59" s="420">
        <f t="shared" si="43"/>
        <v>0</v>
      </c>
      <c r="V59" s="419"/>
      <c r="W59" s="420">
        <f t="shared" si="44"/>
        <v>0</v>
      </c>
      <c r="X59" s="419">
        <v>0.8</v>
      </c>
      <c r="Y59" s="420">
        <f t="shared" si="45"/>
        <v>0.69384215091066792</v>
      </c>
      <c r="Z59" s="419"/>
      <c r="AA59" s="420">
        <f t="shared" si="46"/>
        <v>0</v>
      </c>
      <c r="AB59" s="419"/>
      <c r="AC59" s="420">
        <f t="shared" si="46"/>
        <v>0</v>
      </c>
      <c r="AD59" s="419"/>
      <c r="AE59" s="420">
        <f t="shared" si="47"/>
        <v>0</v>
      </c>
      <c r="AF59" s="419"/>
      <c r="AG59" s="420">
        <f t="shared" si="48"/>
        <v>0</v>
      </c>
      <c r="AH59" s="419"/>
      <c r="AI59" s="420">
        <f t="shared" si="49"/>
        <v>0</v>
      </c>
      <c r="AJ59" s="419"/>
      <c r="AK59" s="420">
        <f t="shared" si="50"/>
        <v>0</v>
      </c>
    </row>
    <row r="60" spans="1:37" ht="12.75" customHeight="1" thickBot="1">
      <c r="A60" s="419" t="s">
        <v>203</v>
      </c>
      <c r="B60" s="419">
        <f t="shared" si="34"/>
        <v>1.5</v>
      </c>
      <c r="C60" s="420">
        <f t="shared" si="35"/>
        <v>0.47475505936269025</v>
      </c>
      <c r="D60" s="419"/>
      <c r="E60" s="420">
        <f t="shared" si="36"/>
        <v>0</v>
      </c>
      <c r="F60" s="419">
        <v>0</v>
      </c>
      <c r="G60" s="420">
        <f t="shared" si="37"/>
        <v>0</v>
      </c>
      <c r="H60" s="419"/>
      <c r="I60" s="420">
        <f t="shared" si="38"/>
        <v>0</v>
      </c>
      <c r="J60" s="419"/>
      <c r="K60" s="420">
        <f t="shared" si="39"/>
        <v>0</v>
      </c>
      <c r="L60" s="419"/>
      <c r="M60" s="420">
        <f t="shared" si="40"/>
        <v>0</v>
      </c>
      <c r="N60" s="419"/>
      <c r="O60" s="420">
        <f t="shared" si="41"/>
        <v>0</v>
      </c>
      <c r="P60" s="419"/>
      <c r="Q60" s="420">
        <f t="shared" si="42"/>
        <v>0</v>
      </c>
      <c r="R60" s="419"/>
      <c r="S60" s="420">
        <f t="shared" si="43"/>
        <v>0</v>
      </c>
      <c r="T60" s="419"/>
      <c r="U60" s="420">
        <f t="shared" si="43"/>
        <v>0</v>
      </c>
      <c r="V60" s="419"/>
      <c r="W60" s="420">
        <f t="shared" si="44"/>
        <v>0</v>
      </c>
      <c r="X60" s="419">
        <v>1.5</v>
      </c>
      <c r="Y60" s="420">
        <f t="shared" si="45"/>
        <v>1.3009540329575022</v>
      </c>
      <c r="Z60" s="419"/>
      <c r="AA60" s="420">
        <f t="shared" si="46"/>
        <v>0</v>
      </c>
      <c r="AB60" s="419"/>
      <c r="AC60" s="420">
        <f t="shared" si="46"/>
        <v>0</v>
      </c>
      <c r="AD60" s="419"/>
      <c r="AE60" s="420">
        <f t="shared" si="47"/>
        <v>0</v>
      </c>
      <c r="AF60" s="419"/>
      <c r="AG60" s="420">
        <f t="shared" si="48"/>
        <v>0</v>
      </c>
      <c r="AH60" s="419"/>
      <c r="AI60" s="420">
        <f t="shared" si="49"/>
        <v>0</v>
      </c>
      <c r="AJ60" s="419"/>
      <c r="AK60" s="420">
        <f t="shared" si="50"/>
        <v>0</v>
      </c>
    </row>
    <row r="61" spans="1:37" ht="12.75" customHeight="1" thickBot="1">
      <c r="A61" s="530" t="s">
        <v>17</v>
      </c>
      <c r="B61" s="274">
        <f>SUM(B53:B60)</f>
        <v>61.61</v>
      </c>
      <c r="C61" s="541">
        <f t="shared" si="35"/>
        <v>19.499772804890231</v>
      </c>
      <c r="D61" s="274">
        <f>SUM(D53:D60)</f>
        <v>0</v>
      </c>
      <c r="E61" s="541">
        <f t="shared" si="36"/>
        <v>0</v>
      </c>
      <c r="F61" s="274">
        <f>SUM(F53:F60)</f>
        <v>13.6</v>
      </c>
      <c r="G61" s="541">
        <f t="shared" si="37"/>
        <v>100</v>
      </c>
      <c r="H61" s="274">
        <f>SUM(H53:H60)</f>
        <v>0</v>
      </c>
      <c r="I61" s="541">
        <f t="shared" si="38"/>
        <v>0</v>
      </c>
      <c r="J61" s="274">
        <f>SUM(J53:J60)</f>
        <v>0</v>
      </c>
      <c r="K61" s="541">
        <f t="shared" si="39"/>
        <v>0</v>
      </c>
      <c r="L61" s="274">
        <f>SUM(L53:L60)</f>
        <v>0</v>
      </c>
      <c r="M61" s="541">
        <f t="shared" si="40"/>
        <v>0</v>
      </c>
      <c r="N61" s="274">
        <f>SUM(N53:N60)</f>
        <v>0</v>
      </c>
      <c r="O61" s="541">
        <f t="shared" si="41"/>
        <v>0</v>
      </c>
      <c r="P61" s="274">
        <f>SUM(P53:P60)</f>
        <v>11.61</v>
      </c>
      <c r="Q61" s="541">
        <f t="shared" si="42"/>
        <v>99.996562392077351</v>
      </c>
      <c r="R61" s="274">
        <f>SUM(R53:R60)</f>
        <v>0</v>
      </c>
      <c r="S61" s="541">
        <f t="shared" si="43"/>
        <v>0</v>
      </c>
      <c r="T61" s="274">
        <f>SUM(T53:T60)</f>
        <v>0</v>
      </c>
      <c r="U61" s="541">
        <f t="shared" si="43"/>
        <v>0</v>
      </c>
      <c r="V61" s="274">
        <f>SUM(V53:V60)</f>
        <v>0</v>
      </c>
      <c r="W61" s="541">
        <f t="shared" si="44"/>
        <v>0</v>
      </c>
      <c r="X61" s="274">
        <f>SUM(X53:X60)</f>
        <v>36.4</v>
      </c>
      <c r="Y61" s="541">
        <f t="shared" si="45"/>
        <v>31.569817866435386</v>
      </c>
      <c r="Z61" s="274">
        <f>SUM(Z53:Z60)</f>
        <v>0</v>
      </c>
      <c r="AA61" s="541">
        <f t="shared" si="46"/>
        <v>0</v>
      </c>
      <c r="AB61" s="274">
        <f>SUM(AB53:AB60)</f>
        <v>0</v>
      </c>
      <c r="AC61" s="541">
        <f t="shared" si="46"/>
        <v>0</v>
      </c>
      <c r="AD61" s="274">
        <f>SUM(AD53:AD60)</f>
        <v>0</v>
      </c>
      <c r="AE61" s="541">
        <f t="shared" si="47"/>
        <v>0</v>
      </c>
      <c r="AF61" s="274">
        <f>SUM(AF53:AF60)</f>
        <v>0</v>
      </c>
      <c r="AG61" s="541">
        <f t="shared" si="48"/>
        <v>0</v>
      </c>
      <c r="AH61" s="274">
        <f>SUM(AH53:AH60)</f>
        <v>0</v>
      </c>
      <c r="AI61" s="541">
        <f t="shared" si="49"/>
        <v>0</v>
      </c>
      <c r="AJ61" s="274">
        <f>SUM(AJ53:AJ60)</f>
        <v>0</v>
      </c>
      <c r="AK61" s="541">
        <f t="shared" si="50"/>
        <v>0</v>
      </c>
    </row>
    <row r="62" spans="1:37" ht="12.75" customHeight="1">
      <c r="A62" s="493"/>
      <c r="C62" s="703"/>
      <c r="D62" s="703"/>
      <c r="E62" s="703"/>
      <c r="F62" s="703"/>
      <c r="G62" s="703"/>
      <c r="H62" s="703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3"/>
      <c r="V62" s="703"/>
      <c r="W62" s="703"/>
      <c r="X62" s="703"/>
      <c r="Y62" s="703"/>
      <c r="Z62" s="703"/>
      <c r="AA62" s="703"/>
      <c r="AB62" s="703"/>
      <c r="AC62" s="703"/>
      <c r="AD62" s="703"/>
      <c r="AE62" s="703"/>
      <c r="AF62" s="703"/>
      <c r="AG62" s="703"/>
      <c r="AH62" s="703"/>
      <c r="AI62" s="703"/>
      <c r="AJ62" s="703"/>
      <c r="AK62" s="703"/>
    </row>
    <row r="63" spans="1:37" ht="12.75" customHeight="1">
      <c r="A63" s="394"/>
      <c r="D63" s="689"/>
      <c r="AD63" s="703"/>
    </row>
    <row r="64" spans="1:37" ht="12.75" customHeight="1">
      <c r="A64" s="419" t="s">
        <v>424</v>
      </c>
      <c r="D64" s="689"/>
      <c r="J64" s="689">
        <f>J10</f>
        <v>13.9</v>
      </c>
      <c r="T64" s="689">
        <f>T10</f>
        <v>0.08</v>
      </c>
      <c r="AD64" s="703"/>
      <c r="AF64" s="689">
        <f>AF10</f>
        <v>1.0000000000000001E-5</v>
      </c>
    </row>
    <row r="65" spans="1:36" ht="12.75" customHeight="1">
      <c r="A65" s="419" t="s">
        <v>425</v>
      </c>
      <c r="D65" s="689"/>
      <c r="AD65" s="703"/>
    </row>
    <row r="66" spans="1:36" ht="12.75" customHeight="1">
      <c r="A66" s="419"/>
      <c r="D66" s="689"/>
      <c r="AD66" s="420"/>
    </row>
    <row r="67" spans="1:36" ht="12.75" customHeight="1">
      <c r="A67" s="419" t="s">
        <v>426</v>
      </c>
      <c r="D67" s="689"/>
      <c r="F67" s="419">
        <f>F10</f>
        <v>13.6</v>
      </c>
      <c r="H67" s="419">
        <f>H10</f>
        <v>73.5</v>
      </c>
      <c r="L67" s="419">
        <f>L10</f>
        <v>3.2</v>
      </c>
      <c r="N67" s="419">
        <f>N10</f>
        <v>9</v>
      </c>
      <c r="P67" s="419">
        <f>P10</f>
        <v>11.61039912</v>
      </c>
      <c r="R67" s="419">
        <f>R10</f>
        <v>19.8</v>
      </c>
      <c r="Z67" s="419">
        <f>Z10</f>
        <v>10.199999999999999</v>
      </c>
      <c r="AB67" s="419">
        <f>AB10</f>
        <v>30.700000000000003</v>
      </c>
      <c r="AD67" s="420"/>
    </row>
    <row r="68" spans="1:36" ht="12.75" customHeight="1">
      <c r="A68" s="419" t="s">
        <v>427</v>
      </c>
      <c r="D68" s="689"/>
      <c r="AD68" s="420"/>
      <c r="AJ68" s="419">
        <f>AJ10</f>
        <v>9.9999999999999995E-7</v>
      </c>
    </row>
    <row r="69" spans="1:36" ht="12.75" customHeight="1">
      <c r="A69" s="137"/>
      <c r="D69" s="689"/>
      <c r="AD69" s="420"/>
    </row>
    <row r="70" spans="1:36" ht="12.75" customHeight="1">
      <c r="A70" s="137"/>
      <c r="D70" s="689"/>
      <c r="AD70" s="703"/>
    </row>
    <row r="71" spans="1:36" ht="12.75" customHeight="1">
      <c r="A71" s="137"/>
      <c r="D71" s="689"/>
      <c r="AD71" s="703"/>
    </row>
    <row r="72" spans="1:36" ht="12.75" customHeight="1">
      <c r="A72" s="137"/>
      <c r="D72" s="689"/>
      <c r="AD72" s="703"/>
    </row>
    <row r="73" spans="1:36" ht="12.75" customHeight="1">
      <c r="A73" s="394"/>
      <c r="D73" s="689"/>
      <c r="AD73" s="703"/>
    </row>
    <row r="74" spans="1:36" ht="12.75" customHeight="1">
      <c r="A74" s="394"/>
      <c r="D74" s="689"/>
      <c r="AD74" s="703"/>
    </row>
    <row r="75" spans="1:36" ht="12.75" customHeight="1">
      <c r="A75" s="394"/>
      <c r="D75" s="689"/>
      <c r="AD75" s="703"/>
    </row>
    <row r="76" spans="1:36" ht="12.75" customHeight="1">
      <c r="A76" s="394"/>
      <c r="D76" s="689"/>
      <c r="AD76" s="703"/>
    </row>
    <row r="77" spans="1:36" ht="12.75" customHeight="1">
      <c r="A77" s="394"/>
      <c r="D77" s="689"/>
      <c r="AD77" s="703"/>
    </row>
    <row r="78" spans="1:36" ht="12.75" customHeight="1">
      <c r="A78" s="394"/>
      <c r="D78" s="689"/>
      <c r="AD78" s="703"/>
    </row>
    <row r="79" spans="1:36" ht="12.75" customHeight="1">
      <c r="A79" s="394"/>
      <c r="D79" s="689"/>
      <c r="AD79" s="703"/>
    </row>
    <row r="80" spans="1:36" ht="12.75" customHeight="1">
      <c r="A80" s="137"/>
      <c r="D80" s="689"/>
      <c r="AD80" s="419"/>
    </row>
    <row r="81" spans="1:30" ht="12.75" customHeight="1">
      <c r="A81" s="137"/>
      <c r="D81" s="689"/>
      <c r="AD81" s="542"/>
    </row>
    <row r="82" spans="1:30" ht="12.75" customHeight="1">
      <c r="A82" s="137"/>
      <c r="D82" s="711"/>
      <c r="AD82" s="542"/>
    </row>
    <row r="84" spans="1:30" ht="12.75" customHeight="1">
      <c r="D84" s="394"/>
      <c r="AD84" s="394"/>
    </row>
    <row r="85" spans="1:30" ht="12.75" customHeight="1">
      <c r="AD85" s="394"/>
    </row>
    <row r="86" spans="1:30" ht="12.75" customHeight="1">
      <c r="D86" s="574"/>
      <c r="AD86" s="574"/>
    </row>
    <row r="87" spans="1:30" ht="12.75" customHeight="1">
      <c r="A87" s="137"/>
      <c r="D87" s="689"/>
      <c r="AD87" s="420"/>
    </row>
    <row r="88" spans="1:30" ht="12.75" customHeight="1">
      <c r="D88" s="689"/>
      <c r="AD88" s="420"/>
    </row>
    <row r="89" spans="1:30" ht="12.75" customHeight="1">
      <c r="D89" s="689"/>
      <c r="AD89" s="420"/>
    </row>
    <row r="90" spans="1:30" ht="12.75" customHeight="1">
      <c r="A90" s="137"/>
      <c r="D90" s="689"/>
      <c r="AD90" s="420"/>
    </row>
    <row r="91" spans="1:30" ht="12.75" customHeight="1">
      <c r="D91" s="689"/>
      <c r="AD91" s="420"/>
    </row>
    <row r="92" spans="1:30" ht="12.75" customHeight="1">
      <c r="D92" s="689"/>
      <c r="AD92" s="420"/>
    </row>
    <row r="93" spans="1:30" ht="12.75" customHeight="1">
      <c r="D93" s="689"/>
      <c r="AD93" s="420"/>
    </row>
    <row r="94" spans="1:30" ht="12.75" customHeight="1">
      <c r="D94" s="689"/>
      <c r="AD94" s="420"/>
    </row>
    <row r="95" spans="1:30" ht="12.75" customHeight="1">
      <c r="D95" s="419"/>
      <c r="AD95" s="420"/>
    </row>
    <row r="96" spans="1:30" ht="12.75" customHeight="1">
      <c r="D96" s="419"/>
      <c r="AD96" s="420"/>
    </row>
    <row r="97" spans="1:30" ht="12.75" customHeight="1">
      <c r="D97" s="419"/>
      <c r="AD97" s="420"/>
    </row>
    <row r="98" spans="1:30" ht="12.75" customHeight="1">
      <c r="A98" s="137"/>
      <c r="D98" s="419"/>
      <c r="AD98" s="420"/>
    </row>
    <row r="99" spans="1:30" ht="12.75" customHeight="1">
      <c r="D99" s="419"/>
      <c r="AD99" s="420"/>
    </row>
    <row r="101" spans="1:30" ht="12.75" customHeight="1">
      <c r="A101" s="706"/>
    </row>
  </sheetData>
  <phoneticPr fontId="0" type="noConversion"/>
  <pageMargins left="0.75" right="0.75" top="1" bottom="1" header="0.5" footer="0.5"/>
  <pageSetup paperSize="9" scale="40" orientation="landscape" horizontalDpi="4294967292" verticalDpi="300" r:id="rId1"/>
  <headerFooter alignWithMargins="0">
    <oddHeader xml:space="preserve">&amp;CASSOCIATION OF COLLECTIVE INVESTMENTS
QUARTERLY REPORT
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W95"/>
  <sheetViews>
    <sheetView workbookViewId="0" xr3:uid="{19D6837B-414E-59DE-8400-B0C0387C2173}">
      <selection activeCell="F8" sqref="F8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85546875" customWidth="1"/>
    <col min="6" max="6" width="12.7109375" customWidth="1"/>
    <col min="7" max="7" width="4.7109375" customWidth="1"/>
    <col min="8" max="8" width="10.28515625" customWidth="1"/>
    <col min="9" max="9" width="4.7109375" customWidth="1"/>
    <col min="10" max="10" width="12.7109375" customWidth="1"/>
    <col min="11" max="11" width="4.7109375" style="190" customWidth="1"/>
    <col min="12" max="12" width="12.7109375" customWidth="1"/>
    <col min="13" max="13" width="4.85546875" customWidth="1"/>
    <col min="14" max="14" width="12.7109375" customWidth="1"/>
    <col min="15" max="15" width="4.7109375" customWidth="1"/>
    <col min="16" max="16" width="12.7109375" customWidth="1"/>
    <col min="17" max="17" width="4.7109375" style="190" customWidth="1"/>
    <col min="18" max="18" width="11.42578125" style="190" customWidth="1"/>
    <col min="19" max="19" width="5.140625" style="190" customWidth="1"/>
    <col min="20" max="20" width="12.7109375" customWidth="1"/>
    <col min="21" max="21" width="4.7109375" customWidth="1"/>
    <col min="22" max="22" width="12.7109375" style="138" customWidth="1"/>
    <col min="23" max="23" width="4.7109375" style="138" customWidth="1"/>
  </cols>
  <sheetData>
    <row r="1" spans="1:23">
      <c r="A1" s="137" t="s">
        <v>1420</v>
      </c>
      <c r="P1" t="str">
        <f>Summary!V1</f>
        <v>QUARTER ENDED 31 MARCH 2006</v>
      </c>
    </row>
    <row r="2" spans="1:23">
      <c r="A2" s="138"/>
    </row>
    <row r="3" spans="1:23" s="261" customFormat="1">
      <c r="A3" s="265" t="s">
        <v>330</v>
      </c>
      <c r="B3" s="267" t="s">
        <v>79</v>
      </c>
      <c r="C3" s="260"/>
      <c r="D3" s="263" t="s">
        <v>626</v>
      </c>
      <c r="E3" s="260"/>
      <c r="F3" s="181" t="s">
        <v>626</v>
      </c>
      <c r="G3" s="260"/>
      <c r="H3" s="501" t="s">
        <v>626</v>
      </c>
      <c r="I3" s="260"/>
      <c r="J3" s="181" t="s">
        <v>1494</v>
      </c>
      <c r="K3" s="288"/>
      <c r="L3" s="263" t="s">
        <v>1494</v>
      </c>
      <c r="M3" s="260"/>
      <c r="N3" s="181" t="s">
        <v>428</v>
      </c>
      <c r="O3" s="260"/>
      <c r="P3" s="263" t="s">
        <v>428</v>
      </c>
      <c r="Q3" s="288"/>
      <c r="R3" s="510" t="s">
        <v>428</v>
      </c>
      <c r="S3" s="288"/>
      <c r="T3" s="487" t="s">
        <v>432</v>
      </c>
      <c r="U3" s="260"/>
    </row>
    <row r="4" spans="1:23" s="261" customFormat="1" ht="12">
      <c r="A4" s="265"/>
      <c r="B4" s="264"/>
      <c r="C4" s="262"/>
      <c r="D4" s="264" t="s">
        <v>766</v>
      </c>
      <c r="E4" s="262"/>
      <c r="F4" s="158" t="s">
        <v>1495</v>
      </c>
      <c r="G4" s="262"/>
      <c r="H4" s="502" t="s">
        <v>1496</v>
      </c>
      <c r="I4" s="262"/>
      <c r="J4" s="158" t="s">
        <v>1497</v>
      </c>
      <c r="K4" s="290"/>
      <c r="L4" s="264" t="s">
        <v>635</v>
      </c>
      <c r="M4" s="262"/>
      <c r="N4" s="261" t="s">
        <v>1498</v>
      </c>
      <c r="O4" s="262"/>
      <c r="P4" s="264" t="s">
        <v>1499</v>
      </c>
      <c r="Q4" s="290"/>
      <c r="R4" s="511" t="s">
        <v>1500</v>
      </c>
      <c r="S4" s="290"/>
      <c r="T4" s="492" t="s">
        <v>1501</v>
      </c>
      <c r="U4" s="262"/>
    </row>
    <row r="5" spans="1:23">
      <c r="A5" s="135"/>
      <c r="B5" s="145" t="s">
        <v>116</v>
      </c>
      <c r="C5" s="147" t="s">
        <v>117</v>
      </c>
      <c r="D5" s="146" t="s">
        <v>116</v>
      </c>
      <c r="E5" s="147" t="s">
        <v>117</v>
      </c>
      <c r="F5" s="146" t="s">
        <v>116</v>
      </c>
      <c r="G5" s="147" t="s">
        <v>117</v>
      </c>
      <c r="H5" s="146" t="s">
        <v>116</v>
      </c>
      <c r="I5" s="147" t="s">
        <v>117</v>
      </c>
      <c r="J5" s="146" t="s">
        <v>116</v>
      </c>
      <c r="K5" s="195" t="s">
        <v>117</v>
      </c>
      <c r="L5" s="146" t="s">
        <v>116</v>
      </c>
      <c r="M5" s="147" t="s">
        <v>117</v>
      </c>
      <c r="N5" s="146" t="s">
        <v>116</v>
      </c>
      <c r="O5" s="147" t="s">
        <v>117</v>
      </c>
      <c r="P5" s="146" t="s">
        <v>116</v>
      </c>
      <c r="Q5" s="195" t="s">
        <v>117</v>
      </c>
      <c r="R5" s="146" t="s">
        <v>116</v>
      </c>
      <c r="S5" s="195" t="s">
        <v>117</v>
      </c>
      <c r="T5" s="146" t="s">
        <v>116</v>
      </c>
      <c r="U5" s="147" t="s">
        <v>117</v>
      </c>
      <c r="V5"/>
      <c r="W5"/>
    </row>
    <row r="6" spans="1:23">
      <c r="A6" s="134" t="s">
        <v>118</v>
      </c>
      <c r="C6" s="148"/>
      <c r="E6" s="148"/>
      <c r="G6" s="148"/>
      <c r="I6" s="148"/>
      <c r="K6" s="198"/>
      <c r="M6" s="148"/>
      <c r="O6" s="148"/>
      <c r="Q6" s="198"/>
      <c r="R6"/>
      <c r="S6" s="198"/>
      <c r="U6" s="148"/>
      <c r="V6"/>
      <c r="W6"/>
    </row>
    <row r="7" spans="1:23">
      <c r="A7" s="161" t="s">
        <v>121</v>
      </c>
      <c r="B7" s="190" t="e">
        <f>D7+F7+H7+J7+L7+N7+P7+R7+T7+'FLEX LOC2'!B7+#REF!</f>
        <v>#REF!</v>
      </c>
      <c r="C7" s="207" t="e">
        <f>B7/$B$10*100</f>
        <v>#REF!</v>
      </c>
      <c r="D7" s="254">
        <v>0</v>
      </c>
      <c r="E7" s="207">
        <f>D7/$D$10*100</f>
        <v>0</v>
      </c>
      <c r="F7" s="254">
        <v>1</v>
      </c>
      <c r="G7" s="207">
        <f>F7/$F$10*100</f>
        <v>33.333333333333329</v>
      </c>
      <c r="H7" s="254">
        <v>1</v>
      </c>
      <c r="I7" s="207">
        <f>H7/$H$10*100</f>
        <v>33.333333333333329</v>
      </c>
      <c r="J7" s="254">
        <v>1</v>
      </c>
      <c r="K7" s="207">
        <f>J7/$J$10*100</f>
        <v>33.333333333333329</v>
      </c>
      <c r="L7" s="254">
        <v>0</v>
      </c>
      <c r="M7" s="207">
        <f>L7/$L$10*100</f>
        <v>0</v>
      </c>
      <c r="N7" s="254">
        <v>1</v>
      </c>
      <c r="O7" s="207">
        <f>N7/$N$10*100</f>
        <v>33.333333333333329</v>
      </c>
      <c r="P7" s="254">
        <v>1</v>
      </c>
      <c r="Q7" s="207">
        <f>P7/$P$10*100</f>
        <v>33.333333333333329</v>
      </c>
      <c r="R7" s="254">
        <v>1</v>
      </c>
      <c r="S7" s="207">
        <f>R7/$R$10*100</f>
        <v>33.333333333333329</v>
      </c>
      <c r="T7" s="254">
        <v>1</v>
      </c>
      <c r="U7" s="207">
        <f>T7/$T$10*100</f>
        <v>33.333333333333329</v>
      </c>
      <c r="V7"/>
      <c r="W7"/>
    </row>
    <row r="8" spans="1:23">
      <c r="A8" s="161" t="s">
        <v>122</v>
      </c>
      <c r="B8" s="190" t="e">
        <f>D8+F8+H8+J8+L8+N8+P8+R8+T8+'FLEX LOC2'!B8+#REF!</f>
        <v>#REF!</v>
      </c>
      <c r="C8" s="207" t="e">
        <f>B8/$B$10*100</f>
        <v>#REF!</v>
      </c>
      <c r="D8" s="254">
        <f>SUM('FOF1'!D8:D12)</f>
        <v>3.258</v>
      </c>
      <c r="E8" s="207">
        <f>D8/$D$10*100</f>
        <v>100</v>
      </c>
      <c r="F8" s="254">
        <v>1</v>
      </c>
      <c r="G8" s="207">
        <f>F8/$F$10*100</f>
        <v>33.333333333333329</v>
      </c>
      <c r="H8" s="254">
        <v>1</v>
      </c>
      <c r="I8" s="207">
        <f>H8/$H$10*100</f>
        <v>33.333333333333329</v>
      </c>
      <c r="J8" s="254">
        <v>1</v>
      </c>
      <c r="K8" s="207">
        <f>J8/$J$10*100</f>
        <v>33.333333333333329</v>
      </c>
      <c r="L8" s="254">
        <f>SUM('FOF1'!Y8:Y12)</f>
        <v>3.3</v>
      </c>
      <c r="M8" s="207">
        <f>L8/$L$10*100</f>
        <v>100</v>
      </c>
      <c r="N8" s="254">
        <v>1</v>
      </c>
      <c r="O8" s="207">
        <f>N8/$N$10*100</f>
        <v>33.333333333333329</v>
      </c>
      <c r="P8" s="254">
        <v>1</v>
      </c>
      <c r="Q8" s="207">
        <f>P8/$P$10*100</f>
        <v>33.333333333333329</v>
      </c>
      <c r="R8" s="254">
        <v>1</v>
      </c>
      <c r="S8" s="207">
        <f>R8/$R$10*100</f>
        <v>33.333333333333329</v>
      </c>
      <c r="T8" s="254">
        <v>1</v>
      </c>
      <c r="U8" s="207">
        <f>T8/$T$10*100</f>
        <v>33.333333333333329</v>
      </c>
      <c r="V8"/>
      <c r="W8"/>
    </row>
    <row r="9" spans="1:23" ht="13.5" thickBot="1">
      <c r="A9" s="180" t="s">
        <v>125</v>
      </c>
      <c r="B9" s="190" t="e">
        <f>D9+F9+H9+J9+L9+N9+P9+R9+T9+'FLEX LOC2'!B9+#REF!</f>
        <v>#REF!</v>
      </c>
      <c r="C9" s="207" t="e">
        <f>B9/$B$10*100</f>
        <v>#REF!</v>
      </c>
      <c r="D9" s="254">
        <v>0</v>
      </c>
      <c r="E9" s="207">
        <f>D9/$D$10*100</f>
        <v>0</v>
      </c>
      <c r="F9" s="254">
        <v>1</v>
      </c>
      <c r="G9" s="207">
        <f>F9/$F$10*100</f>
        <v>33.333333333333329</v>
      </c>
      <c r="H9" s="254">
        <v>1</v>
      </c>
      <c r="I9" s="207">
        <f>H9/$H$10*100</f>
        <v>33.333333333333329</v>
      </c>
      <c r="J9" s="254">
        <v>1</v>
      </c>
      <c r="K9" s="207">
        <f>J9/$J$10*100</f>
        <v>33.333333333333329</v>
      </c>
      <c r="L9" s="254">
        <v>0</v>
      </c>
      <c r="M9" s="207">
        <f>L9/$L$10*100</f>
        <v>0</v>
      </c>
      <c r="N9" s="254">
        <v>1</v>
      </c>
      <c r="O9" s="207">
        <f>N9/$N$10*100</f>
        <v>33.333333333333329</v>
      </c>
      <c r="P9" s="254">
        <v>1</v>
      </c>
      <c r="Q9" s="207">
        <f>P9/$P$10*100</f>
        <v>33.333333333333329</v>
      </c>
      <c r="R9" s="254">
        <v>1</v>
      </c>
      <c r="S9" s="207">
        <f>R9/$R$10*100</f>
        <v>33.333333333333329</v>
      </c>
      <c r="T9" s="254">
        <v>1</v>
      </c>
      <c r="U9" s="207">
        <f>T9/$T$10*100</f>
        <v>33.333333333333329</v>
      </c>
      <c r="V9"/>
      <c r="W9"/>
    </row>
    <row r="10" spans="1:23" ht="16.5" customHeight="1" thickBot="1">
      <c r="A10" s="179" t="s">
        <v>127</v>
      </c>
      <c r="B10" s="200" t="e">
        <f>SUM(B7:B9)</f>
        <v>#REF!</v>
      </c>
      <c r="C10" s="206" t="e">
        <f t="shared" ref="C10:I10" si="0">SUM(C7:C9)</f>
        <v>#REF!</v>
      </c>
      <c r="D10" s="255">
        <f t="shared" si="0"/>
        <v>3.258</v>
      </c>
      <c r="E10" s="206">
        <f t="shared" si="0"/>
        <v>100</v>
      </c>
      <c r="F10" s="255">
        <f>SUM(F7:F9)</f>
        <v>3</v>
      </c>
      <c r="G10" s="206">
        <f t="shared" si="0"/>
        <v>99.999999999999986</v>
      </c>
      <c r="H10" s="255">
        <f>SUM(H7:H9)</f>
        <v>3</v>
      </c>
      <c r="I10" s="206">
        <f t="shared" si="0"/>
        <v>99.999999999999986</v>
      </c>
      <c r="J10" s="255">
        <f>SUM(J7:J9)</f>
        <v>3</v>
      </c>
      <c r="K10" s="206">
        <f t="shared" ref="K10:U10" si="1">SUM(K7:K9)</f>
        <v>99.999999999999986</v>
      </c>
      <c r="L10" s="255">
        <f t="shared" si="1"/>
        <v>3.3</v>
      </c>
      <c r="M10" s="206">
        <f t="shared" si="1"/>
        <v>100</v>
      </c>
      <c r="N10" s="255">
        <f>SUM(N7:N9)</f>
        <v>3</v>
      </c>
      <c r="O10" s="206">
        <f t="shared" si="1"/>
        <v>99.999999999999986</v>
      </c>
      <c r="P10" s="255">
        <f>SUM(P7:P9)</f>
        <v>3</v>
      </c>
      <c r="Q10" s="206">
        <f t="shared" si="1"/>
        <v>99.999999999999986</v>
      </c>
      <c r="R10" s="255">
        <f>SUM(R7:R9)</f>
        <v>3</v>
      </c>
      <c r="S10" s="206">
        <f>SUM(S7:S9)</f>
        <v>99.999999999999986</v>
      </c>
      <c r="T10" s="255">
        <f>SUM(T7:T9)</f>
        <v>3</v>
      </c>
      <c r="U10" s="206">
        <f t="shared" si="1"/>
        <v>99.999999999999986</v>
      </c>
      <c r="V10"/>
      <c r="W10"/>
    </row>
    <row r="11" spans="1:23">
      <c r="A11" s="251" t="s">
        <v>129</v>
      </c>
      <c r="B11" s="190"/>
      <c r="C11" s="207"/>
      <c r="D11" s="254"/>
      <c r="E11" s="207"/>
      <c r="F11" s="254"/>
      <c r="G11" s="207"/>
      <c r="H11" s="254"/>
      <c r="I11" s="207"/>
      <c r="J11" s="254"/>
      <c r="K11" s="207"/>
      <c r="L11" s="254"/>
      <c r="M11" s="207"/>
      <c r="N11" s="254"/>
      <c r="O11" s="207"/>
      <c r="P11" s="254"/>
      <c r="Q11" s="207"/>
      <c r="R11" s="254"/>
      <c r="S11" s="207"/>
      <c r="T11" s="254"/>
      <c r="U11" s="207"/>
      <c r="V11"/>
      <c r="W11"/>
    </row>
    <row r="12" spans="1:23" ht="12.75" customHeight="1">
      <c r="A12" s="199" t="s">
        <v>293</v>
      </c>
      <c r="B12" s="190" t="e">
        <f>D12+F12+H12+J12+L12+N12+P12+R12+T12+'FLEX LOC2'!B12+#REF!</f>
        <v>#REF!</v>
      </c>
      <c r="C12" s="258" t="e">
        <f t="shared" ref="C12:C24" si="2">B12/$B$27*100</f>
        <v>#REF!</v>
      </c>
      <c r="D12" s="253"/>
      <c r="E12" s="258"/>
      <c r="F12" s="253">
        <v>1</v>
      </c>
      <c r="G12" s="258">
        <f t="shared" ref="G12:I24" si="3">F12/$F$27*100</f>
        <v>7.1428571428571423</v>
      </c>
      <c r="H12" s="253">
        <v>1</v>
      </c>
      <c r="I12" s="258">
        <f t="shared" si="3"/>
        <v>7.1428571428571423</v>
      </c>
      <c r="J12" s="253">
        <v>1</v>
      </c>
      <c r="K12" s="258">
        <f t="shared" ref="K12:K24" si="4">J12/$J$27*100</f>
        <v>7.1428571428571423</v>
      </c>
      <c r="L12" s="253"/>
      <c r="M12" s="258"/>
      <c r="N12" s="253">
        <v>1</v>
      </c>
      <c r="O12" s="258">
        <f t="shared" ref="O12:O24" si="5">N12/$N$27*100</f>
        <v>7.1428571428571423</v>
      </c>
      <c r="P12" s="253">
        <v>1</v>
      </c>
      <c r="Q12" s="258">
        <f t="shared" ref="Q12:Q24" si="6">P12/$P$27*100</f>
        <v>7.1428571428571423</v>
      </c>
      <c r="R12" s="253">
        <v>1</v>
      </c>
      <c r="S12" s="258">
        <f>R12/$R$27*100</f>
        <v>7.1428571428571423</v>
      </c>
      <c r="T12" s="253">
        <v>1</v>
      </c>
      <c r="U12" s="258">
        <f t="shared" ref="U12:U24" si="7">T12/$T$27*100</f>
        <v>7.1428571428571423</v>
      </c>
      <c r="V12"/>
      <c r="W12"/>
    </row>
    <row r="13" spans="1:23">
      <c r="A13" s="199" t="s">
        <v>294</v>
      </c>
      <c r="B13" s="190" t="e">
        <f>D13+F13+H13+J13+L13+N13+P13+R13+T13+'FLEX LOC2'!B13+#REF!</f>
        <v>#REF!</v>
      </c>
      <c r="C13" s="258" t="e">
        <f t="shared" si="2"/>
        <v>#REF!</v>
      </c>
      <c r="D13" s="253"/>
      <c r="E13" s="258"/>
      <c r="F13" s="253">
        <v>1</v>
      </c>
      <c r="G13" s="258">
        <f t="shared" si="3"/>
        <v>7.1428571428571423</v>
      </c>
      <c r="H13" s="253">
        <v>1</v>
      </c>
      <c r="I13" s="258">
        <f t="shared" si="3"/>
        <v>7.1428571428571423</v>
      </c>
      <c r="J13" s="253">
        <v>1</v>
      </c>
      <c r="K13" s="258">
        <f t="shared" si="4"/>
        <v>7.1428571428571423</v>
      </c>
      <c r="L13" s="253"/>
      <c r="M13" s="258"/>
      <c r="N13" s="253">
        <v>1</v>
      </c>
      <c r="O13" s="258">
        <f t="shared" si="5"/>
        <v>7.1428571428571423</v>
      </c>
      <c r="P13" s="253">
        <v>1</v>
      </c>
      <c r="Q13" s="258">
        <f t="shared" si="6"/>
        <v>7.1428571428571423</v>
      </c>
      <c r="R13" s="253">
        <v>1</v>
      </c>
      <c r="S13" s="258">
        <f t="shared" ref="S13:S24" si="8">R13/$R$27*100</f>
        <v>7.1428571428571423</v>
      </c>
      <c r="T13" s="253">
        <v>1</v>
      </c>
      <c r="U13" s="258">
        <f t="shared" si="7"/>
        <v>7.1428571428571423</v>
      </c>
      <c r="V13"/>
      <c r="W13"/>
    </row>
    <row r="14" spans="1:23">
      <c r="A14" s="199" t="s">
        <v>296</v>
      </c>
      <c r="B14" s="190" t="e">
        <f>D14+F14+H14+J14+L14+N14+P14+R14+T14+'FLEX LOC2'!B14+#REF!</f>
        <v>#REF!</v>
      </c>
      <c r="C14" s="258" t="e">
        <f t="shared" si="2"/>
        <v>#REF!</v>
      </c>
      <c r="D14" s="253"/>
      <c r="E14" s="258"/>
      <c r="F14" s="253">
        <v>1</v>
      </c>
      <c r="G14" s="258">
        <f t="shared" si="3"/>
        <v>7.1428571428571423</v>
      </c>
      <c r="H14" s="253">
        <v>1</v>
      </c>
      <c r="I14" s="258">
        <f t="shared" si="3"/>
        <v>7.1428571428571423</v>
      </c>
      <c r="J14" s="253">
        <v>1</v>
      </c>
      <c r="K14" s="258">
        <f t="shared" si="4"/>
        <v>7.1428571428571423</v>
      </c>
      <c r="L14" s="253"/>
      <c r="M14" s="258"/>
      <c r="N14" s="253">
        <v>1</v>
      </c>
      <c r="O14" s="258">
        <f t="shared" si="5"/>
        <v>7.1428571428571423</v>
      </c>
      <c r="P14" s="253">
        <v>1</v>
      </c>
      <c r="Q14" s="258">
        <f t="shared" si="6"/>
        <v>7.1428571428571423</v>
      </c>
      <c r="R14" s="253">
        <v>1</v>
      </c>
      <c r="S14" s="258">
        <f t="shared" si="8"/>
        <v>7.1428571428571423</v>
      </c>
      <c r="T14" s="253">
        <v>1</v>
      </c>
      <c r="U14" s="258">
        <f t="shared" si="7"/>
        <v>7.1428571428571423</v>
      </c>
      <c r="V14"/>
      <c r="W14"/>
    </row>
    <row r="15" spans="1:23">
      <c r="A15" s="199" t="s">
        <v>298</v>
      </c>
      <c r="B15" s="190" t="e">
        <f>D15+F15+H15+J15+L15+N15+P15+R15+T15+'FLEX LOC2'!B15+#REF!</f>
        <v>#REF!</v>
      </c>
      <c r="C15" s="258" t="e">
        <f t="shared" si="2"/>
        <v>#REF!</v>
      </c>
      <c r="D15" s="253"/>
      <c r="E15" s="258"/>
      <c r="F15" s="253">
        <v>1</v>
      </c>
      <c r="G15" s="258">
        <f t="shared" si="3"/>
        <v>7.1428571428571423</v>
      </c>
      <c r="H15" s="253">
        <v>1</v>
      </c>
      <c r="I15" s="258">
        <f t="shared" si="3"/>
        <v>7.1428571428571423</v>
      </c>
      <c r="J15" s="253">
        <v>1</v>
      </c>
      <c r="K15" s="258">
        <f t="shared" si="4"/>
        <v>7.1428571428571423</v>
      </c>
      <c r="L15" s="253"/>
      <c r="M15" s="258"/>
      <c r="N15" s="253">
        <v>1</v>
      </c>
      <c r="O15" s="258">
        <f t="shared" si="5"/>
        <v>7.1428571428571423</v>
      </c>
      <c r="P15" s="253">
        <v>1</v>
      </c>
      <c r="Q15" s="258">
        <f t="shared" si="6"/>
        <v>7.1428571428571423</v>
      </c>
      <c r="R15" s="253">
        <v>1</v>
      </c>
      <c r="S15" s="258">
        <f t="shared" si="8"/>
        <v>7.1428571428571423</v>
      </c>
      <c r="T15" s="253">
        <v>1</v>
      </c>
      <c r="U15" s="258">
        <f t="shared" si="7"/>
        <v>7.1428571428571423</v>
      </c>
      <c r="V15"/>
      <c r="W15"/>
    </row>
    <row r="16" spans="1:23">
      <c r="A16" s="199" t="s">
        <v>299</v>
      </c>
      <c r="B16" s="190" t="e">
        <f>D16+F16+H16+J16+L16+N16+P16+R16+T16+'FLEX LOC2'!B16+#REF!</f>
        <v>#REF!</v>
      </c>
      <c r="C16" s="258" t="e">
        <f t="shared" si="2"/>
        <v>#REF!</v>
      </c>
      <c r="D16" s="253"/>
      <c r="E16" s="258"/>
      <c r="F16" s="253">
        <v>1</v>
      </c>
      <c r="G16" s="258">
        <f t="shared" si="3"/>
        <v>7.1428571428571423</v>
      </c>
      <c r="H16" s="253">
        <v>1</v>
      </c>
      <c r="I16" s="258">
        <f t="shared" si="3"/>
        <v>7.1428571428571423</v>
      </c>
      <c r="J16" s="253">
        <v>1</v>
      </c>
      <c r="K16" s="258">
        <f t="shared" si="4"/>
        <v>7.1428571428571423</v>
      </c>
      <c r="L16" s="253"/>
      <c r="M16" s="258"/>
      <c r="N16" s="253">
        <v>1</v>
      </c>
      <c r="O16" s="258">
        <f t="shared" si="5"/>
        <v>7.1428571428571423</v>
      </c>
      <c r="P16" s="253">
        <v>1</v>
      </c>
      <c r="Q16" s="258">
        <f t="shared" si="6"/>
        <v>7.1428571428571423</v>
      </c>
      <c r="R16" s="253">
        <v>1</v>
      </c>
      <c r="S16" s="258">
        <f t="shared" si="8"/>
        <v>7.1428571428571423</v>
      </c>
      <c r="T16" s="253">
        <v>1</v>
      </c>
      <c r="U16" s="258">
        <f t="shared" si="7"/>
        <v>7.1428571428571423</v>
      </c>
      <c r="V16"/>
      <c r="W16"/>
    </row>
    <row r="17" spans="1:23">
      <c r="A17" s="199" t="s">
        <v>300</v>
      </c>
      <c r="B17" s="190" t="e">
        <f>D17+F17+H17+J17+L17+N17+P17+R17+T17+'FLEX LOC2'!B17+#REF!</f>
        <v>#REF!</v>
      </c>
      <c r="C17" s="258" t="e">
        <f t="shared" si="2"/>
        <v>#REF!</v>
      </c>
      <c r="D17" s="253"/>
      <c r="E17" s="258"/>
      <c r="F17" s="253">
        <v>1</v>
      </c>
      <c r="G17" s="258">
        <f t="shared" si="3"/>
        <v>7.1428571428571423</v>
      </c>
      <c r="H17" s="253">
        <v>1</v>
      </c>
      <c r="I17" s="258">
        <f t="shared" si="3"/>
        <v>7.1428571428571423</v>
      </c>
      <c r="J17" s="253">
        <v>1</v>
      </c>
      <c r="K17" s="258">
        <f t="shared" si="4"/>
        <v>7.1428571428571423</v>
      </c>
      <c r="L17" s="253"/>
      <c r="M17" s="258"/>
      <c r="N17" s="253">
        <v>1</v>
      </c>
      <c r="O17" s="258">
        <f t="shared" si="5"/>
        <v>7.1428571428571423</v>
      </c>
      <c r="P17" s="253">
        <v>1</v>
      </c>
      <c r="Q17" s="258">
        <f t="shared" si="6"/>
        <v>7.1428571428571423</v>
      </c>
      <c r="R17" s="253">
        <v>1</v>
      </c>
      <c r="S17" s="258">
        <f t="shared" si="8"/>
        <v>7.1428571428571423</v>
      </c>
      <c r="T17" s="253">
        <v>1</v>
      </c>
      <c r="U17" s="258">
        <f t="shared" si="7"/>
        <v>7.1428571428571423</v>
      </c>
      <c r="V17"/>
      <c r="W17"/>
    </row>
    <row r="18" spans="1:23" ht="16.5" customHeight="1">
      <c r="A18" s="199" t="s">
        <v>302</v>
      </c>
      <c r="B18" s="190" t="e">
        <f>D18+F18+H18+J18+L18+N18+P18+R18+T18+'FLEX LOC2'!B18+#REF!</f>
        <v>#REF!</v>
      </c>
      <c r="C18" s="258" t="e">
        <f t="shared" si="2"/>
        <v>#REF!</v>
      </c>
      <c r="D18" s="253"/>
      <c r="E18" s="258"/>
      <c r="F18" s="253">
        <v>1</v>
      </c>
      <c r="G18" s="258">
        <f t="shared" si="3"/>
        <v>7.1428571428571423</v>
      </c>
      <c r="H18" s="253">
        <v>1</v>
      </c>
      <c r="I18" s="258">
        <f t="shared" si="3"/>
        <v>7.1428571428571423</v>
      </c>
      <c r="J18" s="253">
        <v>1</v>
      </c>
      <c r="K18" s="258">
        <f t="shared" si="4"/>
        <v>7.1428571428571423</v>
      </c>
      <c r="L18" s="253"/>
      <c r="M18" s="258"/>
      <c r="N18" s="253">
        <v>1</v>
      </c>
      <c r="O18" s="258">
        <f t="shared" si="5"/>
        <v>7.1428571428571423</v>
      </c>
      <c r="P18" s="253">
        <v>1</v>
      </c>
      <c r="Q18" s="258">
        <f t="shared" si="6"/>
        <v>7.1428571428571423</v>
      </c>
      <c r="R18" s="253">
        <v>1</v>
      </c>
      <c r="S18" s="258">
        <f t="shared" si="8"/>
        <v>7.1428571428571423</v>
      </c>
      <c r="T18" s="253">
        <v>1</v>
      </c>
      <c r="U18" s="258">
        <f t="shared" si="7"/>
        <v>7.1428571428571423</v>
      </c>
      <c r="V18"/>
      <c r="W18"/>
    </row>
    <row r="19" spans="1:23" ht="16.5" customHeight="1">
      <c r="A19" s="199" t="s">
        <v>152</v>
      </c>
      <c r="B19" s="190" t="e">
        <f>D19+F19+H19+J19+L19+N19+P19+R19+T19+'FLEX LOC2'!B19+#REF!</f>
        <v>#REF!</v>
      </c>
      <c r="C19" s="258" t="e">
        <f t="shared" si="2"/>
        <v>#REF!</v>
      </c>
      <c r="D19" s="253"/>
      <c r="E19" s="258"/>
      <c r="F19" s="253">
        <v>1</v>
      </c>
      <c r="G19" s="258">
        <f t="shared" si="3"/>
        <v>7.1428571428571423</v>
      </c>
      <c r="H19" s="253">
        <v>1</v>
      </c>
      <c r="I19" s="258">
        <f t="shared" si="3"/>
        <v>7.1428571428571423</v>
      </c>
      <c r="J19" s="253">
        <v>1</v>
      </c>
      <c r="K19" s="258">
        <f t="shared" si="4"/>
        <v>7.1428571428571423</v>
      </c>
      <c r="L19" s="253"/>
      <c r="M19" s="258"/>
      <c r="N19" s="253">
        <v>1</v>
      </c>
      <c r="O19" s="258">
        <f t="shared" si="5"/>
        <v>7.1428571428571423</v>
      </c>
      <c r="P19" s="253">
        <v>1</v>
      </c>
      <c r="Q19" s="258">
        <f t="shared" si="6"/>
        <v>7.1428571428571423</v>
      </c>
      <c r="R19" s="253">
        <v>1</v>
      </c>
      <c r="S19" s="258">
        <f t="shared" si="8"/>
        <v>7.1428571428571423</v>
      </c>
      <c r="T19" s="253">
        <v>1</v>
      </c>
      <c r="U19" s="258">
        <f t="shared" si="7"/>
        <v>7.1428571428571423</v>
      </c>
      <c r="V19"/>
      <c r="W19"/>
    </row>
    <row r="20" spans="1:23" ht="16.5" customHeight="1">
      <c r="A20" s="199" t="s">
        <v>140</v>
      </c>
      <c r="B20" s="190" t="e">
        <f>D20+F20+H20+J20+L20+N20+P20+R20+T20+'FLEX LOC2'!B20+#REF!</f>
        <v>#REF!</v>
      </c>
      <c r="C20" s="258" t="e">
        <f t="shared" si="2"/>
        <v>#REF!</v>
      </c>
      <c r="D20" s="253"/>
      <c r="E20" s="258"/>
      <c r="F20" s="253">
        <v>1</v>
      </c>
      <c r="G20" s="258">
        <f t="shared" si="3"/>
        <v>7.1428571428571423</v>
      </c>
      <c r="H20" s="253">
        <v>1</v>
      </c>
      <c r="I20" s="258">
        <f t="shared" si="3"/>
        <v>7.1428571428571423</v>
      </c>
      <c r="J20" s="253">
        <v>1</v>
      </c>
      <c r="K20" s="258">
        <f t="shared" si="4"/>
        <v>7.1428571428571423</v>
      </c>
      <c r="L20" s="253"/>
      <c r="M20" s="258"/>
      <c r="N20" s="253">
        <v>1</v>
      </c>
      <c r="O20" s="258">
        <f t="shared" si="5"/>
        <v>7.1428571428571423</v>
      </c>
      <c r="P20" s="253">
        <v>1</v>
      </c>
      <c r="Q20" s="258">
        <f t="shared" si="6"/>
        <v>7.1428571428571423</v>
      </c>
      <c r="R20" s="253">
        <v>1</v>
      </c>
      <c r="S20" s="258">
        <f t="shared" si="8"/>
        <v>7.1428571428571423</v>
      </c>
      <c r="T20" s="253">
        <v>1</v>
      </c>
      <c r="U20" s="258">
        <f t="shared" si="7"/>
        <v>7.1428571428571423</v>
      </c>
      <c r="V20"/>
      <c r="W20"/>
    </row>
    <row r="21" spans="1:23">
      <c r="A21" s="199" t="s">
        <v>304</v>
      </c>
      <c r="B21" s="190" t="e">
        <f>D21+F21+H21+J21+L21+N21+P21+R21+T21+'FLEX LOC2'!B21+#REF!</f>
        <v>#REF!</v>
      </c>
      <c r="C21" s="258" t="e">
        <f t="shared" si="2"/>
        <v>#REF!</v>
      </c>
      <c r="D21" s="253"/>
      <c r="E21" s="258"/>
      <c r="F21" s="253">
        <v>1</v>
      </c>
      <c r="G21" s="258">
        <f t="shared" si="3"/>
        <v>7.1428571428571423</v>
      </c>
      <c r="H21" s="253">
        <v>1</v>
      </c>
      <c r="I21" s="258">
        <f t="shared" si="3"/>
        <v>7.1428571428571423</v>
      </c>
      <c r="J21" s="253">
        <v>1</v>
      </c>
      <c r="K21" s="258">
        <f t="shared" si="4"/>
        <v>7.1428571428571423</v>
      </c>
      <c r="L21" s="253"/>
      <c r="M21" s="258"/>
      <c r="N21" s="253">
        <v>1</v>
      </c>
      <c r="O21" s="258">
        <f t="shared" si="5"/>
        <v>7.1428571428571423</v>
      </c>
      <c r="P21" s="253">
        <v>1</v>
      </c>
      <c r="Q21" s="258">
        <f t="shared" si="6"/>
        <v>7.1428571428571423</v>
      </c>
      <c r="R21" s="253">
        <v>1</v>
      </c>
      <c r="S21" s="258">
        <f t="shared" si="8"/>
        <v>7.1428571428571423</v>
      </c>
      <c r="T21" s="253">
        <v>1</v>
      </c>
      <c r="U21" s="258">
        <f t="shared" si="7"/>
        <v>7.1428571428571423</v>
      </c>
      <c r="V21"/>
      <c r="W21"/>
    </row>
    <row r="22" spans="1:23" ht="12.75" customHeight="1">
      <c r="A22" s="199" t="s">
        <v>306</v>
      </c>
      <c r="B22" s="190" t="e">
        <f>D22+F22+H22+J22+L22+N22+P22+R22+T22+'FLEX LOC2'!B22+#REF!</f>
        <v>#REF!</v>
      </c>
      <c r="C22" s="258" t="e">
        <f t="shared" si="2"/>
        <v>#REF!</v>
      </c>
      <c r="D22" s="253"/>
      <c r="E22" s="258"/>
      <c r="F22" s="253">
        <v>1</v>
      </c>
      <c r="G22" s="258">
        <f t="shared" si="3"/>
        <v>7.1428571428571423</v>
      </c>
      <c r="H22" s="253">
        <v>1</v>
      </c>
      <c r="I22" s="258">
        <f t="shared" si="3"/>
        <v>7.1428571428571423</v>
      </c>
      <c r="J22" s="253">
        <v>1</v>
      </c>
      <c r="K22" s="258">
        <f t="shared" si="4"/>
        <v>7.1428571428571423</v>
      </c>
      <c r="L22" s="253"/>
      <c r="M22" s="258"/>
      <c r="N22" s="253">
        <v>1</v>
      </c>
      <c r="O22" s="258">
        <f t="shared" si="5"/>
        <v>7.1428571428571423</v>
      </c>
      <c r="P22" s="253">
        <v>1</v>
      </c>
      <c r="Q22" s="258">
        <f t="shared" si="6"/>
        <v>7.1428571428571423</v>
      </c>
      <c r="R22" s="253">
        <v>1</v>
      </c>
      <c r="S22" s="258">
        <f t="shared" si="8"/>
        <v>7.1428571428571423</v>
      </c>
      <c r="T22" s="253">
        <v>1</v>
      </c>
      <c r="U22" s="258">
        <f t="shared" si="7"/>
        <v>7.1428571428571423</v>
      </c>
      <c r="V22"/>
      <c r="W22"/>
    </row>
    <row r="23" spans="1:23">
      <c r="A23" s="199" t="s">
        <v>307</v>
      </c>
      <c r="B23" s="190" t="e">
        <f>D23+F23+H23+J23+L23+N23+P23+R23+T23+'FLEX LOC2'!B23+#REF!</f>
        <v>#REF!</v>
      </c>
      <c r="C23" s="258" t="e">
        <f t="shared" si="2"/>
        <v>#REF!</v>
      </c>
      <c r="D23" s="253"/>
      <c r="E23" s="258"/>
      <c r="F23" s="253">
        <v>1</v>
      </c>
      <c r="G23" s="258">
        <f t="shared" si="3"/>
        <v>7.1428571428571423</v>
      </c>
      <c r="H23" s="253">
        <v>1</v>
      </c>
      <c r="I23" s="258">
        <f t="shared" si="3"/>
        <v>7.1428571428571423</v>
      </c>
      <c r="J23" s="253">
        <v>1</v>
      </c>
      <c r="K23" s="258">
        <f t="shared" si="4"/>
        <v>7.1428571428571423</v>
      </c>
      <c r="L23" s="253"/>
      <c r="M23" s="258"/>
      <c r="N23" s="253">
        <v>1</v>
      </c>
      <c r="O23" s="258">
        <f t="shared" si="5"/>
        <v>7.1428571428571423</v>
      </c>
      <c r="P23" s="253">
        <v>1</v>
      </c>
      <c r="Q23" s="258">
        <f t="shared" si="6"/>
        <v>7.1428571428571423</v>
      </c>
      <c r="R23" s="253">
        <v>1</v>
      </c>
      <c r="S23" s="258">
        <f t="shared" si="8"/>
        <v>7.1428571428571423</v>
      </c>
      <c r="T23" s="253">
        <v>1</v>
      </c>
      <c r="U23" s="258">
        <f t="shared" si="7"/>
        <v>7.1428571428571423</v>
      </c>
      <c r="V23"/>
      <c r="W23"/>
    </row>
    <row r="24" spans="1:23" ht="13.5" thickBot="1">
      <c r="A24" s="199" t="s">
        <v>309</v>
      </c>
      <c r="B24" s="190" t="e">
        <f>D24+F24+H24+J24+L24+N24+P24+R24+T24+'FLEX LOC2'!B24+#REF!</f>
        <v>#REF!</v>
      </c>
      <c r="C24" s="258" t="e">
        <f t="shared" si="2"/>
        <v>#REF!</v>
      </c>
      <c r="D24" s="253"/>
      <c r="E24" s="258"/>
      <c r="F24" s="253">
        <v>1</v>
      </c>
      <c r="G24" s="258">
        <f t="shared" si="3"/>
        <v>7.1428571428571423</v>
      </c>
      <c r="H24" s="253">
        <v>1</v>
      </c>
      <c r="I24" s="258">
        <f t="shared" si="3"/>
        <v>7.1428571428571423</v>
      </c>
      <c r="J24" s="253">
        <v>1</v>
      </c>
      <c r="K24" s="258">
        <f t="shared" si="4"/>
        <v>7.1428571428571423</v>
      </c>
      <c r="L24" s="253"/>
      <c r="M24" s="258"/>
      <c r="N24" s="253">
        <v>1</v>
      </c>
      <c r="O24" s="258">
        <f t="shared" si="5"/>
        <v>7.1428571428571423</v>
      </c>
      <c r="P24" s="253">
        <v>1</v>
      </c>
      <c r="Q24" s="258">
        <f t="shared" si="6"/>
        <v>7.1428571428571423</v>
      </c>
      <c r="R24" s="253">
        <v>1</v>
      </c>
      <c r="S24" s="258">
        <f t="shared" si="8"/>
        <v>7.1428571428571423</v>
      </c>
      <c r="T24" s="253">
        <v>1</v>
      </c>
      <c r="U24" s="258">
        <f t="shared" si="7"/>
        <v>7.1428571428571423</v>
      </c>
      <c r="V24"/>
      <c r="W24"/>
    </row>
    <row r="25" spans="1:23" ht="13.5" thickBot="1">
      <c r="A25" s="204" t="s">
        <v>159</v>
      </c>
      <c r="B25" s="200" t="e">
        <f t="shared" ref="B25:U25" si="9">SUM(B12:B24)</f>
        <v>#REF!</v>
      </c>
      <c r="C25" s="259" t="e">
        <f t="shared" si="9"/>
        <v>#REF!</v>
      </c>
      <c r="D25" s="255">
        <f t="shared" si="9"/>
        <v>0</v>
      </c>
      <c r="E25" s="206">
        <f t="shared" si="9"/>
        <v>0</v>
      </c>
      <c r="F25" s="255">
        <f>SUM(F12:F24)</f>
        <v>13</v>
      </c>
      <c r="G25" s="206">
        <f t="shared" si="9"/>
        <v>92.857142857142819</v>
      </c>
      <c r="H25" s="255">
        <f>SUM(H12:H24)</f>
        <v>13</v>
      </c>
      <c r="I25" s="206">
        <f>SUM(I12:I24)</f>
        <v>92.857142857142819</v>
      </c>
      <c r="J25" s="255">
        <f>SUM(J12:J24)</f>
        <v>13</v>
      </c>
      <c r="K25" s="206">
        <f t="shared" si="9"/>
        <v>92.857142857142819</v>
      </c>
      <c r="L25" s="255">
        <f t="shared" si="9"/>
        <v>0</v>
      </c>
      <c r="M25" s="206">
        <f t="shared" si="9"/>
        <v>0</v>
      </c>
      <c r="N25" s="255">
        <f>SUM(N12:N24)</f>
        <v>13</v>
      </c>
      <c r="O25" s="206">
        <f t="shared" si="9"/>
        <v>92.857142857142819</v>
      </c>
      <c r="P25" s="255">
        <f>SUM(P12:P24)</f>
        <v>13</v>
      </c>
      <c r="Q25" s="206">
        <f t="shared" si="9"/>
        <v>92.857142857142819</v>
      </c>
      <c r="R25" s="255">
        <f>SUM(R12:R24)</f>
        <v>13</v>
      </c>
      <c r="S25" s="206">
        <f>SUM(S12:S24)</f>
        <v>92.857142857142819</v>
      </c>
      <c r="T25" s="255">
        <f>SUM(T12:T24)</f>
        <v>13</v>
      </c>
      <c r="U25" s="206">
        <f t="shared" si="9"/>
        <v>92.857142857142819</v>
      </c>
      <c r="V25"/>
      <c r="W25"/>
    </row>
    <row r="26" spans="1:23" ht="13.5" thickBot="1">
      <c r="A26" s="204" t="s">
        <v>161</v>
      </c>
      <c r="B26" s="190" t="e">
        <f>D26+F26+H26+J26+L26+N26+P26+R26+T26+'FLEX LOC2'!B26+#REF!</f>
        <v>#REF!</v>
      </c>
      <c r="C26" s="259" t="e">
        <f>B26/B27*100</f>
        <v>#REF!</v>
      </c>
      <c r="D26" s="255">
        <v>0</v>
      </c>
      <c r="E26" s="206">
        <v>0</v>
      </c>
      <c r="F26" s="255">
        <v>1</v>
      </c>
      <c r="G26" s="206">
        <f>F26/$F27*100</f>
        <v>7.1428571428571423</v>
      </c>
      <c r="H26" s="255">
        <v>1</v>
      </c>
      <c r="I26" s="206">
        <f>H26/$F27*100</f>
        <v>7.1428571428571423</v>
      </c>
      <c r="J26" s="255">
        <v>1</v>
      </c>
      <c r="K26" s="206">
        <f>J26/$J27*100</f>
        <v>7.1428571428571423</v>
      </c>
      <c r="L26" s="255">
        <v>0</v>
      </c>
      <c r="M26" s="206">
        <v>0</v>
      </c>
      <c r="N26" s="255">
        <v>1</v>
      </c>
      <c r="O26" s="206">
        <f>N26/$N27*100</f>
        <v>7.1428571428571423</v>
      </c>
      <c r="P26" s="255">
        <v>1</v>
      </c>
      <c r="Q26" s="206">
        <f>P26/P27*100</f>
        <v>7.1428571428571423</v>
      </c>
      <c r="R26" s="255">
        <v>1</v>
      </c>
      <c r="S26" s="206">
        <f>R26/R27*100</f>
        <v>7.1428571428571423</v>
      </c>
      <c r="T26" s="255">
        <v>1</v>
      </c>
      <c r="U26" s="206">
        <f>T26/T27*100</f>
        <v>7.1428571428571423</v>
      </c>
      <c r="V26"/>
      <c r="W26"/>
    </row>
    <row r="27" spans="1:23" ht="13.5" thickBot="1">
      <c r="A27" s="204" t="s">
        <v>164</v>
      </c>
      <c r="B27" s="200" t="e">
        <f t="shared" ref="B27:M27" si="10">SUM(B25:B26)</f>
        <v>#REF!</v>
      </c>
      <c r="C27" s="259" t="e">
        <f t="shared" si="10"/>
        <v>#REF!</v>
      </c>
      <c r="D27" s="255">
        <f t="shared" si="10"/>
        <v>0</v>
      </c>
      <c r="E27" s="206">
        <f t="shared" si="10"/>
        <v>0</v>
      </c>
      <c r="F27" s="255">
        <f>SUM(F25:F26)</f>
        <v>14</v>
      </c>
      <c r="G27" s="206">
        <f t="shared" si="10"/>
        <v>99.999999999999957</v>
      </c>
      <c r="H27" s="255">
        <f>SUM(H25:H26)</f>
        <v>14</v>
      </c>
      <c r="I27" s="206">
        <f t="shared" si="10"/>
        <v>99.999999999999957</v>
      </c>
      <c r="J27" s="255">
        <f>SUM(J25:J26)</f>
        <v>14</v>
      </c>
      <c r="K27" s="206">
        <f t="shared" si="10"/>
        <v>99.999999999999957</v>
      </c>
      <c r="L27" s="255">
        <f t="shared" si="10"/>
        <v>0</v>
      </c>
      <c r="M27" s="206">
        <f t="shared" si="10"/>
        <v>0</v>
      </c>
      <c r="N27" s="255">
        <f t="shared" ref="N27:U27" si="11">SUM(N25:N26)</f>
        <v>14</v>
      </c>
      <c r="O27" s="206">
        <f t="shared" si="11"/>
        <v>99.999999999999957</v>
      </c>
      <c r="P27" s="255">
        <f t="shared" si="11"/>
        <v>14</v>
      </c>
      <c r="Q27" s="206">
        <f t="shared" si="11"/>
        <v>99.999999999999957</v>
      </c>
      <c r="R27" s="255">
        <f t="shared" si="11"/>
        <v>14</v>
      </c>
      <c r="S27" s="206">
        <f t="shared" si="11"/>
        <v>99.999999999999957</v>
      </c>
      <c r="T27" s="255">
        <f t="shared" si="11"/>
        <v>14</v>
      </c>
      <c r="U27" s="206">
        <f t="shared" si="11"/>
        <v>99.999999999999957</v>
      </c>
      <c r="V27"/>
      <c r="W27"/>
    </row>
    <row r="28" spans="1:23">
      <c r="A28" s="197" t="s">
        <v>167</v>
      </c>
      <c r="B28" s="190"/>
      <c r="C28" s="258"/>
      <c r="D28" s="254"/>
      <c r="E28" s="207"/>
      <c r="F28" s="254"/>
      <c r="G28" s="207"/>
      <c r="H28" s="254"/>
      <c r="I28" s="258">
        <f>H28/$H$38*100</f>
        <v>0</v>
      </c>
      <c r="J28" s="254"/>
      <c r="K28" s="207"/>
      <c r="L28" s="254"/>
      <c r="M28" s="207"/>
      <c r="N28" s="254"/>
      <c r="O28" s="207"/>
      <c r="P28" s="254"/>
      <c r="Q28" s="207"/>
      <c r="R28" s="254"/>
      <c r="S28" s="207"/>
      <c r="T28" s="254"/>
      <c r="U28" s="207"/>
      <c r="V28"/>
      <c r="W28"/>
    </row>
    <row r="29" spans="1:23" ht="16.5" customHeight="1">
      <c r="A29" s="199" t="s">
        <v>1502</v>
      </c>
      <c r="B29" s="190" t="e">
        <f>D29+F29+H29+J29+L29+N29+P29+R29+T29+'FLEX LOC2'!B29+#REF!</f>
        <v>#REF!</v>
      </c>
      <c r="C29" s="258" t="e">
        <f t="shared" ref="C29:C35" si="12">B29/$B$38*100</f>
        <v>#REF!</v>
      </c>
      <c r="D29" s="253"/>
      <c r="E29" s="258"/>
      <c r="F29" s="253">
        <v>1</v>
      </c>
      <c r="G29" s="258">
        <f t="shared" ref="G29:G35" si="13">F29/$F$38*100</f>
        <v>12.5</v>
      </c>
      <c r="H29" s="253">
        <v>1</v>
      </c>
      <c r="I29" s="258">
        <f t="shared" ref="I29:I35" si="14">H29/$H$38*100</f>
        <v>12.5</v>
      </c>
      <c r="J29" s="253">
        <v>1</v>
      </c>
      <c r="K29" s="258">
        <f>J29/$J$38*100</f>
        <v>12.5</v>
      </c>
      <c r="L29" s="253"/>
      <c r="M29" s="258"/>
      <c r="N29" s="253">
        <v>1</v>
      </c>
      <c r="O29" s="258">
        <f t="shared" ref="O29:O35" si="15">N29/$N$38*100</f>
        <v>12.5</v>
      </c>
      <c r="P29" s="253">
        <v>1</v>
      </c>
      <c r="Q29" s="258">
        <f t="shared" ref="Q29:Q35" si="16">P29/$P$38*100</f>
        <v>12.5</v>
      </c>
      <c r="R29" s="253">
        <v>1</v>
      </c>
      <c r="S29" s="258">
        <f>R29/$R$38*100</f>
        <v>12.5</v>
      </c>
      <c r="T29" s="253">
        <v>1</v>
      </c>
      <c r="U29" s="258">
        <f t="shared" ref="U29:U35" si="17">T29/$T$38*100</f>
        <v>12.5</v>
      </c>
      <c r="V29"/>
      <c r="W29"/>
    </row>
    <row r="30" spans="1:23" ht="16.5" customHeight="1">
      <c r="A30" s="199" t="s">
        <v>1503</v>
      </c>
      <c r="B30" s="190" t="e">
        <f>D30+F30+H30+J30+L30+N30+P30+R30+T30+'FLEX LOC2'!B30+#REF!</f>
        <v>#REF!</v>
      </c>
      <c r="C30" s="258" t="e">
        <f t="shared" si="12"/>
        <v>#REF!</v>
      </c>
      <c r="D30" s="253"/>
      <c r="E30" s="258"/>
      <c r="F30" s="253">
        <v>1</v>
      </c>
      <c r="G30" s="258">
        <f t="shared" si="13"/>
        <v>12.5</v>
      </c>
      <c r="H30" s="253">
        <v>1</v>
      </c>
      <c r="I30" s="258">
        <f t="shared" si="14"/>
        <v>12.5</v>
      </c>
      <c r="J30" s="253">
        <v>1</v>
      </c>
      <c r="K30" s="258">
        <f t="shared" ref="K30:K35" si="18">J30/$J$38*100</f>
        <v>12.5</v>
      </c>
      <c r="L30" s="253"/>
      <c r="M30" s="258"/>
      <c r="N30" s="253">
        <v>1</v>
      </c>
      <c r="O30" s="258">
        <f t="shared" si="15"/>
        <v>12.5</v>
      </c>
      <c r="P30" s="253">
        <v>1</v>
      </c>
      <c r="Q30" s="258">
        <f t="shared" si="16"/>
        <v>12.5</v>
      </c>
      <c r="R30" s="253">
        <v>1</v>
      </c>
      <c r="S30" s="258">
        <f t="shared" ref="S30:S35" si="19">R30/$R$38*100</f>
        <v>12.5</v>
      </c>
      <c r="T30" s="253">
        <v>1</v>
      </c>
      <c r="U30" s="258">
        <f t="shared" si="17"/>
        <v>12.5</v>
      </c>
      <c r="V30"/>
      <c r="W30"/>
    </row>
    <row r="31" spans="1:23" ht="16.5" customHeight="1">
      <c r="A31" s="199" t="s">
        <v>1504</v>
      </c>
      <c r="B31" s="190" t="e">
        <f>D31+F31+H31+J31+L31+N31+P31+R31+T31+'FLEX LOC2'!B31+#REF!</f>
        <v>#REF!</v>
      </c>
      <c r="C31" s="258" t="e">
        <f t="shared" si="12"/>
        <v>#REF!</v>
      </c>
      <c r="D31" s="253"/>
      <c r="E31" s="258"/>
      <c r="F31" s="253">
        <v>1</v>
      </c>
      <c r="G31" s="258">
        <f t="shared" si="13"/>
        <v>12.5</v>
      </c>
      <c r="H31" s="253">
        <v>1</v>
      </c>
      <c r="I31" s="258">
        <f t="shared" si="14"/>
        <v>12.5</v>
      </c>
      <c r="J31" s="253">
        <v>1</v>
      </c>
      <c r="K31" s="258">
        <f t="shared" si="18"/>
        <v>12.5</v>
      </c>
      <c r="L31" s="253"/>
      <c r="M31" s="258"/>
      <c r="N31" s="253">
        <v>1</v>
      </c>
      <c r="O31" s="258">
        <f t="shared" si="15"/>
        <v>12.5</v>
      </c>
      <c r="P31" s="253">
        <v>1</v>
      </c>
      <c r="Q31" s="258">
        <f t="shared" si="16"/>
        <v>12.5</v>
      </c>
      <c r="R31" s="253">
        <v>1</v>
      </c>
      <c r="S31" s="258">
        <f t="shared" si="19"/>
        <v>12.5</v>
      </c>
      <c r="T31" s="253">
        <v>1</v>
      </c>
      <c r="U31" s="258">
        <f t="shared" si="17"/>
        <v>12.5</v>
      </c>
      <c r="V31"/>
      <c r="W31"/>
    </row>
    <row r="32" spans="1:23">
      <c r="A32" s="199" t="s">
        <v>1505</v>
      </c>
      <c r="B32" s="190" t="e">
        <f>D32+F32+H32+J32+L32+N32+P32+R32+T32+'FLEX LOC2'!B32+#REF!</f>
        <v>#REF!</v>
      </c>
      <c r="C32" s="258" t="e">
        <f t="shared" si="12"/>
        <v>#REF!</v>
      </c>
      <c r="D32" s="253"/>
      <c r="E32" s="258"/>
      <c r="F32" s="253">
        <v>1</v>
      </c>
      <c r="G32" s="258">
        <f t="shared" si="13"/>
        <v>12.5</v>
      </c>
      <c r="H32" s="253">
        <v>1</v>
      </c>
      <c r="I32" s="258">
        <f t="shared" si="14"/>
        <v>12.5</v>
      </c>
      <c r="J32" s="253">
        <v>1</v>
      </c>
      <c r="K32" s="258">
        <f t="shared" si="18"/>
        <v>12.5</v>
      </c>
      <c r="L32" s="253"/>
      <c r="M32" s="258"/>
      <c r="N32" s="253">
        <v>1</v>
      </c>
      <c r="O32" s="258">
        <f t="shared" si="15"/>
        <v>12.5</v>
      </c>
      <c r="P32" s="253">
        <v>1</v>
      </c>
      <c r="Q32" s="258">
        <f t="shared" si="16"/>
        <v>12.5</v>
      </c>
      <c r="R32" s="253">
        <v>1</v>
      </c>
      <c r="S32" s="258">
        <f t="shared" si="19"/>
        <v>12.5</v>
      </c>
      <c r="T32" s="253">
        <v>1</v>
      </c>
      <c r="U32" s="258">
        <f t="shared" si="17"/>
        <v>12.5</v>
      </c>
      <c r="V32"/>
      <c r="W32"/>
    </row>
    <row r="33" spans="1:23" s="219" customFormat="1" ht="16.5" customHeight="1">
      <c r="A33" s="199" t="s">
        <v>1506</v>
      </c>
      <c r="B33" s="190" t="e">
        <f>D33+F33+H33+J33+L33+N33+P33+R33+T33+'FLEX LOC2'!B33+#REF!</f>
        <v>#REF!</v>
      </c>
      <c r="C33" s="258" t="e">
        <f t="shared" si="12"/>
        <v>#REF!</v>
      </c>
      <c r="D33" s="253"/>
      <c r="E33" s="258"/>
      <c r="F33" s="253">
        <v>1</v>
      </c>
      <c r="G33" s="258">
        <f t="shared" si="13"/>
        <v>12.5</v>
      </c>
      <c r="H33" s="253">
        <v>1</v>
      </c>
      <c r="I33" s="258">
        <f t="shared" si="14"/>
        <v>12.5</v>
      </c>
      <c r="J33" s="253">
        <v>1</v>
      </c>
      <c r="K33" s="258">
        <f t="shared" si="18"/>
        <v>12.5</v>
      </c>
      <c r="L33" s="253"/>
      <c r="M33" s="258"/>
      <c r="N33" s="253">
        <v>1</v>
      </c>
      <c r="O33" s="258">
        <f t="shared" si="15"/>
        <v>12.5</v>
      </c>
      <c r="P33" s="253">
        <v>1</v>
      </c>
      <c r="Q33" s="258">
        <f t="shared" si="16"/>
        <v>12.5</v>
      </c>
      <c r="R33" s="253">
        <v>1</v>
      </c>
      <c r="S33" s="258">
        <f t="shared" si="19"/>
        <v>12.5</v>
      </c>
      <c r="T33" s="253">
        <v>1</v>
      </c>
      <c r="U33" s="258">
        <f t="shared" si="17"/>
        <v>12.5</v>
      </c>
    </row>
    <row r="34" spans="1:23" s="219" customFormat="1" ht="16.5" customHeight="1">
      <c r="A34" s="199" t="s">
        <v>1507</v>
      </c>
      <c r="B34" s="190" t="e">
        <f>D34+F34+H34+J34+L34+N34+P34+R34+T34+'FLEX LOC2'!B34+#REF!</f>
        <v>#REF!</v>
      </c>
      <c r="C34" s="258" t="e">
        <f t="shared" si="12"/>
        <v>#REF!</v>
      </c>
      <c r="D34" s="253"/>
      <c r="E34" s="258"/>
      <c r="F34" s="253">
        <v>1</v>
      </c>
      <c r="G34" s="258">
        <f t="shared" si="13"/>
        <v>12.5</v>
      </c>
      <c r="H34" s="253">
        <v>1</v>
      </c>
      <c r="I34" s="258">
        <f t="shared" si="14"/>
        <v>12.5</v>
      </c>
      <c r="J34" s="253">
        <v>1</v>
      </c>
      <c r="K34" s="258">
        <f t="shared" si="18"/>
        <v>12.5</v>
      </c>
      <c r="L34" s="253"/>
      <c r="M34" s="258"/>
      <c r="N34" s="253">
        <v>1</v>
      </c>
      <c r="O34" s="258">
        <f t="shared" si="15"/>
        <v>12.5</v>
      </c>
      <c r="P34" s="253">
        <v>1</v>
      </c>
      <c r="Q34" s="258">
        <f t="shared" si="16"/>
        <v>12.5</v>
      </c>
      <c r="R34" s="253">
        <v>1</v>
      </c>
      <c r="S34" s="258">
        <f t="shared" si="19"/>
        <v>12.5</v>
      </c>
      <c r="T34" s="253">
        <v>1</v>
      </c>
      <c r="U34" s="258">
        <f t="shared" si="17"/>
        <v>12.5</v>
      </c>
    </row>
    <row r="35" spans="1:23" ht="13.5" thickBot="1">
      <c r="A35" s="199" t="s">
        <v>1508</v>
      </c>
      <c r="B35" s="190" t="e">
        <f>D35+F35+H35+J35+L35+N35+P35+R35+T35+'FLEX LOC2'!B35+#REF!</f>
        <v>#REF!</v>
      </c>
      <c r="C35" s="258" t="e">
        <f t="shared" si="12"/>
        <v>#REF!</v>
      </c>
      <c r="D35" s="253"/>
      <c r="E35" s="258"/>
      <c r="F35" s="253">
        <v>1</v>
      </c>
      <c r="G35" s="258">
        <f t="shared" si="13"/>
        <v>12.5</v>
      </c>
      <c r="H35" s="253">
        <v>1</v>
      </c>
      <c r="I35" s="258">
        <f t="shared" si="14"/>
        <v>12.5</v>
      </c>
      <c r="J35" s="253">
        <v>1</v>
      </c>
      <c r="K35" s="258">
        <f t="shared" si="18"/>
        <v>12.5</v>
      </c>
      <c r="L35" s="253"/>
      <c r="M35" s="258"/>
      <c r="N35" s="253">
        <v>1</v>
      </c>
      <c r="O35" s="258">
        <f t="shared" si="15"/>
        <v>12.5</v>
      </c>
      <c r="P35" s="253">
        <v>1</v>
      </c>
      <c r="Q35" s="258">
        <f t="shared" si="16"/>
        <v>12.5</v>
      </c>
      <c r="R35" s="253">
        <v>1</v>
      </c>
      <c r="S35" s="258">
        <f t="shared" si="19"/>
        <v>12.5</v>
      </c>
      <c r="T35" s="253">
        <v>1</v>
      </c>
      <c r="U35" s="258">
        <f t="shared" si="17"/>
        <v>12.5</v>
      </c>
      <c r="V35"/>
      <c r="W35"/>
    </row>
    <row r="36" spans="1:23" s="261" customFormat="1" ht="13.5" thickBot="1">
      <c r="A36" s="204" t="s">
        <v>186</v>
      </c>
      <c r="B36" s="200" t="e">
        <f>SUM(B29:B35)</f>
        <v>#REF!</v>
      </c>
      <c r="C36" s="259" t="e">
        <f>SUM(C29:C35)</f>
        <v>#REF!</v>
      </c>
      <c r="D36" s="255">
        <f>SUM(D28:D35)</f>
        <v>0</v>
      </c>
      <c r="E36" s="259">
        <f t="shared" ref="E36:K36" si="20">SUM(E29:E35)</f>
        <v>0</v>
      </c>
      <c r="F36" s="255">
        <f>SUM(F29:F35)</f>
        <v>7</v>
      </c>
      <c r="G36" s="259">
        <f t="shared" si="20"/>
        <v>87.5</v>
      </c>
      <c r="H36" s="255">
        <f>SUM(H29:H35)</f>
        <v>7</v>
      </c>
      <c r="I36" s="259">
        <f t="shared" si="20"/>
        <v>87.5</v>
      </c>
      <c r="J36" s="255">
        <f>SUM(J29:J35)</f>
        <v>7</v>
      </c>
      <c r="K36" s="259">
        <f t="shared" si="20"/>
        <v>87.5</v>
      </c>
      <c r="L36" s="255">
        <f>SUM(L28:L35)</f>
        <v>0</v>
      </c>
      <c r="M36" s="259">
        <f>SUM(M29:M35)</f>
        <v>0</v>
      </c>
      <c r="N36" s="255">
        <f>SUM(N29:N35)</f>
        <v>7</v>
      </c>
      <c r="O36" s="259">
        <f t="shared" ref="O36:U36" si="21">SUM(O29:O35)</f>
        <v>87.5</v>
      </c>
      <c r="P36" s="255">
        <f>SUM(P29:P35)</f>
        <v>7</v>
      </c>
      <c r="Q36" s="259">
        <f t="shared" si="21"/>
        <v>87.5</v>
      </c>
      <c r="R36" s="255">
        <f>SUM(R29:R35)</f>
        <v>7</v>
      </c>
      <c r="S36" s="259">
        <f>SUM(S29:S35)</f>
        <v>87.5</v>
      </c>
      <c r="T36" s="255">
        <f>SUM(T29:T35)</f>
        <v>7</v>
      </c>
      <c r="U36" s="259">
        <f t="shared" si="21"/>
        <v>87.5</v>
      </c>
    </row>
    <row r="37" spans="1:23" s="261" customFormat="1" ht="13.5" thickBot="1">
      <c r="A37" s="204" t="s">
        <v>187</v>
      </c>
      <c r="B37" s="190" t="e">
        <f>D37+F37+H37+J37+L37+N37+P37+R37+T37+'FLEX LOC2'!B37+#REF!</f>
        <v>#REF!</v>
      </c>
      <c r="C37" s="259" t="e">
        <f>B37/B38*100</f>
        <v>#REF!</v>
      </c>
      <c r="D37" s="255">
        <v>0</v>
      </c>
      <c r="E37" s="259">
        <v>0</v>
      </c>
      <c r="F37" s="255">
        <v>1</v>
      </c>
      <c r="G37" s="259">
        <f>F37/$F$38*100</f>
        <v>12.5</v>
      </c>
      <c r="H37" s="255">
        <v>1</v>
      </c>
      <c r="I37" s="259">
        <f>H37/$F$38*100</f>
        <v>12.5</v>
      </c>
      <c r="J37" s="255">
        <v>1</v>
      </c>
      <c r="K37" s="259">
        <f>J37/$J$38*100</f>
        <v>12.5</v>
      </c>
      <c r="L37" s="255">
        <v>0</v>
      </c>
      <c r="M37" s="259">
        <v>0</v>
      </c>
      <c r="N37" s="255">
        <v>1</v>
      </c>
      <c r="O37" s="259">
        <f>N37/$N$38*100</f>
        <v>12.5</v>
      </c>
      <c r="P37" s="255">
        <v>1</v>
      </c>
      <c r="Q37" s="259">
        <f>P37/P38*100</f>
        <v>12.5</v>
      </c>
      <c r="R37" s="255">
        <v>1</v>
      </c>
      <c r="S37" s="259">
        <f>R37/R38*100</f>
        <v>12.5</v>
      </c>
      <c r="T37" s="255">
        <v>1</v>
      </c>
      <c r="U37" s="259">
        <f>T37/T38*100</f>
        <v>12.5</v>
      </c>
    </row>
    <row r="38" spans="1:23" ht="13.5" thickBot="1">
      <c r="A38" s="204" t="s">
        <v>189</v>
      </c>
      <c r="B38" s="200" t="e">
        <f t="shared" ref="B38:M38" si="22">SUM(B36:B37)</f>
        <v>#REF!</v>
      </c>
      <c r="C38" s="259" t="e">
        <f t="shared" si="22"/>
        <v>#REF!</v>
      </c>
      <c r="D38" s="255">
        <f t="shared" si="22"/>
        <v>0</v>
      </c>
      <c r="E38" s="259">
        <f t="shared" si="22"/>
        <v>0</v>
      </c>
      <c r="F38" s="255">
        <f>SUM(F36:F37)</f>
        <v>8</v>
      </c>
      <c r="G38" s="259">
        <f t="shared" si="22"/>
        <v>100</v>
      </c>
      <c r="H38" s="255">
        <f>SUM(H36:H37)</f>
        <v>8</v>
      </c>
      <c r="I38" s="259">
        <f t="shared" si="22"/>
        <v>100</v>
      </c>
      <c r="J38" s="255">
        <f>SUM(J36:J37)</f>
        <v>8</v>
      </c>
      <c r="K38" s="259">
        <f t="shared" si="22"/>
        <v>100</v>
      </c>
      <c r="L38" s="255">
        <f t="shared" si="22"/>
        <v>0</v>
      </c>
      <c r="M38" s="259">
        <f t="shared" si="22"/>
        <v>0</v>
      </c>
      <c r="N38" s="255">
        <f t="shared" ref="N38:U38" si="23">SUM(N36:N37)</f>
        <v>8</v>
      </c>
      <c r="O38" s="259">
        <f t="shared" si="23"/>
        <v>100</v>
      </c>
      <c r="P38" s="255">
        <f t="shared" si="23"/>
        <v>8</v>
      </c>
      <c r="Q38" s="259">
        <f t="shared" si="23"/>
        <v>100</v>
      </c>
      <c r="R38" s="255">
        <f t="shared" si="23"/>
        <v>8</v>
      </c>
      <c r="S38" s="259">
        <f t="shared" si="23"/>
        <v>100</v>
      </c>
      <c r="T38" s="255">
        <f t="shared" si="23"/>
        <v>8</v>
      </c>
      <c r="U38" s="259">
        <f t="shared" si="23"/>
        <v>100</v>
      </c>
      <c r="V38"/>
      <c r="W38"/>
    </row>
    <row r="39" spans="1:23" ht="13.5" thickBot="1">
      <c r="A39" s="190"/>
      <c r="B39" s="190"/>
      <c r="C39" s="190"/>
      <c r="D39" s="254"/>
      <c r="E39" s="208"/>
      <c r="F39" s="254"/>
      <c r="G39" s="208"/>
      <c r="H39" s="254"/>
      <c r="I39" s="208"/>
      <c r="J39" s="254"/>
      <c r="K39" s="208"/>
      <c r="L39" s="254"/>
      <c r="M39" s="208"/>
      <c r="N39" s="254"/>
      <c r="O39" s="190"/>
      <c r="P39" s="254"/>
      <c r="Q39" s="208"/>
      <c r="R39" s="254"/>
      <c r="S39" s="208"/>
      <c r="T39" s="254"/>
      <c r="U39" s="208"/>
      <c r="V39"/>
      <c r="W39"/>
    </row>
    <row r="40" spans="1:23">
      <c r="A40" s="245" t="s">
        <v>190</v>
      </c>
      <c r="B40" s="190" t="e">
        <f>D40+F40+H40+J40+L40+N40+P40+R40+T40+'FLEX LOC2'!B44+#REF!</f>
        <v>#REF!</v>
      </c>
      <c r="C40" s="220"/>
      <c r="D40" s="256">
        <v>0</v>
      </c>
      <c r="E40" s="220"/>
      <c r="F40" s="256">
        <v>1</v>
      </c>
      <c r="G40" s="220"/>
      <c r="H40" s="256">
        <v>1</v>
      </c>
      <c r="I40" s="220"/>
      <c r="J40" s="256">
        <v>1</v>
      </c>
      <c r="K40" s="220"/>
      <c r="L40" s="256">
        <v>0</v>
      </c>
      <c r="M40" s="220"/>
      <c r="N40" s="256">
        <v>1</v>
      </c>
      <c r="O40" s="220"/>
      <c r="P40" s="256">
        <v>1</v>
      </c>
      <c r="Q40" s="220"/>
      <c r="R40" s="256">
        <v>1</v>
      </c>
      <c r="S40" s="220"/>
      <c r="T40" s="256">
        <v>1</v>
      </c>
      <c r="U40" s="220"/>
      <c r="V40"/>
      <c r="W40"/>
    </row>
    <row r="41" spans="1:23" ht="13.5" thickBot="1">
      <c r="A41" s="247" t="s">
        <v>191</v>
      </c>
      <c r="B41" s="247" t="e">
        <f>B10/B40*1000000</f>
        <v>#REF!</v>
      </c>
      <c r="C41" s="221"/>
      <c r="D41" s="257" t="e">
        <f>D10/D40*1000000</f>
        <v>#DIV/0!</v>
      </c>
      <c r="E41" s="221"/>
      <c r="F41" s="257">
        <f>F10/F40*1000000</f>
        <v>3000000</v>
      </c>
      <c r="G41" s="221"/>
      <c r="H41" s="257">
        <f>H10/H40*1000000</f>
        <v>3000000</v>
      </c>
      <c r="I41" s="221"/>
      <c r="J41" s="257">
        <f>J10/J40*1000000</f>
        <v>3000000</v>
      </c>
      <c r="K41" s="221"/>
      <c r="L41" s="257" t="e">
        <f>L10/L40*1000000</f>
        <v>#DIV/0!</v>
      </c>
      <c r="M41" s="221"/>
      <c r="N41" s="257">
        <f>N10/N40*1000000</f>
        <v>3000000</v>
      </c>
      <c r="O41" s="221"/>
      <c r="P41" s="257">
        <f>P10/P40*1000000</f>
        <v>3000000</v>
      </c>
      <c r="Q41" s="221"/>
      <c r="R41" s="257">
        <f>R10/R40*1000000</f>
        <v>3000000</v>
      </c>
      <c r="S41" s="221"/>
      <c r="T41" s="257">
        <f>T10/T40*1000000</f>
        <v>3000000</v>
      </c>
      <c r="U41" s="221"/>
      <c r="V41"/>
      <c r="W41"/>
    </row>
    <row r="42" spans="1:23">
      <c r="A42" s="190"/>
      <c r="B42" s="190"/>
      <c r="C42" s="190"/>
      <c r="D42" s="190"/>
      <c r="E42" s="208"/>
      <c r="F42" s="190"/>
      <c r="G42" s="208"/>
      <c r="H42" s="190"/>
      <c r="I42" s="208"/>
      <c r="J42" s="190"/>
      <c r="N42" s="190"/>
      <c r="P42" s="190"/>
      <c r="T42" s="190"/>
      <c r="U42" s="190"/>
      <c r="V42"/>
      <c r="W42"/>
    </row>
    <row r="43" spans="1:23">
      <c r="A43" s="298" t="s">
        <v>193</v>
      </c>
      <c r="B43" s="270" t="s">
        <v>79</v>
      </c>
      <c r="C43" s="288"/>
      <c r="D43" s="263" t="s">
        <v>626</v>
      </c>
      <c r="E43" s="260"/>
      <c r="F43" s="181" t="s">
        <v>626</v>
      </c>
      <c r="G43" s="260"/>
      <c r="H43" s="501" t="s">
        <v>626</v>
      </c>
      <c r="I43" s="260"/>
      <c r="J43" s="181" t="s">
        <v>1494</v>
      </c>
      <c r="K43" s="288"/>
      <c r="L43" s="263" t="s">
        <v>1494</v>
      </c>
      <c r="M43" s="260"/>
      <c r="N43" s="181" t="s">
        <v>428</v>
      </c>
      <c r="O43" s="260"/>
      <c r="P43" s="263" t="s">
        <v>428</v>
      </c>
      <c r="Q43" s="288"/>
      <c r="R43" s="491" t="s">
        <v>428</v>
      </c>
      <c r="S43" s="288"/>
      <c r="T43" s="487" t="s">
        <v>432</v>
      </c>
      <c r="U43" s="260"/>
      <c r="V43"/>
      <c r="W43"/>
    </row>
    <row r="44" spans="1:23">
      <c r="A44" s="287"/>
      <c r="B44" s="278"/>
      <c r="C44" s="290"/>
      <c r="D44" s="264" t="s">
        <v>766</v>
      </c>
      <c r="E44" s="262"/>
      <c r="F44" s="158" t="s">
        <v>1495</v>
      </c>
      <c r="G44" s="262"/>
      <c r="H44" s="502" t="s">
        <v>1496</v>
      </c>
      <c r="I44" s="262"/>
      <c r="J44" s="158" t="s">
        <v>1497</v>
      </c>
      <c r="K44" s="290"/>
      <c r="L44" s="264" t="s">
        <v>635</v>
      </c>
      <c r="M44" s="262"/>
      <c r="N44" s="261" t="s">
        <v>1498</v>
      </c>
      <c r="O44" s="262"/>
      <c r="P44" s="264" t="s">
        <v>1499</v>
      </c>
      <c r="Q44" s="290"/>
      <c r="R44" s="508" t="s">
        <v>1500</v>
      </c>
      <c r="S44" s="290"/>
      <c r="T44" s="492" t="s">
        <v>1501</v>
      </c>
      <c r="U44" s="262"/>
      <c r="V44"/>
      <c r="W44"/>
    </row>
    <row r="45" spans="1:23">
      <c r="A45" s="192"/>
      <c r="B45" s="194" t="s">
        <v>116</v>
      </c>
      <c r="C45" s="195" t="s">
        <v>117</v>
      </c>
      <c r="D45" s="196" t="s">
        <v>116</v>
      </c>
      <c r="E45" s="211" t="s">
        <v>117</v>
      </c>
      <c r="F45" s="196" t="s">
        <v>116</v>
      </c>
      <c r="G45" s="211" t="s">
        <v>117</v>
      </c>
      <c r="H45" s="196" t="s">
        <v>116</v>
      </c>
      <c r="I45" s="211" t="s">
        <v>117</v>
      </c>
      <c r="J45" s="196" t="s">
        <v>116</v>
      </c>
      <c r="K45" s="195" t="s">
        <v>117</v>
      </c>
      <c r="L45" s="146" t="s">
        <v>116</v>
      </c>
      <c r="M45" s="147" t="s">
        <v>117</v>
      </c>
      <c r="N45" s="196" t="s">
        <v>116</v>
      </c>
      <c r="O45" s="147" t="s">
        <v>117</v>
      </c>
      <c r="P45" s="196" t="s">
        <v>116</v>
      </c>
      <c r="Q45" s="195" t="s">
        <v>117</v>
      </c>
      <c r="R45" s="196" t="s">
        <v>116</v>
      </c>
      <c r="S45" s="195" t="s">
        <v>117</v>
      </c>
      <c r="T45" s="196" t="s">
        <v>116</v>
      </c>
      <c r="U45" s="195" t="s">
        <v>117</v>
      </c>
      <c r="V45"/>
      <c r="W45"/>
    </row>
    <row r="46" spans="1:23">
      <c r="A46" s="197" t="s">
        <v>195</v>
      </c>
      <c r="B46" s="190" t="e">
        <f>D46+F46+H46+J46+L46+N46+P46+R46+T46+'FLEX LOC2'!B50+#REF!</f>
        <v>#VALUE!</v>
      </c>
      <c r="C46" s="207" t="e">
        <f t="shared" ref="C46:C53" si="24">B46/$B$54*100</f>
        <v>#VALUE!</v>
      </c>
      <c r="D46" s="190"/>
      <c r="E46" s="207"/>
      <c r="F46" s="190">
        <v>8.0380000000000003</v>
      </c>
      <c r="G46" s="207">
        <f t="shared" ref="G46:G53" si="25">F46/$F$54*100</f>
        <v>100</v>
      </c>
      <c r="H46" s="190">
        <v>0.66100000000000003</v>
      </c>
      <c r="I46" s="207">
        <f>H46/$H$54*100</f>
        <v>20.006053268765136</v>
      </c>
      <c r="J46" s="190">
        <v>1.5</v>
      </c>
      <c r="K46" s="207">
        <f t="shared" ref="K46:K53" si="26">J46/$J$54*100</f>
        <v>100</v>
      </c>
      <c r="L46" s="190"/>
      <c r="M46" s="207"/>
      <c r="N46" s="190">
        <v>68.728067999999993</v>
      </c>
      <c r="O46" s="207">
        <f t="shared" ref="O46:O53" si="27">N46/$N$54*100</f>
        <v>55.065902149171286</v>
      </c>
      <c r="P46" s="190">
        <v>4.1299060000000001</v>
      </c>
      <c r="Q46" s="207">
        <f t="shared" ref="Q46:Q53" si="28">P46/$P$54*100</f>
        <v>66.563890540040475</v>
      </c>
      <c r="R46" s="190">
        <v>52.7</v>
      </c>
      <c r="S46" s="207">
        <f>R46/$R$54*100</f>
        <v>100</v>
      </c>
      <c r="T46" s="190"/>
      <c r="U46" s="207">
        <f t="shared" ref="U46:U53" si="29">T46/$T$54*100</f>
        <v>0</v>
      </c>
      <c r="V46"/>
      <c r="W46"/>
    </row>
    <row r="47" spans="1:23" ht="16.5" customHeight="1">
      <c r="A47" s="250" t="s">
        <v>196</v>
      </c>
      <c r="B47" s="190" t="e">
        <f>D47+F47+H47+J47+L47+N47+P47+R47+T47+'FLEX LOC2'!B51+#REF!</f>
        <v>#REF!</v>
      </c>
      <c r="C47" s="207" t="e">
        <f t="shared" si="24"/>
        <v>#REF!</v>
      </c>
      <c r="D47" s="190"/>
      <c r="E47" s="207"/>
      <c r="F47" s="190">
        <v>0</v>
      </c>
      <c r="G47" s="207">
        <f t="shared" si="25"/>
        <v>0</v>
      </c>
      <c r="H47" s="190">
        <v>0</v>
      </c>
      <c r="I47" s="207">
        <f t="shared" ref="I47:I53" si="30">H47/$H$54*100</f>
        <v>0</v>
      </c>
      <c r="J47" s="190">
        <v>0</v>
      </c>
      <c r="K47" s="207">
        <f t="shared" si="26"/>
        <v>0</v>
      </c>
      <c r="L47" s="190"/>
      <c r="M47" s="207"/>
      <c r="N47" s="190">
        <v>1.7775019999999999</v>
      </c>
      <c r="O47" s="207">
        <f t="shared" si="27"/>
        <v>1.4241597945392013</v>
      </c>
      <c r="P47" s="190">
        <v>0</v>
      </c>
      <c r="Q47" s="207">
        <f t="shared" si="28"/>
        <v>0</v>
      </c>
      <c r="R47" s="190">
        <v>0</v>
      </c>
      <c r="S47" s="207">
        <f t="shared" ref="S47:S53" si="31">R47/$R$54*100</f>
        <v>0</v>
      </c>
      <c r="T47" s="190">
        <v>20.3</v>
      </c>
      <c r="U47" s="207">
        <f t="shared" si="29"/>
        <v>99.024390243902445</v>
      </c>
      <c r="V47"/>
      <c r="W47"/>
    </row>
    <row r="48" spans="1:23">
      <c r="A48" s="250" t="s">
        <v>197</v>
      </c>
      <c r="B48" s="190" t="e">
        <f>D48+F48+H48+J48+L48+N48+P48+R48+T48+'FLEX LOC2'!B52+#REF!</f>
        <v>#VALUE!</v>
      </c>
      <c r="C48" s="207" t="e">
        <f t="shared" si="24"/>
        <v>#VALUE!</v>
      </c>
      <c r="D48" s="190"/>
      <c r="E48" s="207"/>
      <c r="F48" s="190">
        <v>0</v>
      </c>
      <c r="G48" s="207">
        <f t="shared" si="25"/>
        <v>0</v>
      </c>
      <c r="H48" s="190">
        <v>0</v>
      </c>
      <c r="I48" s="207">
        <f t="shared" si="30"/>
        <v>0</v>
      </c>
      <c r="J48" s="190">
        <v>0</v>
      </c>
      <c r="K48" s="207">
        <f t="shared" si="26"/>
        <v>0</v>
      </c>
      <c r="L48" s="190"/>
      <c r="M48" s="207"/>
      <c r="N48" s="190">
        <v>0</v>
      </c>
      <c r="O48" s="207">
        <f t="shared" si="27"/>
        <v>0</v>
      </c>
      <c r="P48" s="190">
        <v>0</v>
      </c>
      <c r="Q48" s="207">
        <f t="shared" si="28"/>
        <v>0</v>
      </c>
      <c r="R48" s="190">
        <v>0</v>
      </c>
      <c r="S48" s="207">
        <f t="shared" si="31"/>
        <v>0</v>
      </c>
      <c r="T48" s="190">
        <v>0</v>
      </c>
      <c r="U48" s="207">
        <f t="shared" si="29"/>
        <v>0</v>
      </c>
      <c r="V48"/>
      <c r="W48"/>
    </row>
    <row r="49" spans="1:23" s="138" customFormat="1" ht="16.5" customHeight="1">
      <c r="A49" s="250" t="s">
        <v>198</v>
      </c>
      <c r="B49" s="190" t="e">
        <f>D49+F49+H49+J49+L49+N49+P49+R49+T49+'FLEX LOC2'!B53+#REF!</f>
        <v>#REF!</v>
      </c>
      <c r="C49" s="207" t="e">
        <f t="shared" si="24"/>
        <v>#REF!</v>
      </c>
      <c r="D49" s="190"/>
      <c r="E49" s="207"/>
      <c r="F49" s="190">
        <v>0</v>
      </c>
      <c r="G49" s="207">
        <f t="shared" si="25"/>
        <v>0</v>
      </c>
      <c r="H49" s="190">
        <v>0</v>
      </c>
      <c r="I49" s="207">
        <f t="shared" si="30"/>
        <v>0</v>
      </c>
      <c r="J49" s="190">
        <v>0</v>
      </c>
      <c r="K49" s="207">
        <f t="shared" si="26"/>
        <v>0</v>
      </c>
      <c r="L49" s="190"/>
      <c r="M49" s="207"/>
      <c r="N49" s="190">
        <v>0</v>
      </c>
      <c r="O49" s="207">
        <f t="shared" si="27"/>
        <v>0</v>
      </c>
      <c r="P49" s="190">
        <v>0</v>
      </c>
      <c r="Q49" s="207">
        <f t="shared" si="28"/>
        <v>0</v>
      </c>
      <c r="R49" s="190">
        <v>0</v>
      </c>
      <c r="S49" s="207">
        <f t="shared" si="31"/>
        <v>0</v>
      </c>
      <c r="T49" s="190">
        <v>0</v>
      </c>
      <c r="U49" s="207">
        <f t="shared" si="29"/>
        <v>0</v>
      </c>
    </row>
    <row r="50" spans="1:23" s="138" customFormat="1" ht="16.5" customHeight="1">
      <c r="A50" s="250" t="s">
        <v>199</v>
      </c>
      <c r="B50" s="190" t="e">
        <f>D50+F50+H50+J50+L50+N50+P50+R50+T50+'FLEX LOC2'!B54+#REF!</f>
        <v>#REF!</v>
      </c>
      <c r="C50" s="207" t="e">
        <f t="shared" si="24"/>
        <v>#REF!</v>
      </c>
      <c r="D50" s="190"/>
      <c r="E50" s="207"/>
      <c r="F50" s="190">
        <v>0</v>
      </c>
      <c r="G50" s="207">
        <f t="shared" si="25"/>
        <v>0</v>
      </c>
      <c r="H50" s="190">
        <v>0</v>
      </c>
      <c r="I50" s="207">
        <f t="shared" si="30"/>
        <v>0</v>
      </c>
      <c r="J50" s="190">
        <v>0</v>
      </c>
      <c r="K50" s="207">
        <f t="shared" si="26"/>
        <v>0</v>
      </c>
      <c r="L50" s="190"/>
      <c r="M50" s="207"/>
      <c r="N50" s="190">
        <v>13.290221000000001</v>
      </c>
      <c r="O50" s="207">
        <f t="shared" si="27"/>
        <v>10.648313424536559</v>
      </c>
      <c r="P50" s="190">
        <v>2.0745179999999999</v>
      </c>
      <c r="Q50" s="207">
        <f t="shared" si="28"/>
        <v>33.436109459959539</v>
      </c>
      <c r="R50" s="190">
        <v>0</v>
      </c>
      <c r="S50" s="207">
        <f t="shared" si="31"/>
        <v>0</v>
      </c>
      <c r="T50" s="190">
        <v>0</v>
      </c>
      <c r="U50" s="207">
        <f t="shared" si="29"/>
        <v>0</v>
      </c>
    </row>
    <row r="51" spans="1:23" s="138" customFormat="1" ht="16.5" customHeight="1">
      <c r="A51" s="250" t="s">
        <v>200</v>
      </c>
      <c r="B51" s="190" t="e">
        <f>D51+F51+H51+J51+L51+N51+P51+R51+T51+'FLEX LOC2'!B55+#REF!</f>
        <v>#REF!</v>
      </c>
      <c r="C51" s="207" t="e">
        <f t="shared" si="24"/>
        <v>#REF!</v>
      </c>
      <c r="D51" s="190"/>
      <c r="E51" s="207"/>
      <c r="F51" s="190">
        <v>0</v>
      </c>
      <c r="G51" s="207">
        <f t="shared" si="25"/>
        <v>0</v>
      </c>
      <c r="H51" s="190">
        <v>0.46600000000000003</v>
      </c>
      <c r="I51" s="207">
        <f t="shared" si="30"/>
        <v>14.104116222760293</v>
      </c>
      <c r="J51" s="190">
        <v>0</v>
      </c>
      <c r="K51" s="207">
        <f t="shared" si="26"/>
        <v>0</v>
      </c>
      <c r="L51" s="190"/>
      <c r="M51" s="207"/>
      <c r="N51" s="190">
        <v>24.98734</v>
      </c>
      <c r="O51" s="207">
        <f t="shared" si="27"/>
        <v>20.020210947993963</v>
      </c>
      <c r="P51" s="190">
        <v>0</v>
      </c>
      <c r="Q51" s="207">
        <f t="shared" si="28"/>
        <v>0</v>
      </c>
      <c r="R51" s="190">
        <v>0</v>
      </c>
      <c r="S51" s="207">
        <f t="shared" si="31"/>
        <v>0</v>
      </c>
      <c r="T51" s="190">
        <v>0.2</v>
      </c>
      <c r="U51" s="207">
        <f t="shared" si="29"/>
        <v>0.97560975609756095</v>
      </c>
    </row>
    <row r="52" spans="1:23">
      <c r="A52" s="250" t="s">
        <v>202</v>
      </c>
      <c r="B52" s="190" t="e">
        <f>D52+F52+H52+J52+L52+N52+P52+R52+T52+'FLEX LOC2'!B56+#REF!</f>
        <v>#REF!</v>
      </c>
      <c r="C52" s="207" t="e">
        <f t="shared" si="24"/>
        <v>#REF!</v>
      </c>
      <c r="D52" s="190"/>
      <c r="E52" s="207"/>
      <c r="F52" s="190">
        <v>0</v>
      </c>
      <c r="G52" s="207">
        <f t="shared" si="25"/>
        <v>0</v>
      </c>
      <c r="H52" s="190">
        <v>0.73299999999999998</v>
      </c>
      <c r="I52" s="207">
        <f t="shared" si="30"/>
        <v>22.185230024213077</v>
      </c>
      <c r="J52" s="190">
        <v>0</v>
      </c>
      <c r="K52" s="207">
        <f t="shared" si="26"/>
        <v>0</v>
      </c>
      <c r="L52" s="190"/>
      <c r="M52" s="207"/>
      <c r="N52" s="190">
        <v>5.5979369999999999</v>
      </c>
      <c r="O52" s="207">
        <f t="shared" si="27"/>
        <v>4.4851464627119375</v>
      </c>
      <c r="P52" s="190">
        <v>0</v>
      </c>
      <c r="Q52" s="207">
        <f t="shared" si="28"/>
        <v>0</v>
      </c>
      <c r="R52" s="190">
        <v>0</v>
      </c>
      <c r="S52" s="207">
        <f t="shared" si="31"/>
        <v>0</v>
      </c>
      <c r="T52" s="190">
        <v>0</v>
      </c>
      <c r="U52" s="207">
        <f t="shared" si="29"/>
        <v>0</v>
      </c>
      <c r="V52"/>
      <c r="W52"/>
    </row>
    <row r="53" spans="1:23" ht="13.5" thickBot="1">
      <c r="A53" s="250" t="s">
        <v>203</v>
      </c>
      <c r="B53" s="190" t="e">
        <f>D53+F53+H53+J53+L53+N53+P53+R53+T53+'FLEX LOC2'!B57+#REF!</f>
        <v>#REF!</v>
      </c>
      <c r="C53" s="207" t="e">
        <f t="shared" si="24"/>
        <v>#REF!</v>
      </c>
      <c r="D53" s="190"/>
      <c r="E53" s="207"/>
      <c r="F53" s="190">
        <v>0</v>
      </c>
      <c r="G53" s="207">
        <f t="shared" si="25"/>
        <v>0</v>
      </c>
      <c r="H53" s="190">
        <v>1.444</v>
      </c>
      <c r="I53" s="207">
        <f t="shared" si="30"/>
        <v>43.704600484261505</v>
      </c>
      <c r="J53" s="190">
        <v>0</v>
      </c>
      <c r="K53" s="207">
        <f t="shared" si="26"/>
        <v>0</v>
      </c>
      <c r="L53" s="190"/>
      <c r="M53" s="207"/>
      <c r="N53" s="190">
        <v>10.429505000000001</v>
      </c>
      <c r="O53" s="207">
        <f t="shared" si="27"/>
        <v>8.3562672210470499</v>
      </c>
      <c r="P53" s="190">
        <v>0</v>
      </c>
      <c r="Q53" s="207">
        <f t="shared" si="28"/>
        <v>0</v>
      </c>
      <c r="R53" s="190">
        <v>0</v>
      </c>
      <c r="S53" s="207">
        <f t="shared" si="31"/>
        <v>0</v>
      </c>
      <c r="T53" s="190">
        <v>0</v>
      </c>
      <c r="U53" s="207">
        <f t="shared" si="29"/>
        <v>0</v>
      </c>
      <c r="V53"/>
      <c r="W53"/>
    </row>
    <row r="54" spans="1:23" ht="13.5" thickBot="1">
      <c r="A54" s="204" t="s">
        <v>17</v>
      </c>
      <c r="B54" s="200" t="e">
        <f>SUM(B46:B53)</f>
        <v>#VALUE!</v>
      </c>
      <c r="C54" s="206" t="e">
        <f>SUM(C46:C53)</f>
        <v>#VALUE!</v>
      </c>
      <c r="D54" s="201">
        <f t="shared" ref="D54:U54" si="32">SUM(D46:D53)</f>
        <v>0</v>
      </c>
      <c r="E54" s="206">
        <f t="shared" si="32"/>
        <v>0</v>
      </c>
      <c r="F54" s="201">
        <f t="shared" si="32"/>
        <v>8.0380000000000003</v>
      </c>
      <c r="G54" s="206">
        <f>SUM(G46:G53)</f>
        <v>100</v>
      </c>
      <c r="H54" s="201">
        <f>SUM(H46:H53)</f>
        <v>3.3039999999999998</v>
      </c>
      <c r="I54" s="206">
        <f>SUM(I46:I53)</f>
        <v>100</v>
      </c>
      <c r="J54" s="201">
        <f t="shared" si="32"/>
        <v>1.5</v>
      </c>
      <c r="K54" s="206">
        <f t="shared" si="32"/>
        <v>100</v>
      </c>
      <c r="L54" s="201">
        <f t="shared" si="32"/>
        <v>0</v>
      </c>
      <c r="M54" s="206">
        <f t="shared" si="32"/>
        <v>0</v>
      </c>
      <c r="N54" s="201">
        <f t="shared" ref="N54:S54" si="33">SUM(N46:N53)</f>
        <v>124.81057300000001</v>
      </c>
      <c r="O54" s="206">
        <f t="shared" si="33"/>
        <v>99.999999999999986</v>
      </c>
      <c r="P54" s="201">
        <f t="shared" si="33"/>
        <v>6.2044239999999995</v>
      </c>
      <c r="Q54" s="206">
        <f t="shared" si="33"/>
        <v>100.00000000000001</v>
      </c>
      <c r="R54" s="201">
        <f t="shared" si="33"/>
        <v>52.7</v>
      </c>
      <c r="S54" s="206">
        <f t="shared" si="33"/>
        <v>100</v>
      </c>
      <c r="T54" s="201">
        <f t="shared" si="32"/>
        <v>20.5</v>
      </c>
      <c r="U54" s="206">
        <f t="shared" si="32"/>
        <v>100</v>
      </c>
      <c r="V54"/>
      <c r="W54"/>
    </row>
    <row r="55" spans="1:23">
      <c r="A55" s="493"/>
      <c r="B55" s="150"/>
      <c r="C55" s="150"/>
      <c r="D55" s="277"/>
      <c r="E55" s="445"/>
      <c r="F55" s="277"/>
      <c r="G55" s="445"/>
      <c r="H55" s="445"/>
      <c r="I55" s="445"/>
      <c r="J55" s="277"/>
      <c r="K55" s="445"/>
      <c r="L55" s="277"/>
      <c r="M55" s="445"/>
      <c r="N55" s="277"/>
      <c r="O55" s="445"/>
      <c r="P55" s="277"/>
      <c r="Q55" s="445"/>
      <c r="R55" s="445"/>
      <c r="S55" s="445"/>
      <c r="T55" s="277"/>
      <c r="U55" s="445"/>
    </row>
    <row r="56" spans="1:23">
      <c r="A56" s="285"/>
      <c r="B56" s="191"/>
      <c r="C56" s="442"/>
      <c r="D56" s="253"/>
      <c r="E56" s="442"/>
      <c r="F56" s="253"/>
      <c r="G56" s="442"/>
      <c r="H56" s="442"/>
      <c r="I56" s="442"/>
      <c r="J56" s="253"/>
      <c r="K56" s="442"/>
      <c r="L56" s="253"/>
      <c r="M56" s="442"/>
      <c r="N56" s="253"/>
      <c r="O56" s="442"/>
      <c r="P56" s="253"/>
      <c r="Q56" s="442"/>
      <c r="R56" s="442"/>
      <c r="S56" s="442"/>
      <c r="T56" s="253"/>
      <c r="U56" s="316"/>
    </row>
    <row r="57" spans="1:23">
      <c r="A57" s="285"/>
      <c r="B57" s="191"/>
      <c r="C57" s="442"/>
      <c r="D57" s="253"/>
      <c r="E57" s="442"/>
      <c r="F57" s="253"/>
      <c r="G57" s="442"/>
      <c r="H57" s="442"/>
      <c r="I57" s="442"/>
      <c r="J57" s="253"/>
      <c r="K57" s="442"/>
      <c r="L57" s="253"/>
      <c r="M57" s="442"/>
      <c r="N57" s="253"/>
      <c r="O57" s="442"/>
      <c r="P57" s="253"/>
      <c r="Q57" s="442"/>
      <c r="R57" s="442"/>
      <c r="S57" s="442"/>
      <c r="T57" s="253"/>
      <c r="U57" s="316"/>
    </row>
    <row r="58" spans="1:23">
      <c r="A58" s="285"/>
      <c r="B58" s="191"/>
      <c r="C58" s="442"/>
      <c r="D58" s="253"/>
      <c r="E58" s="442"/>
      <c r="F58" s="253"/>
      <c r="G58" s="442"/>
      <c r="H58" s="442"/>
      <c r="I58" s="442"/>
      <c r="J58" s="253"/>
      <c r="K58" s="442"/>
      <c r="L58" s="253"/>
      <c r="M58" s="442"/>
      <c r="N58" s="253"/>
      <c r="O58" s="442"/>
      <c r="P58" s="253"/>
      <c r="Q58" s="442"/>
      <c r="R58" s="442"/>
      <c r="S58" s="442"/>
      <c r="T58" s="253"/>
      <c r="U58" s="316"/>
    </row>
    <row r="59" spans="1:23">
      <c r="A59" s="285"/>
      <c r="B59" s="191"/>
      <c r="C59" s="442"/>
      <c r="D59" s="253"/>
      <c r="E59" s="442"/>
      <c r="F59" s="253"/>
      <c r="G59" s="442"/>
      <c r="H59" s="442"/>
      <c r="I59" s="442"/>
      <c r="J59" s="253"/>
      <c r="K59" s="442"/>
      <c r="L59" s="253"/>
      <c r="M59" s="442"/>
      <c r="N59" s="253"/>
      <c r="O59" s="442"/>
      <c r="P59" s="253"/>
      <c r="Q59" s="442"/>
      <c r="R59" s="442"/>
      <c r="S59" s="442"/>
      <c r="T59" s="253"/>
      <c r="U59" s="316"/>
    </row>
    <row r="60" spans="1:23">
      <c r="A60" s="285"/>
      <c r="B60" s="191"/>
      <c r="C60" s="442"/>
      <c r="D60" s="253"/>
      <c r="E60" s="442"/>
      <c r="F60" s="253"/>
      <c r="G60" s="442"/>
      <c r="H60" s="442"/>
      <c r="I60" s="442"/>
      <c r="J60" s="253"/>
      <c r="K60" s="442"/>
      <c r="L60" s="253"/>
      <c r="M60" s="442"/>
      <c r="N60" s="253"/>
      <c r="O60" s="442"/>
      <c r="P60" s="253"/>
      <c r="Q60" s="442"/>
      <c r="R60" s="442"/>
      <c r="S60" s="442"/>
      <c r="T60" s="253"/>
      <c r="U60" s="316"/>
    </row>
    <row r="61" spans="1:23">
      <c r="A61" s="285"/>
      <c r="B61" s="191"/>
      <c r="C61" s="442"/>
      <c r="D61" s="253"/>
      <c r="E61" s="442"/>
      <c r="F61" s="253"/>
      <c r="G61" s="442"/>
      <c r="H61" s="442"/>
      <c r="I61" s="442"/>
      <c r="J61" s="253"/>
      <c r="K61" s="442"/>
      <c r="L61" s="253"/>
      <c r="M61" s="442"/>
      <c r="N61" s="253"/>
      <c r="O61" s="442"/>
      <c r="P61" s="253"/>
      <c r="Q61" s="442"/>
      <c r="R61" s="442"/>
      <c r="S61" s="442"/>
      <c r="T61" s="253"/>
      <c r="U61" s="316"/>
    </row>
    <row r="62" spans="1:23">
      <c r="A62" s="137"/>
      <c r="B62" s="253"/>
      <c r="C62" s="442"/>
      <c r="D62" s="253"/>
      <c r="E62" s="316"/>
      <c r="F62" s="253"/>
      <c r="G62" s="316"/>
      <c r="H62" s="316"/>
      <c r="I62" s="316"/>
      <c r="J62" s="253"/>
      <c r="K62" s="316"/>
      <c r="L62" s="253"/>
      <c r="M62" s="316"/>
      <c r="N62" s="253"/>
      <c r="O62" s="316"/>
      <c r="P62" s="253"/>
      <c r="Q62" s="316"/>
      <c r="R62" s="316"/>
      <c r="S62" s="316"/>
      <c r="T62" s="253"/>
      <c r="U62" s="316"/>
    </row>
    <row r="63" spans="1:23">
      <c r="A63" s="137"/>
      <c r="B63" s="191"/>
      <c r="C63" s="442"/>
      <c r="D63" s="253"/>
      <c r="E63" s="316"/>
      <c r="F63" s="253"/>
      <c r="G63" s="316"/>
      <c r="H63" s="316"/>
      <c r="I63" s="316"/>
      <c r="J63" s="253"/>
      <c r="K63" s="316"/>
      <c r="L63" s="253"/>
      <c r="M63" s="316"/>
      <c r="N63" s="253"/>
      <c r="O63" s="316"/>
      <c r="P63" s="253"/>
      <c r="Q63" s="316"/>
      <c r="R63" s="316"/>
      <c r="S63" s="316"/>
      <c r="T63" s="253"/>
      <c r="U63" s="316"/>
    </row>
    <row r="64" spans="1:23">
      <c r="A64" s="137"/>
      <c r="B64" s="253"/>
      <c r="C64" s="434"/>
      <c r="D64" s="253"/>
      <c r="E64" s="316"/>
      <c r="F64" s="253"/>
      <c r="G64" s="316"/>
      <c r="H64" s="316"/>
      <c r="I64" s="316"/>
      <c r="J64" s="253"/>
      <c r="K64" s="316"/>
      <c r="L64" s="253"/>
      <c r="M64" s="316"/>
      <c r="N64" s="253"/>
      <c r="O64" s="316"/>
      <c r="P64" s="253"/>
      <c r="Q64" s="316"/>
      <c r="R64" s="316"/>
      <c r="S64" s="316"/>
      <c r="T64" s="253"/>
      <c r="U64" s="316"/>
    </row>
    <row r="65" spans="1:21">
      <c r="A65" s="137"/>
      <c r="B65" s="434"/>
      <c r="C65" s="434"/>
      <c r="D65" s="253"/>
      <c r="E65" s="316"/>
      <c r="F65" s="253"/>
      <c r="G65" s="316"/>
      <c r="H65" s="316"/>
      <c r="I65" s="316"/>
      <c r="J65" s="253"/>
      <c r="K65" s="316"/>
      <c r="L65" s="253"/>
      <c r="M65" s="316"/>
      <c r="N65" s="253"/>
      <c r="O65" s="316"/>
      <c r="P65" s="253"/>
      <c r="Q65" s="316"/>
      <c r="R65" s="316"/>
      <c r="S65" s="316"/>
      <c r="T65" s="253"/>
      <c r="U65" s="316"/>
    </row>
    <row r="66" spans="1:21">
      <c r="A66" s="285"/>
      <c r="B66" s="191"/>
      <c r="C66" s="442"/>
      <c r="D66" s="253"/>
      <c r="E66" s="442"/>
      <c r="F66" s="253"/>
      <c r="G66" s="442"/>
      <c r="H66" s="442"/>
      <c r="I66" s="442"/>
      <c r="J66" s="253"/>
      <c r="K66" s="442"/>
      <c r="L66" s="253"/>
      <c r="M66" s="442"/>
      <c r="N66" s="253"/>
      <c r="O66" s="442"/>
      <c r="P66" s="253"/>
      <c r="Q66" s="442"/>
      <c r="R66" s="442"/>
      <c r="S66" s="442"/>
      <c r="T66" s="253"/>
      <c r="U66" s="442"/>
    </row>
    <row r="67" spans="1:21">
      <c r="A67" s="285"/>
      <c r="B67" s="191"/>
      <c r="C67" s="442"/>
      <c r="D67" s="253"/>
      <c r="E67" s="442"/>
      <c r="F67" s="253"/>
      <c r="G67" s="442"/>
      <c r="H67" s="442"/>
      <c r="I67" s="442"/>
      <c r="J67" s="253"/>
      <c r="K67" s="442"/>
      <c r="L67" s="253"/>
      <c r="M67" s="442"/>
      <c r="N67" s="253"/>
      <c r="O67" s="442"/>
      <c r="P67" s="253"/>
      <c r="Q67" s="442"/>
      <c r="R67" s="442"/>
      <c r="S67" s="442"/>
      <c r="T67" s="253"/>
      <c r="U67" s="442"/>
    </row>
    <row r="68" spans="1:21">
      <c r="A68" s="285"/>
      <c r="B68" s="191"/>
      <c r="C68" s="442"/>
      <c r="D68" s="253"/>
      <c r="E68" s="442"/>
      <c r="F68" s="253"/>
      <c r="G68" s="442"/>
      <c r="H68" s="442"/>
      <c r="I68" s="442"/>
      <c r="J68" s="253"/>
      <c r="K68" s="442"/>
      <c r="L68" s="253"/>
      <c r="M68" s="442"/>
      <c r="N68" s="253"/>
      <c r="O68" s="442"/>
      <c r="P68" s="253"/>
      <c r="Q68" s="442"/>
      <c r="R68" s="442"/>
      <c r="S68" s="442"/>
      <c r="T68" s="253"/>
      <c r="U68" s="442"/>
    </row>
    <row r="69" spans="1:21">
      <c r="A69" s="285"/>
      <c r="B69" s="191"/>
      <c r="C69" s="442"/>
      <c r="D69" s="253"/>
      <c r="E69" s="442"/>
      <c r="F69" s="253"/>
      <c r="G69" s="442"/>
      <c r="H69" s="442"/>
      <c r="I69" s="442"/>
      <c r="J69" s="253"/>
      <c r="K69" s="442"/>
      <c r="L69" s="253"/>
      <c r="M69" s="442"/>
      <c r="N69" s="253"/>
      <c r="O69" s="442"/>
      <c r="P69" s="253"/>
      <c r="Q69" s="442"/>
      <c r="R69" s="442"/>
      <c r="S69" s="442"/>
      <c r="T69" s="253"/>
      <c r="U69" s="442"/>
    </row>
    <row r="70" spans="1:21">
      <c r="A70" s="285"/>
      <c r="B70" s="191"/>
      <c r="C70" s="442"/>
      <c r="D70" s="253"/>
      <c r="E70" s="442"/>
      <c r="F70" s="253"/>
      <c r="G70" s="442"/>
      <c r="H70" s="442"/>
      <c r="I70" s="442"/>
      <c r="J70" s="253"/>
      <c r="K70" s="442"/>
      <c r="L70" s="253"/>
      <c r="M70" s="442"/>
      <c r="N70" s="253"/>
      <c r="O70" s="442"/>
      <c r="P70" s="253"/>
      <c r="Q70" s="442"/>
      <c r="R70" s="442"/>
      <c r="S70" s="442"/>
      <c r="T70" s="253"/>
      <c r="U70" s="442"/>
    </row>
    <row r="71" spans="1:21">
      <c r="A71" s="285"/>
      <c r="B71" s="191"/>
      <c r="C71" s="442"/>
      <c r="D71" s="253"/>
      <c r="E71" s="442"/>
      <c r="F71" s="253"/>
      <c r="G71" s="442"/>
      <c r="H71" s="442"/>
      <c r="I71" s="442"/>
      <c r="J71" s="253"/>
      <c r="K71" s="442"/>
      <c r="L71" s="253"/>
      <c r="M71" s="442"/>
      <c r="N71" s="253"/>
      <c r="O71" s="442"/>
      <c r="P71" s="253"/>
      <c r="Q71" s="442"/>
      <c r="R71" s="442"/>
      <c r="S71" s="442"/>
      <c r="T71" s="253"/>
      <c r="U71" s="442"/>
    </row>
    <row r="72" spans="1:21">
      <c r="A72" s="285"/>
      <c r="B72" s="191"/>
      <c r="C72" s="442"/>
      <c r="D72" s="253"/>
      <c r="E72" s="442"/>
      <c r="F72" s="253"/>
      <c r="G72" s="442"/>
      <c r="H72" s="442"/>
      <c r="I72" s="442"/>
      <c r="J72" s="253"/>
      <c r="K72" s="442"/>
      <c r="L72" s="253"/>
      <c r="M72" s="442"/>
      <c r="N72" s="253"/>
      <c r="O72" s="442"/>
      <c r="P72" s="253"/>
      <c r="Q72" s="442"/>
      <c r="R72" s="442"/>
      <c r="S72" s="442"/>
      <c r="T72" s="253"/>
      <c r="U72" s="442"/>
    </row>
    <row r="73" spans="1:21">
      <c r="A73" s="137"/>
      <c r="B73" s="253"/>
      <c r="C73" s="442"/>
      <c r="D73" s="253"/>
      <c r="E73" s="442"/>
      <c r="F73" s="253"/>
      <c r="G73" s="442"/>
      <c r="H73" s="442"/>
      <c r="I73" s="442"/>
      <c r="J73" s="253"/>
      <c r="K73" s="442"/>
      <c r="L73" s="253"/>
      <c r="M73" s="442"/>
      <c r="N73" s="253"/>
      <c r="O73" s="442"/>
      <c r="P73" s="253"/>
      <c r="Q73" s="442"/>
      <c r="R73" s="442"/>
      <c r="S73" s="442"/>
      <c r="T73" s="253"/>
      <c r="U73" s="442"/>
    </row>
    <row r="74" spans="1:21">
      <c r="A74" s="137"/>
      <c r="B74" s="191"/>
      <c r="C74" s="442"/>
      <c r="D74" s="253"/>
      <c r="E74" s="442"/>
      <c r="F74" s="253"/>
      <c r="G74" s="442"/>
      <c r="H74" s="442"/>
      <c r="I74" s="442"/>
      <c r="J74" s="253"/>
      <c r="K74" s="442"/>
      <c r="L74" s="253"/>
      <c r="M74" s="442"/>
      <c r="N74" s="253"/>
      <c r="O74" s="442"/>
      <c r="P74" s="253"/>
      <c r="Q74" s="442"/>
      <c r="R74" s="442"/>
      <c r="S74" s="442"/>
      <c r="T74" s="253"/>
      <c r="U74" s="442"/>
    </row>
    <row r="75" spans="1:21">
      <c r="A75" s="137"/>
      <c r="B75" s="253"/>
      <c r="C75" s="442"/>
      <c r="D75" s="253"/>
      <c r="E75" s="442"/>
      <c r="F75" s="253"/>
      <c r="G75" s="442"/>
      <c r="H75" s="442"/>
      <c r="I75" s="442"/>
      <c r="J75" s="253"/>
      <c r="K75" s="442"/>
      <c r="L75" s="253"/>
      <c r="M75" s="442"/>
      <c r="N75" s="253"/>
      <c r="O75" s="442"/>
      <c r="P75" s="253"/>
      <c r="Q75" s="442"/>
      <c r="R75" s="442"/>
      <c r="S75" s="442"/>
      <c r="T75" s="253"/>
      <c r="U75" s="442"/>
    </row>
    <row r="76" spans="1:21">
      <c r="A76" s="138"/>
      <c r="B76" s="434"/>
      <c r="C76" s="434"/>
      <c r="D76" s="253"/>
      <c r="E76" s="316"/>
      <c r="F76" s="253"/>
      <c r="G76" s="191"/>
      <c r="H76" s="191"/>
      <c r="I76" s="191"/>
      <c r="J76" s="253"/>
      <c r="K76" s="316"/>
      <c r="L76" s="253"/>
      <c r="M76" s="316"/>
      <c r="N76" s="253"/>
      <c r="O76" s="191"/>
      <c r="P76" s="253"/>
      <c r="Q76" s="316"/>
      <c r="R76" s="316"/>
      <c r="S76" s="316"/>
      <c r="T76" s="253"/>
      <c r="U76" s="191"/>
    </row>
    <row r="77" spans="1:21">
      <c r="A77" s="286"/>
      <c r="B77" s="191"/>
      <c r="C77" s="443"/>
      <c r="D77" s="443"/>
      <c r="E77" s="286"/>
      <c r="F77" s="443"/>
      <c r="G77" s="286"/>
      <c r="H77" s="286"/>
      <c r="I77" s="286"/>
      <c r="J77" s="443"/>
      <c r="K77" s="286"/>
      <c r="L77" s="443"/>
      <c r="M77" s="286"/>
      <c r="N77" s="443"/>
      <c r="O77" s="286"/>
      <c r="P77" s="443"/>
      <c r="Q77" s="286"/>
      <c r="R77" s="286"/>
      <c r="S77" s="286"/>
      <c r="T77" s="443"/>
      <c r="U77" s="286"/>
    </row>
    <row r="78" spans="1:21">
      <c r="A78" s="286"/>
      <c r="B78" s="443"/>
      <c r="C78" s="443"/>
      <c r="D78" s="443"/>
      <c r="E78" s="286"/>
      <c r="F78" s="443"/>
      <c r="G78" s="286"/>
      <c r="H78" s="286"/>
      <c r="I78" s="286"/>
      <c r="J78" s="443"/>
      <c r="K78" s="286"/>
      <c r="L78" s="443"/>
      <c r="M78" s="286"/>
      <c r="N78" s="443"/>
      <c r="O78" s="286"/>
      <c r="P78" s="443"/>
      <c r="Q78" s="286"/>
      <c r="R78" s="286"/>
      <c r="S78" s="286"/>
      <c r="T78" s="443"/>
      <c r="U78" s="286"/>
    </row>
    <row r="79" spans="1:21">
      <c r="A79" s="138"/>
      <c r="B79" s="138"/>
      <c r="C79" s="138"/>
      <c r="D79" s="138"/>
      <c r="E79" s="138"/>
      <c r="F79" s="138"/>
      <c r="G79" s="138"/>
      <c r="H79" s="138"/>
      <c r="I79" s="138"/>
      <c r="J79" s="138"/>
      <c r="K79" s="191"/>
      <c r="L79" s="138"/>
      <c r="M79" s="138"/>
      <c r="N79" s="138"/>
      <c r="O79" s="138"/>
      <c r="P79" s="138"/>
      <c r="Q79" s="191"/>
      <c r="R79" s="191"/>
      <c r="S79" s="191"/>
      <c r="T79" s="138"/>
      <c r="U79" s="138"/>
    </row>
    <row r="80" spans="1:21">
      <c r="A80" s="137"/>
      <c r="B80" s="394"/>
      <c r="C80" s="447"/>
      <c r="D80" s="284"/>
      <c r="E80" s="447"/>
      <c r="F80" s="284"/>
      <c r="G80" s="447"/>
      <c r="H80" s="447"/>
      <c r="I80" s="447"/>
      <c r="J80" s="284"/>
      <c r="K80" s="293"/>
      <c r="L80" s="284"/>
      <c r="M80" s="447"/>
      <c r="N80" s="284"/>
      <c r="O80" s="447"/>
      <c r="P80" s="284"/>
      <c r="Q80" s="293"/>
      <c r="R80" s="293"/>
      <c r="S80" s="293"/>
      <c r="T80" s="284"/>
      <c r="U80" s="447"/>
    </row>
    <row r="81" spans="1:21">
      <c r="A81" s="447"/>
      <c r="B81" s="447"/>
      <c r="C81" s="447"/>
      <c r="D81" s="447"/>
      <c r="E81" s="447"/>
      <c r="F81" s="284"/>
      <c r="G81" s="447"/>
      <c r="H81" s="447"/>
      <c r="I81" s="447"/>
      <c r="J81" s="284"/>
      <c r="K81" s="293"/>
      <c r="L81" s="447"/>
      <c r="M81" s="447"/>
      <c r="N81" s="447"/>
      <c r="O81" s="447"/>
      <c r="P81" s="447"/>
      <c r="Q81" s="293"/>
      <c r="R81" s="293"/>
      <c r="S81" s="293"/>
      <c r="T81" s="447"/>
      <c r="U81" s="447"/>
    </row>
    <row r="82" spans="1:21">
      <c r="A82" s="138"/>
      <c r="B82" s="163"/>
      <c r="C82" s="163"/>
      <c r="D82" s="163"/>
      <c r="E82" s="163"/>
      <c r="F82" s="163"/>
      <c r="G82" s="163"/>
      <c r="H82" s="163"/>
      <c r="I82" s="163"/>
      <c r="J82" s="163"/>
      <c r="K82" s="252"/>
      <c r="L82" s="163"/>
      <c r="M82" s="163"/>
      <c r="N82" s="163"/>
      <c r="O82" s="163"/>
      <c r="P82" s="163"/>
      <c r="Q82" s="252"/>
      <c r="R82" s="252"/>
      <c r="S82" s="252"/>
      <c r="T82" s="163"/>
      <c r="U82" s="163"/>
    </row>
    <row r="83" spans="1:21">
      <c r="A83" s="137"/>
      <c r="B83" s="191"/>
      <c r="C83" s="316"/>
      <c r="D83" s="191"/>
      <c r="E83" s="316"/>
      <c r="F83" s="191"/>
      <c r="G83" s="316"/>
      <c r="H83" s="316"/>
      <c r="I83" s="316"/>
      <c r="J83" s="191"/>
      <c r="K83" s="316"/>
      <c r="L83" s="191"/>
      <c r="M83" s="316"/>
      <c r="N83" s="191"/>
      <c r="O83" s="316"/>
      <c r="P83" s="191"/>
      <c r="Q83" s="316"/>
      <c r="R83" s="316"/>
      <c r="S83" s="316"/>
      <c r="T83" s="191"/>
      <c r="U83" s="316"/>
    </row>
    <row r="84" spans="1:21">
      <c r="A84" s="393"/>
      <c r="B84" s="191"/>
      <c r="C84" s="316"/>
      <c r="D84" s="191"/>
      <c r="E84" s="316"/>
      <c r="F84" s="191"/>
      <c r="G84" s="316"/>
      <c r="H84" s="316"/>
      <c r="I84" s="316"/>
      <c r="J84" s="191"/>
      <c r="K84" s="316"/>
      <c r="L84" s="191"/>
      <c r="M84" s="316"/>
      <c r="N84" s="191"/>
      <c r="O84" s="316"/>
      <c r="P84" s="191"/>
      <c r="Q84" s="316"/>
      <c r="R84" s="316"/>
      <c r="S84" s="316"/>
      <c r="T84" s="191"/>
      <c r="U84" s="316"/>
    </row>
    <row r="85" spans="1:21">
      <c r="A85" s="393"/>
      <c r="B85" s="191"/>
      <c r="C85" s="316"/>
      <c r="D85" s="191"/>
      <c r="E85" s="316"/>
      <c r="F85" s="191"/>
      <c r="G85" s="316"/>
      <c r="H85" s="316"/>
      <c r="I85" s="316"/>
      <c r="J85" s="191"/>
      <c r="K85" s="316"/>
      <c r="L85" s="191"/>
      <c r="M85" s="316"/>
      <c r="N85" s="191"/>
      <c r="O85" s="316"/>
      <c r="P85" s="191"/>
      <c r="Q85" s="316"/>
      <c r="R85" s="316"/>
      <c r="S85" s="316"/>
      <c r="T85" s="191"/>
      <c r="U85" s="316"/>
    </row>
    <row r="86" spans="1:21">
      <c r="A86" s="393"/>
      <c r="B86" s="191"/>
      <c r="C86" s="316"/>
      <c r="D86" s="191"/>
      <c r="E86" s="316"/>
      <c r="F86" s="191"/>
      <c r="G86" s="316"/>
      <c r="H86" s="316"/>
      <c r="I86" s="316"/>
      <c r="J86" s="191"/>
      <c r="K86" s="316"/>
      <c r="L86" s="191"/>
      <c r="M86" s="316"/>
      <c r="N86" s="191"/>
      <c r="O86" s="316"/>
      <c r="P86" s="191"/>
      <c r="Q86" s="316"/>
      <c r="R86" s="316"/>
      <c r="S86" s="316"/>
      <c r="T86" s="191"/>
      <c r="U86" s="316"/>
    </row>
    <row r="87" spans="1:21">
      <c r="A87" s="393"/>
      <c r="B87" s="191"/>
      <c r="C87" s="316"/>
      <c r="D87" s="191"/>
      <c r="E87" s="316"/>
      <c r="F87" s="191"/>
      <c r="G87" s="316"/>
      <c r="H87" s="316"/>
      <c r="I87" s="316"/>
      <c r="J87" s="191"/>
      <c r="K87" s="316"/>
      <c r="L87" s="191"/>
      <c r="M87" s="316"/>
      <c r="N87" s="191"/>
      <c r="O87" s="316"/>
      <c r="P87" s="191"/>
      <c r="Q87" s="316"/>
      <c r="R87" s="316"/>
      <c r="S87" s="316"/>
      <c r="T87" s="191"/>
      <c r="U87" s="316"/>
    </row>
    <row r="88" spans="1:21">
      <c r="A88" s="393"/>
      <c r="B88" s="191"/>
      <c r="C88" s="316"/>
      <c r="D88" s="191"/>
      <c r="E88" s="316"/>
      <c r="F88" s="191"/>
      <c r="G88" s="316"/>
      <c r="H88" s="316"/>
      <c r="I88" s="316"/>
      <c r="J88" s="191"/>
      <c r="K88" s="316"/>
      <c r="L88" s="191"/>
      <c r="M88" s="316"/>
      <c r="N88" s="191"/>
      <c r="O88" s="316"/>
      <c r="P88" s="191"/>
      <c r="Q88" s="316"/>
      <c r="R88" s="316"/>
      <c r="S88" s="316"/>
      <c r="T88" s="191"/>
      <c r="U88" s="316"/>
    </row>
    <row r="89" spans="1:21">
      <c r="A89" s="393"/>
      <c r="B89" s="191"/>
      <c r="C89" s="316"/>
      <c r="D89" s="191"/>
      <c r="E89" s="316"/>
      <c r="F89" s="191"/>
      <c r="G89" s="316"/>
      <c r="H89" s="316"/>
      <c r="I89" s="316"/>
      <c r="J89" s="191"/>
      <c r="K89" s="316"/>
      <c r="L89" s="191"/>
      <c r="M89" s="316"/>
      <c r="N89" s="191"/>
      <c r="O89" s="316"/>
      <c r="P89" s="191"/>
      <c r="Q89" s="316"/>
      <c r="R89" s="316"/>
      <c r="S89" s="316"/>
      <c r="T89" s="191"/>
      <c r="U89" s="316"/>
    </row>
    <row r="90" spans="1:21">
      <c r="A90" s="393"/>
      <c r="B90" s="191"/>
      <c r="C90" s="316"/>
      <c r="D90" s="191"/>
      <c r="E90" s="316"/>
      <c r="F90" s="191"/>
      <c r="G90" s="316"/>
      <c r="H90" s="316"/>
      <c r="I90" s="316"/>
      <c r="J90" s="191"/>
      <c r="K90" s="316"/>
      <c r="L90" s="191"/>
      <c r="M90" s="316"/>
      <c r="N90" s="191"/>
      <c r="O90" s="316"/>
      <c r="P90" s="191"/>
      <c r="Q90" s="316"/>
      <c r="R90" s="316"/>
      <c r="S90" s="316"/>
      <c r="T90" s="191"/>
      <c r="U90" s="316"/>
    </row>
    <row r="91" spans="1:21">
      <c r="A91" s="137"/>
      <c r="B91" s="191"/>
      <c r="C91" s="316"/>
      <c r="D91" s="191"/>
      <c r="E91" s="316"/>
      <c r="F91" s="191"/>
      <c r="G91" s="316"/>
      <c r="H91" s="316"/>
      <c r="I91" s="316"/>
      <c r="J91" s="191"/>
      <c r="K91" s="316"/>
      <c r="L91" s="191"/>
      <c r="M91" s="316"/>
      <c r="N91" s="191"/>
      <c r="O91" s="316"/>
      <c r="P91" s="191"/>
      <c r="Q91" s="316"/>
      <c r="R91" s="316"/>
      <c r="S91" s="316"/>
      <c r="T91" s="191"/>
      <c r="U91" s="316"/>
    </row>
    <row r="92" spans="1:21">
      <c r="B92" s="190"/>
      <c r="C92" s="208"/>
      <c r="D92" s="190"/>
      <c r="E92" s="208"/>
      <c r="F92" s="190"/>
      <c r="G92" s="208"/>
      <c r="H92" s="208"/>
      <c r="I92" s="208"/>
      <c r="J92" s="190"/>
      <c r="K92" s="208"/>
      <c r="L92" s="190"/>
      <c r="M92" s="208"/>
      <c r="N92" s="190"/>
      <c r="O92" s="208"/>
      <c r="P92" s="190"/>
      <c r="Q92" s="208"/>
      <c r="R92" s="208"/>
      <c r="S92" s="208"/>
      <c r="T92" s="190"/>
      <c r="U92" s="208"/>
    </row>
    <row r="93" spans="1:21">
      <c r="A93" s="138"/>
      <c r="B93" s="191"/>
      <c r="C93" s="316"/>
      <c r="D93" s="191"/>
      <c r="E93" s="316"/>
      <c r="F93" s="191"/>
      <c r="G93" s="316"/>
      <c r="H93" s="316"/>
      <c r="I93" s="316"/>
      <c r="J93" s="191"/>
      <c r="K93" s="316"/>
      <c r="L93" s="191"/>
      <c r="M93" s="316"/>
      <c r="N93" s="191"/>
      <c r="O93" s="316"/>
      <c r="P93" s="191"/>
      <c r="Q93" s="316"/>
      <c r="R93" s="316"/>
      <c r="S93" s="316"/>
      <c r="T93" s="191"/>
      <c r="U93" s="316"/>
    </row>
    <row r="94" spans="1:21">
      <c r="A94" s="434"/>
      <c r="B94" s="191"/>
      <c r="C94" s="316"/>
      <c r="D94" s="191"/>
      <c r="E94" s="316"/>
      <c r="F94" s="191"/>
      <c r="G94" s="316"/>
      <c r="H94" s="316"/>
      <c r="I94" s="316"/>
      <c r="J94" s="191"/>
      <c r="K94" s="316"/>
      <c r="L94" s="191"/>
      <c r="M94" s="316"/>
      <c r="N94" s="191"/>
      <c r="O94" s="316"/>
      <c r="P94" s="191"/>
      <c r="Q94" s="316"/>
      <c r="R94" s="316"/>
      <c r="S94" s="316"/>
      <c r="T94" s="191"/>
      <c r="U94" s="316"/>
    </row>
    <row r="95" spans="1:21">
      <c r="A95" s="138"/>
      <c r="B95" s="191"/>
      <c r="C95" s="316"/>
      <c r="D95" s="191"/>
      <c r="E95" s="316"/>
      <c r="F95" s="191"/>
      <c r="G95" s="316"/>
      <c r="H95" s="316"/>
      <c r="I95" s="316"/>
      <c r="J95" s="191"/>
      <c r="K95" s="316"/>
      <c r="L95" s="191"/>
      <c r="M95" s="316"/>
      <c r="N95" s="191"/>
      <c r="O95" s="316"/>
      <c r="P95" s="191"/>
      <c r="Q95" s="316"/>
      <c r="R95" s="316"/>
      <c r="S95" s="316"/>
      <c r="T95" s="191"/>
      <c r="U95" s="316"/>
    </row>
  </sheetData>
  <phoneticPr fontId="0" type="noConversion"/>
  <pageMargins left="0.75" right="0.75" top="1" bottom="1" header="0.5" footer="0.5"/>
  <pageSetup paperSize="9" scale="61" orientation="landscape" horizontalDpi="300" verticalDpi="300" r:id="rId1"/>
  <headerFooter alignWithMargins="0">
    <oddHeader>&amp;CASSOCIATION OF COLLECTIVE INVESTMENTS
QUARTERLY REPORT</oddHeader>
    <oddFooter>&amp;LNote: The figures for Funds of Funds are shown for information purposes only. Please refer to the Funds of Funds page for detailed portfolio information.&amp;RPAGE 36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Q101"/>
  <sheetViews>
    <sheetView workbookViewId="0" xr3:uid="{6E54DC90-BCA5-5A7D-89BB-21DF97B9F4F5}">
      <pane xSplit="3" ySplit="5" topLeftCell="K6" activePane="bottomRight" state="frozen"/>
      <selection activeCell="C23" sqref="C23"/>
      <selection pane="bottomLeft" activeCell="C23" sqref="C23"/>
      <selection pane="topRight" activeCell="C23" sqref="C23"/>
      <selection pane="bottomRight" activeCell="T17" sqref="T17"/>
    </sheetView>
  </sheetViews>
  <sheetFormatPr defaultRowHeight="12.75" customHeight="1"/>
  <cols>
    <col min="1" max="1" width="47" style="393" customWidth="1"/>
    <col min="2" max="2" width="12.7109375" style="393" customWidth="1"/>
    <col min="3" max="3" width="3.85546875" style="393" customWidth="1"/>
    <col min="4" max="4" width="11.7109375" style="393" customWidth="1"/>
    <col min="5" max="5" width="3.85546875" style="393" customWidth="1"/>
    <col min="6" max="6" width="11.28515625" style="393" customWidth="1"/>
    <col min="7" max="7" width="3.85546875" style="393" customWidth="1"/>
    <col min="8" max="8" width="11.7109375" style="393" customWidth="1"/>
    <col min="9" max="9" width="3.85546875" style="393" customWidth="1"/>
    <col min="10" max="10" width="12.140625" style="393" customWidth="1"/>
    <col min="11" max="11" width="3.85546875" style="393" customWidth="1"/>
    <col min="12" max="12" width="11.28515625" style="393" customWidth="1"/>
    <col min="13" max="13" width="3.85546875" style="393" customWidth="1"/>
    <col min="14" max="14" width="11.42578125" style="393" customWidth="1"/>
    <col min="15" max="15" width="3.85546875" style="393" customWidth="1"/>
    <col min="16" max="16" width="9.140625" style="393"/>
    <col min="17" max="17" width="3.85546875" style="393" customWidth="1"/>
    <col min="18" max="18" width="11" style="393" customWidth="1"/>
    <col min="19" max="19" width="3.85546875" style="393" customWidth="1"/>
    <col min="20" max="20" width="11" style="393" customWidth="1"/>
    <col min="21" max="21" width="3.85546875" style="393" customWidth="1"/>
    <col min="22" max="22" width="12.7109375" style="393" customWidth="1"/>
    <col min="23" max="23" width="3.85546875" style="393" customWidth="1"/>
    <col min="24" max="24" width="12.7109375" style="393" customWidth="1"/>
    <col min="25" max="25" width="3.85546875" style="393" customWidth="1"/>
    <col min="26" max="26" width="12.7109375" style="393" customWidth="1"/>
    <col min="27" max="27" width="3.85546875" style="393" customWidth="1"/>
    <col min="28" max="28" width="12.7109375" style="393" customWidth="1"/>
    <col min="29" max="29" width="3.85546875" style="393" customWidth="1"/>
    <col min="30" max="30" width="12.7109375" style="393" customWidth="1"/>
    <col min="31" max="31" width="3.85546875" style="393" customWidth="1"/>
    <col min="32" max="32" width="11.28515625" style="393" customWidth="1"/>
    <col min="33" max="33" width="3.85546875" style="393" customWidth="1"/>
    <col min="34" max="34" width="9.140625" style="393"/>
    <col min="35" max="35" width="3.85546875" style="393" customWidth="1"/>
    <col min="36" max="36" width="10.5703125" style="393" customWidth="1"/>
    <col min="37" max="37" width="3.85546875" style="393" customWidth="1"/>
    <col min="38" max="38" width="10.5703125" style="393" customWidth="1"/>
    <col min="39" max="39" width="3.85546875" style="393" customWidth="1"/>
    <col min="40" max="40" width="11.28515625" style="393" customWidth="1"/>
    <col min="41" max="41" width="3.85546875" style="393" customWidth="1"/>
    <col min="42" max="42" width="11.42578125" style="393" customWidth="1"/>
    <col min="43" max="43" width="3.85546875" style="393" customWidth="1"/>
    <col min="44" max="16384" width="9.140625" style="393"/>
  </cols>
  <sheetData>
    <row r="1" spans="1:43" ht="12.75" customHeight="1">
      <c r="Z1" s="393" t="str">
        <f>Summary!V1</f>
        <v>QUARTER ENDED 31 MARCH 2006</v>
      </c>
    </row>
    <row r="3" spans="1:43" ht="12.75" customHeight="1">
      <c r="A3" s="307" t="s">
        <v>1420</v>
      </c>
      <c r="B3" s="549" t="s">
        <v>79</v>
      </c>
      <c r="C3" s="549"/>
      <c r="D3" s="548" t="s">
        <v>1509</v>
      </c>
      <c r="E3" s="549"/>
      <c r="F3" s="549" t="s">
        <v>626</v>
      </c>
      <c r="G3" s="549"/>
      <c r="H3" s="549" t="s">
        <v>626</v>
      </c>
      <c r="I3" s="549"/>
      <c r="J3" s="565" t="s">
        <v>1510</v>
      </c>
      <c r="K3" s="549"/>
      <c r="L3" s="565" t="s">
        <v>1511</v>
      </c>
      <c r="M3" s="549"/>
      <c r="N3" s="548" t="s">
        <v>983</v>
      </c>
      <c r="O3" s="549"/>
      <c r="P3" s="548" t="s">
        <v>1370</v>
      </c>
      <c r="Q3" s="549"/>
      <c r="R3" s="548" t="s">
        <v>1512</v>
      </c>
      <c r="S3" s="549"/>
      <c r="T3" s="548" t="s">
        <v>1513</v>
      </c>
      <c r="U3" s="549"/>
      <c r="V3" s="549" t="s">
        <v>476</v>
      </c>
      <c r="W3" s="549"/>
      <c r="X3" s="549" t="s">
        <v>627</v>
      </c>
      <c r="Y3" s="549"/>
      <c r="Z3" s="710" t="s">
        <v>727</v>
      </c>
      <c r="AA3" s="549"/>
      <c r="AB3" s="710" t="s">
        <v>727</v>
      </c>
      <c r="AC3" s="549"/>
      <c r="AD3" s="710" t="s">
        <v>727</v>
      </c>
      <c r="AE3" s="549"/>
      <c r="AF3" s="548" t="s">
        <v>1514</v>
      </c>
      <c r="AG3" s="549"/>
      <c r="AH3" s="549" t="s">
        <v>428</v>
      </c>
      <c r="AI3" s="549"/>
      <c r="AJ3" s="549" t="s">
        <v>428</v>
      </c>
      <c r="AK3" s="549"/>
      <c r="AL3" s="548" t="s">
        <v>760</v>
      </c>
      <c r="AM3" s="549"/>
      <c r="AN3" s="571" t="s">
        <v>432</v>
      </c>
      <c r="AO3" s="549"/>
      <c r="AP3" s="548" t="s">
        <v>942</v>
      </c>
      <c r="AQ3" s="549"/>
    </row>
    <row r="4" spans="1:43" ht="12.75" customHeight="1">
      <c r="A4" s="479" t="s">
        <v>1515</v>
      </c>
      <c r="B4" s="590"/>
      <c r="C4" s="551"/>
      <c r="D4" s="713" t="s">
        <v>1516</v>
      </c>
      <c r="E4" s="551"/>
      <c r="F4" s="590" t="s">
        <v>1517</v>
      </c>
      <c r="G4" s="551"/>
      <c r="H4" s="551" t="s">
        <v>1495</v>
      </c>
      <c r="I4" s="551"/>
      <c r="J4" s="568" t="s">
        <v>993</v>
      </c>
      <c r="K4" s="551"/>
      <c r="L4" s="568" t="s">
        <v>1518</v>
      </c>
      <c r="M4" s="551"/>
      <c r="N4" s="550" t="s">
        <v>1495</v>
      </c>
      <c r="O4" s="551"/>
      <c r="P4" s="713" t="s">
        <v>821</v>
      </c>
      <c r="Q4" s="551"/>
      <c r="R4" s="550" t="s">
        <v>1519</v>
      </c>
      <c r="S4" s="551"/>
      <c r="T4" s="550" t="s">
        <v>1520</v>
      </c>
      <c r="U4" s="551"/>
      <c r="V4" s="551" t="s">
        <v>1495</v>
      </c>
      <c r="W4" s="551"/>
      <c r="X4" s="590" t="s">
        <v>635</v>
      </c>
      <c r="Y4" s="551"/>
      <c r="Z4" s="550" t="s">
        <v>734</v>
      </c>
      <c r="AA4" s="551"/>
      <c r="AB4" s="550" t="s">
        <v>735</v>
      </c>
      <c r="AC4" s="551"/>
      <c r="AD4" s="550" t="s">
        <v>736</v>
      </c>
      <c r="AE4" s="551"/>
      <c r="AF4" s="713" t="s">
        <v>1521</v>
      </c>
      <c r="AG4" s="551"/>
      <c r="AH4" s="590" t="s">
        <v>1499</v>
      </c>
      <c r="AI4" s="551"/>
      <c r="AJ4" s="590" t="s">
        <v>1522</v>
      </c>
      <c r="AK4" s="551"/>
      <c r="AL4" s="550" t="s">
        <v>765</v>
      </c>
      <c r="AM4" s="551"/>
      <c r="AN4" s="720" t="s">
        <v>1501</v>
      </c>
      <c r="AO4" s="551"/>
      <c r="AP4" s="721" t="s">
        <v>1523</v>
      </c>
      <c r="AQ4" s="551"/>
    </row>
    <row r="5" spans="1:43" ht="12.75" customHeight="1">
      <c r="A5" s="924"/>
      <c r="B5" s="552" t="s">
        <v>116</v>
      </c>
      <c r="C5" s="423" t="s">
        <v>117</v>
      </c>
      <c r="D5" s="552" t="s">
        <v>116</v>
      </c>
      <c r="E5" s="423" t="s">
        <v>117</v>
      </c>
      <c r="F5" s="552" t="s">
        <v>116</v>
      </c>
      <c r="G5" s="423" t="s">
        <v>117</v>
      </c>
      <c r="H5" s="552" t="s">
        <v>116</v>
      </c>
      <c r="I5" s="423" t="s">
        <v>117</v>
      </c>
      <c r="J5" s="552" t="s">
        <v>116</v>
      </c>
      <c r="K5" s="423" t="s">
        <v>117</v>
      </c>
      <c r="L5" s="552" t="s">
        <v>116</v>
      </c>
      <c r="M5" s="423" t="s">
        <v>117</v>
      </c>
      <c r="N5" s="552" t="s">
        <v>116</v>
      </c>
      <c r="O5" s="423" t="s">
        <v>117</v>
      </c>
      <c r="P5" s="552" t="s">
        <v>116</v>
      </c>
      <c r="Q5" s="423" t="s">
        <v>117</v>
      </c>
      <c r="R5" s="552" t="s">
        <v>116</v>
      </c>
      <c r="S5" s="423" t="s">
        <v>117</v>
      </c>
      <c r="T5" s="552" t="s">
        <v>116</v>
      </c>
      <c r="U5" s="423" t="s">
        <v>117</v>
      </c>
      <c r="V5" s="552" t="s">
        <v>116</v>
      </c>
      <c r="W5" s="423" t="s">
        <v>117</v>
      </c>
      <c r="X5" s="552" t="s">
        <v>116</v>
      </c>
      <c r="Y5" s="423" t="s">
        <v>117</v>
      </c>
      <c r="Z5" s="552" t="s">
        <v>116</v>
      </c>
      <c r="AA5" s="423" t="s">
        <v>117</v>
      </c>
      <c r="AB5" s="552" t="s">
        <v>116</v>
      </c>
      <c r="AC5" s="423" t="s">
        <v>117</v>
      </c>
      <c r="AD5" s="552" t="s">
        <v>116</v>
      </c>
      <c r="AE5" s="423" t="s">
        <v>117</v>
      </c>
      <c r="AF5" s="552" t="s">
        <v>116</v>
      </c>
      <c r="AG5" s="423" t="s">
        <v>117</v>
      </c>
      <c r="AH5" s="552" t="s">
        <v>116</v>
      </c>
      <c r="AI5" s="423" t="s">
        <v>117</v>
      </c>
      <c r="AJ5" s="552" t="s">
        <v>116</v>
      </c>
      <c r="AK5" s="423" t="s">
        <v>117</v>
      </c>
      <c r="AL5" s="552" t="s">
        <v>116</v>
      </c>
      <c r="AM5" s="423" t="s">
        <v>117</v>
      </c>
      <c r="AN5" s="552" t="s">
        <v>116</v>
      </c>
      <c r="AO5" s="423" t="s">
        <v>117</v>
      </c>
      <c r="AP5" s="552" t="s">
        <v>116</v>
      </c>
      <c r="AQ5" s="423" t="s">
        <v>117</v>
      </c>
    </row>
    <row r="6" spans="1:43" ht="12.75" customHeight="1">
      <c r="A6" s="453" t="s">
        <v>118</v>
      </c>
      <c r="C6" s="419"/>
      <c r="E6" s="419"/>
      <c r="G6" s="419"/>
      <c r="I6" s="419"/>
      <c r="K6" s="419"/>
      <c r="M6" s="419"/>
      <c r="O6" s="419"/>
      <c r="Q6" s="419"/>
      <c r="S6" s="419"/>
      <c r="U6" s="419"/>
      <c r="W6" s="419"/>
      <c r="Y6" s="419"/>
      <c r="AA6" s="419"/>
      <c r="AC6" s="419"/>
      <c r="AE6" s="419"/>
      <c r="AG6" s="419"/>
      <c r="AI6" s="419"/>
      <c r="AK6" s="419"/>
      <c r="AM6" s="419"/>
      <c r="AO6" s="419"/>
      <c r="AQ6" s="419"/>
    </row>
    <row r="7" spans="1:43" ht="12.75" customHeight="1">
      <c r="A7" s="461" t="s">
        <v>1436</v>
      </c>
      <c r="B7" s="419">
        <f>D7+F7+H7+J7+L7+N7+R7+P7+T7+V7+X7+Z7+AB7+AD7+AF7+AH7+AL7+AJ7+AN7+AP7+'FLEX LOC2'!B7+'FLEX LOC3'!B7+'FLEX LOC4'!B7</f>
        <v>10347.38929211</v>
      </c>
      <c r="C7" s="420">
        <f>B7/B$10*100</f>
        <v>57.870036067936489</v>
      </c>
      <c r="D7" s="689">
        <v>155.44</v>
      </c>
      <c r="E7" s="420">
        <f>D7/D$10*100</f>
        <v>96.49264386367868</v>
      </c>
      <c r="F7" s="689"/>
      <c r="G7" s="420">
        <f>F7/F$10*100</f>
        <v>0</v>
      </c>
      <c r="H7" s="689">
        <v>273.03377055000004</v>
      </c>
      <c r="I7" s="420">
        <f>H7/H$10*100</f>
        <v>74.269317152855521</v>
      </c>
      <c r="J7" s="689">
        <v>188.26567352000004</v>
      </c>
      <c r="K7" s="420">
        <f>J7/J$10*100</f>
        <v>88.982604105775721</v>
      </c>
      <c r="L7" s="689">
        <v>83.311902189999969</v>
      </c>
      <c r="M7" s="420">
        <f>L7/L$10*100</f>
        <v>36.11755960363412</v>
      </c>
      <c r="N7" s="689">
        <v>8.35</v>
      </c>
      <c r="O7" s="420">
        <f>N7/N$10*100</f>
        <v>86.70820353063344</v>
      </c>
      <c r="P7" s="689"/>
      <c r="Q7" s="420">
        <f>P7/P$10*100</f>
        <v>0</v>
      </c>
      <c r="R7" s="689">
        <v>38.29</v>
      </c>
      <c r="S7" s="420">
        <f>R7/R$10*100</f>
        <v>98.660139139397046</v>
      </c>
      <c r="T7" s="689"/>
      <c r="U7" s="420">
        <f>T7/T$10*100</f>
        <v>0</v>
      </c>
      <c r="V7" s="689">
        <v>151.9</v>
      </c>
      <c r="W7" s="420">
        <f>V7/V$10*100</f>
        <v>74.242424242424249</v>
      </c>
      <c r="X7" s="689">
        <v>0</v>
      </c>
      <c r="Y7" s="420">
        <f>X7/X$10*100</f>
        <v>0</v>
      </c>
      <c r="Z7" s="689">
        <v>0</v>
      </c>
      <c r="AA7" s="420">
        <f>Z7/Z$10*100</f>
        <v>0</v>
      </c>
      <c r="AB7" s="689">
        <v>0</v>
      </c>
      <c r="AC7" s="420">
        <f>AB7/AB$10*100</f>
        <v>0</v>
      </c>
      <c r="AD7" s="689">
        <v>0</v>
      </c>
      <c r="AE7" s="420">
        <f>AD7/AD$10*100</f>
        <v>0</v>
      </c>
      <c r="AF7" s="689">
        <v>116.83</v>
      </c>
      <c r="AG7" s="420">
        <f>AF7/AF$10*100</f>
        <v>82.740793201133144</v>
      </c>
      <c r="AH7" s="254">
        <v>763.13700982000023</v>
      </c>
      <c r="AI7" s="420">
        <f>AH7/AH$10*100</f>
        <v>84.178782075708497</v>
      </c>
      <c r="AJ7" s="254">
        <v>872.62257760999989</v>
      </c>
      <c r="AK7" s="420">
        <f>AJ7/AJ$10*100</f>
        <v>67.572121916312128</v>
      </c>
      <c r="AL7" s="689">
        <v>0</v>
      </c>
      <c r="AM7" s="420">
        <f>AL7/AL$10*100</f>
        <v>0</v>
      </c>
      <c r="AN7" s="689">
        <v>356.1</v>
      </c>
      <c r="AO7" s="420">
        <f>AN7/AN$10*100</f>
        <v>45.531261986958199</v>
      </c>
      <c r="AP7" s="689">
        <v>156.4</v>
      </c>
      <c r="AQ7" s="420">
        <f>AP7/AP$10*100</f>
        <v>95.950920245398777</v>
      </c>
    </row>
    <row r="8" spans="1:43" ht="12.75" customHeight="1">
      <c r="A8" s="461" t="s">
        <v>122</v>
      </c>
      <c r="B8" s="419">
        <f>D8+F8+H8+J8+L8+N8+R8+P8+T8+V8+X8+Z8+AB8+AD8+AF8+AH8+AL8+AJ8+AN8+AP8+'FLEX LOC2'!B8+'FLEX LOC3'!B8+'FLEX LOC4'!B8</f>
        <v>6944.5817841299995</v>
      </c>
      <c r="C8" s="420">
        <f>B8/B$10*100</f>
        <v>38.839091386150734</v>
      </c>
      <c r="D8" s="689">
        <v>5.65</v>
      </c>
      <c r="E8" s="420">
        <f>D8/D$10*100</f>
        <v>3.5073561363213117</v>
      </c>
      <c r="F8" s="689">
        <v>3.258</v>
      </c>
      <c r="G8" s="420">
        <f>F8/F$10*100</f>
        <v>100</v>
      </c>
      <c r="H8" s="689">
        <v>94.592836260000013</v>
      </c>
      <c r="I8" s="420">
        <f>H8/H$10*100</f>
        <v>25.730682847144497</v>
      </c>
      <c r="J8" s="689">
        <v>23.310145609999999</v>
      </c>
      <c r="K8" s="420">
        <f>J8/J$10*100</f>
        <v>11.017395894224274</v>
      </c>
      <c r="L8" s="689">
        <v>147.35678944999998</v>
      </c>
      <c r="M8" s="420">
        <f>L8/L$10*100</f>
        <v>63.882440396365894</v>
      </c>
      <c r="N8" s="689">
        <v>1.28</v>
      </c>
      <c r="O8" s="420">
        <f>N8/N$10*100</f>
        <v>13.291796469366565</v>
      </c>
      <c r="P8" s="689">
        <v>1.4</v>
      </c>
      <c r="Q8" s="420">
        <f>P8/P$10*100</f>
        <v>100</v>
      </c>
      <c r="R8" s="689">
        <v>0.52</v>
      </c>
      <c r="S8" s="420">
        <f>R8/R$10*100</f>
        <v>1.3398608606029374</v>
      </c>
      <c r="T8" s="689"/>
      <c r="U8" s="420">
        <f>T8/T$10*100</f>
        <v>0</v>
      </c>
      <c r="V8" s="689">
        <v>47.3</v>
      </c>
      <c r="W8" s="420">
        <f>V8/V$10*100</f>
        <v>23.118279569892472</v>
      </c>
      <c r="X8" s="689">
        <v>3.3</v>
      </c>
      <c r="Y8" s="420">
        <f>X8/X$10*100</f>
        <v>100</v>
      </c>
      <c r="Z8" s="689">
        <v>0.6</v>
      </c>
      <c r="AA8" s="420">
        <f>Z8/Z$10*100</f>
        <v>100</v>
      </c>
      <c r="AB8" s="689">
        <v>0.8</v>
      </c>
      <c r="AC8" s="420">
        <f>AB8/AB$10*100</f>
        <v>100</v>
      </c>
      <c r="AD8" s="689">
        <v>0.1</v>
      </c>
      <c r="AE8" s="420">
        <f>AD8/AD$10*100</f>
        <v>100</v>
      </c>
      <c r="AF8" s="689">
        <v>24.37</v>
      </c>
      <c r="AG8" s="420">
        <f>AF8/AF$10*100</f>
        <v>17.25920679886686</v>
      </c>
      <c r="AH8" s="254">
        <v>94.20740889999999</v>
      </c>
      <c r="AI8" s="420">
        <f>AH8/AH$10*100</f>
        <v>10.391666033312625</v>
      </c>
      <c r="AJ8" s="254">
        <v>397.57829724000004</v>
      </c>
      <c r="AK8" s="420">
        <f>AJ8/AJ$10*100</f>
        <v>30.786745451809633</v>
      </c>
      <c r="AL8" s="689">
        <v>108.9</v>
      </c>
      <c r="AM8" s="420">
        <f>AL8/AL$10*100</f>
        <v>100</v>
      </c>
      <c r="AN8" s="689">
        <v>396.7</v>
      </c>
      <c r="AO8" s="420">
        <f>AN8/AN$10*100</f>
        <v>50.722414013553262</v>
      </c>
      <c r="AP8" s="689">
        <v>6.6</v>
      </c>
      <c r="AQ8" s="420">
        <f>AP8/AP$10*100</f>
        <v>4.0490797546012267</v>
      </c>
    </row>
    <row r="9" spans="1:43" ht="12.75" customHeight="1" thickBot="1">
      <c r="A9" s="462" t="s">
        <v>124</v>
      </c>
      <c r="B9" s="419">
        <f>D9+F9+H9+J9+L9+N9+R9+P9+T9+V9+X9+Z9+AB9+AD9+AF9+AH9+AL9+AJ9+AN9+AP9+'FLEX LOC2'!B9+'FLEX LOC3'!B9+'FLEX LOC4'!B9</f>
        <v>588.42091101000005</v>
      </c>
      <c r="C9" s="420">
        <f>B9/B$10*100</f>
        <v>3.2908725459127872</v>
      </c>
      <c r="D9" s="689">
        <v>0</v>
      </c>
      <c r="E9" s="420">
        <f>D9/D$10*100</f>
        <v>0</v>
      </c>
      <c r="F9" s="689"/>
      <c r="G9" s="420">
        <f>F9/F$10*100</f>
        <v>0</v>
      </c>
      <c r="H9" s="689">
        <v>0</v>
      </c>
      <c r="I9" s="420">
        <f>H9/H$10*100</f>
        <v>0</v>
      </c>
      <c r="J9" s="689">
        <v>0</v>
      </c>
      <c r="K9" s="420">
        <f>J9/J$10*100</f>
        <v>0</v>
      </c>
      <c r="L9" s="689">
        <v>0</v>
      </c>
      <c r="M9" s="420">
        <f>L9/L$10*100</f>
        <v>0</v>
      </c>
      <c r="N9" s="689">
        <v>0</v>
      </c>
      <c r="O9" s="420">
        <f>N9/N$10*100</f>
        <v>0</v>
      </c>
      <c r="P9" s="689">
        <v>0</v>
      </c>
      <c r="Q9" s="420">
        <f>P9/P$10*100</f>
        <v>0</v>
      </c>
      <c r="R9" s="689">
        <v>0</v>
      </c>
      <c r="S9" s="420">
        <f>R9/R$10*100</f>
        <v>0</v>
      </c>
      <c r="T9" s="689"/>
      <c r="U9" s="420">
        <f>T9/T$10*100</f>
        <v>0</v>
      </c>
      <c r="V9" s="689">
        <v>5.4</v>
      </c>
      <c r="W9" s="420">
        <f>V9/V$10*100</f>
        <v>2.6392961876832843</v>
      </c>
      <c r="X9" s="689">
        <v>0</v>
      </c>
      <c r="Y9" s="420">
        <f>X9/X$10*100</f>
        <v>0</v>
      </c>
      <c r="Z9" s="689">
        <v>0</v>
      </c>
      <c r="AA9" s="420">
        <f>Z9/Z$10*100</f>
        <v>0</v>
      </c>
      <c r="AB9" s="689">
        <v>0</v>
      </c>
      <c r="AC9" s="420">
        <f>AB9/AB$10*100</f>
        <v>0</v>
      </c>
      <c r="AD9" s="689">
        <v>0</v>
      </c>
      <c r="AE9" s="420">
        <f>AD9/AD$10*100</f>
        <v>0</v>
      </c>
      <c r="AF9" s="689">
        <v>0</v>
      </c>
      <c r="AG9" s="420">
        <f>AF9/AF$10*100</f>
        <v>0</v>
      </c>
      <c r="AH9" s="254">
        <v>49.222522499999997</v>
      </c>
      <c r="AI9" s="420">
        <f>AH9/AH$10*100</f>
        <v>5.4295518909788889</v>
      </c>
      <c r="AJ9" s="254">
        <v>21.193494399999999</v>
      </c>
      <c r="AK9" s="420">
        <f>AJ9/AJ$10*100</f>
        <v>1.641132631878246</v>
      </c>
      <c r="AL9" s="689">
        <v>0</v>
      </c>
      <c r="AM9" s="420">
        <f>AL9/AL$10*100</f>
        <v>0</v>
      </c>
      <c r="AN9" s="689">
        <v>29.3</v>
      </c>
      <c r="AO9" s="420">
        <f>AN9/AN$10*100</f>
        <v>3.7463239994885571</v>
      </c>
      <c r="AP9" s="689">
        <v>0</v>
      </c>
      <c r="AQ9" s="420">
        <f>AP9/AP$10*100</f>
        <v>0</v>
      </c>
    </row>
    <row r="10" spans="1:43" ht="12.75" customHeight="1" thickBot="1">
      <c r="A10" s="1404" t="s">
        <v>127</v>
      </c>
      <c r="B10" s="274">
        <f>SUM(B7:B9)</f>
        <v>17880.391987249997</v>
      </c>
      <c r="C10" s="541">
        <f>B10/B$10*100</f>
        <v>100</v>
      </c>
      <c r="D10" s="274">
        <f>SUM(D7:D9)</f>
        <v>161.09</v>
      </c>
      <c r="E10" s="541">
        <f>D10/D$10*100</f>
        <v>100</v>
      </c>
      <c r="F10" s="274">
        <f>SUM(F7:F9)</f>
        <v>3.258</v>
      </c>
      <c r="G10" s="541">
        <f>F10/F$10*100</f>
        <v>100</v>
      </c>
      <c r="H10" s="274">
        <v>367.62660681</v>
      </c>
      <c r="I10" s="541">
        <f>H10/H$10*100</f>
        <v>100</v>
      </c>
      <c r="J10" s="274">
        <v>211.57581913000004</v>
      </c>
      <c r="K10" s="541">
        <f>J10/J$10*100</f>
        <v>100</v>
      </c>
      <c r="L10" s="274">
        <v>230.66869163999993</v>
      </c>
      <c r="M10" s="541">
        <f>L10/L$10*100</f>
        <v>100</v>
      </c>
      <c r="N10" s="274">
        <f>SUM(N7:N9)</f>
        <v>9.629999999999999</v>
      </c>
      <c r="O10" s="541">
        <f>N10/N$10*100</f>
        <v>100</v>
      </c>
      <c r="P10" s="274">
        <f>SUM(P7:P9)</f>
        <v>1.4</v>
      </c>
      <c r="Q10" s="541">
        <f>P10/P$10*100</f>
        <v>100</v>
      </c>
      <c r="R10" s="274">
        <f>SUM(R7:R9)</f>
        <v>38.81</v>
      </c>
      <c r="S10" s="541">
        <f>R10/R$10*100</f>
        <v>100</v>
      </c>
      <c r="T10" s="274">
        <v>9.9999999999999995E-7</v>
      </c>
      <c r="U10" s="541">
        <f>T10/T$10*100</f>
        <v>100</v>
      </c>
      <c r="V10" s="274">
        <f>SUM(V7:V9)</f>
        <v>204.6</v>
      </c>
      <c r="W10" s="541">
        <f>V10/V$10*100</f>
        <v>100</v>
      </c>
      <c r="X10" s="274">
        <f>SUM(X7:X9)</f>
        <v>3.3</v>
      </c>
      <c r="Y10" s="541">
        <f>X10/X$10*100</f>
        <v>100</v>
      </c>
      <c r="Z10" s="274">
        <f>SUM(Z7:Z9)</f>
        <v>0.6</v>
      </c>
      <c r="AA10" s="541">
        <f>Z10/Z$10*100</f>
        <v>100</v>
      </c>
      <c r="AB10" s="274">
        <f>SUM(AB7:AB9)</f>
        <v>0.8</v>
      </c>
      <c r="AC10" s="541">
        <f>AB10/AB$10*100</f>
        <v>100</v>
      </c>
      <c r="AD10" s="274">
        <f>SUM(AD7:AD9)</f>
        <v>0.1</v>
      </c>
      <c r="AE10" s="541">
        <f>AD10/AD$10*100</f>
        <v>100</v>
      </c>
      <c r="AF10" s="274">
        <f>SUM(AF7:AF9)</f>
        <v>141.19999999999999</v>
      </c>
      <c r="AG10" s="541">
        <f>AF10/AF$10*100</f>
        <v>100</v>
      </c>
      <c r="AH10" s="274">
        <f>SUM(AH7:AH9)</f>
        <v>906.56694122000022</v>
      </c>
      <c r="AI10" s="541">
        <f>AH10/AH$10*100</f>
        <v>100</v>
      </c>
      <c r="AJ10" s="274">
        <f>SUM(AJ7:AJ9)</f>
        <v>1291.39436925</v>
      </c>
      <c r="AK10" s="541">
        <f>AJ10/AJ$10*100</f>
        <v>100</v>
      </c>
      <c r="AL10" s="274">
        <f>SUM(AL7:AL9)</f>
        <v>108.9</v>
      </c>
      <c r="AM10" s="541">
        <f>AL10/AL$10*100</f>
        <v>100</v>
      </c>
      <c r="AN10" s="274">
        <f>SUM(AN7:AN9)</f>
        <v>782.09999999999991</v>
      </c>
      <c r="AO10" s="541">
        <f>AN10/AN$10*100</f>
        <v>100</v>
      </c>
      <c r="AP10" s="274">
        <f>SUM(AP7:AP9)</f>
        <v>163</v>
      </c>
      <c r="AQ10" s="541">
        <f>AP10/AP$10*100</f>
        <v>100</v>
      </c>
    </row>
    <row r="11" spans="1:43" ht="12.75" customHeight="1">
      <c r="A11" s="940" t="s">
        <v>129</v>
      </c>
      <c r="B11" s="419"/>
      <c r="C11" s="420"/>
      <c r="D11" s="689"/>
      <c r="E11" s="420"/>
      <c r="F11" s="689"/>
      <c r="G11" s="420"/>
      <c r="H11" s="689">
        <v>0</v>
      </c>
      <c r="I11" s="420"/>
      <c r="J11" s="689">
        <v>0</v>
      </c>
      <c r="K11" s="420"/>
      <c r="L11" s="689">
        <v>0</v>
      </c>
      <c r="M11" s="420"/>
      <c r="N11" s="689"/>
      <c r="O11" s="420"/>
      <c r="P11" s="689"/>
      <c r="Q11" s="420"/>
      <c r="R11" s="689"/>
      <c r="S11" s="420"/>
      <c r="T11" s="689"/>
      <c r="U11" s="420"/>
      <c r="V11" s="689"/>
      <c r="W11" s="420"/>
      <c r="X11" s="689"/>
      <c r="Y11" s="420"/>
      <c r="Z11" s="689"/>
      <c r="AA11" s="420"/>
      <c r="AB11" s="689"/>
      <c r="AC11" s="420"/>
      <c r="AD11" s="689"/>
      <c r="AE11" s="420"/>
      <c r="AF11" s="689"/>
      <c r="AG11" s="420"/>
      <c r="AH11" s="689"/>
      <c r="AI11" s="420"/>
      <c r="AJ11" s="689"/>
      <c r="AK11" s="420"/>
      <c r="AL11" s="689"/>
      <c r="AM11" s="420"/>
      <c r="AN11" s="689"/>
      <c r="AO11" s="420"/>
      <c r="AP11" s="689"/>
      <c r="AQ11" s="420"/>
    </row>
    <row r="12" spans="1:43" ht="12.75" customHeight="1">
      <c r="A12" s="927" t="s">
        <v>131</v>
      </c>
      <c r="B12" s="419">
        <f>D12+F12+H12+J12+L12+N12+R12+P12+T12+V12+X12+Z12+AB12+AD12+AF12+AH12+AL12+AJ12+AN12+AP12+'FLEX LOC2'!B12+'FLEX LOC3'!B12+'FLEX LOC4'!B12</f>
        <v>165.34176646</v>
      </c>
      <c r="C12" s="703">
        <f t="shared" ref="C12:C30" si="0">B12/B$10*100</f>
        <v>0.92470996484808921</v>
      </c>
      <c r="D12" s="689">
        <v>3.86</v>
      </c>
      <c r="E12" s="703">
        <f t="shared" ref="E12:E30" si="1">D12/D$10*100</f>
        <v>2.3961760506549132</v>
      </c>
      <c r="F12" s="689"/>
      <c r="G12" s="703">
        <f t="shared" ref="G12:G30" si="2">F12/F$10*100</f>
        <v>0</v>
      </c>
      <c r="H12" s="689">
        <v>26.248532999999998</v>
      </c>
      <c r="I12" s="703">
        <f t="shared" ref="I12:I30" si="3">H12/H$10*100</f>
        <v>7.1399981703625697</v>
      </c>
      <c r="J12" s="689">
        <v>56.501526600000005</v>
      </c>
      <c r="K12" s="703">
        <f t="shared" ref="K12:K30" si="4">J12/J$10*100</f>
        <v>26.705096467230678</v>
      </c>
      <c r="L12" s="689">
        <v>56.331706859999997</v>
      </c>
      <c r="M12" s="703">
        <f t="shared" ref="M12:M30" si="5">L12/L$10*100</f>
        <v>24.421045812283783</v>
      </c>
      <c r="N12" s="689">
        <v>0</v>
      </c>
      <c r="O12" s="703">
        <f t="shared" ref="O12:O30" si="6">N12/N$10*100</f>
        <v>0</v>
      </c>
      <c r="P12" s="689"/>
      <c r="Q12" s="703">
        <f t="shared" ref="Q12:Q30" si="7">P12/P$10*100</f>
        <v>0</v>
      </c>
      <c r="R12" s="689">
        <v>0.12</v>
      </c>
      <c r="S12" s="703">
        <f t="shared" ref="S12:S30" si="8">R12/R$10*100</f>
        <v>0.30919866013913938</v>
      </c>
      <c r="T12" s="689"/>
      <c r="U12" s="703">
        <f t="shared" ref="U12:U30" si="9">T12/T$10*100</f>
        <v>0</v>
      </c>
      <c r="V12" s="689">
        <v>8.5</v>
      </c>
      <c r="W12" s="703">
        <f t="shared" ref="W12:W30" si="10">V12/V$10*100</f>
        <v>4.1544477028347995</v>
      </c>
      <c r="X12" s="689"/>
      <c r="Y12" s="703">
        <f t="shared" ref="Y12:Y30" si="11">X12/X$10*100</f>
        <v>0</v>
      </c>
      <c r="Z12" s="689"/>
      <c r="AA12" s="703">
        <f t="shared" ref="AA12:AA30" si="12">Z12/Z$10*100</f>
        <v>0</v>
      </c>
      <c r="AB12" s="689"/>
      <c r="AC12" s="703">
        <f t="shared" ref="AC12:AC30" si="13">AB12/AB$10*100</f>
        <v>0</v>
      </c>
      <c r="AD12" s="689"/>
      <c r="AE12" s="703">
        <f t="shared" ref="AE12:AE30" si="14">AD12/AD$10*100</f>
        <v>0</v>
      </c>
      <c r="AF12" s="689">
        <v>5.56</v>
      </c>
      <c r="AG12" s="703">
        <f t="shared" ref="AG12:AG30" si="15">AF12/AF$10*100</f>
        <v>3.9376770538243631</v>
      </c>
      <c r="AH12" s="253">
        <v>0</v>
      </c>
      <c r="AI12" s="703">
        <f t="shared" ref="AI12:AI30" si="16">AH12/AH$10*100</f>
        <v>0</v>
      </c>
      <c r="AJ12" s="253">
        <v>0</v>
      </c>
      <c r="AK12" s="703">
        <f t="shared" ref="AK12:AK30" si="17">AJ12/AJ$10*100</f>
        <v>0</v>
      </c>
      <c r="AL12" s="689"/>
      <c r="AM12" s="703">
        <f t="shared" ref="AM12:AM30" si="18">AL12/AL$10*100</f>
        <v>0</v>
      </c>
      <c r="AN12" s="689">
        <v>0</v>
      </c>
      <c r="AO12" s="703">
        <f t="shared" ref="AO12:AO30" si="19">AN12/AN$10*100</f>
        <v>0</v>
      </c>
      <c r="AP12" s="689"/>
      <c r="AQ12" s="703">
        <f t="shared" ref="AQ12:AQ30" si="20">AP12/AP$10*100</f>
        <v>0</v>
      </c>
    </row>
    <row r="13" spans="1:43" ht="12.75" customHeight="1">
      <c r="A13" s="927" t="s">
        <v>134</v>
      </c>
      <c r="B13" s="419">
        <f>D13+F13+H13+J13+L13+N13+R13+P13+T13+V13+X13+Z13+AB13+AD13+AF13+AH13+AL13+AJ13+AN13+AP13+'FLEX LOC2'!B13+'FLEX LOC3'!B13+'FLEX LOC4'!B13</f>
        <v>1838.3616081299999</v>
      </c>
      <c r="C13" s="703">
        <f t="shared" si="0"/>
        <v>10.281439072705362</v>
      </c>
      <c r="D13" s="689">
        <v>11</v>
      </c>
      <c r="E13" s="703">
        <f t="shared" si="1"/>
        <v>6.828480973368924</v>
      </c>
      <c r="F13" s="689"/>
      <c r="G13" s="703">
        <f t="shared" si="2"/>
        <v>0</v>
      </c>
      <c r="H13" s="689">
        <v>22.245366149999999</v>
      </c>
      <c r="I13" s="703">
        <f t="shared" si="3"/>
        <v>6.0510762110036946</v>
      </c>
      <c r="J13" s="689">
        <v>0</v>
      </c>
      <c r="K13" s="703">
        <f t="shared" si="4"/>
        <v>0</v>
      </c>
      <c r="L13" s="689">
        <v>7.8269200000000003</v>
      </c>
      <c r="M13" s="703">
        <f t="shared" si="5"/>
        <v>3.3931436227224632</v>
      </c>
      <c r="N13" s="689">
        <v>0.61</v>
      </c>
      <c r="O13" s="703">
        <f t="shared" si="6"/>
        <v>6.334371754932504</v>
      </c>
      <c r="P13" s="689"/>
      <c r="Q13" s="703">
        <f t="shared" si="7"/>
        <v>0</v>
      </c>
      <c r="R13" s="689">
        <v>8.74</v>
      </c>
      <c r="S13" s="703">
        <f t="shared" si="8"/>
        <v>22.519969080133986</v>
      </c>
      <c r="T13" s="689"/>
      <c r="U13" s="703">
        <f t="shared" si="9"/>
        <v>0</v>
      </c>
      <c r="V13" s="689">
        <v>31</v>
      </c>
      <c r="W13" s="703">
        <f t="shared" si="10"/>
        <v>15.151515151515152</v>
      </c>
      <c r="X13" s="689"/>
      <c r="Y13" s="703">
        <f t="shared" si="11"/>
        <v>0</v>
      </c>
      <c r="Z13" s="689"/>
      <c r="AA13" s="703">
        <f t="shared" si="12"/>
        <v>0</v>
      </c>
      <c r="AB13" s="689"/>
      <c r="AC13" s="703">
        <f t="shared" si="13"/>
        <v>0</v>
      </c>
      <c r="AD13" s="689"/>
      <c r="AE13" s="703">
        <f t="shared" si="14"/>
        <v>0</v>
      </c>
      <c r="AF13" s="689">
        <v>14.96</v>
      </c>
      <c r="AG13" s="703">
        <f t="shared" si="15"/>
        <v>10.594900849858359</v>
      </c>
      <c r="AH13" s="253">
        <v>34.227699999999999</v>
      </c>
      <c r="AI13" s="703">
        <f t="shared" si="16"/>
        <v>3.775529245963738</v>
      </c>
      <c r="AJ13" s="253">
        <v>70.5291</v>
      </c>
      <c r="AK13" s="703">
        <f t="shared" si="17"/>
        <v>5.4614687565163393</v>
      </c>
      <c r="AL13" s="689"/>
      <c r="AM13" s="703">
        <f t="shared" si="18"/>
        <v>0</v>
      </c>
      <c r="AN13" s="689">
        <v>106.3</v>
      </c>
      <c r="AO13" s="703">
        <f t="shared" si="19"/>
        <v>13.591612325789542</v>
      </c>
      <c r="AP13" s="689">
        <v>45.2</v>
      </c>
      <c r="AQ13" s="703">
        <f t="shared" si="20"/>
        <v>27.730061349693251</v>
      </c>
    </row>
    <row r="14" spans="1:43" ht="12.75" customHeight="1">
      <c r="A14" s="927" t="s">
        <v>135</v>
      </c>
      <c r="B14" s="419">
        <f>D14+F14+H14+J14+L14+N14+R14+P14+T14+V14+X14+Z14+AB14+AD14+AF14+AH14+AL14+AJ14+AN14+AP14+'FLEX LOC2'!B14+'FLEX LOC3'!B14+'FLEX LOC4'!B14</f>
        <v>1309.3024046799999</v>
      </c>
      <c r="C14" s="703">
        <f t="shared" si="0"/>
        <v>7.3225598499944882</v>
      </c>
      <c r="D14" s="689">
        <v>12.58</v>
      </c>
      <c r="E14" s="703">
        <f t="shared" si="1"/>
        <v>7.8092991495437332</v>
      </c>
      <c r="F14" s="689"/>
      <c r="G14" s="703">
        <f t="shared" si="2"/>
        <v>0</v>
      </c>
      <c r="H14" s="689">
        <v>15.0876</v>
      </c>
      <c r="I14" s="703">
        <f t="shared" si="3"/>
        <v>4.1040555064605826</v>
      </c>
      <c r="J14" s="689">
        <v>0</v>
      </c>
      <c r="K14" s="703">
        <f t="shared" si="4"/>
        <v>0</v>
      </c>
      <c r="L14" s="689">
        <v>9.5081640000000007</v>
      </c>
      <c r="M14" s="703">
        <f t="shared" si="5"/>
        <v>4.1220002300265373</v>
      </c>
      <c r="N14" s="689">
        <v>0.91</v>
      </c>
      <c r="O14" s="703">
        <f t="shared" si="6"/>
        <v>9.4496365524402925</v>
      </c>
      <c r="P14" s="689"/>
      <c r="Q14" s="703">
        <f t="shared" si="7"/>
        <v>0</v>
      </c>
      <c r="R14" s="689">
        <v>3.39</v>
      </c>
      <c r="S14" s="703">
        <f t="shared" si="8"/>
        <v>8.7348621489306879</v>
      </c>
      <c r="T14" s="689"/>
      <c r="U14" s="703">
        <f t="shared" si="9"/>
        <v>0</v>
      </c>
      <c r="V14" s="689">
        <v>17</v>
      </c>
      <c r="W14" s="703">
        <f t="shared" si="10"/>
        <v>8.3088954056695989</v>
      </c>
      <c r="X14" s="689"/>
      <c r="Y14" s="703">
        <f t="shared" si="11"/>
        <v>0</v>
      </c>
      <c r="Z14" s="689"/>
      <c r="AA14" s="703">
        <f t="shared" si="12"/>
        <v>0</v>
      </c>
      <c r="AB14" s="689"/>
      <c r="AC14" s="703">
        <f t="shared" si="13"/>
        <v>0</v>
      </c>
      <c r="AD14" s="689"/>
      <c r="AE14" s="703">
        <f t="shared" si="14"/>
        <v>0</v>
      </c>
      <c r="AF14" s="689">
        <v>0</v>
      </c>
      <c r="AG14" s="703">
        <f t="shared" si="15"/>
        <v>0</v>
      </c>
      <c r="AH14" s="253">
        <v>101.52641</v>
      </c>
      <c r="AI14" s="703">
        <f t="shared" si="16"/>
        <v>11.198997601144843</v>
      </c>
      <c r="AJ14" s="253">
        <v>74.455349999999996</v>
      </c>
      <c r="AK14" s="703">
        <f t="shared" si="17"/>
        <v>5.7655005916776032</v>
      </c>
      <c r="AL14" s="689"/>
      <c r="AM14" s="703">
        <f t="shared" si="18"/>
        <v>0</v>
      </c>
      <c r="AN14" s="689">
        <v>87.4</v>
      </c>
      <c r="AO14" s="703">
        <f t="shared" si="19"/>
        <v>11.175041554788393</v>
      </c>
      <c r="AP14" s="689">
        <v>26.4</v>
      </c>
      <c r="AQ14" s="703">
        <f t="shared" si="20"/>
        <v>16.196319018404907</v>
      </c>
    </row>
    <row r="15" spans="1:43" ht="12.75" customHeight="1">
      <c r="A15" s="927" t="s">
        <v>136</v>
      </c>
      <c r="B15" s="419">
        <f>D15+F15+H15+J15+L15+N15+R15+P15+T15+V15+X15+Z15+AB15+AD15+AF15+AH15+AL15+AJ15+AN15+AP15+'FLEX LOC2'!B15+'FLEX LOC3'!B15+'FLEX LOC4'!B15</f>
        <v>973.14828200999989</v>
      </c>
      <c r="C15" s="703">
        <f t="shared" si="0"/>
        <v>5.4425444515082466</v>
      </c>
      <c r="D15" s="689">
        <v>29.17</v>
      </c>
      <c r="E15" s="703">
        <f t="shared" si="1"/>
        <v>18.107889999379228</v>
      </c>
      <c r="F15" s="689"/>
      <c r="G15" s="703">
        <f t="shared" si="2"/>
        <v>0</v>
      </c>
      <c r="H15" s="689">
        <v>52.533699999999996</v>
      </c>
      <c r="I15" s="703">
        <f t="shared" si="3"/>
        <v>14.289961343073006</v>
      </c>
      <c r="J15" s="689">
        <v>36.79316962</v>
      </c>
      <c r="K15" s="703">
        <f t="shared" si="4"/>
        <v>17.390063652497506</v>
      </c>
      <c r="L15" s="689">
        <v>12.91229525</v>
      </c>
      <c r="M15" s="703">
        <f t="shared" si="5"/>
        <v>5.5977667182297814</v>
      </c>
      <c r="N15" s="689">
        <v>2.48</v>
      </c>
      <c r="O15" s="703">
        <f t="shared" si="6"/>
        <v>25.752855659397717</v>
      </c>
      <c r="P15" s="689"/>
      <c r="Q15" s="703">
        <f t="shared" si="7"/>
        <v>0</v>
      </c>
      <c r="R15" s="689">
        <v>8.4499999999999993</v>
      </c>
      <c r="S15" s="703">
        <f t="shared" si="8"/>
        <v>21.77273898479773</v>
      </c>
      <c r="T15" s="689"/>
      <c r="U15" s="703">
        <f t="shared" si="9"/>
        <v>0</v>
      </c>
      <c r="V15" s="689">
        <v>5</v>
      </c>
      <c r="W15" s="703">
        <f t="shared" si="10"/>
        <v>2.4437927663734116</v>
      </c>
      <c r="X15" s="689"/>
      <c r="Y15" s="703">
        <f t="shared" si="11"/>
        <v>0</v>
      </c>
      <c r="Z15" s="689"/>
      <c r="AA15" s="703">
        <f t="shared" si="12"/>
        <v>0</v>
      </c>
      <c r="AB15" s="689"/>
      <c r="AC15" s="703">
        <f t="shared" si="13"/>
        <v>0</v>
      </c>
      <c r="AD15" s="689"/>
      <c r="AE15" s="703">
        <f t="shared" si="14"/>
        <v>0</v>
      </c>
      <c r="AF15" s="689">
        <v>45.79</v>
      </c>
      <c r="AG15" s="703">
        <f t="shared" si="15"/>
        <v>32.429178470254961</v>
      </c>
      <c r="AH15" s="253">
        <v>46.927291800000006</v>
      </c>
      <c r="AI15" s="703">
        <f t="shared" si="16"/>
        <v>5.1763735987160793</v>
      </c>
      <c r="AJ15" s="253">
        <v>37.060117649999995</v>
      </c>
      <c r="AK15" s="703">
        <f t="shared" si="17"/>
        <v>2.8697753786493054</v>
      </c>
      <c r="AL15" s="689"/>
      <c r="AM15" s="703">
        <f t="shared" si="18"/>
        <v>0</v>
      </c>
      <c r="AN15" s="689">
        <v>20.8</v>
      </c>
      <c r="AO15" s="703">
        <f t="shared" si="19"/>
        <v>2.6595064569748117</v>
      </c>
      <c r="AP15" s="689">
        <v>4.7</v>
      </c>
      <c r="AQ15" s="703">
        <f t="shared" si="20"/>
        <v>2.8834355828220861</v>
      </c>
    </row>
    <row r="16" spans="1:43" ht="12.75" customHeight="1">
      <c r="A16" s="532" t="s">
        <v>139</v>
      </c>
      <c r="B16" s="419">
        <f>D16+F16+H16+J16+L16+N16+R16+P16+T16+V16+X16+Z16+AB16+AD16+AF16+AH16+AL16+AJ16+AN16+AP16+'FLEX LOC2'!B16+'FLEX LOC3'!B16+'FLEX LOC4'!B16</f>
        <v>2432.1429463200002</v>
      </c>
      <c r="C16" s="703">
        <f t="shared" si="0"/>
        <v>13.60229097915914</v>
      </c>
      <c r="D16" s="689">
        <v>31.33</v>
      </c>
      <c r="E16" s="703">
        <f t="shared" si="1"/>
        <v>19.448755354149853</v>
      </c>
      <c r="F16" s="689"/>
      <c r="G16" s="703">
        <f t="shared" si="2"/>
        <v>0</v>
      </c>
      <c r="H16" s="689">
        <v>62.847021999999996</v>
      </c>
      <c r="I16" s="703">
        <f t="shared" si="3"/>
        <v>17.095340988874927</v>
      </c>
      <c r="J16" s="689">
        <v>48.906476550000001</v>
      </c>
      <c r="K16" s="703">
        <f t="shared" si="4"/>
        <v>23.115343119598204</v>
      </c>
      <c r="L16" s="689">
        <v>61.061075079999995</v>
      </c>
      <c r="M16" s="703">
        <f t="shared" si="5"/>
        <v>26.471331954878735</v>
      </c>
      <c r="N16" s="689">
        <v>2.17</v>
      </c>
      <c r="O16" s="703">
        <f t="shared" si="6"/>
        <v>22.533748701973003</v>
      </c>
      <c r="P16" s="689"/>
      <c r="Q16" s="703">
        <f t="shared" si="7"/>
        <v>0</v>
      </c>
      <c r="R16" s="689">
        <v>11.59</v>
      </c>
      <c r="S16" s="703">
        <f t="shared" si="8"/>
        <v>29.863437258438548</v>
      </c>
      <c r="T16" s="689"/>
      <c r="U16" s="703">
        <f t="shared" si="9"/>
        <v>0</v>
      </c>
      <c r="V16" s="689">
        <v>17.5</v>
      </c>
      <c r="W16" s="703">
        <f t="shared" si="10"/>
        <v>8.5532746823069417</v>
      </c>
      <c r="X16" s="689"/>
      <c r="Y16" s="703">
        <f t="shared" si="11"/>
        <v>0</v>
      </c>
      <c r="Z16" s="689"/>
      <c r="AA16" s="703">
        <f t="shared" si="12"/>
        <v>0</v>
      </c>
      <c r="AB16" s="689"/>
      <c r="AC16" s="703">
        <f t="shared" si="13"/>
        <v>0</v>
      </c>
      <c r="AD16" s="689"/>
      <c r="AE16" s="703">
        <f t="shared" si="14"/>
        <v>0</v>
      </c>
      <c r="AF16" s="689">
        <v>28.16</v>
      </c>
      <c r="AG16" s="703">
        <f t="shared" si="15"/>
        <v>19.943342776203966</v>
      </c>
      <c r="AH16" s="253">
        <v>91.170626959999993</v>
      </c>
      <c r="AI16" s="703">
        <f t="shared" si="16"/>
        <v>10.056690004304409</v>
      </c>
      <c r="AJ16" s="253">
        <v>120.69062199999999</v>
      </c>
      <c r="AK16" s="703">
        <f t="shared" si="17"/>
        <v>9.3457602784882194</v>
      </c>
      <c r="AL16" s="689"/>
      <c r="AM16" s="703">
        <f t="shared" si="18"/>
        <v>0</v>
      </c>
      <c r="AN16" s="689">
        <v>62.6</v>
      </c>
      <c r="AO16" s="703">
        <f t="shared" si="19"/>
        <v>8.0040915483953459</v>
      </c>
      <c r="AP16" s="689">
        <v>36.9</v>
      </c>
      <c r="AQ16" s="703">
        <f t="shared" si="20"/>
        <v>22.638036809815951</v>
      </c>
    </row>
    <row r="17" spans="1:43" ht="12.75" customHeight="1">
      <c r="A17" s="532" t="s">
        <v>142</v>
      </c>
      <c r="B17" s="419">
        <f>D17+F17+H17+J17+L17+N17+R17+P17+T17+V17+X17+Z17+AB17+AD17+AF17+AH17+AL17+AJ17+AN17+AP17+'FLEX LOC2'!B17+'FLEX LOC3'!B17+'FLEX LOC4'!B17</f>
        <v>92.012189050000003</v>
      </c>
      <c r="C17" s="703">
        <f t="shared" si="0"/>
        <v>0.51459827679175774</v>
      </c>
      <c r="D17" s="689">
        <v>13.22</v>
      </c>
      <c r="E17" s="703">
        <f t="shared" si="1"/>
        <v>8.2065925879942903</v>
      </c>
      <c r="F17" s="689"/>
      <c r="G17" s="703">
        <f t="shared" si="2"/>
        <v>0</v>
      </c>
      <c r="H17" s="689">
        <v>0</v>
      </c>
      <c r="I17" s="703">
        <f t="shared" si="3"/>
        <v>0</v>
      </c>
      <c r="J17" s="689">
        <v>0</v>
      </c>
      <c r="K17" s="703">
        <f t="shared" si="4"/>
        <v>0</v>
      </c>
      <c r="L17" s="689">
        <v>0</v>
      </c>
      <c r="M17" s="703">
        <f t="shared" si="5"/>
        <v>0</v>
      </c>
      <c r="N17" s="689">
        <v>0.19</v>
      </c>
      <c r="O17" s="703">
        <f t="shared" si="6"/>
        <v>1.9730010384215995</v>
      </c>
      <c r="P17" s="689"/>
      <c r="Q17" s="703">
        <f t="shared" si="7"/>
        <v>0</v>
      </c>
      <c r="R17" s="689">
        <v>0</v>
      </c>
      <c r="S17" s="703">
        <f t="shared" si="8"/>
        <v>0</v>
      </c>
      <c r="T17" s="689"/>
      <c r="U17" s="703">
        <f t="shared" si="9"/>
        <v>0</v>
      </c>
      <c r="V17" s="689">
        <v>0</v>
      </c>
      <c r="W17" s="703">
        <f t="shared" si="10"/>
        <v>0</v>
      </c>
      <c r="X17" s="689"/>
      <c r="Y17" s="703">
        <f t="shared" si="11"/>
        <v>0</v>
      </c>
      <c r="Z17" s="689"/>
      <c r="AA17" s="703">
        <f t="shared" si="12"/>
        <v>0</v>
      </c>
      <c r="AB17" s="689"/>
      <c r="AC17" s="703">
        <f t="shared" si="13"/>
        <v>0</v>
      </c>
      <c r="AD17" s="689"/>
      <c r="AE17" s="703">
        <f t="shared" si="14"/>
        <v>0</v>
      </c>
      <c r="AF17" s="689">
        <v>2.38</v>
      </c>
      <c r="AG17" s="703">
        <f t="shared" si="15"/>
        <v>1.6855524079320112</v>
      </c>
      <c r="AH17" s="253">
        <v>0</v>
      </c>
      <c r="AI17" s="703">
        <f t="shared" si="16"/>
        <v>0</v>
      </c>
      <c r="AJ17" s="253">
        <v>0</v>
      </c>
      <c r="AK17" s="703">
        <f t="shared" si="17"/>
        <v>0</v>
      </c>
      <c r="AL17" s="689"/>
      <c r="AM17" s="703">
        <f t="shared" si="18"/>
        <v>0</v>
      </c>
      <c r="AN17" s="689">
        <v>6.2</v>
      </c>
      <c r="AO17" s="703">
        <f t="shared" si="19"/>
        <v>0.79273750159826117</v>
      </c>
      <c r="AP17" s="689"/>
      <c r="AQ17" s="703">
        <f t="shared" si="20"/>
        <v>0</v>
      </c>
    </row>
    <row r="18" spans="1:43" ht="12.75" customHeight="1">
      <c r="A18" s="532" t="s">
        <v>144</v>
      </c>
      <c r="B18" s="419">
        <f>D18+F18+H18+J18+L18+N18+R18+P18+T18+V18+X18+Z18+AB18+AD18+AF18+AH18+AL18+AJ18+AN18+AP18+'FLEX LOC2'!B18+'FLEX LOC3'!B18+'FLEX LOC4'!B18</f>
        <v>1282.9447057899999</v>
      </c>
      <c r="C18" s="703">
        <f t="shared" si="0"/>
        <v>7.1751486584009534</v>
      </c>
      <c r="D18" s="689">
        <v>27.17</v>
      </c>
      <c r="E18" s="703">
        <f t="shared" si="1"/>
        <v>16.866348004221244</v>
      </c>
      <c r="F18" s="689"/>
      <c r="G18" s="703">
        <f t="shared" si="2"/>
        <v>0</v>
      </c>
      <c r="H18" s="689">
        <v>5.0393999999999997</v>
      </c>
      <c r="I18" s="703">
        <f t="shared" si="3"/>
        <v>1.3707930565005342</v>
      </c>
      <c r="J18" s="689">
        <v>1.7238879</v>
      </c>
      <c r="K18" s="703">
        <f t="shared" si="4"/>
        <v>0.81478493482318948</v>
      </c>
      <c r="L18" s="689">
        <v>3.7072800000000004</v>
      </c>
      <c r="M18" s="703">
        <f t="shared" si="5"/>
        <v>1.6071882029772289</v>
      </c>
      <c r="N18" s="689">
        <v>1.1200000000000001</v>
      </c>
      <c r="O18" s="703">
        <f t="shared" si="6"/>
        <v>11.630321910695745</v>
      </c>
      <c r="P18" s="689"/>
      <c r="Q18" s="703">
        <f t="shared" si="7"/>
        <v>0</v>
      </c>
      <c r="R18" s="689">
        <v>3.68</v>
      </c>
      <c r="S18" s="703">
        <f t="shared" si="8"/>
        <v>9.4820922442669424</v>
      </c>
      <c r="T18" s="689"/>
      <c r="U18" s="703">
        <f t="shared" si="9"/>
        <v>0</v>
      </c>
      <c r="V18" s="689">
        <v>26.3</v>
      </c>
      <c r="W18" s="703">
        <f t="shared" si="10"/>
        <v>12.854349951124144</v>
      </c>
      <c r="X18" s="689"/>
      <c r="Y18" s="703">
        <f t="shared" si="11"/>
        <v>0</v>
      </c>
      <c r="Z18" s="689"/>
      <c r="AA18" s="703">
        <f t="shared" si="12"/>
        <v>0</v>
      </c>
      <c r="AB18" s="689"/>
      <c r="AC18" s="703">
        <f t="shared" si="13"/>
        <v>0</v>
      </c>
      <c r="AD18" s="689"/>
      <c r="AE18" s="703">
        <f t="shared" si="14"/>
        <v>0</v>
      </c>
      <c r="AF18" s="689">
        <v>8.0299999999999994</v>
      </c>
      <c r="AG18" s="703">
        <f t="shared" si="15"/>
        <v>5.6869688385269122</v>
      </c>
      <c r="AH18" s="253">
        <v>172.94170994000001</v>
      </c>
      <c r="AI18" s="703">
        <f t="shared" si="16"/>
        <v>19.076551556939197</v>
      </c>
      <c r="AJ18" s="253">
        <v>295.71571734999998</v>
      </c>
      <c r="AK18" s="703">
        <f t="shared" si="17"/>
        <v>22.898947400687682</v>
      </c>
      <c r="AL18" s="689"/>
      <c r="AM18" s="703">
        <f t="shared" si="18"/>
        <v>0</v>
      </c>
      <c r="AN18" s="689">
        <v>43.4</v>
      </c>
      <c r="AO18" s="703">
        <f t="shared" si="19"/>
        <v>5.549162511187828</v>
      </c>
      <c r="AP18" s="689">
        <v>36.700000000000003</v>
      </c>
      <c r="AQ18" s="703">
        <f t="shared" si="20"/>
        <v>22.515337423312882</v>
      </c>
    </row>
    <row r="19" spans="1:43" ht="12.75" customHeight="1">
      <c r="A19" s="532" t="s">
        <v>146</v>
      </c>
      <c r="B19" s="419">
        <f>D19+F19+H19+J19+L19+N19+R19+P19+T19+V19+X19+Z19+AB19+AD19+AF19+AH19+AL19+AJ19+AN19+AP19+'FLEX LOC2'!B19+'FLEX LOC3'!B19+'FLEX LOC4'!B19</f>
        <v>360.51291851000002</v>
      </c>
      <c r="C19" s="703">
        <f t="shared" si="0"/>
        <v>2.0162472879066162</v>
      </c>
      <c r="D19" s="689">
        <v>0</v>
      </c>
      <c r="E19" s="703">
        <f t="shared" si="1"/>
        <v>0</v>
      </c>
      <c r="F19" s="689"/>
      <c r="G19" s="703">
        <f t="shared" si="2"/>
        <v>0</v>
      </c>
      <c r="H19" s="689">
        <v>0</v>
      </c>
      <c r="I19" s="703">
        <f t="shared" si="3"/>
        <v>0</v>
      </c>
      <c r="J19" s="689">
        <v>0</v>
      </c>
      <c r="K19" s="703">
        <f t="shared" si="4"/>
        <v>0</v>
      </c>
      <c r="L19" s="689">
        <v>0</v>
      </c>
      <c r="M19" s="703">
        <f t="shared" si="5"/>
        <v>0</v>
      </c>
      <c r="N19" s="689">
        <v>0.49</v>
      </c>
      <c r="O19" s="703">
        <f t="shared" si="6"/>
        <v>5.0882658359293877</v>
      </c>
      <c r="P19" s="689"/>
      <c r="Q19" s="703">
        <f t="shared" si="7"/>
        <v>0</v>
      </c>
      <c r="R19" s="689">
        <v>0</v>
      </c>
      <c r="S19" s="703">
        <f t="shared" si="8"/>
        <v>0</v>
      </c>
      <c r="T19" s="689"/>
      <c r="U19" s="703">
        <f t="shared" si="9"/>
        <v>0</v>
      </c>
      <c r="V19" s="689">
        <v>7.1</v>
      </c>
      <c r="W19" s="703">
        <f t="shared" si="10"/>
        <v>3.470185728250244</v>
      </c>
      <c r="X19" s="689"/>
      <c r="Y19" s="703">
        <f t="shared" si="11"/>
        <v>0</v>
      </c>
      <c r="Z19" s="689"/>
      <c r="AA19" s="703">
        <f t="shared" si="12"/>
        <v>0</v>
      </c>
      <c r="AB19" s="689"/>
      <c r="AC19" s="703">
        <f t="shared" si="13"/>
        <v>0</v>
      </c>
      <c r="AD19" s="689"/>
      <c r="AE19" s="703">
        <f t="shared" si="14"/>
        <v>0</v>
      </c>
      <c r="AF19" s="689">
        <v>0</v>
      </c>
      <c r="AG19" s="703">
        <f t="shared" si="15"/>
        <v>0</v>
      </c>
      <c r="AH19" s="253">
        <v>26.463634499999998</v>
      </c>
      <c r="AI19" s="703">
        <f t="shared" si="16"/>
        <v>2.9191042929920785</v>
      </c>
      <c r="AJ19" s="253">
        <v>32.852925009999993</v>
      </c>
      <c r="AK19" s="703">
        <f t="shared" si="17"/>
        <v>2.5439885593647049</v>
      </c>
      <c r="AL19" s="689"/>
      <c r="AM19" s="703">
        <f t="shared" si="18"/>
        <v>0</v>
      </c>
      <c r="AN19" s="689">
        <v>20.5</v>
      </c>
      <c r="AO19" s="703">
        <f t="shared" si="19"/>
        <v>2.6211481907684444</v>
      </c>
      <c r="AP19" s="689">
        <v>3.5</v>
      </c>
      <c r="AQ19" s="703">
        <f t="shared" si="20"/>
        <v>2.147239263803681</v>
      </c>
    </row>
    <row r="20" spans="1:43" ht="12.75" customHeight="1">
      <c r="A20" s="532" t="s">
        <v>148</v>
      </c>
      <c r="B20" s="419">
        <f>D20+F20+H20+J20+L20+N20+R20+P20+T20+V20+X20+Z20+AB20+AD20+AF20+AH20+AL20+AJ20+AN20+AP20+'FLEX LOC2'!B20+'FLEX LOC3'!B20+'FLEX LOC4'!B20</f>
        <v>800.23709722000001</v>
      </c>
      <c r="C20" s="703">
        <f t="shared" si="0"/>
        <v>4.4755008603313984</v>
      </c>
      <c r="D20" s="689">
        <v>8.0399999999999991</v>
      </c>
      <c r="E20" s="703">
        <f t="shared" si="1"/>
        <v>4.9909988205351041</v>
      </c>
      <c r="F20" s="689"/>
      <c r="G20" s="703">
        <f t="shared" si="2"/>
        <v>0</v>
      </c>
      <c r="H20" s="689">
        <v>26.844000000000001</v>
      </c>
      <c r="I20" s="703">
        <f t="shared" si="3"/>
        <v>7.3019742050046315</v>
      </c>
      <c r="J20" s="689">
        <v>14.845485</v>
      </c>
      <c r="K20" s="703">
        <f t="shared" si="4"/>
        <v>7.0166265034655879</v>
      </c>
      <c r="L20" s="689">
        <v>0</v>
      </c>
      <c r="M20" s="703">
        <f t="shared" si="5"/>
        <v>0</v>
      </c>
      <c r="N20" s="689">
        <v>0.38</v>
      </c>
      <c r="O20" s="703">
        <f t="shared" si="6"/>
        <v>3.9460020768431989</v>
      </c>
      <c r="P20" s="689"/>
      <c r="Q20" s="703">
        <f t="shared" si="7"/>
        <v>0</v>
      </c>
      <c r="R20" s="689">
        <v>2.31</v>
      </c>
      <c r="S20" s="703">
        <f t="shared" si="8"/>
        <v>5.9520742076784332</v>
      </c>
      <c r="T20" s="689"/>
      <c r="U20" s="703">
        <f t="shared" si="9"/>
        <v>0</v>
      </c>
      <c r="V20" s="689">
        <v>8.8000000000000007</v>
      </c>
      <c r="W20" s="703">
        <f t="shared" si="10"/>
        <v>4.3010752688172049</v>
      </c>
      <c r="X20" s="689"/>
      <c r="Y20" s="703">
        <f t="shared" si="11"/>
        <v>0</v>
      </c>
      <c r="Z20" s="689"/>
      <c r="AA20" s="703">
        <f t="shared" si="12"/>
        <v>0</v>
      </c>
      <c r="AB20" s="689"/>
      <c r="AC20" s="703">
        <f t="shared" si="13"/>
        <v>0</v>
      </c>
      <c r="AD20" s="689"/>
      <c r="AE20" s="703">
        <f t="shared" si="14"/>
        <v>0</v>
      </c>
      <c r="AF20" s="689">
        <v>0</v>
      </c>
      <c r="AG20" s="703">
        <f t="shared" si="15"/>
        <v>0</v>
      </c>
      <c r="AH20" s="253">
        <v>217.66221281999998</v>
      </c>
      <c r="AI20" s="703">
        <f t="shared" si="16"/>
        <v>24.00950254452076</v>
      </c>
      <c r="AJ20" s="253">
        <v>163.5751746</v>
      </c>
      <c r="AK20" s="703">
        <f t="shared" si="17"/>
        <v>12.666554733005315</v>
      </c>
      <c r="AL20" s="689"/>
      <c r="AM20" s="703">
        <f t="shared" si="18"/>
        <v>0</v>
      </c>
      <c r="AN20" s="689">
        <v>0</v>
      </c>
      <c r="AO20" s="703">
        <f t="shared" si="19"/>
        <v>0</v>
      </c>
      <c r="AP20" s="689">
        <v>1.5</v>
      </c>
      <c r="AQ20" s="703">
        <f t="shared" si="20"/>
        <v>0.92024539877300615</v>
      </c>
    </row>
    <row r="21" spans="1:43" ht="12.75" customHeight="1">
      <c r="A21" s="532" t="s">
        <v>150</v>
      </c>
      <c r="B21" s="419">
        <f>D21+F21+H21+J21+L21+N21+R21+P21+T21+V21+X21+Z21+AB21+AD21+AF21+AH21+AL21+AJ21+AN21+AP21+'FLEX LOC2'!B21+'FLEX LOC3'!B21+'FLEX LOC4'!B21</f>
        <v>142.017293</v>
      </c>
      <c r="C21" s="703">
        <f t="shared" si="0"/>
        <v>0.79426274939200725</v>
      </c>
      <c r="D21" s="689">
        <v>19.059999999999999</v>
      </c>
      <c r="E21" s="703">
        <f t="shared" si="1"/>
        <v>11.831895213855608</v>
      </c>
      <c r="F21" s="689"/>
      <c r="G21" s="703">
        <f t="shared" si="2"/>
        <v>0</v>
      </c>
      <c r="H21" s="689">
        <v>0</v>
      </c>
      <c r="I21" s="703">
        <f t="shared" si="3"/>
        <v>0</v>
      </c>
      <c r="J21" s="689">
        <v>2.3800400000000002</v>
      </c>
      <c r="K21" s="703">
        <f t="shared" si="4"/>
        <v>1.1249111594069334</v>
      </c>
      <c r="L21" s="689">
        <v>0</v>
      </c>
      <c r="M21" s="703">
        <f t="shared" si="5"/>
        <v>0</v>
      </c>
      <c r="N21" s="689">
        <v>0</v>
      </c>
      <c r="O21" s="703">
        <f t="shared" si="6"/>
        <v>0</v>
      </c>
      <c r="P21" s="689"/>
      <c r="Q21" s="703">
        <f t="shared" si="7"/>
        <v>0</v>
      </c>
      <c r="R21" s="689">
        <v>0</v>
      </c>
      <c r="S21" s="703">
        <f t="shared" si="8"/>
        <v>0</v>
      </c>
      <c r="T21" s="689"/>
      <c r="U21" s="703">
        <f t="shared" si="9"/>
        <v>0</v>
      </c>
      <c r="V21" s="689">
        <v>0</v>
      </c>
      <c r="W21" s="703">
        <f t="shared" si="10"/>
        <v>0</v>
      </c>
      <c r="X21" s="689"/>
      <c r="Y21" s="703">
        <f t="shared" si="11"/>
        <v>0</v>
      </c>
      <c r="Z21" s="689"/>
      <c r="AA21" s="703">
        <f t="shared" si="12"/>
        <v>0</v>
      </c>
      <c r="AB21" s="689"/>
      <c r="AC21" s="703">
        <f t="shared" si="13"/>
        <v>0</v>
      </c>
      <c r="AD21" s="689"/>
      <c r="AE21" s="703">
        <f t="shared" si="14"/>
        <v>0</v>
      </c>
      <c r="AF21" s="689">
        <v>11.96</v>
      </c>
      <c r="AG21" s="703">
        <f t="shared" si="15"/>
        <v>8.470254957507084</v>
      </c>
      <c r="AH21" s="190">
        <v>0</v>
      </c>
      <c r="AI21" s="703">
        <f t="shared" si="16"/>
        <v>0</v>
      </c>
      <c r="AJ21" s="190">
        <v>0</v>
      </c>
      <c r="AK21" s="703">
        <f t="shared" si="17"/>
        <v>0</v>
      </c>
      <c r="AL21" s="689"/>
      <c r="AM21" s="703">
        <f t="shared" si="18"/>
        <v>0</v>
      </c>
      <c r="AN21" s="689">
        <v>3.9</v>
      </c>
      <c r="AO21" s="703">
        <f t="shared" si="19"/>
        <v>0.49865746068277716</v>
      </c>
      <c r="AP21" s="689">
        <v>0.6</v>
      </c>
      <c r="AQ21" s="703">
        <f t="shared" si="20"/>
        <v>0.36809815950920244</v>
      </c>
    </row>
    <row r="22" spans="1:43" ht="12.75" customHeight="1">
      <c r="A22" s="532" t="s">
        <v>152</v>
      </c>
      <c r="B22" s="419">
        <f>D22+F22+H22+J22+L22+N22+R22+P22+T22+V22+X22+Z22+AB22+AD22+AF22+AH22+AL22+AJ22+AN22+AP22+'FLEX LOC2'!B22+'FLEX LOC3'!B22+'FLEX LOC4'!B22</f>
        <v>0</v>
      </c>
      <c r="C22" s="703">
        <f t="shared" si="0"/>
        <v>0</v>
      </c>
      <c r="D22" s="689">
        <v>0</v>
      </c>
      <c r="E22" s="703">
        <f t="shared" si="1"/>
        <v>0</v>
      </c>
      <c r="F22" s="689"/>
      <c r="G22" s="703">
        <f t="shared" si="2"/>
        <v>0</v>
      </c>
      <c r="H22" s="689">
        <v>0</v>
      </c>
      <c r="I22" s="703">
        <f t="shared" si="3"/>
        <v>0</v>
      </c>
      <c r="J22" s="689">
        <v>0</v>
      </c>
      <c r="K22" s="703">
        <f t="shared" si="4"/>
        <v>0</v>
      </c>
      <c r="L22" s="689">
        <v>0</v>
      </c>
      <c r="M22" s="703">
        <f t="shared" si="5"/>
        <v>0</v>
      </c>
      <c r="N22" s="689">
        <v>0</v>
      </c>
      <c r="O22" s="703">
        <f t="shared" si="6"/>
        <v>0</v>
      </c>
      <c r="P22" s="689"/>
      <c r="Q22" s="703">
        <f t="shared" si="7"/>
        <v>0</v>
      </c>
      <c r="R22" s="689">
        <v>0</v>
      </c>
      <c r="S22" s="703">
        <f t="shared" si="8"/>
        <v>0</v>
      </c>
      <c r="T22" s="689"/>
      <c r="U22" s="703">
        <f t="shared" si="9"/>
        <v>0</v>
      </c>
      <c r="V22" s="689">
        <v>0</v>
      </c>
      <c r="W22" s="703">
        <f t="shared" si="10"/>
        <v>0</v>
      </c>
      <c r="X22" s="689"/>
      <c r="Y22" s="703">
        <f t="shared" si="11"/>
        <v>0</v>
      </c>
      <c r="Z22" s="689"/>
      <c r="AA22" s="703">
        <f t="shared" si="12"/>
        <v>0</v>
      </c>
      <c r="AB22" s="689"/>
      <c r="AC22" s="703">
        <f t="shared" si="13"/>
        <v>0</v>
      </c>
      <c r="AD22" s="689"/>
      <c r="AE22" s="703">
        <f t="shared" si="14"/>
        <v>0</v>
      </c>
      <c r="AF22" s="689">
        <v>0</v>
      </c>
      <c r="AG22" s="703">
        <f t="shared" si="15"/>
        <v>0</v>
      </c>
      <c r="AH22" s="190">
        <v>0</v>
      </c>
      <c r="AI22" s="703">
        <f t="shared" si="16"/>
        <v>0</v>
      </c>
      <c r="AJ22" s="190">
        <v>0</v>
      </c>
      <c r="AK22" s="703">
        <f t="shared" si="17"/>
        <v>0</v>
      </c>
      <c r="AL22" s="689"/>
      <c r="AM22" s="703">
        <f t="shared" si="18"/>
        <v>0</v>
      </c>
      <c r="AN22" s="689">
        <v>0</v>
      </c>
      <c r="AO22" s="703">
        <f t="shared" si="19"/>
        <v>0</v>
      </c>
      <c r="AP22" s="689"/>
      <c r="AQ22" s="703">
        <f t="shared" si="20"/>
        <v>0</v>
      </c>
    </row>
    <row r="23" spans="1:43" ht="12.75" customHeight="1">
      <c r="A23" s="532" t="s">
        <v>154</v>
      </c>
      <c r="B23" s="419">
        <f>D23+F23+H23+J23+L23+N23+R23+P23+T23+V23+X23+Z23+AB23+AD23+AF23+AH23+AL23+AJ23+AN23+AP23+'FLEX LOC2'!B23+'FLEX LOC3'!B23+'FLEX LOC4'!B23</f>
        <v>30.613674</v>
      </c>
      <c r="C23" s="703">
        <f t="shared" si="0"/>
        <v>0.17121366255185988</v>
      </c>
      <c r="D23" s="689">
        <v>0</v>
      </c>
      <c r="E23" s="703">
        <f t="shared" si="1"/>
        <v>0</v>
      </c>
      <c r="F23" s="689"/>
      <c r="G23" s="703">
        <f t="shared" si="2"/>
        <v>0</v>
      </c>
      <c r="H23" s="689">
        <v>0</v>
      </c>
      <c r="I23" s="703">
        <f t="shared" si="3"/>
        <v>0</v>
      </c>
      <c r="J23" s="689">
        <v>4.2358959999999994</v>
      </c>
      <c r="K23" s="703">
        <f t="shared" si="4"/>
        <v>2.0020699990282482</v>
      </c>
      <c r="L23" s="689">
        <v>0</v>
      </c>
      <c r="M23" s="703">
        <f t="shared" si="5"/>
        <v>0</v>
      </c>
      <c r="N23" s="689">
        <v>0</v>
      </c>
      <c r="O23" s="703">
        <f t="shared" si="6"/>
        <v>0</v>
      </c>
      <c r="P23" s="689"/>
      <c r="Q23" s="703">
        <f t="shared" si="7"/>
        <v>0</v>
      </c>
      <c r="R23" s="689">
        <v>0</v>
      </c>
      <c r="S23" s="703">
        <f t="shared" si="8"/>
        <v>0</v>
      </c>
      <c r="T23" s="689"/>
      <c r="U23" s="703">
        <f t="shared" si="9"/>
        <v>0</v>
      </c>
      <c r="V23" s="689">
        <v>0</v>
      </c>
      <c r="W23" s="703">
        <f t="shared" si="10"/>
        <v>0</v>
      </c>
      <c r="X23" s="689"/>
      <c r="Y23" s="703">
        <f t="shared" si="11"/>
        <v>0</v>
      </c>
      <c r="Z23" s="689"/>
      <c r="AA23" s="703">
        <f t="shared" si="12"/>
        <v>0</v>
      </c>
      <c r="AB23" s="689"/>
      <c r="AC23" s="703">
        <f t="shared" si="13"/>
        <v>0</v>
      </c>
      <c r="AD23" s="689"/>
      <c r="AE23" s="703">
        <f t="shared" si="14"/>
        <v>0</v>
      </c>
      <c r="AF23" s="689">
        <v>0</v>
      </c>
      <c r="AG23" s="703">
        <f t="shared" si="15"/>
        <v>0</v>
      </c>
      <c r="AH23" s="190">
        <v>0</v>
      </c>
      <c r="AI23" s="703">
        <f t="shared" si="16"/>
        <v>0</v>
      </c>
      <c r="AJ23" s="190">
        <v>0</v>
      </c>
      <c r="AK23" s="703">
        <f t="shared" si="17"/>
        <v>0</v>
      </c>
      <c r="AL23" s="689"/>
      <c r="AM23" s="703">
        <f t="shared" si="18"/>
        <v>0</v>
      </c>
      <c r="AN23" s="689">
        <v>0</v>
      </c>
      <c r="AO23" s="703">
        <f t="shared" si="19"/>
        <v>0</v>
      </c>
      <c r="AP23" s="689">
        <v>0.1</v>
      </c>
      <c r="AQ23" s="703">
        <f t="shared" si="20"/>
        <v>6.1349693251533749E-2</v>
      </c>
    </row>
    <row r="24" spans="1:43" ht="12.75" customHeight="1" thickBot="1">
      <c r="A24" s="532" t="s">
        <v>156</v>
      </c>
      <c r="B24" s="419">
        <f>D24+F24+H24+J24+L24+N24+R24+P24+T24+V24+X24+Z24+AB24+AD24+AF24+AH24+AL24+AJ24+AN24+AP24+'FLEX LOC2'!B24+'FLEX LOC3'!B24+'FLEX LOC4'!B24</f>
        <v>292.98487245000001</v>
      </c>
      <c r="C24" s="703">
        <f t="shared" si="0"/>
        <v>1.6385819318665902</v>
      </c>
      <c r="D24" s="689">
        <v>0</v>
      </c>
      <c r="E24" s="703">
        <f t="shared" si="1"/>
        <v>0</v>
      </c>
      <c r="F24" s="689"/>
      <c r="G24" s="703">
        <f t="shared" si="2"/>
        <v>0</v>
      </c>
      <c r="H24" s="689">
        <v>9.5208799999999996E-2</v>
      </c>
      <c r="I24" s="703">
        <f t="shared" si="3"/>
        <v>2.5898234305224442E-2</v>
      </c>
      <c r="J24" s="689">
        <v>22.879191849999998</v>
      </c>
      <c r="K24" s="703">
        <f t="shared" si="4"/>
        <v>10.813708269725367</v>
      </c>
      <c r="L24" s="689">
        <v>-68.035539000000014</v>
      </c>
      <c r="M24" s="703">
        <f t="shared" si="5"/>
        <v>-29.494916937484405</v>
      </c>
      <c r="N24" s="689">
        <v>0</v>
      </c>
      <c r="O24" s="703">
        <f t="shared" si="6"/>
        <v>0</v>
      </c>
      <c r="P24" s="689"/>
      <c r="Q24" s="703">
        <f t="shared" si="7"/>
        <v>0</v>
      </c>
      <c r="R24" s="689">
        <v>0</v>
      </c>
      <c r="S24" s="703">
        <f t="shared" si="8"/>
        <v>0</v>
      </c>
      <c r="T24" s="689"/>
      <c r="U24" s="703">
        <f t="shared" si="9"/>
        <v>0</v>
      </c>
      <c r="V24" s="689">
        <v>0</v>
      </c>
      <c r="W24" s="703">
        <f t="shared" si="10"/>
        <v>0</v>
      </c>
      <c r="X24" s="689"/>
      <c r="Y24" s="703">
        <f t="shared" si="11"/>
        <v>0</v>
      </c>
      <c r="Z24" s="689"/>
      <c r="AA24" s="703">
        <f t="shared" si="12"/>
        <v>0</v>
      </c>
      <c r="AB24" s="689"/>
      <c r="AC24" s="703">
        <f t="shared" si="13"/>
        <v>0</v>
      </c>
      <c r="AD24" s="689"/>
      <c r="AE24" s="703">
        <f t="shared" si="14"/>
        <v>0</v>
      </c>
      <c r="AF24" s="689">
        <v>0</v>
      </c>
      <c r="AG24" s="703">
        <f t="shared" si="15"/>
        <v>0</v>
      </c>
      <c r="AH24" s="190">
        <v>72.217423800000006</v>
      </c>
      <c r="AI24" s="703">
        <f t="shared" si="16"/>
        <v>7.966033231127355</v>
      </c>
      <c r="AJ24" s="190">
        <v>-22.241120000000002</v>
      </c>
      <c r="AK24" s="703">
        <f t="shared" si="17"/>
        <v>-1.7222562316821102</v>
      </c>
      <c r="AL24" s="689"/>
      <c r="AM24" s="703">
        <f t="shared" si="18"/>
        <v>0</v>
      </c>
      <c r="AN24" s="689">
        <v>5</v>
      </c>
      <c r="AO24" s="703">
        <f t="shared" si="19"/>
        <v>0.63930443677279125</v>
      </c>
      <c r="AP24" s="689">
        <v>0.8</v>
      </c>
      <c r="AQ24" s="703">
        <f t="shared" si="20"/>
        <v>0.49079754601226999</v>
      </c>
    </row>
    <row r="25" spans="1:43" ht="12.75" customHeight="1" thickBot="1">
      <c r="A25" s="530" t="s">
        <v>159</v>
      </c>
      <c r="B25" s="274">
        <f>SUM(B12:B24)</f>
        <v>9719.6197576200029</v>
      </c>
      <c r="C25" s="541">
        <f t="shared" si="0"/>
        <v>54.359097745456531</v>
      </c>
      <c r="D25" s="274">
        <f>SUM(D12:D24)</f>
        <v>155.42999999999998</v>
      </c>
      <c r="E25" s="541">
        <f t="shared" si="1"/>
        <v>96.486436153702883</v>
      </c>
      <c r="F25" s="274">
        <f>SUM(F12:F24)</f>
        <v>0</v>
      </c>
      <c r="G25" s="541">
        <f t="shared" si="2"/>
        <v>0</v>
      </c>
      <c r="H25" s="274">
        <f>SUM(H12:H24)</f>
        <v>210.94082994999999</v>
      </c>
      <c r="I25" s="541">
        <f t="shared" si="3"/>
        <v>57.379097715585168</v>
      </c>
      <c r="J25" s="274">
        <f>SUM(J12:J24)</f>
        <v>188.26567352000001</v>
      </c>
      <c r="K25" s="541">
        <f t="shared" si="4"/>
        <v>88.982604105775707</v>
      </c>
      <c r="L25" s="274">
        <f>SUM(L12:L24)</f>
        <v>83.311902189999969</v>
      </c>
      <c r="M25" s="541">
        <f t="shared" si="5"/>
        <v>36.11755960363412</v>
      </c>
      <c r="N25" s="274">
        <f>SUM(N12:N24)</f>
        <v>8.3500000000000014</v>
      </c>
      <c r="O25" s="541">
        <f t="shared" si="6"/>
        <v>86.708203530633469</v>
      </c>
      <c r="P25" s="274">
        <f>SUM(P12:P24)</f>
        <v>0</v>
      </c>
      <c r="Q25" s="541">
        <f t="shared" si="7"/>
        <v>0</v>
      </c>
      <c r="R25" s="274">
        <f>SUM(R12:R24)</f>
        <v>38.28</v>
      </c>
      <c r="S25" s="541">
        <f t="shared" si="8"/>
        <v>98.63437258438546</v>
      </c>
      <c r="T25" s="274">
        <f>SUM(T12:T24)</f>
        <v>0</v>
      </c>
      <c r="U25" s="541">
        <f t="shared" si="9"/>
        <v>0</v>
      </c>
      <c r="V25" s="274">
        <f>SUM(V12:V24)</f>
        <v>121.19999999999999</v>
      </c>
      <c r="W25" s="541">
        <f t="shared" si="10"/>
        <v>59.237536656891486</v>
      </c>
      <c r="X25" s="274">
        <f>SUM(X12:X24)</f>
        <v>0</v>
      </c>
      <c r="Y25" s="541">
        <f t="shared" si="11"/>
        <v>0</v>
      </c>
      <c r="Z25" s="274">
        <f>SUM(Z12:Z24)</f>
        <v>0</v>
      </c>
      <c r="AA25" s="541">
        <f t="shared" si="12"/>
        <v>0</v>
      </c>
      <c r="AB25" s="274">
        <f>SUM(AB12:AB24)</f>
        <v>0</v>
      </c>
      <c r="AC25" s="541">
        <f t="shared" si="13"/>
        <v>0</v>
      </c>
      <c r="AD25" s="274">
        <f>SUM(AD12:AD24)</f>
        <v>0</v>
      </c>
      <c r="AE25" s="541">
        <f t="shared" si="14"/>
        <v>0</v>
      </c>
      <c r="AF25" s="274">
        <f>SUM(AF12:AF24)</f>
        <v>116.84</v>
      </c>
      <c r="AG25" s="541">
        <f t="shared" si="15"/>
        <v>82.747875354107663</v>
      </c>
      <c r="AH25" s="274">
        <f>SUM(AH12:AH24)</f>
        <v>763.13700982</v>
      </c>
      <c r="AI25" s="541">
        <f t="shared" si="16"/>
        <v>84.178782075708455</v>
      </c>
      <c r="AJ25" s="255">
        <v>772.6378866099999</v>
      </c>
      <c r="AK25" s="541">
        <f t="shared" si="17"/>
        <v>59.829739466707053</v>
      </c>
      <c r="AL25" s="274">
        <f>SUM(AL12:AL24)</f>
        <v>0</v>
      </c>
      <c r="AM25" s="541">
        <f t="shared" si="18"/>
        <v>0</v>
      </c>
      <c r="AN25" s="274">
        <f>SUM(AN12:AN24)</f>
        <v>356.09999999999997</v>
      </c>
      <c r="AO25" s="541">
        <f t="shared" si="19"/>
        <v>45.531261986958185</v>
      </c>
      <c r="AP25" s="274">
        <f>SUM(AP12:AP24)</f>
        <v>156.39999999999998</v>
      </c>
      <c r="AQ25" s="541">
        <f t="shared" si="20"/>
        <v>95.950920245398763</v>
      </c>
    </row>
    <row r="26" spans="1:43" ht="12.75" customHeight="1" thickBot="1">
      <c r="A26" s="530" t="s">
        <v>161</v>
      </c>
      <c r="B26" s="419">
        <f>D26+F26+H26+J26+L26+N26+R26+P26+T26+V26+X26+Z26+AB26+AD26+AF26+AH26+AL26+AJ26+AN26+AP26+'FLEX LOC2'!B26+'FLEX LOC3'!B26+'FLEX LOC4'!B26</f>
        <v>480.76047889</v>
      </c>
      <c r="C26" s="704">
        <f t="shared" si="0"/>
        <v>2.6887580497833423</v>
      </c>
      <c r="D26" s="702">
        <v>0</v>
      </c>
      <c r="E26" s="704">
        <f t="shared" si="1"/>
        <v>0</v>
      </c>
      <c r="F26" s="702">
        <v>1</v>
      </c>
      <c r="G26" s="704">
        <f t="shared" si="2"/>
        <v>30.69367710251688</v>
      </c>
      <c r="H26" s="702">
        <v>0</v>
      </c>
      <c r="I26" s="704">
        <f t="shared" si="3"/>
        <v>0</v>
      </c>
      <c r="J26" s="702">
        <v>0</v>
      </c>
      <c r="K26" s="704">
        <f t="shared" si="4"/>
        <v>0</v>
      </c>
      <c r="L26" s="702">
        <v>0</v>
      </c>
      <c r="M26" s="704">
        <f t="shared" si="5"/>
        <v>0</v>
      </c>
      <c r="N26" s="702">
        <v>0</v>
      </c>
      <c r="O26" s="704">
        <f t="shared" si="6"/>
        <v>0</v>
      </c>
      <c r="P26" s="702">
        <v>0</v>
      </c>
      <c r="Q26" s="704">
        <f t="shared" si="7"/>
        <v>0</v>
      </c>
      <c r="R26" s="702">
        <v>0</v>
      </c>
      <c r="S26" s="704">
        <f t="shared" si="8"/>
        <v>0</v>
      </c>
      <c r="T26" s="702">
        <v>0</v>
      </c>
      <c r="U26" s="704">
        <f t="shared" si="9"/>
        <v>0</v>
      </c>
      <c r="V26" s="702">
        <v>0</v>
      </c>
      <c r="W26" s="704">
        <f t="shared" si="10"/>
        <v>0</v>
      </c>
      <c r="X26" s="702">
        <v>1</v>
      </c>
      <c r="Y26" s="704">
        <f t="shared" si="11"/>
        <v>30.303030303030305</v>
      </c>
      <c r="Z26" s="702">
        <v>1</v>
      </c>
      <c r="AA26" s="704">
        <f t="shared" si="12"/>
        <v>166.66666666666669</v>
      </c>
      <c r="AB26" s="702">
        <v>1</v>
      </c>
      <c r="AC26" s="704">
        <f t="shared" si="13"/>
        <v>125</v>
      </c>
      <c r="AD26" s="702">
        <v>1</v>
      </c>
      <c r="AE26" s="704">
        <f t="shared" si="14"/>
        <v>1000</v>
      </c>
      <c r="AF26" s="702">
        <v>0</v>
      </c>
      <c r="AG26" s="704">
        <f t="shared" si="15"/>
        <v>0</v>
      </c>
      <c r="AH26" s="702">
        <v>0</v>
      </c>
      <c r="AI26" s="704">
        <f t="shared" si="16"/>
        <v>0</v>
      </c>
      <c r="AJ26" s="255">
        <v>99.984690999999998</v>
      </c>
      <c r="AK26" s="704">
        <f t="shared" si="17"/>
        <v>7.7423824496050635</v>
      </c>
      <c r="AL26" s="702">
        <v>1</v>
      </c>
      <c r="AM26" s="704">
        <f t="shared" si="18"/>
        <v>0.91827364554637281</v>
      </c>
      <c r="AN26" s="702">
        <v>0</v>
      </c>
      <c r="AO26" s="704">
        <f t="shared" si="19"/>
        <v>0</v>
      </c>
      <c r="AP26" s="702">
        <v>0</v>
      </c>
      <c r="AQ26" s="704">
        <f t="shared" si="20"/>
        <v>0</v>
      </c>
    </row>
    <row r="27" spans="1:43" ht="12.75" customHeight="1" thickBot="1">
      <c r="A27" s="530" t="s">
        <v>163</v>
      </c>
      <c r="B27" s="274">
        <f>SUM(B25:B26)</f>
        <v>10200.380236510004</v>
      </c>
      <c r="C27" s="541">
        <f t="shared" si="0"/>
        <v>57.047855795239876</v>
      </c>
      <c r="D27" s="274">
        <f>D25+D26</f>
        <v>155.42999999999998</v>
      </c>
      <c r="E27" s="541">
        <f t="shared" si="1"/>
        <v>96.486436153702883</v>
      </c>
      <c r="F27" s="274">
        <f>F25+F26</f>
        <v>1</v>
      </c>
      <c r="G27" s="541">
        <f t="shared" si="2"/>
        <v>30.69367710251688</v>
      </c>
      <c r="H27" s="274">
        <f>H25+H26</f>
        <v>210.94082994999999</v>
      </c>
      <c r="I27" s="541">
        <f t="shared" si="3"/>
        <v>57.379097715585168</v>
      </c>
      <c r="J27" s="274">
        <f>J25+J26</f>
        <v>188.26567352000001</v>
      </c>
      <c r="K27" s="541">
        <f t="shared" si="4"/>
        <v>88.982604105775707</v>
      </c>
      <c r="L27" s="274">
        <f>L25+L26</f>
        <v>83.311902189999969</v>
      </c>
      <c r="M27" s="541">
        <f t="shared" si="5"/>
        <v>36.11755960363412</v>
      </c>
      <c r="N27" s="274">
        <f>N25+N26</f>
        <v>8.3500000000000014</v>
      </c>
      <c r="O27" s="541">
        <f t="shared" si="6"/>
        <v>86.708203530633469</v>
      </c>
      <c r="P27" s="274">
        <f>P25+P26</f>
        <v>0</v>
      </c>
      <c r="Q27" s="541">
        <f t="shared" si="7"/>
        <v>0</v>
      </c>
      <c r="R27" s="274">
        <f>R25+R26</f>
        <v>38.28</v>
      </c>
      <c r="S27" s="541">
        <f t="shared" si="8"/>
        <v>98.63437258438546</v>
      </c>
      <c r="T27" s="274">
        <f>T25+T26</f>
        <v>0</v>
      </c>
      <c r="U27" s="541">
        <f t="shared" si="9"/>
        <v>0</v>
      </c>
      <c r="V27" s="274">
        <f>V25+V26</f>
        <v>121.19999999999999</v>
      </c>
      <c r="W27" s="541">
        <f t="shared" si="10"/>
        <v>59.237536656891486</v>
      </c>
      <c r="X27" s="274">
        <f>X25+X26</f>
        <v>1</v>
      </c>
      <c r="Y27" s="541">
        <f t="shared" si="11"/>
        <v>30.303030303030305</v>
      </c>
      <c r="Z27" s="274">
        <f>Z25+Z26</f>
        <v>1</v>
      </c>
      <c r="AA27" s="541">
        <f t="shared" si="12"/>
        <v>166.66666666666669</v>
      </c>
      <c r="AB27" s="274">
        <f>AB25+AB26</f>
        <v>1</v>
      </c>
      <c r="AC27" s="541">
        <f t="shared" si="13"/>
        <v>125</v>
      </c>
      <c r="AD27" s="274">
        <f>AD25+AD26</f>
        <v>1</v>
      </c>
      <c r="AE27" s="541">
        <f t="shared" si="14"/>
        <v>1000</v>
      </c>
      <c r="AF27" s="274">
        <f>AF25+AF26</f>
        <v>116.84</v>
      </c>
      <c r="AG27" s="541">
        <f t="shared" si="15"/>
        <v>82.747875354107663</v>
      </c>
      <c r="AH27" s="274">
        <f>AH25+AH26</f>
        <v>763.13700982</v>
      </c>
      <c r="AI27" s="541">
        <f t="shared" si="16"/>
        <v>84.178782075708455</v>
      </c>
      <c r="AJ27" s="255">
        <v>872.62257760999989</v>
      </c>
      <c r="AK27" s="541">
        <f t="shared" si="17"/>
        <v>67.572121916312128</v>
      </c>
      <c r="AL27" s="274">
        <f>AL25+AL26</f>
        <v>1</v>
      </c>
      <c r="AM27" s="541">
        <f t="shared" si="18"/>
        <v>0.91827364554637281</v>
      </c>
      <c r="AN27" s="274">
        <f>AN25+AN26</f>
        <v>356.09999999999997</v>
      </c>
      <c r="AO27" s="541">
        <f t="shared" si="19"/>
        <v>45.531261986958185</v>
      </c>
      <c r="AP27" s="274">
        <f>AP25+AP26</f>
        <v>156.39999999999998</v>
      </c>
      <c r="AQ27" s="541">
        <f t="shared" si="20"/>
        <v>95.950920245398763</v>
      </c>
    </row>
    <row r="28" spans="1:43" ht="12.75" customHeight="1">
      <c r="A28" s="532" t="s">
        <v>166</v>
      </c>
      <c r="B28" s="419">
        <f>D28+F28+H28+J28+L28+N28+R28+P28+T28+V28+X28+Z28+AB28+AD28+AF28+AH28+AL28+AJ28+AN28+AP28+'FLEX LOC2'!B28+'FLEX LOC3'!B28+'FLEX LOC4'!B28</f>
        <v>0</v>
      </c>
      <c r="C28" s="703">
        <f t="shared" si="0"/>
        <v>0</v>
      </c>
      <c r="D28" s="689">
        <v>0</v>
      </c>
      <c r="E28" s="703">
        <f t="shared" si="1"/>
        <v>0</v>
      </c>
      <c r="F28" s="689"/>
      <c r="G28" s="703">
        <f t="shared" si="2"/>
        <v>0</v>
      </c>
      <c r="H28" s="689">
        <v>0</v>
      </c>
      <c r="I28" s="703">
        <f t="shared" si="3"/>
        <v>0</v>
      </c>
      <c r="J28" s="689">
        <v>0</v>
      </c>
      <c r="K28" s="703">
        <f t="shared" si="4"/>
        <v>0</v>
      </c>
      <c r="L28" s="689">
        <v>0</v>
      </c>
      <c r="M28" s="703">
        <f t="shared" si="5"/>
        <v>0</v>
      </c>
      <c r="N28" s="689">
        <v>0</v>
      </c>
      <c r="O28" s="703">
        <f t="shared" si="6"/>
        <v>0</v>
      </c>
      <c r="P28" s="689"/>
      <c r="Q28" s="703">
        <f t="shared" si="7"/>
        <v>0</v>
      </c>
      <c r="R28" s="689">
        <v>0</v>
      </c>
      <c r="S28" s="703">
        <f t="shared" si="8"/>
        <v>0</v>
      </c>
      <c r="T28" s="689"/>
      <c r="U28" s="703">
        <f t="shared" si="9"/>
        <v>0</v>
      </c>
      <c r="V28" s="689">
        <v>0</v>
      </c>
      <c r="W28" s="703">
        <f t="shared" si="10"/>
        <v>0</v>
      </c>
      <c r="X28" s="689"/>
      <c r="Y28" s="703">
        <f t="shared" si="11"/>
        <v>0</v>
      </c>
      <c r="Z28" s="689"/>
      <c r="AA28" s="703">
        <f t="shared" si="12"/>
        <v>0</v>
      </c>
      <c r="AB28" s="689"/>
      <c r="AC28" s="703">
        <f t="shared" si="13"/>
        <v>0</v>
      </c>
      <c r="AD28" s="689"/>
      <c r="AE28" s="703">
        <f t="shared" si="14"/>
        <v>0</v>
      </c>
      <c r="AF28" s="689">
        <v>0</v>
      </c>
      <c r="AG28" s="703">
        <f t="shared" si="15"/>
        <v>0</v>
      </c>
      <c r="AH28" s="689">
        <v>0</v>
      </c>
      <c r="AI28" s="703">
        <f t="shared" si="16"/>
        <v>0</v>
      </c>
      <c r="AJ28" s="190"/>
      <c r="AK28" s="703">
        <f t="shared" si="17"/>
        <v>0</v>
      </c>
      <c r="AL28" s="689"/>
      <c r="AM28" s="703">
        <f t="shared" si="18"/>
        <v>0</v>
      </c>
      <c r="AN28" s="689">
        <v>0</v>
      </c>
      <c r="AO28" s="703">
        <f t="shared" si="19"/>
        <v>0</v>
      </c>
      <c r="AP28" s="689"/>
      <c r="AQ28" s="703">
        <f t="shared" si="20"/>
        <v>0</v>
      </c>
    </row>
    <row r="29" spans="1:43" ht="12.75" customHeight="1" thickBot="1">
      <c r="A29" s="532" t="s">
        <v>169</v>
      </c>
      <c r="B29" s="419">
        <f>D29+F29+H29+J29+L29+N29+R29+P29+T29+V29+X29+Z29+AB29+AD29+AF29+AH29+AL29+AJ29+AN29+AP29+'FLEX LOC2'!B29+'FLEX LOC3'!B29+'FLEX LOC4'!B29</f>
        <v>574.89838851000002</v>
      </c>
      <c r="C29" s="703">
        <f t="shared" si="0"/>
        <v>3.2152448834451945</v>
      </c>
      <c r="D29" s="689">
        <v>0</v>
      </c>
      <c r="E29" s="703">
        <f t="shared" si="1"/>
        <v>0</v>
      </c>
      <c r="F29" s="689"/>
      <c r="G29" s="703">
        <f t="shared" si="2"/>
        <v>0</v>
      </c>
      <c r="H29" s="689">
        <v>0</v>
      </c>
      <c r="I29" s="703">
        <f t="shared" si="3"/>
        <v>0</v>
      </c>
      <c r="J29" s="689">
        <v>0</v>
      </c>
      <c r="K29" s="703">
        <f t="shared" si="4"/>
        <v>0</v>
      </c>
      <c r="L29" s="689">
        <v>0</v>
      </c>
      <c r="M29" s="703">
        <f t="shared" si="5"/>
        <v>0</v>
      </c>
      <c r="N29" s="689">
        <v>0</v>
      </c>
      <c r="O29" s="703">
        <f t="shared" si="6"/>
        <v>0</v>
      </c>
      <c r="P29" s="689"/>
      <c r="Q29" s="703">
        <f t="shared" si="7"/>
        <v>0</v>
      </c>
      <c r="R29" s="689">
        <v>0</v>
      </c>
      <c r="S29" s="703">
        <f t="shared" si="8"/>
        <v>0</v>
      </c>
      <c r="T29" s="689"/>
      <c r="U29" s="703">
        <f t="shared" si="9"/>
        <v>0</v>
      </c>
      <c r="V29" s="689">
        <v>5.4</v>
      </c>
      <c r="W29" s="703">
        <f t="shared" si="10"/>
        <v>2.6392961876832843</v>
      </c>
      <c r="X29" s="689"/>
      <c r="Y29" s="703">
        <f t="shared" si="11"/>
        <v>0</v>
      </c>
      <c r="Z29" s="689"/>
      <c r="AA29" s="703">
        <f t="shared" si="12"/>
        <v>0</v>
      </c>
      <c r="AB29" s="689"/>
      <c r="AC29" s="703">
        <f t="shared" si="13"/>
        <v>0</v>
      </c>
      <c r="AD29" s="689"/>
      <c r="AE29" s="703">
        <f t="shared" si="14"/>
        <v>0</v>
      </c>
      <c r="AF29" s="689">
        <v>0</v>
      </c>
      <c r="AG29" s="703">
        <f t="shared" si="15"/>
        <v>0</v>
      </c>
      <c r="AH29" s="689">
        <v>49.2</v>
      </c>
      <c r="AI29" s="703">
        <f t="shared" si="16"/>
        <v>5.4270675184548169</v>
      </c>
      <c r="AJ29" s="190">
        <v>21.193494399999999</v>
      </c>
      <c r="AK29" s="703">
        <f t="shared" si="17"/>
        <v>1.641132631878246</v>
      </c>
      <c r="AL29" s="689"/>
      <c r="AM29" s="703">
        <f t="shared" si="18"/>
        <v>0</v>
      </c>
      <c r="AN29" s="689">
        <v>29.3</v>
      </c>
      <c r="AO29" s="703">
        <f t="shared" si="19"/>
        <v>3.7463239994885571</v>
      </c>
      <c r="AP29" s="689"/>
      <c r="AQ29" s="703">
        <f t="shared" si="20"/>
        <v>0</v>
      </c>
    </row>
    <row r="30" spans="1:43" ht="12.75" customHeight="1" thickBot="1">
      <c r="A30" s="530" t="s">
        <v>172</v>
      </c>
      <c r="B30" s="274">
        <f>SUM(B28:B29)</f>
        <v>574.89838851000002</v>
      </c>
      <c r="C30" s="541">
        <f t="shared" si="0"/>
        <v>3.2152448834451945</v>
      </c>
      <c r="D30" s="274">
        <f>SUM(D28:D29)</f>
        <v>0</v>
      </c>
      <c r="E30" s="541">
        <f t="shared" si="1"/>
        <v>0</v>
      </c>
      <c r="F30" s="274">
        <f>SUM(F28:F29)</f>
        <v>0</v>
      </c>
      <c r="G30" s="541">
        <f t="shared" si="2"/>
        <v>0</v>
      </c>
      <c r="H30" s="274">
        <f>SUM(H28:H29)</f>
        <v>0</v>
      </c>
      <c r="I30" s="541">
        <f t="shared" si="3"/>
        <v>0</v>
      </c>
      <c r="J30" s="274">
        <f>SUM(J28:J29)</f>
        <v>0</v>
      </c>
      <c r="K30" s="541">
        <f t="shared" si="4"/>
        <v>0</v>
      </c>
      <c r="L30" s="274">
        <f>SUM(L28:L29)</f>
        <v>0</v>
      </c>
      <c r="M30" s="541">
        <f t="shared" si="5"/>
        <v>0</v>
      </c>
      <c r="N30" s="274">
        <f>SUM(N28:N29)</f>
        <v>0</v>
      </c>
      <c r="O30" s="541">
        <f t="shared" si="6"/>
        <v>0</v>
      </c>
      <c r="P30" s="274">
        <f>SUM(P28:P29)</f>
        <v>0</v>
      </c>
      <c r="Q30" s="541">
        <f t="shared" si="7"/>
        <v>0</v>
      </c>
      <c r="R30" s="274">
        <f>SUM(R28:R29)</f>
        <v>0</v>
      </c>
      <c r="S30" s="541">
        <f t="shared" si="8"/>
        <v>0</v>
      </c>
      <c r="T30" s="274">
        <f>SUM(T28:T29)</f>
        <v>0</v>
      </c>
      <c r="U30" s="541">
        <f t="shared" si="9"/>
        <v>0</v>
      </c>
      <c r="V30" s="274">
        <f>SUM(V28:V29)</f>
        <v>5.4</v>
      </c>
      <c r="W30" s="541">
        <f t="shared" si="10"/>
        <v>2.6392961876832843</v>
      </c>
      <c r="X30" s="274">
        <f>SUM(X28:X29)</f>
        <v>0</v>
      </c>
      <c r="Y30" s="541">
        <f t="shared" si="11"/>
        <v>0</v>
      </c>
      <c r="Z30" s="274">
        <f>SUM(Z28:Z29)</f>
        <v>0</v>
      </c>
      <c r="AA30" s="541">
        <f t="shared" si="12"/>
        <v>0</v>
      </c>
      <c r="AB30" s="274">
        <f>SUM(AB28:AB29)</f>
        <v>0</v>
      </c>
      <c r="AC30" s="541">
        <f t="shared" si="13"/>
        <v>0</v>
      </c>
      <c r="AD30" s="274">
        <f>SUM(AD28:AD29)</f>
        <v>0</v>
      </c>
      <c r="AE30" s="541">
        <f t="shared" si="14"/>
        <v>0</v>
      </c>
      <c r="AF30" s="274">
        <f>SUM(AF28:AF29)</f>
        <v>0</v>
      </c>
      <c r="AG30" s="541">
        <f t="shared" si="15"/>
        <v>0</v>
      </c>
      <c r="AH30" s="274">
        <f>SUM(AH28:AH29)</f>
        <v>49.2</v>
      </c>
      <c r="AI30" s="541">
        <f t="shared" si="16"/>
        <v>5.4270675184548169</v>
      </c>
      <c r="AJ30" s="255">
        <v>21.193494399999999</v>
      </c>
      <c r="AK30" s="541">
        <f t="shared" si="17"/>
        <v>1.641132631878246</v>
      </c>
      <c r="AL30" s="274">
        <f>SUM(AL28:AL29)</f>
        <v>0</v>
      </c>
      <c r="AM30" s="541">
        <f t="shared" si="18"/>
        <v>0</v>
      </c>
      <c r="AN30" s="274">
        <f>SUM(AN28:AN29)</f>
        <v>29.3</v>
      </c>
      <c r="AO30" s="541">
        <f t="shared" si="19"/>
        <v>3.7463239994885571</v>
      </c>
      <c r="AP30" s="274">
        <f>SUM(AP28:AP29)</f>
        <v>0</v>
      </c>
      <c r="AQ30" s="541">
        <f t="shared" si="20"/>
        <v>0</v>
      </c>
    </row>
    <row r="31" spans="1:43" ht="12.75" customHeight="1">
      <c r="A31" s="189" t="s">
        <v>167</v>
      </c>
      <c r="B31" s="689"/>
      <c r="C31" s="703"/>
      <c r="D31" s="689"/>
      <c r="E31" s="703"/>
      <c r="F31" s="689"/>
      <c r="G31" s="703"/>
      <c r="H31" s="689"/>
      <c r="I31" s="703"/>
      <c r="J31" s="689"/>
      <c r="K31" s="703"/>
      <c r="L31" s="689"/>
      <c r="M31" s="703"/>
      <c r="N31" s="689"/>
      <c r="O31" s="703"/>
      <c r="P31" s="689"/>
      <c r="Q31" s="703"/>
      <c r="R31" s="689"/>
      <c r="S31" s="703"/>
      <c r="T31" s="689"/>
      <c r="U31" s="703"/>
      <c r="V31" s="689"/>
      <c r="W31" s="703"/>
      <c r="X31" s="689"/>
      <c r="Y31" s="703"/>
      <c r="Z31" s="689"/>
      <c r="AA31" s="703"/>
      <c r="AB31" s="689"/>
      <c r="AC31" s="703"/>
      <c r="AD31" s="689"/>
      <c r="AE31" s="703"/>
      <c r="AF31" s="689"/>
      <c r="AG31" s="703"/>
      <c r="AH31" s="689"/>
      <c r="AI31" s="703"/>
      <c r="AJ31" s="254"/>
      <c r="AK31" s="703"/>
      <c r="AL31" s="689"/>
      <c r="AM31" s="703"/>
      <c r="AN31" s="689"/>
      <c r="AO31" s="703"/>
      <c r="AP31" s="689"/>
      <c r="AQ31" s="703"/>
    </row>
    <row r="32" spans="1:43" ht="12.75" customHeight="1">
      <c r="A32" s="532" t="s">
        <v>170</v>
      </c>
      <c r="B32" s="419">
        <f>D32+F32+H32+J32+L32+N32+R32+P32+T32+V32+X32+Z32+AB32+AD32+AF32+AH32+AL32+AJ32+AN32+AP32+'FLEX LOC2'!B32+'FLEX LOC3'!B32+'FLEX LOC4'!B32</f>
        <v>2304.20273877</v>
      </c>
      <c r="C32" s="703">
        <f t="shared" ref="C32:C45" si="21">B32/B$10*100</f>
        <v>12.886757406733935</v>
      </c>
      <c r="D32" s="689">
        <v>0</v>
      </c>
      <c r="E32" s="703">
        <f t="shared" ref="E32:E45" si="22">D32/D$10*100</f>
        <v>0</v>
      </c>
      <c r="F32" s="689"/>
      <c r="G32" s="703">
        <f t="shared" ref="G32:G45" si="23">F32/F$10*100</f>
        <v>0</v>
      </c>
      <c r="H32" s="689">
        <v>0</v>
      </c>
      <c r="I32" s="703">
        <f t="shared" ref="I32:I45" si="24">H32/H$10*100</f>
        <v>0</v>
      </c>
      <c r="J32" s="689">
        <v>0</v>
      </c>
      <c r="K32" s="703">
        <f t="shared" ref="K32:K45" si="25">J32/J$10*100</f>
        <v>0</v>
      </c>
      <c r="L32" s="689">
        <v>22.656662860000004</v>
      </c>
      <c r="M32" s="703">
        <f t="shared" ref="M32:M45" si="26">L32/L$10*100</f>
        <v>9.822166458272461</v>
      </c>
      <c r="N32" s="689">
        <v>0</v>
      </c>
      <c r="O32" s="703">
        <f t="shared" ref="O32:O45" si="27">N32/N$10*100</f>
        <v>0</v>
      </c>
      <c r="P32" s="689"/>
      <c r="Q32" s="703">
        <f t="shared" ref="Q32:Q45" si="28">P32/P$10*100</f>
        <v>0</v>
      </c>
      <c r="R32" s="689">
        <v>0</v>
      </c>
      <c r="S32" s="703">
        <f t="shared" ref="S32:S45" si="29">R32/R$10*100</f>
        <v>0</v>
      </c>
      <c r="T32" s="689"/>
      <c r="U32" s="703">
        <f t="shared" ref="U32:U45" si="30">T32/T$10*100</f>
        <v>0</v>
      </c>
      <c r="V32" s="689">
        <v>6.1</v>
      </c>
      <c r="W32" s="703">
        <f t="shared" ref="W32:W45" si="31">V32/V$10*100</f>
        <v>2.9814271749755616</v>
      </c>
      <c r="X32" s="689"/>
      <c r="Y32" s="703">
        <f t="shared" ref="Y32:Y45" si="32">X32/X$10*100</f>
        <v>0</v>
      </c>
      <c r="Z32" s="689"/>
      <c r="AA32" s="703">
        <f t="shared" ref="AA32:AA45" si="33">Z32/Z$10*100</f>
        <v>0</v>
      </c>
      <c r="AB32" s="689"/>
      <c r="AC32" s="703">
        <f t="shared" ref="AC32:AC45" si="34">AB32/AB$10*100</f>
        <v>0</v>
      </c>
      <c r="AD32" s="689"/>
      <c r="AE32" s="703">
        <f t="shared" ref="AE32:AE45" si="35">AD32/AD$10*100</f>
        <v>0</v>
      </c>
      <c r="AF32" s="689">
        <v>0</v>
      </c>
      <c r="AG32" s="703">
        <f t="shared" ref="AG32:AG45" si="36">AF32/AF$10*100</f>
        <v>0</v>
      </c>
      <c r="AH32" s="253">
        <v>0</v>
      </c>
      <c r="AI32" s="703">
        <f t="shared" ref="AI32:AI45" si="37">AH32/AH$10*100</f>
        <v>0</v>
      </c>
      <c r="AJ32" s="253">
        <v>10.39528007</v>
      </c>
      <c r="AK32" s="703">
        <f t="shared" ref="AK32:AK45" si="38">AJ32/AJ$10*100</f>
        <v>0.80496557190637608</v>
      </c>
      <c r="AL32" s="689"/>
      <c r="AM32" s="703">
        <f t="shared" ref="AM32:AM45" si="39">AL32/AL$10*100</f>
        <v>0</v>
      </c>
      <c r="AN32" s="689">
        <v>396.7</v>
      </c>
      <c r="AO32" s="703">
        <f t="shared" ref="AO32:AO45" si="40">AN32/AN$10*100</f>
        <v>50.722414013553262</v>
      </c>
      <c r="AP32" s="689"/>
      <c r="AQ32" s="703">
        <f t="shared" ref="AQ32:AQ45" si="41">AP32/AP$10*100</f>
        <v>0</v>
      </c>
    </row>
    <row r="33" spans="1:43" s="542" customFormat="1" ht="12.75" customHeight="1">
      <c r="A33" s="532" t="s">
        <v>173</v>
      </c>
      <c r="B33" s="419">
        <f>D33+F33+H33+J33+L33+N33+R33+P33+T33+V33+X33+Z33+AB33+AD33+AF33+AH33+AL33+AJ33+AN33+AP33+'FLEX LOC2'!B33+'FLEX LOC3'!B33+'FLEX LOC4'!B33</f>
        <v>136.70451395999999</v>
      </c>
      <c r="C33" s="703">
        <f t="shared" si="21"/>
        <v>0.76454987148760567</v>
      </c>
      <c r="D33" s="689">
        <v>0</v>
      </c>
      <c r="E33" s="703">
        <f t="shared" si="22"/>
        <v>0</v>
      </c>
      <c r="F33" s="689"/>
      <c r="G33" s="703">
        <f t="shared" si="23"/>
        <v>0</v>
      </c>
      <c r="H33" s="689">
        <v>0</v>
      </c>
      <c r="I33" s="703">
        <f t="shared" si="24"/>
        <v>0</v>
      </c>
      <c r="J33" s="689">
        <v>0</v>
      </c>
      <c r="K33" s="703">
        <f t="shared" si="25"/>
        <v>0</v>
      </c>
      <c r="L33" s="689">
        <v>22.115735449999999</v>
      </c>
      <c r="M33" s="703">
        <f t="shared" si="26"/>
        <v>9.5876624143321507</v>
      </c>
      <c r="N33" s="689">
        <v>0</v>
      </c>
      <c r="O33" s="703">
        <f t="shared" si="27"/>
        <v>0</v>
      </c>
      <c r="P33" s="689"/>
      <c r="Q33" s="703">
        <f t="shared" si="28"/>
        <v>0</v>
      </c>
      <c r="R33" s="689">
        <v>0</v>
      </c>
      <c r="S33" s="703">
        <f t="shared" si="29"/>
        <v>0</v>
      </c>
      <c r="T33" s="689"/>
      <c r="U33" s="703">
        <f t="shared" si="30"/>
        <v>0</v>
      </c>
      <c r="V33" s="689">
        <v>0</v>
      </c>
      <c r="W33" s="703">
        <f t="shared" si="31"/>
        <v>0</v>
      </c>
      <c r="X33" s="689"/>
      <c r="Y33" s="703">
        <f t="shared" si="32"/>
        <v>0</v>
      </c>
      <c r="Z33" s="689"/>
      <c r="AA33" s="703">
        <f t="shared" si="33"/>
        <v>0</v>
      </c>
      <c r="AB33" s="689"/>
      <c r="AC33" s="703">
        <f t="shared" si="34"/>
        <v>0</v>
      </c>
      <c r="AD33" s="689"/>
      <c r="AE33" s="703">
        <f t="shared" si="35"/>
        <v>0</v>
      </c>
      <c r="AF33" s="689">
        <v>0</v>
      </c>
      <c r="AG33" s="703">
        <f t="shared" si="36"/>
        <v>0</v>
      </c>
      <c r="AH33" s="253">
        <v>0</v>
      </c>
      <c r="AI33" s="703">
        <f t="shared" si="37"/>
        <v>0</v>
      </c>
      <c r="AJ33" s="253">
        <v>6.08877851</v>
      </c>
      <c r="AK33" s="703">
        <f t="shared" si="38"/>
        <v>0.47148869895848827</v>
      </c>
      <c r="AL33" s="689"/>
      <c r="AM33" s="703">
        <f t="shared" si="39"/>
        <v>0</v>
      </c>
      <c r="AN33" s="689"/>
      <c r="AO33" s="703">
        <f t="shared" si="40"/>
        <v>0</v>
      </c>
      <c r="AP33" s="689"/>
      <c r="AQ33" s="703">
        <f t="shared" si="41"/>
        <v>0</v>
      </c>
    </row>
    <row r="34" spans="1:43" s="542" customFormat="1" ht="12.75" customHeight="1">
      <c r="A34" s="532" t="s">
        <v>176</v>
      </c>
      <c r="B34" s="419">
        <f>D34+F34+H34+J34+L34+N34+R34+P34+T34+V34+X34+Z34+AB34+AD34+AF34+AH34+AL34+AJ34+AN34+AP34+'FLEX LOC2'!B34+'FLEX LOC3'!B34+'FLEX LOC4'!B34</f>
        <v>27.571531870000005</v>
      </c>
      <c r="C34" s="703">
        <f t="shared" si="21"/>
        <v>0.15419981782088718</v>
      </c>
      <c r="D34" s="689">
        <v>0</v>
      </c>
      <c r="E34" s="703">
        <f t="shared" si="22"/>
        <v>0</v>
      </c>
      <c r="F34" s="689"/>
      <c r="G34" s="703">
        <f t="shared" si="23"/>
        <v>0</v>
      </c>
      <c r="H34" s="689">
        <v>0</v>
      </c>
      <c r="I34" s="703">
        <f t="shared" si="24"/>
        <v>0</v>
      </c>
      <c r="J34" s="689">
        <v>0</v>
      </c>
      <c r="K34" s="703">
        <f t="shared" si="25"/>
        <v>0</v>
      </c>
      <c r="L34" s="689">
        <v>0</v>
      </c>
      <c r="M34" s="703">
        <f t="shared" si="26"/>
        <v>0</v>
      </c>
      <c r="N34" s="689">
        <v>0</v>
      </c>
      <c r="O34" s="703">
        <f t="shared" si="27"/>
        <v>0</v>
      </c>
      <c r="P34" s="689"/>
      <c r="Q34" s="703">
        <f t="shared" si="28"/>
        <v>0</v>
      </c>
      <c r="R34" s="689">
        <v>0</v>
      </c>
      <c r="S34" s="703">
        <f t="shared" si="29"/>
        <v>0</v>
      </c>
      <c r="T34" s="689"/>
      <c r="U34" s="703">
        <f t="shared" si="30"/>
        <v>0</v>
      </c>
      <c r="V34" s="689">
        <v>0</v>
      </c>
      <c r="W34" s="703">
        <f t="shared" si="31"/>
        <v>0</v>
      </c>
      <c r="X34" s="689"/>
      <c r="Y34" s="703">
        <f t="shared" si="32"/>
        <v>0</v>
      </c>
      <c r="Z34" s="689"/>
      <c r="AA34" s="703">
        <f t="shared" si="33"/>
        <v>0</v>
      </c>
      <c r="AB34" s="689"/>
      <c r="AC34" s="703">
        <f t="shared" si="34"/>
        <v>0</v>
      </c>
      <c r="AD34" s="689"/>
      <c r="AE34" s="703">
        <f t="shared" si="35"/>
        <v>0</v>
      </c>
      <c r="AF34" s="689">
        <v>0</v>
      </c>
      <c r="AG34" s="703">
        <f t="shared" si="36"/>
        <v>0</v>
      </c>
      <c r="AH34" s="253">
        <v>22.387908740000004</v>
      </c>
      <c r="AI34" s="703">
        <f t="shared" si="37"/>
        <v>2.4695262668492828</v>
      </c>
      <c r="AJ34" s="253">
        <v>5.18362313</v>
      </c>
      <c r="AK34" s="703">
        <f t="shared" si="38"/>
        <v>0.40139737739529402</v>
      </c>
      <c r="AL34" s="689"/>
      <c r="AM34" s="703">
        <f t="shared" si="39"/>
        <v>0</v>
      </c>
      <c r="AN34" s="689"/>
      <c r="AO34" s="703">
        <f t="shared" si="40"/>
        <v>0</v>
      </c>
      <c r="AP34" s="689"/>
      <c r="AQ34" s="703">
        <f t="shared" si="41"/>
        <v>0</v>
      </c>
    </row>
    <row r="35" spans="1:43" ht="12.75" customHeight="1">
      <c r="A35" s="532" t="s">
        <v>178</v>
      </c>
      <c r="B35" s="419">
        <f>D35+F35+H35+J35+L35+N35+R35+P35+T35+V35+X35+Z35+AB35+AD35+AF35+AH35+AL35+AJ35+AN35+AP35+'FLEX LOC2'!B35+'FLEX LOC3'!B35+'FLEX LOC4'!B35</f>
        <v>149.6</v>
      </c>
      <c r="C35" s="703">
        <f t="shared" si="21"/>
        <v>0.83667069551201967</v>
      </c>
      <c r="D35" s="689">
        <v>0</v>
      </c>
      <c r="E35" s="703">
        <f t="shared" si="22"/>
        <v>0</v>
      </c>
      <c r="F35" s="689"/>
      <c r="G35" s="703">
        <f t="shared" si="23"/>
        <v>0</v>
      </c>
      <c r="H35" s="689">
        <v>0</v>
      </c>
      <c r="I35" s="703">
        <f t="shared" si="24"/>
        <v>0</v>
      </c>
      <c r="J35" s="689">
        <v>0</v>
      </c>
      <c r="K35" s="703">
        <f t="shared" si="25"/>
        <v>0</v>
      </c>
      <c r="L35" s="689">
        <v>0</v>
      </c>
      <c r="M35" s="703">
        <f t="shared" si="26"/>
        <v>0</v>
      </c>
      <c r="N35" s="689">
        <v>0</v>
      </c>
      <c r="O35" s="703">
        <f t="shared" si="27"/>
        <v>0</v>
      </c>
      <c r="P35" s="689"/>
      <c r="Q35" s="703">
        <f t="shared" si="28"/>
        <v>0</v>
      </c>
      <c r="R35" s="689">
        <v>0</v>
      </c>
      <c r="S35" s="703">
        <f t="shared" si="29"/>
        <v>0</v>
      </c>
      <c r="T35" s="689"/>
      <c r="U35" s="703">
        <f t="shared" si="30"/>
        <v>0</v>
      </c>
      <c r="V35" s="689">
        <v>0</v>
      </c>
      <c r="W35" s="703">
        <f t="shared" si="31"/>
        <v>0</v>
      </c>
      <c r="X35" s="689"/>
      <c r="Y35" s="703">
        <f t="shared" si="32"/>
        <v>0</v>
      </c>
      <c r="Z35" s="689"/>
      <c r="AA35" s="703">
        <f t="shared" si="33"/>
        <v>0</v>
      </c>
      <c r="AB35" s="689"/>
      <c r="AC35" s="703">
        <f t="shared" si="34"/>
        <v>0</v>
      </c>
      <c r="AD35" s="689"/>
      <c r="AE35" s="703">
        <f t="shared" si="35"/>
        <v>0</v>
      </c>
      <c r="AF35" s="689">
        <v>0</v>
      </c>
      <c r="AG35" s="703">
        <f t="shared" si="36"/>
        <v>0</v>
      </c>
      <c r="AH35" s="253">
        <v>0</v>
      </c>
      <c r="AI35" s="703">
        <f t="shared" si="37"/>
        <v>0</v>
      </c>
      <c r="AJ35" s="253">
        <v>0</v>
      </c>
      <c r="AK35" s="703">
        <f t="shared" si="38"/>
        <v>0</v>
      </c>
      <c r="AL35" s="689"/>
      <c r="AM35" s="703">
        <f t="shared" si="39"/>
        <v>0</v>
      </c>
      <c r="AN35" s="689"/>
      <c r="AO35" s="703">
        <f t="shared" si="40"/>
        <v>0</v>
      </c>
      <c r="AP35" s="689"/>
      <c r="AQ35" s="703">
        <f t="shared" si="41"/>
        <v>0</v>
      </c>
    </row>
    <row r="36" spans="1:43" ht="12.75" customHeight="1">
      <c r="A36" s="532" t="s">
        <v>180</v>
      </c>
      <c r="B36" s="419">
        <f>D36+F36+H36+J36+L36+N36+R36+P36+T36+V36+X36+Z36+AB36+AD36+AF36+AH36+AL36+AJ36+AN36+AP36+'FLEX LOC2'!B36+'FLEX LOC3'!B36+'FLEX LOC4'!B36</f>
        <v>1109.62655129</v>
      </c>
      <c r="C36" s="703">
        <f t="shared" si="21"/>
        <v>6.2058290001765251</v>
      </c>
      <c r="D36" s="689">
        <v>5.65</v>
      </c>
      <c r="E36" s="703">
        <f t="shared" si="22"/>
        <v>3.5073561363213117</v>
      </c>
      <c r="F36" s="689"/>
      <c r="G36" s="703">
        <f t="shared" si="23"/>
        <v>0</v>
      </c>
      <c r="H36" s="689">
        <v>0</v>
      </c>
      <c r="I36" s="703">
        <f t="shared" si="24"/>
        <v>0</v>
      </c>
      <c r="J36" s="689">
        <v>23.310145609999999</v>
      </c>
      <c r="K36" s="703">
        <f t="shared" si="25"/>
        <v>11.017395894224274</v>
      </c>
      <c r="L36" s="689">
        <v>0</v>
      </c>
      <c r="M36" s="703">
        <f t="shared" si="26"/>
        <v>0</v>
      </c>
      <c r="N36" s="689">
        <v>1.28</v>
      </c>
      <c r="O36" s="703">
        <f t="shared" si="27"/>
        <v>13.291796469366565</v>
      </c>
      <c r="P36" s="689"/>
      <c r="Q36" s="703">
        <f t="shared" si="28"/>
        <v>0</v>
      </c>
      <c r="R36" s="689">
        <v>0.21</v>
      </c>
      <c r="S36" s="703">
        <f t="shared" si="29"/>
        <v>0.54109765524349385</v>
      </c>
      <c r="T36" s="689"/>
      <c r="U36" s="703">
        <f t="shared" si="30"/>
        <v>0</v>
      </c>
      <c r="V36" s="689">
        <v>41.2</v>
      </c>
      <c r="W36" s="703">
        <f t="shared" si="31"/>
        <v>20.136852394916911</v>
      </c>
      <c r="X36" s="689"/>
      <c r="Y36" s="703">
        <f t="shared" si="32"/>
        <v>0</v>
      </c>
      <c r="Z36" s="689"/>
      <c r="AA36" s="703">
        <f t="shared" si="33"/>
        <v>0</v>
      </c>
      <c r="AB36" s="689"/>
      <c r="AC36" s="703">
        <f t="shared" si="34"/>
        <v>0</v>
      </c>
      <c r="AD36" s="689"/>
      <c r="AE36" s="703">
        <f t="shared" si="35"/>
        <v>0</v>
      </c>
      <c r="AF36" s="689">
        <v>0</v>
      </c>
      <c r="AG36" s="703">
        <f t="shared" si="36"/>
        <v>0</v>
      </c>
      <c r="AH36" s="253">
        <v>48.901924159999993</v>
      </c>
      <c r="AI36" s="703">
        <f t="shared" si="37"/>
        <v>5.3941878902170082</v>
      </c>
      <c r="AJ36" s="253">
        <v>285.83562753000001</v>
      </c>
      <c r="AK36" s="703">
        <f t="shared" si="38"/>
        <v>22.133875935668211</v>
      </c>
      <c r="AL36" s="689"/>
      <c r="AM36" s="703">
        <f t="shared" si="39"/>
        <v>0</v>
      </c>
      <c r="AN36" s="689"/>
      <c r="AO36" s="703">
        <f t="shared" si="40"/>
        <v>0</v>
      </c>
      <c r="AP36" s="689">
        <v>6.6</v>
      </c>
      <c r="AQ36" s="703">
        <f t="shared" si="41"/>
        <v>4.0490797546012267</v>
      </c>
    </row>
    <row r="37" spans="1:43" ht="12.75" customHeight="1">
      <c r="A37" s="532" t="s">
        <v>182</v>
      </c>
      <c r="B37" s="419">
        <f>D37+F37+H37+J37+L37+N37+R37+P37+T37+V37+X37+Z37+AB37+AD37+AF37+AH37+AL37+AJ37+AN37+AP37+'FLEX LOC2'!B37+'FLEX LOC3'!B37+'FLEX LOC4'!B37</f>
        <v>1178.22721604</v>
      </c>
      <c r="C37" s="703">
        <f t="shared" si="21"/>
        <v>6.5894932106642878</v>
      </c>
      <c r="D37" s="689">
        <v>0</v>
      </c>
      <c r="E37" s="703">
        <f t="shared" si="22"/>
        <v>0</v>
      </c>
      <c r="F37" s="689"/>
      <c r="G37" s="703">
        <f t="shared" si="23"/>
        <v>0</v>
      </c>
      <c r="H37" s="689">
        <v>0</v>
      </c>
      <c r="I37" s="703">
        <f t="shared" si="24"/>
        <v>0</v>
      </c>
      <c r="J37" s="689">
        <v>0</v>
      </c>
      <c r="K37" s="703">
        <f t="shared" si="25"/>
        <v>0</v>
      </c>
      <c r="L37" s="689">
        <v>7.0012851999999999</v>
      </c>
      <c r="M37" s="703">
        <f t="shared" si="26"/>
        <v>3.0352126030726212</v>
      </c>
      <c r="N37" s="689">
        <v>0</v>
      </c>
      <c r="O37" s="703">
        <f t="shared" si="27"/>
        <v>0</v>
      </c>
      <c r="P37" s="689"/>
      <c r="Q37" s="703">
        <f t="shared" si="28"/>
        <v>0</v>
      </c>
      <c r="R37" s="689">
        <v>0</v>
      </c>
      <c r="S37" s="703">
        <f t="shared" si="29"/>
        <v>0</v>
      </c>
      <c r="T37" s="689"/>
      <c r="U37" s="703">
        <f t="shared" si="30"/>
        <v>0</v>
      </c>
      <c r="V37" s="689">
        <v>0</v>
      </c>
      <c r="W37" s="703">
        <f t="shared" si="31"/>
        <v>0</v>
      </c>
      <c r="X37" s="689"/>
      <c r="Y37" s="703">
        <f t="shared" si="32"/>
        <v>0</v>
      </c>
      <c r="Z37" s="689"/>
      <c r="AA37" s="703">
        <f t="shared" si="33"/>
        <v>0</v>
      </c>
      <c r="AB37" s="689"/>
      <c r="AC37" s="703">
        <f t="shared" si="34"/>
        <v>0</v>
      </c>
      <c r="AD37" s="689"/>
      <c r="AE37" s="703">
        <f t="shared" si="35"/>
        <v>0</v>
      </c>
      <c r="AF37" s="689">
        <v>0</v>
      </c>
      <c r="AG37" s="703">
        <f t="shared" si="36"/>
        <v>0</v>
      </c>
      <c r="AH37" s="253">
        <v>7.5164850000000003</v>
      </c>
      <c r="AI37" s="703">
        <f t="shared" si="37"/>
        <v>0.82911527635066773</v>
      </c>
      <c r="AJ37" s="253">
        <v>0</v>
      </c>
      <c r="AK37" s="703">
        <f t="shared" si="38"/>
        <v>0</v>
      </c>
      <c r="AL37" s="689"/>
      <c r="AM37" s="703">
        <f t="shared" si="39"/>
        <v>0</v>
      </c>
      <c r="AN37" s="689"/>
      <c r="AO37" s="703">
        <f t="shared" si="40"/>
        <v>0</v>
      </c>
      <c r="AP37" s="689"/>
      <c r="AQ37" s="703">
        <f t="shared" si="41"/>
        <v>0</v>
      </c>
    </row>
    <row r="38" spans="1:43" ht="12.75" customHeight="1" thickBot="1">
      <c r="A38" s="532" t="s">
        <v>184</v>
      </c>
      <c r="B38" s="419">
        <f>D38+F38+H38+J38+L38+N38+R38+P38+T38+V38+X38+Z38+AB38+AD38+AF38+AH38+AL38+AJ38+AN38+AP38+'FLEX LOC2'!B38+'FLEX LOC3'!B38+'FLEX LOC4'!B38</f>
        <v>1292.1570332000001</v>
      </c>
      <c r="C38" s="703">
        <f t="shared" si="21"/>
        <v>7.2266706128221392</v>
      </c>
      <c r="D38" s="689">
        <v>0</v>
      </c>
      <c r="E38" s="703">
        <f t="shared" si="22"/>
        <v>0</v>
      </c>
      <c r="F38" s="689"/>
      <c r="G38" s="703">
        <f t="shared" si="23"/>
        <v>0</v>
      </c>
      <c r="H38" s="689">
        <v>94.592836260000013</v>
      </c>
      <c r="I38" s="703">
        <f t="shared" si="24"/>
        <v>25.730682847144497</v>
      </c>
      <c r="J38" s="689">
        <v>0</v>
      </c>
      <c r="K38" s="703">
        <f t="shared" si="25"/>
        <v>0</v>
      </c>
      <c r="L38" s="689">
        <v>95.583105939999996</v>
      </c>
      <c r="M38" s="703">
        <f t="shared" si="26"/>
        <v>41.437398920688665</v>
      </c>
      <c r="N38" s="689">
        <v>0</v>
      </c>
      <c r="O38" s="703">
        <f t="shared" si="27"/>
        <v>0</v>
      </c>
      <c r="P38" s="689"/>
      <c r="Q38" s="703">
        <f t="shared" si="28"/>
        <v>0</v>
      </c>
      <c r="R38" s="689">
        <v>0.31</v>
      </c>
      <c r="S38" s="703">
        <f t="shared" si="29"/>
        <v>0.79876320535944345</v>
      </c>
      <c r="T38" s="689"/>
      <c r="U38" s="703">
        <f t="shared" si="30"/>
        <v>0</v>
      </c>
      <c r="V38" s="689">
        <v>0</v>
      </c>
      <c r="W38" s="703">
        <f t="shared" si="31"/>
        <v>0</v>
      </c>
      <c r="X38" s="689"/>
      <c r="Y38" s="703">
        <f t="shared" si="32"/>
        <v>0</v>
      </c>
      <c r="Z38" s="689"/>
      <c r="AA38" s="703">
        <f t="shared" si="33"/>
        <v>0</v>
      </c>
      <c r="AB38" s="689"/>
      <c r="AC38" s="703">
        <f t="shared" si="34"/>
        <v>0</v>
      </c>
      <c r="AD38" s="689"/>
      <c r="AE38" s="703">
        <f t="shared" si="35"/>
        <v>0</v>
      </c>
      <c r="AF38" s="689">
        <v>24.37</v>
      </c>
      <c r="AG38" s="703">
        <f t="shared" si="36"/>
        <v>17.25920679886686</v>
      </c>
      <c r="AH38" s="253">
        <v>15.401090999999999</v>
      </c>
      <c r="AI38" s="703">
        <f t="shared" si="37"/>
        <v>1.6988365998956665</v>
      </c>
      <c r="AJ38" s="253">
        <v>0</v>
      </c>
      <c r="AK38" s="703">
        <f t="shared" si="38"/>
        <v>0</v>
      </c>
      <c r="AL38" s="689"/>
      <c r="AM38" s="703">
        <f t="shared" si="39"/>
        <v>0</v>
      </c>
      <c r="AN38" s="689"/>
      <c r="AO38" s="703">
        <f t="shared" si="40"/>
        <v>0</v>
      </c>
      <c r="AP38" s="689"/>
      <c r="AQ38" s="703">
        <f t="shared" si="41"/>
        <v>0</v>
      </c>
    </row>
    <row r="39" spans="1:43" ht="12.75" customHeight="1" thickBot="1">
      <c r="A39" s="530" t="s">
        <v>186</v>
      </c>
      <c r="B39" s="274">
        <f>SUM(B32:B38)</f>
        <v>6198.0895851300002</v>
      </c>
      <c r="C39" s="541">
        <f t="shared" si="21"/>
        <v>34.664170615217401</v>
      </c>
      <c r="D39" s="274">
        <f>SUM(D32:D38)</f>
        <v>5.65</v>
      </c>
      <c r="E39" s="541">
        <f t="shared" si="22"/>
        <v>3.5073561363213117</v>
      </c>
      <c r="F39" s="274">
        <f>SUM(F32:F38)</f>
        <v>0</v>
      </c>
      <c r="G39" s="541">
        <f t="shared" si="23"/>
        <v>0</v>
      </c>
      <c r="H39" s="274">
        <f>SUM(H32:H38)</f>
        <v>94.592836260000013</v>
      </c>
      <c r="I39" s="541">
        <f t="shared" si="24"/>
        <v>25.730682847144497</v>
      </c>
      <c r="J39" s="274">
        <f>SUM(J32:J38)</f>
        <v>23.310145609999999</v>
      </c>
      <c r="K39" s="541">
        <f t="shared" si="25"/>
        <v>11.017395894224274</v>
      </c>
      <c r="L39" s="274">
        <f>SUM(L32:L38)</f>
        <v>147.35678945000001</v>
      </c>
      <c r="M39" s="541">
        <f t="shared" si="26"/>
        <v>63.882440396365901</v>
      </c>
      <c r="N39" s="274">
        <f>SUM(N32:N38)</f>
        <v>1.28</v>
      </c>
      <c r="O39" s="541">
        <f t="shared" si="27"/>
        <v>13.291796469366565</v>
      </c>
      <c r="P39" s="274">
        <f>SUM(P32:P38)</f>
        <v>0</v>
      </c>
      <c r="Q39" s="541">
        <f t="shared" si="28"/>
        <v>0</v>
      </c>
      <c r="R39" s="274">
        <f>SUM(R32:R38)</f>
        <v>0.52</v>
      </c>
      <c r="S39" s="541">
        <f t="shared" si="29"/>
        <v>1.3398608606029374</v>
      </c>
      <c r="T39" s="274">
        <f>SUM(T32:T38)</f>
        <v>0</v>
      </c>
      <c r="U39" s="541">
        <f t="shared" si="30"/>
        <v>0</v>
      </c>
      <c r="V39" s="274">
        <f>SUM(V32:V38)</f>
        <v>47.300000000000004</v>
      </c>
      <c r="W39" s="541">
        <f t="shared" si="31"/>
        <v>23.118279569892476</v>
      </c>
      <c r="X39" s="274">
        <f>SUM(X32:X38)</f>
        <v>0</v>
      </c>
      <c r="Y39" s="541">
        <f t="shared" si="32"/>
        <v>0</v>
      </c>
      <c r="Z39" s="274">
        <f>SUM(Z32:Z38)</f>
        <v>0</v>
      </c>
      <c r="AA39" s="541">
        <f t="shared" si="33"/>
        <v>0</v>
      </c>
      <c r="AB39" s="274">
        <f>SUM(AB32:AB38)</f>
        <v>0</v>
      </c>
      <c r="AC39" s="541">
        <f t="shared" si="34"/>
        <v>0</v>
      </c>
      <c r="AD39" s="274">
        <f>SUM(AD32:AD38)</f>
        <v>0</v>
      </c>
      <c r="AE39" s="541">
        <f t="shared" si="35"/>
        <v>0</v>
      </c>
      <c r="AF39" s="274">
        <f>SUM(AF32:AF38)</f>
        <v>24.37</v>
      </c>
      <c r="AG39" s="541">
        <f t="shared" si="36"/>
        <v>17.25920679886686</v>
      </c>
      <c r="AH39" s="255">
        <v>94.20740889999999</v>
      </c>
      <c r="AI39" s="541">
        <f t="shared" si="37"/>
        <v>10.391666033312625</v>
      </c>
      <c r="AJ39" s="255">
        <v>307.50330924000002</v>
      </c>
      <c r="AK39" s="541">
        <f t="shared" si="38"/>
        <v>23.81172758392837</v>
      </c>
      <c r="AL39" s="274">
        <f>SUM(AL32:AL38)</f>
        <v>0</v>
      </c>
      <c r="AM39" s="541">
        <f t="shared" si="39"/>
        <v>0</v>
      </c>
      <c r="AN39" s="274">
        <f>SUM(AN32:AN38)</f>
        <v>396.7</v>
      </c>
      <c r="AO39" s="541">
        <f t="shared" si="40"/>
        <v>50.722414013553262</v>
      </c>
      <c r="AP39" s="274">
        <f>SUM(AP32:AP38)</f>
        <v>6.6</v>
      </c>
      <c r="AQ39" s="541">
        <f t="shared" si="41"/>
        <v>4.0490797546012267</v>
      </c>
    </row>
    <row r="40" spans="1:43" ht="12.75" customHeight="1" thickBot="1">
      <c r="A40" s="530" t="s">
        <v>187</v>
      </c>
      <c r="B40" s="419">
        <f>D40+F40+H40+J40+L40+N40+R40+P40+T40+V40+X40+Z40+AB40+AD40+AF40+AH40+AL40+AJ40+AN40+AP40+'FLEX LOC2'!B40+'FLEX LOC3'!B40+'FLEX LOC4'!B40</f>
        <v>90.074988000000005</v>
      </c>
      <c r="C40" s="541">
        <f t="shared" si="21"/>
        <v>0.50376405653874889</v>
      </c>
      <c r="D40" s="274">
        <v>0</v>
      </c>
      <c r="E40" s="541">
        <f t="shared" si="22"/>
        <v>0</v>
      </c>
      <c r="F40" s="274">
        <v>0</v>
      </c>
      <c r="G40" s="541">
        <f t="shared" si="23"/>
        <v>0</v>
      </c>
      <c r="H40" s="274">
        <v>0</v>
      </c>
      <c r="I40" s="541">
        <f t="shared" si="24"/>
        <v>0</v>
      </c>
      <c r="J40" s="274">
        <v>0</v>
      </c>
      <c r="K40" s="541">
        <f t="shared" si="25"/>
        <v>0</v>
      </c>
      <c r="L40" s="274">
        <v>0</v>
      </c>
      <c r="M40" s="541">
        <f t="shared" si="26"/>
        <v>0</v>
      </c>
      <c r="N40" s="274">
        <v>0</v>
      </c>
      <c r="O40" s="541">
        <f t="shared" si="27"/>
        <v>0</v>
      </c>
      <c r="P40" s="274">
        <v>0</v>
      </c>
      <c r="Q40" s="541">
        <f t="shared" si="28"/>
        <v>0</v>
      </c>
      <c r="R40" s="274">
        <v>0</v>
      </c>
      <c r="S40" s="541">
        <f t="shared" si="29"/>
        <v>0</v>
      </c>
      <c r="T40" s="274">
        <v>0</v>
      </c>
      <c r="U40" s="541">
        <f t="shared" si="30"/>
        <v>0</v>
      </c>
      <c r="V40" s="274">
        <v>0</v>
      </c>
      <c r="W40" s="541">
        <f t="shared" si="31"/>
        <v>0</v>
      </c>
      <c r="X40" s="274">
        <v>0</v>
      </c>
      <c r="Y40" s="541">
        <f t="shared" si="32"/>
        <v>0</v>
      </c>
      <c r="Z40" s="274">
        <v>0</v>
      </c>
      <c r="AA40" s="541">
        <f t="shared" si="33"/>
        <v>0</v>
      </c>
      <c r="AB40" s="274">
        <v>0</v>
      </c>
      <c r="AC40" s="541">
        <f t="shared" si="34"/>
        <v>0</v>
      </c>
      <c r="AD40" s="274">
        <v>0</v>
      </c>
      <c r="AE40" s="541">
        <f t="shared" si="35"/>
        <v>0</v>
      </c>
      <c r="AF40" s="274">
        <v>0</v>
      </c>
      <c r="AG40" s="541">
        <f t="shared" si="36"/>
        <v>0</v>
      </c>
      <c r="AH40" s="255">
        <v>0</v>
      </c>
      <c r="AI40" s="541">
        <f t="shared" si="37"/>
        <v>0</v>
      </c>
      <c r="AJ40" s="255">
        <v>90.074988000000005</v>
      </c>
      <c r="AK40" s="541">
        <f t="shared" si="38"/>
        <v>6.9750178678812613</v>
      </c>
      <c r="AL40" s="274">
        <v>0</v>
      </c>
      <c r="AM40" s="541">
        <f t="shared" si="39"/>
        <v>0</v>
      </c>
      <c r="AN40" s="274">
        <v>0</v>
      </c>
      <c r="AO40" s="541">
        <f t="shared" si="40"/>
        <v>0</v>
      </c>
      <c r="AP40" s="274">
        <v>0</v>
      </c>
      <c r="AQ40" s="541">
        <f t="shared" si="41"/>
        <v>0</v>
      </c>
    </row>
    <row r="41" spans="1:43" ht="12.75" customHeight="1" thickBot="1">
      <c r="A41" s="530" t="s">
        <v>189</v>
      </c>
      <c r="B41" s="274">
        <f>SUM(B39:B40)</f>
        <v>6288.1645731300005</v>
      </c>
      <c r="C41" s="541">
        <f t="shared" si="21"/>
        <v>35.16793467175615</v>
      </c>
      <c r="D41" s="274">
        <f>D40+D39</f>
        <v>5.65</v>
      </c>
      <c r="E41" s="541">
        <f t="shared" si="22"/>
        <v>3.5073561363213117</v>
      </c>
      <c r="F41" s="274">
        <f>F40+F39</f>
        <v>0</v>
      </c>
      <c r="G41" s="541">
        <f t="shared" si="23"/>
        <v>0</v>
      </c>
      <c r="H41" s="274">
        <f>H40+H39</f>
        <v>94.592836260000013</v>
      </c>
      <c r="I41" s="541">
        <f t="shared" si="24"/>
        <v>25.730682847144497</v>
      </c>
      <c r="J41" s="274">
        <f>J40+J39</f>
        <v>23.310145609999999</v>
      </c>
      <c r="K41" s="541">
        <f t="shared" si="25"/>
        <v>11.017395894224274</v>
      </c>
      <c r="L41" s="274">
        <f>L40+L39</f>
        <v>147.35678945000001</v>
      </c>
      <c r="M41" s="541">
        <f t="shared" si="26"/>
        <v>63.882440396365901</v>
      </c>
      <c r="N41" s="274">
        <f>N40+N39</f>
        <v>1.28</v>
      </c>
      <c r="O41" s="541">
        <f t="shared" si="27"/>
        <v>13.291796469366565</v>
      </c>
      <c r="P41" s="274">
        <f>P40+P39</f>
        <v>0</v>
      </c>
      <c r="Q41" s="541">
        <f t="shared" si="28"/>
        <v>0</v>
      </c>
      <c r="R41" s="274">
        <f>R40+R39</f>
        <v>0.52</v>
      </c>
      <c r="S41" s="541">
        <f t="shared" si="29"/>
        <v>1.3398608606029374</v>
      </c>
      <c r="T41" s="274">
        <f>T40+T39</f>
        <v>0</v>
      </c>
      <c r="U41" s="541">
        <f t="shared" si="30"/>
        <v>0</v>
      </c>
      <c r="V41" s="274">
        <f>V40+V39</f>
        <v>47.300000000000004</v>
      </c>
      <c r="W41" s="541">
        <f t="shared" si="31"/>
        <v>23.118279569892476</v>
      </c>
      <c r="X41" s="274">
        <f>X40+X39</f>
        <v>0</v>
      </c>
      <c r="Y41" s="541">
        <f t="shared" si="32"/>
        <v>0</v>
      </c>
      <c r="Z41" s="274">
        <f>Z40+Z39</f>
        <v>0</v>
      </c>
      <c r="AA41" s="541">
        <f t="shared" si="33"/>
        <v>0</v>
      </c>
      <c r="AB41" s="274">
        <f>AB40+AB39</f>
        <v>0</v>
      </c>
      <c r="AC41" s="541">
        <f t="shared" si="34"/>
        <v>0</v>
      </c>
      <c r="AD41" s="274">
        <f>AD40+AD39</f>
        <v>0</v>
      </c>
      <c r="AE41" s="541">
        <f t="shared" si="35"/>
        <v>0</v>
      </c>
      <c r="AF41" s="274">
        <f>AF40+AF39</f>
        <v>24.37</v>
      </c>
      <c r="AG41" s="541">
        <f t="shared" si="36"/>
        <v>17.25920679886686</v>
      </c>
      <c r="AH41" s="274">
        <f>AH40+AH39</f>
        <v>94.20740889999999</v>
      </c>
      <c r="AI41" s="541">
        <f t="shared" si="37"/>
        <v>10.391666033312625</v>
      </c>
      <c r="AJ41" s="274">
        <f>AJ40+AJ39</f>
        <v>397.57829724000004</v>
      </c>
      <c r="AK41" s="541">
        <f t="shared" si="38"/>
        <v>30.786745451809633</v>
      </c>
      <c r="AL41" s="274">
        <f>AL40+AL39</f>
        <v>0</v>
      </c>
      <c r="AM41" s="541">
        <f t="shared" si="39"/>
        <v>0</v>
      </c>
      <c r="AN41" s="274">
        <f>AN40+AN39</f>
        <v>396.7</v>
      </c>
      <c r="AO41" s="541">
        <f t="shared" si="40"/>
        <v>50.722414013553262</v>
      </c>
      <c r="AP41" s="274">
        <f>AP40+AP39</f>
        <v>6.6</v>
      </c>
      <c r="AQ41" s="541">
        <f t="shared" si="41"/>
        <v>4.0490797546012267</v>
      </c>
    </row>
    <row r="42" spans="1:43" ht="12.75" customHeight="1">
      <c r="A42" s="419" t="s">
        <v>270</v>
      </c>
      <c r="B42" s="419">
        <f>D42+F42+H42+J42+L42+N42+R42+P42+T42+V42+X42+Z42+AB42+AD42+AF42+AH42+AL42+AJ42+AN42+AP42+'FLEX LOC2'!B42+'FLEX LOC3'!B42+'FLEX LOC4'!B42</f>
        <v>534.98475800000006</v>
      </c>
      <c r="C42" s="703">
        <f t="shared" si="21"/>
        <v>2.9920191815788075</v>
      </c>
      <c r="D42" s="689"/>
      <c r="E42" s="703">
        <f t="shared" si="22"/>
        <v>0</v>
      </c>
      <c r="F42" s="689"/>
      <c r="G42" s="703">
        <f t="shared" si="23"/>
        <v>0</v>
      </c>
      <c r="H42" s="689"/>
      <c r="I42" s="703">
        <f t="shared" si="24"/>
        <v>0</v>
      </c>
      <c r="J42" s="689"/>
      <c r="K42" s="703">
        <f t="shared" si="25"/>
        <v>0</v>
      </c>
      <c r="L42" s="689"/>
      <c r="M42" s="703">
        <f t="shared" si="26"/>
        <v>0</v>
      </c>
      <c r="N42" s="689"/>
      <c r="O42" s="703">
        <f t="shared" si="27"/>
        <v>0</v>
      </c>
      <c r="P42" s="689"/>
      <c r="Q42" s="703">
        <f t="shared" si="28"/>
        <v>0</v>
      </c>
      <c r="R42" s="689"/>
      <c r="S42" s="703">
        <f t="shared" si="29"/>
        <v>0</v>
      </c>
      <c r="T42" s="689"/>
      <c r="U42" s="703">
        <f t="shared" si="30"/>
        <v>0</v>
      </c>
      <c r="V42" s="689">
        <v>3.8</v>
      </c>
      <c r="W42" s="703">
        <f t="shared" si="31"/>
        <v>1.8572825024437929</v>
      </c>
      <c r="X42" s="689"/>
      <c r="Y42" s="703">
        <f t="shared" si="32"/>
        <v>0</v>
      </c>
      <c r="Z42" s="689"/>
      <c r="AA42" s="703">
        <f t="shared" si="33"/>
        <v>0</v>
      </c>
      <c r="AB42" s="689"/>
      <c r="AC42" s="703">
        <f t="shared" si="34"/>
        <v>0</v>
      </c>
      <c r="AD42" s="689"/>
      <c r="AE42" s="703">
        <f t="shared" si="35"/>
        <v>0</v>
      </c>
      <c r="AF42" s="689"/>
      <c r="AG42" s="703">
        <f t="shared" si="36"/>
        <v>0</v>
      </c>
      <c r="AH42" s="689"/>
      <c r="AI42" s="703">
        <f t="shared" si="37"/>
        <v>0</v>
      </c>
      <c r="AJ42" s="689"/>
      <c r="AK42" s="703">
        <f t="shared" si="38"/>
        <v>0</v>
      </c>
      <c r="AL42" s="689"/>
      <c r="AM42" s="703">
        <f t="shared" si="39"/>
        <v>0</v>
      </c>
      <c r="AN42" s="689">
        <v>0</v>
      </c>
      <c r="AO42" s="703">
        <f t="shared" si="40"/>
        <v>0</v>
      </c>
      <c r="AP42" s="689"/>
      <c r="AQ42" s="703">
        <f t="shared" si="41"/>
        <v>0</v>
      </c>
    </row>
    <row r="43" spans="1:43" ht="12.75" customHeight="1">
      <c r="A43" s="419" t="s">
        <v>271</v>
      </c>
      <c r="B43" s="419">
        <f>D43+F43+H43+J43+L43+N43+R43+P43+T43+V43+X43+Z43+AB43+AD43+AF43+AH43+AL43+AJ43+AN43+AP43+'FLEX LOC2'!B43+'FLEX LOC3'!B43+'FLEX LOC4'!B43</f>
        <v>29.299999999999997</v>
      </c>
      <c r="C43" s="703">
        <f t="shared" si="21"/>
        <v>0.16386665359961347</v>
      </c>
      <c r="D43" s="689"/>
      <c r="E43" s="703">
        <f t="shared" si="22"/>
        <v>0</v>
      </c>
      <c r="F43" s="689"/>
      <c r="G43" s="703">
        <f t="shared" si="23"/>
        <v>0</v>
      </c>
      <c r="H43" s="689"/>
      <c r="I43" s="703">
        <f t="shared" si="24"/>
        <v>0</v>
      </c>
      <c r="J43" s="689"/>
      <c r="K43" s="703">
        <f t="shared" si="25"/>
        <v>0</v>
      </c>
      <c r="L43" s="689"/>
      <c r="M43" s="703">
        <f t="shared" si="26"/>
        <v>0</v>
      </c>
      <c r="N43" s="689"/>
      <c r="O43" s="703">
        <f t="shared" si="27"/>
        <v>0</v>
      </c>
      <c r="P43" s="689"/>
      <c r="Q43" s="703">
        <f t="shared" si="28"/>
        <v>0</v>
      </c>
      <c r="R43" s="689"/>
      <c r="S43" s="703">
        <f t="shared" si="29"/>
        <v>0</v>
      </c>
      <c r="T43" s="689"/>
      <c r="U43" s="703">
        <f t="shared" si="30"/>
        <v>0</v>
      </c>
      <c r="V43" s="689">
        <v>26.9</v>
      </c>
      <c r="W43" s="703">
        <f t="shared" si="31"/>
        <v>13.147605083088953</v>
      </c>
      <c r="X43" s="689"/>
      <c r="Y43" s="703">
        <f t="shared" si="32"/>
        <v>0</v>
      </c>
      <c r="Z43" s="689"/>
      <c r="AA43" s="703">
        <f t="shared" si="33"/>
        <v>0</v>
      </c>
      <c r="AB43" s="689"/>
      <c r="AC43" s="703">
        <f t="shared" si="34"/>
        <v>0</v>
      </c>
      <c r="AD43" s="689"/>
      <c r="AE43" s="703">
        <f t="shared" si="35"/>
        <v>0</v>
      </c>
      <c r="AF43" s="689"/>
      <c r="AG43" s="703">
        <f t="shared" si="36"/>
        <v>0</v>
      </c>
      <c r="AH43" s="689"/>
      <c r="AI43" s="703">
        <f t="shared" si="37"/>
        <v>0</v>
      </c>
      <c r="AJ43" s="689"/>
      <c r="AK43" s="703">
        <f t="shared" si="38"/>
        <v>0</v>
      </c>
      <c r="AL43" s="689"/>
      <c r="AM43" s="703">
        <f t="shared" si="39"/>
        <v>0</v>
      </c>
      <c r="AN43" s="689">
        <v>0</v>
      </c>
      <c r="AO43" s="703">
        <f t="shared" si="40"/>
        <v>0</v>
      </c>
      <c r="AP43" s="689"/>
      <c r="AQ43" s="703">
        <f t="shared" si="41"/>
        <v>0</v>
      </c>
    </row>
    <row r="44" spans="1:43" ht="12.75" customHeight="1" thickBot="1">
      <c r="A44" s="419" t="s">
        <v>272</v>
      </c>
      <c r="B44" s="419">
        <f>D44+F44+H44+J44+L44+N44+R44+P44+T44+V44+X44+Z44+AB44+AD44+AF44+AH44+AL44+AJ44+AN44+AP44+'FLEX LOC2'!B44+'FLEX LOC3'!B44+'FLEX LOC4'!B44</f>
        <v>378.77578789</v>
      </c>
      <c r="C44" s="703">
        <f t="shared" si="21"/>
        <v>2.1183863763171091</v>
      </c>
      <c r="D44" s="689"/>
      <c r="E44" s="703">
        <f t="shared" si="22"/>
        <v>0</v>
      </c>
      <c r="F44" s="689"/>
      <c r="G44" s="703">
        <f t="shared" si="23"/>
        <v>0</v>
      </c>
      <c r="H44" s="689"/>
      <c r="I44" s="703">
        <f t="shared" si="24"/>
        <v>0</v>
      </c>
      <c r="J44" s="689"/>
      <c r="K44" s="703">
        <f t="shared" si="25"/>
        <v>0</v>
      </c>
      <c r="L44" s="689"/>
      <c r="M44" s="703">
        <f t="shared" si="26"/>
        <v>0</v>
      </c>
      <c r="N44" s="689"/>
      <c r="O44" s="703">
        <f t="shared" si="27"/>
        <v>0</v>
      </c>
      <c r="P44" s="689"/>
      <c r="Q44" s="703">
        <f t="shared" si="28"/>
        <v>0</v>
      </c>
      <c r="R44" s="689"/>
      <c r="S44" s="703">
        <f t="shared" si="29"/>
        <v>0</v>
      </c>
      <c r="T44" s="689"/>
      <c r="U44" s="703">
        <f t="shared" si="30"/>
        <v>0</v>
      </c>
      <c r="V44" s="689">
        <v>0</v>
      </c>
      <c r="W44" s="703">
        <f t="shared" si="31"/>
        <v>0</v>
      </c>
      <c r="X44" s="689"/>
      <c r="Y44" s="703">
        <f t="shared" si="32"/>
        <v>0</v>
      </c>
      <c r="Z44" s="689"/>
      <c r="AA44" s="703">
        <f t="shared" si="33"/>
        <v>0</v>
      </c>
      <c r="AB44" s="689"/>
      <c r="AC44" s="703">
        <f t="shared" si="34"/>
        <v>0</v>
      </c>
      <c r="AD44" s="689"/>
      <c r="AE44" s="703">
        <f t="shared" si="35"/>
        <v>0</v>
      </c>
      <c r="AF44" s="689"/>
      <c r="AG44" s="703">
        <f t="shared" si="36"/>
        <v>0</v>
      </c>
      <c r="AH44" s="689"/>
      <c r="AI44" s="703">
        <f t="shared" si="37"/>
        <v>0</v>
      </c>
      <c r="AJ44" s="689"/>
      <c r="AK44" s="703">
        <f t="shared" si="38"/>
        <v>0</v>
      </c>
      <c r="AL44" s="689"/>
      <c r="AM44" s="703">
        <f t="shared" si="39"/>
        <v>0</v>
      </c>
      <c r="AN44" s="689">
        <v>0</v>
      </c>
      <c r="AO44" s="703">
        <f t="shared" si="40"/>
        <v>0</v>
      </c>
      <c r="AP44" s="689"/>
      <c r="AQ44" s="703">
        <f t="shared" si="41"/>
        <v>0</v>
      </c>
    </row>
    <row r="45" spans="1:43" ht="12.75" customHeight="1" thickBot="1">
      <c r="A45" s="530" t="s">
        <v>273</v>
      </c>
      <c r="B45" s="274">
        <f>SUM(B42:B44)</f>
        <v>943.06054588999996</v>
      </c>
      <c r="C45" s="541">
        <f t="shared" si="21"/>
        <v>5.2742722114955303</v>
      </c>
      <c r="D45" s="274">
        <f>SUM(D42:D44)</f>
        <v>0</v>
      </c>
      <c r="E45" s="541">
        <f t="shared" si="22"/>
        <v>0</v>
      </c>
      <c r="F45" s="274">
        <f>SUM(F42:F44)</f>
        <v>0</v>
      </c>
      <c r="G45" s="541">
        <f t="shared" si="23"/>
        <v>0</v>
      </c>
      <c r="H45" s="274">
        <f>SUM(H42:H44)</f>
        <v>0</v>
      </c>
      <c r="I45" s="541">
        <f t="shared" si="24"/>
        <v>0</v>
      </c>
      <c r="J45" s="274">
        <f>SUM(J42:J44)</f>
        <v>0</v>
      </c>
      <c r="K45" s="541">
        <f t="shared" si="25"/>
        <v>0</v>
      </c>
      <c r="L45" s="274">
        <f>SUM(L42:L44)</f>
        <v>0</v>
      </c>
      <c r="M45" s="541">
        <f t="shared" si="26"/>
        <v>0</v>
      </c>
      <c r="N45" s="274">
        <f>SUM(N42:N44)</f>
        <v>0</v>
      </c>
      <c r="O45" s="541">
        <f t="shared" si="27"/>
        <v>0</v>
      </c>
      <c r="P45" s="274">
        <f>SUM(P42:P44)</f>
        <v>0</v>
      </c>
      <c r="Q45" s="541">
        <f t="shared" si="28"/>
        <v>0</v>
      </c>
      <c r="R45" s="274">
        <f>SUM(R42:R44)</f>
        <v>0</v>
      </c>
      <c r="S45" s="541">
        <f t="shared" si="29"/>
        <v>0</v>
      </c>
      <c r="T45" s="274">
        <f>SUM(T42:T44)</f>
        <v>0</v>
      </c>
      <c r="U45" s="541">
        <f t="shared" si="30"/>
        <v>0</v>
      </c>
      <c r="V45" s="274">
        <f>SUM(V42:V44)</f>
        <v>30.7</v>
      </c>
      <c r="W45" s="541">
        <f t="shared" si="31"/>
        <v>15.004887585532748</v>
      </c>
      <c r="X45" s="274">
        <f>SUM(X42:X44)</f>
        <v>0</v>
      </c>
      <c r="Y45" s="541">
        <f t="shared" si="32"/>
        <v>0</v>
      </c>
      <c r="Z45" s="274">
        <f>SUM(Z42:Z44)</f>
        <v>0</v>
      </c>
      <c r="AA45" s="541">
        <f t="shared" si="33"/>
        <v>0</v>
      </c>
      <c r="AB45" s="274">
        <f>SUM(AB42:AB44)</f>
        <v>0</v>
      </c>
      <c r="AC45" s="541">
        <f t="shared" si="34"/>
        <v>0</v>
      </c>
      <c r="AD45" s="274">
        <f>SUM(AD42:AD44)</f>
        <v>0</v>
      </c>
      <c r="AE45" s="541">
        <f t="shared" si="35"/>
        <v>0</v>
      </c>
      <c r="AF45" s="274">
        <f>SUM(AF42:AF44)</f>
        <v>0</v>
      </c>
      <c r="AG45" s="541">
        <f t="shared" si="36"/>
        <v>0</v>
      </c>
      <c r="AH45" s="274">
        <f>SUM(AH42:AH44)</f>
        <v>0</v>
      </c>
      <c r="AI45" s="541">
        <f t="shared" si="37"/>
        <v>0</v>
      </c>
      <c r="AJ45" s="274">
        <f>SUM(AJ42:AJ44)</f>
        <v>0</v>
      </c>
      <c r="AK45" s="541">
        <f t="shared" si="38"/>
        <v>0</v>
      </c>
      <c r="AL45" s="274">
        <f>SUM(AL42:AL44)</f>
        <v>0</v>
      </c>
      <c r="AM45" s="541">
        <f t="shared" si="39"/>
        <v>0</v>
      </c>
      <c r="AN45" s="274">
        <f>SUM(AN42:AN44)</f>
        <v>0</v>
      </c>
      <c r="AO45" s="541">
        <f t="shared" si="40"/>
        <v>0</v>
      </c>
      <c r="AP45" s="274">
        <f>SUM(AP42:AP44)</f>
        <v>0</v>
      </c>
      <c r="AQ45" s="541">
        <f t="shared" si="41"/>
        <v>0</v>
      </c>
    </row>
    <row r="46" spans="1:43" ht="12.75" customHeight="1" thickBot="1">
      <c r="A46" s="419"/>
      <c r="B46" s="419"/>
      <c r="C46" s="545"/>
      <c r="D46" s="419"/>
      <c r="E46" s="545"/>
      <c r="F46" s="419"/>
      <c r="G46" s="545"/>
      <c r="H46" s="419"/>
      <c r="I46" s="545"/>
      <c r="J46" s="419"/>
      <c r="K46" s="545"/>
      <c r="L46" s="419"/>
      <c r="M46" s="545"/>
      <c r="N46" s="419"/>
      <c r="O46" s="545"/>
      <c r="P46" s="419"/>
      <c r="Q46" s="545"/>
      <c r="R46" s="419"/>
      <c r="S46" s="545"/>
      <c r="T46" s="419"/>
      <c r="U46" s="545"/>
      <c r="V46" s="419"/>
      <c r="W46" s="545"/>
      <c r="X46" s="419"/>
      <c r="Y46" s="545"/>
      <c r="Z46" s="419"/>
      <c r="AA46" s="545"/>
      <c r="AB46" s="419"/>
      <c r="AC46" s="545"/>
      <c r="AD46" s="419"/>
      <c r="AE46" s="545"/>
      <c r="AF46" s="419"/>
      <c r="AG46" s="545"/>
      <c r="AH46" s="419"/>
      <c r="AI46" s="545"/>
      <c r="AJ46" s="419"/>
      <c r="AK46" s="545"/>
      <c r="AL46" s="419"/>
      <c r="AM46" s="545"/>
      <c r="AN46" s="419"/>
      <c r="AO46" s="545"/>
      <c r="AP46" s="419"/>
      <c r="AQ46" s="545"/>
    </row>
    <row r="47" spans="1:43" ht="12.75" customHeight="1">
      <c r="A47" s="424" t="s">
        <v>190</v>
      </c>
      <c r="B47" s="424">
        <f>D47+F47+H47+J47+L47+N47+R47+P47+T47+V47+X47+Z47+AB47+AD47+AF47+AH47+AL47+AJ47+AN47+AP47+'FLEX LOC2'!B47+'FLEX LOC3'!B47+'FLEX LOC4'!B47</f>
        <v>30934.97</v>
      </c>
      <c r="C47" s="732"/>
      <c r="D47" s="424">
        <v>0.97</v>
      </c>
      <c r="E47" s="732"/>
      <c r="F47" s="424">
        <v>0</v>
      </c>
      <c r="G47" s="732"/>
      <c r="H47" s="424">
        <v>1</v>
      </c>
      <c r="I47" s="732"/>
      <c r="J47" s="424">
        <v>1</v>
      </c>
      <c r="K47" s="732"/>
      <c r="L47" s="424">
        <v>1</v>
      </c>
      <c r="M47" s="732"/>
      <c r="N47" s="424">
        <v>11</v>
      </c>
      <c r="O47" s="732"/>
      <c r="P47" s="424">
        <v>0</v>
      </c>
      <c r="Q47" s="732"/>
      <c r="R47" s="424">
        <v>13</v>
      </c>
      <c r="S47" s="732"/>
      <c r="T47" s="424">
        <v>0</v>
      </c>
      <c r="U47" s="732"/>
      <c r="V47" s="424">
        <v>190</v>
      </c>
      <c r="W47" s="732"/>
      <c r="X47" s="424">
        <v>0</v>
      </c>
      <c r="Y47" s="732"/>
      <c r="Z47" s="424">
        <v>0</v>
      </c>
      <c r="AA47" s="732"/>
      <c r="AB47" s="424">
        <v>0</v>
      </c>
      <c r="AC47" s="732"/>
      <c r="AD47" s="424">
        <v>0</v>
      </c>
      <c r="AE47" s="732"/>
      <c r="AF47" s="424">
        <v>118</v>
      </c>
      <c r="AG47" s="732"/>
      <c r="AH47" s="424">
        <v>993</v>
      </c>
      <c r="AI47" s="732"/>
      <c r="AJ47" s="424">
        <v>446</v>
      </c>
      <c r="AK47" s="732"/>
      <c r="AL47" s="424">
        <v>0</v>
      </c>
      <c r="AM47" s="732"/>
      <c r="AN47" s="424">
        <v>558</v>
      </c>
      <c r="AO47" s="732"/>
      <c r="AP47" s="424">
        <v>6</v>
      </c>
      <c r="AQ47" s="732"/>
    </row>
    <row r="48" spans="1:43" ht="12.75" customHeight="1" thickBot="1">
      <c r="A48" s="426" t="s">
        <v>191</v>
      </c>
      <c r="B48" s="426">
        <f>B10/B47*1000000</f>
        <v>577999.33173524961</v>
      </c>
      <c r="C48" s="545"/>
      <c r="D48" s="426">
        <f>D10/D47*1000000</f>
        <v>166072164.94845361</v>
      </c>
      <c r="E48" s="545"/>
      <c r="F48" s="426">
        <v>0</v>
      </c>
      <c r="G48" s="545"/>
      <c r="H48" s="426">
        <f>H10/H47*1000000</f>
        <v>367626606.81</v>
      </c>
      <c r="I48" s="545"/>
      <c r="J48" s="426">
        <f>J10/J47*1000000</f>
        <v>211575819.13000005</v>
      </c>
      <c r="K48" s="545"/>
      <c r="L48" s="426">
        <f>L10/L47*1000000</f>
        <v>230668691.63999993</v>
      </c>
      <c r="M48" s="545"/>
      <c r="N48" s="426">
        <f>N10/N47*1000000</f>
        <v>875454.54545454541</v>
      </c>
      <c r="O48" s="545"/>
      <c r="P48" s="426">
        <v>0</v>
      </c>
      <c r="Q48" s="545"/>
      <c r="R48" s="426">
        <f>R10/R47*1000000</f>
        <v>2985384.6153846155</v>
      </c>
      <c r="S48" s="545"/>
      <c r="T48" s="426">
        <v>0</v>
      </c>
      <c r="U48" s="545"/>
      <c r="V48" s="426">
        <f>V10/V47*1000000</f>
        <v>1076842.1052631577</v>
      </c>
      <c r="W48" s="545"/>
      <c r="X48" s="426">
        <v>0</v>
      </c>
      <c r="Y48" s="545"/>
      <c r="Z48" s="426">
        <v>0</v>
      </c>
      <c r="AA48" s="545"/>
      <c r="AB48" s="426">
        <v>0</v>
      </c>
      <c r="AC48" s="545"/>
      <c r="AD48" s="426">
        <v>0</v>
      </c>
      <c r="AE48" s="545"/>
      <c r="AF48" s="426">
        <f>AF10/AF47*1000000</f>
        <v>1196610.1694915255</v>
      </c>
      <c r="AG48" s="545"/>
      <c r="AH48" s="426">
        <f>AH10/AH47*1000000</f>
        <v>912957.6447331321</v>
      </c>
      <c r="AI48" s="545"/>
      <c r="AJ48" s="426">
        <f>AJ10/AJ47*1000000</f>
        <v>2895503.0700672646</v>
      </c>
      <c r="AK48" s="545"/>
      <c r="AL48" s="426">
        <v>0</v>
      </c>
      <c r="AM48" s="545"/>
      <c r="AN48" s="426">
        <f>AN10/AN47*1000000</f>
        <v>1401612.9032258063</v>
      </c>
      <c r="AO48" s="545"/>
      <c r="AP48" s="426">
        <f>AP10/AP47*1000000</f>
        <v>27166666.666666668</v>
      </c>
      <c r="AQ48" s="545"/>
    </row>
    <row r="49" spans="1:43" ht="12.75" customHeight="1">
      <c r="A49" s="419"/>
      <c r="B49" s="419"/>
      <c r="C49" s="420"/>
      <c r="E49" s="420"/>
      <c r="G49" s="420"/>
      <c r="I49" s="420"/>
      <c r="K49" s="420"/>
      <c r="M49" s="420"/>
      <c r="O49" s="420"/>
      <c r="Q49" s="420"/>
      <c r="S49" s="420"/>
      <c r="U49" s="420"/>
      <c r="W49" s="420"/>
      <c r="Y49" s="420"/>
      <c r="AA49" s="420"/>
      <c r="AC49" s="420"/>
      <c r="AE49" s="420"/>
      <c r="AG49" s="420"/>
      <c r="AI49" s="420"/>
      <c r="AK49" s="420"/>
      <c r="AM49" s="420"/>
      <c r="AO49" s="420"/>
      <c r="AQ49" s="420"/>
    </row>
    <row r="50" spans="1:43" ht="12.75" customHeight="1">
      <c r="A50" s="307" t="s">
        <v>193</v>
      </c>
      <c r="B50" s="422" t="s">
        <v>79</v>
      </c>
      <c r="C50" s="533"/>
      <c r="D50" s="548" t="str">
        <f>D3</f>
        <v>36ONE FLEXIBLE</v>
      </c>
      <c r="E50" s="533"/>
      <c r="F50" s="549" t="str">
        <f>F3</f>
        <v>ABSA</v>
      </c>
      <c r="G50" s="533"/>
      <c r="H50" s="549" t="str">
        <f>H3</f>
        <v>ABSA</v>
      </c>
      <c r="I50" s="533"/>
      <c r="J50" s="565" t="str">
        <f>J3</f>
        <v>ABSA INST FIDUCIARY</v>
      </c>
      <c r="K50" s="533"/>
      <c r="L50" s="565" t="str">
        <f>L3</f>
        <v>ABSA INST</v>
      </c>
      <c r="M50" s="533"/>
      <c r="N50" s="548" t="str">
        <f>N3</f>
        <v>ANKH</v>
      </c>
      <c r="O50" s="533"/>
      <c r="P50" s="710" t="str">
        <f>P3</f>
        <v>AVACADO</v>
      </c>
      <c r="Q50" s="533"/>
      <c r="R50" s="548" t="str">
        <f>R3</f>
        <v>BLUEBAY</v>
      </c>
      <c r="S50" s="533"/>
      <c r="T50" s="710" t="str">
        <f>T3</f>
        <v>BLUEBAY VISIO</v>
      </c>
      <c r="U50" s="533"/>
      <c r="V50" s="549" t="str">
        <f>V3</f>
        <v>PSG ALPHEN</v>
      </c>
      <c r="W50" s="533"/>
      <c r="X50" s="549" t="str">
        <f>X3</f>
        <v>PSG</v>
      </c>
      <c r="Y50" s="533"/>
      <c r="Z50" s="710" t="str">
        <f>Z3</f>
        <v xml:space="preserve">BOE </v>
      </c>
      <c r="AA50" s="533"/>
      <c r="AB50" s="710" t="str">
        <f>AB3</f>
        <v xml:space="preserve">BOE </v>
      </c>
      <c r="AC50" s="533"/>
      <c r="AD50" s="710" t="str">
        <f>AD3</f>
        <v xml:space="preserve">BOE </v>
      </c>
      <c r="AE50" s="533"/>
      <c r="AF50" s="548" t="str">
        <f>AF3</f>
        <v>CENTAUR</v>
      </c>
      <c r="AG50" s="533"/>
      <c r="AH50" s="549" t="str">
        <f>AH3</f>
        <v>CORONATION</v>
      </c>
      <c r="AI50" s="533"/>
      <c r="AJ50" s="549" t="str">
        <f>AJ3</f>
        <v>CORONATION</v>
      </c>
      <c r="AK50" s="533"/>
      <c r="AL50" s="710" t="str">
        <f>AL3</f>
        <v>EFFICIENT FRONTIERS</v>
      </c>
      <c r="AM50" s="533"/>
      <c r="AN50" s="571" t="str">
        <f>AN3</f>
        <v>FRATERS</v>
      </c>
      <c r="AO50" s="533"/>
      <c r="AP50" s="548" t="str">
        <f>AP3</f>
        <v>FLAGSHIP</v>
      </c>
      <c r="AQ50" s="533"/>
    </row>
    <row r="51" spans="1:43" ht="12.75" customHeight="1">
      <c r="A51" s="479"/>
      <c r="B51" s="479"/>
      <c r="C51" s="536"/>
      <c r="D51" s="713" t="str">
        <f>D4</f>
        <v>OPPORTUNITY</v>
      </c>
      <c r="E51" s="536"/>
      <c r="F51" s="551" t="str">
        <f>F4</f>
        <v>ALLROUNDER FOF</v>
      </c>
      <c r="G51" s="536"/>
      <c r="H51" s="551" t="str">
        <f>H4</f>
        <v>FLEXIBLE</v>
      </c>
      <c r="I51" s="536"/>
      <c r="J51" s="568" t="str">
        <f>J4</f>
        <v>FLEXIBLE GROWTH</v>
      </c>
      <c r="K51" s="536"/>
      <c r="L51" s="568" t="str">
        <f>L4</f>
        <v>INCOME &amp; GROWTH</v>
      </c>
      <c r="M51" s="536"/>
      <c r="N51" s="550" t="str">
        <f>N4</f>
        <v>FLEXIBLE</v>
      </c>
      <c r="O51" s="536"/>
      <c r="P51" s="550" t="str">
        <f>P4</f>
        <v>DYNAMIC FOF</v>
      </c>
      <c r="Q51" s="536"/>
      <c r="R51" s="550" t="str">
        <f>R4</f>
        <v>ALL SEASONS</v>
      </c>
      <c r="S51" s="536"/>
      <c r="T51" s="550" t="str">
        <f>T4</f>
        <v>INSTITUTIONAL FLEX</v>
      </c>
      <c r="U51" s="536"/>
      <c r="V51" s="551" t="str">
        <f>V4</f>
        <v>FLEXIBLE</v>
      </c>
      <c r="W51" s="536"/>
      <c r="X51" s="590" t="str">
        <f>X4</f>
        <v>MACRO ACTIVE FOF</v>
      </c>
      <c r="Y51" s="536"/>
      <c r="Z51" s="550" t="str">
        <f>Z4</f>
        <v>GROWTH FOF</v>
      </c>
      <c r="AA51" s="536"/>
      <c r="AB51" s="550" t="str">
        <f>AB4</f>
        <v>ENHANCED GROWTH FOF</v>
      </c>
      <c r="AC51" s="536"/>
      <c r="AD51" s="550" t="str">
        <f>AD4</f>
        <v>ENHANCED HIGH GROWTH FOF</v>
      </c>
      <c r="AE51" s="536"/>
      <c r="AF51" s="713" t="str">
        <f>AF4</f>
        <v>FLEXIBLE FUND</v>
      </c>
      <c r="AG51" s="536"/>
      <c r="AH51" s="590" t="str">
        <f>AH4</f>
        <v>MARKET PLUS</v>
      </c>
      <c r="AI51" s="536"/>
      <c r="AJ51" s="590" t="str">
        <f>AJ4</f>
        <v>ABSOLUTE</v>
      </c>
      <c r="AK51" s="536"/>
      <c r="AL51" s="550" t="str">
        <f>AL4</f>
        <v>FLEXIBLE FOF</v>
      </c>
      <c r="AM51" s="536"/>
      <c r="AN51" s="720" t="str">
        <f>AN4</f>
        <v xml:space="preserve">FLEXIBLE </v>
      </c>
      <c r="AO51" s="536"/>
      <c r="AP51" s="721" t="str">
        <f>AP4</f>
        <v xml:space="preserve">DOMESTIC FLEXIBLE </v>
      </c>
      <c r="AQ51" s="536"/>
    </row>
    <row r="52" spans="1:43" ht="12.75" customHeight="1">
      <c r="A52" s="423"/>
      <c r="B52" s="423" t="s">
        <v>116</v>
      </c>
      <c r="C52" s="539" t="s">
        <v>117</v>
      </c>
      <c r="D52" s="423" t="s">
        <v>116</v>
      </c>
      <c r="E52" s="539" t="s">
        <v>117</v>
      </c>
      <c r="F52" s="552" t="s">
        <v>116</v>
      </c>
      <c r="G52" s="539" t="s">
        <v>117</v>
      </c>
      <c r="H52" s="423" t="s">
        <v>116</v>
      </c>
      <c r="I52" s="539" t="s">
        <v>117</v>
      </c>
      <c r="J52" s="423" t="s">
        <v>116</v>
      </c>
      <c r="K52" s="539" t="s">
        <v>117</v>
      </c>
      <c r="L52" s="423" t="s">
        <v>116</v>
      </c>
      <c r="M52" s="539" t="s">
        <v>117</v>
      </c>
      <c r="N52" s="423" t="s">
        <v>116</v>
      </c>
      <c r="O52" s="539" t="s">
        <v>117</v>
      </c>
      <c r="P52" s="552" t="s">
        <v>116</v>
      </c>
      <c r="Q52" s="539" t="s">
        <v>117</v>
      </c>
      <c r="R52" s="423" t="s">
        <v>116</v>
      </c>
      <c r="S52" s="539" t="s">
        <v>117</v>
      </c>
      <c r="T52" s="552" t="s">
        <v>116</v>
      </c>
      <c r="U52" s="539" t="s">
        <v>117</v>
      </c>
      <c r="V52" s="423" t="s">
        <v>116</v>
      </c>
      <c r="W52" s="539" t="s">
        <v>117</v>
      </c>
      <c r="X52" s="423" t="s">
        <v>116</v>
      </c>
      <c r="Y52" s="539" t="s">
        <v>117</v>
      </c>
      <c r="Z52" s="552" t="s">
        <v>116</v>
      </c>
      <c r="AA52" s="539" t="s">
        <v>117</v>
      </c>
      <c r="AB52" s="552" t="s">
        <v>116</v>
      </c>
      <c r="AC52" s="539" t="s">
        <v>117</v>
      </c>
      <c r="AD52" s="552" t="s">
        <v>116</v>
      </c>
      <c r="AE52" s="539" t="s">
        <v>117</v>
      </c>
      <c r="AF52" s="423" t="s">
        <v>116</v>
      </c>
      <c r="AG52" s="539" t="s">
        <v>117</v>
      </c>
      <c r="AH52" s="423" t="s">
        <v>116</v>
      </c>
      <c r="AI52" s="539" t="s">
        <v>117</v>
      </c>
      <c r="AJ52" s="423" t="s">
        <v>116</v>
      </c>
      <c r="AK52" s="539" t="s">
        <v>117</v>
      </c>
      <c r="AL52" s="552" t="s">
        <v>116</v>
      </c>
      <c r="AM52" s="539" t="s">
        <v>117</v>
      </c>
      <c r="AN52" s="423" t="s">
        <v>116</v>
      </c>
      <c r="AO52" s="539" t="s">
        <v>117</v>
      </c>
      <c r="AP52" s="423" t="s">
        <v>116</v>
      </c>
      <c r="AQ52" s="539" t="s">
        <v>117</v>
      </c>
    </row>
    <row r="53" spans="1:43" ht="12.75" customHeight="1">
      <c r="A53" s="419" t="s">
        <v>195</v>
      </c>
      <c r="B53" s="419">
        <f>D53+F53+H53+J53+L53+N53+R53+P53+T53+V53+X53+Z53+AB53+AD53+AF53+AH53+AL53+AJ53+AN53+AP53+'FLEX LOC2'!B53+'FLEX LOC3'!B53+'FLEX LOC4'!B53</f>
        <v>2044.9294379200001</v>
      </c>
      <c r="C53" s="420">
        <f t="shared" ref="C53:C61" si="42">B53/B$10*100</f>
        <v>11.436714806801671</v>
      </c>
      <c r="D53" s="419">
        <v>5.65</v>
      </c>
      <c r="E53" s="420">
        <f t="shared" ref="E53:E61" si="43">D53/D$10*100</f>
        <v>3.5073561363213117</v>
      </c>
      <c r="F53" s="419"/>
      <c r="G53" s="420">
        <f t="shared" ref="G53:G61" si="44">F53/F$10*100</f>
        <v>0</v>
      </c>
      <c r="H53" s="1427"/>
      <c r="I53" s="420">
        <f t="shared" ref="I53:I61" si="45">H53/H$10*100</f>
        <v>0</v>
      </c>
      <c r="J53" s="1427"/>
      <c r="K53" s="420">
        <f t="shared" ref="K53:K61" si="46">J53/J$10*100</f>
        <v>0</v>
      </c>
      <c r="L53" s="1427"/>
      <c r="M53" s="420">
        <f t="shared" ref="M53:M61" si="47">L53/L$10*100</f>
        <v>0</v>
      </c>
      <c r="N53" s="419">
        <v>1.28</v>
      </c>
      <c r="O53" s="420">
        <f t="shared" ref="O53:O61" si="48">N53/N$10*100</f>
        <v>13.291796469366565</v>
      </c>
      <c r="P53" s="419"/>
      <c r="Q53" s="420">
        <f t="shared" ref="Q53:Q61" si="49">P53/P$10*100</f>
        <v>0</v>
      </c>
      <c r="R53" s="419">
        <v>0.52</v>
      </c>
      <c r="S53" s="420">
        <f t="shared" ref="S53:S61" si="50">R53/R$10*100</f>
        <v>1.3398608606029374</v>
      </c>
      <c r="T53" s="419"/>
      <c r="U53" s="420">
        <f t="shared" ref="U53:U61" si="51">T53/T$10*100</f>
        <v>0</v>
      </c>
      <c r="V53" s="419">
        <v>41.2</v>
      </c>
      <c r="W53" s="420">
        <f t="shared" ref="W53:W61" si="52">V53/V$10*100</f>
        <v>20.136852394916911</v>
      </c>
      <c r="X53" s="419"/>
      <c r="Y53" s="420">
        <f t="shared" ref="Y53:Y61" si="53">X53/X$10*100</f>
        <v>0</v>
      </c>
      <c r="Z53" s="419"/>
      <c r="AA53" s="420">
        <f t="shared" ref="AA53:AA61" si="54">Z53/Z$10*100</f>
        <v>0</v>
      </c>
      <c r="AB53" s="419"/>
      <c r="AC53" s="420">
        <f t="shared" ref="AC53:AC61" si="55">AB53/AB$10*100</f>
        <v>0</v>
      </c>
      <c r="AD53" s="419"/>
      <c r="AE53" s="420">
        <f t="shared" ref="AE53:AE61" si="56">AD53/AD$10*100</f>
        <v>0</v>
      </c>
      <c r="AF53" s="419">
        <v>24.37</v>
      </c>
      <c r="AG53" s="420">
        <f t="shared" ref="AG53:AG61" si="57">AF53/AF$10*100</f>
        <v>17.25920679886686</v>
      </c>
      <c r="AH53" s="190">
        <v>48.901924000000001</v>
      </c>
      <c r="AI53" s="420">
        <f t="shared" ref="AI53:AI61" si="58">AH53/AH$10*100</f>
        <v>5.3941878725680095</v>
      </c>
      <c r="AJ53" s="190">
        <v>375.910616</v>
      </c>
      <c r="AK53" s="420">
        <f t="shared" ref="AK53:AK61" si="59">AJ53/AJ$10*100</f>
        <v>29.108893839944237</v>
      </c>
      <c r="AL53" s="419"/>
      <c r="AM53" s="420">
        <f t="shared" ref="AM53:AM61" si="60">AL53/AL$10*100</f>
        <v>0</v>
      </c>
      <c r="AN53" s="419"/>
      <c r="AO53" s="420">
        <f t="shared" ref="AO53:AO61" si="61">AN53/AN$10*100</f>
        <v>0</v>
      </c>
      <c r="AP53" s="419"/>
      <c r="AQ53" s="420">
        <f t="shared" ref="AQ53:AQ61" si="62">AP53/AP$10*100</f>
        <v>0</v>
      </c>
    </row>
    <row r="54" spans="1:43" ht="12.75" customHeight="1">
      <c r="A54" s="419" t="s">
        <v>196</v>
      </c>
      <c r="B54" s="419">
        <f>D54+F54+H54+J54+L54+N54+R54+P54+T54+V54+X54+Z54+AB54+AD54+AF54+AH54+AL54+AJ54+AN54+AP54+'FLEX LOC2'!B54+'FLEX LOC3'!B54+'FLEX LOC4'!B54</f>
        <v>1757.5007360700001</v>
      </c>
      <c r="C54" s="420">
        <f t="shared" si="42"/>
        <v>9.8292069733327114</v>
      </c>
      <c r="D54" s="419"/>
      <c r="E54" s="420">
        <f t="shared" si="43"/>
        <v>0</v>
      </c>
      <c r="F54" s="419"/>
      <c r="G54" s="420">
        <f t="shared" si="44"/>
        <v>0</v>
      </c>
      <c r="H54" s="1427">
        <v>94.592836260000013</v>
      </c>
      <c r="I54" s="420">
        <f t="shared" si="45"/>
        <v>25.730682847144497</v>
      </c>
      <c r="J54" s="1427">
        <v>23.310145609999999</v>
      </c>
      <c r="K54" s="420">
        <f t="shared" si="46"/>
        <v>11.017395894224274</v>
      </c>
      <c r="L54" s="1427">
        <v>7.0012851999999999</v>
      </c>
      <c r="M54" s="420">
        <f t="shared" si="47"/>
        <v>3.0352126030726212</v>
      </c>
      <c r="N54" s="419"/>
      <c r="O54" s="420">
        <f t="shared" si="48"/>
        <v>0</v>
      </c>
      <c r="P54" s="419"/>
      <c r="Q54" s="420">
        <f t="shared" si="49"/>
        <v>0</v>
      </c>
      <c r="R54" s="419"/>
      <c r="S54" s="420">
        <f t="shared" si="50"/>
        <v>0</v>
      </c>
      <c r="T54" s="419"/>
      <c r="U54" s="420">
        <f t="shared" si="51"/>
        <v>0</v>
      </c>
      <c r="V54" s="419">
        <v>0</v>
      </c>
      <c r="W54" s="420">
        <f t="shared" si="52"/>
        <v>0</v>
      </c>
      <c r="X54" s="419"/>
      <c r="Y54" s="420">
        <f t="shared" si="53"/>
        <v>0</v>
      </c>
      <c r="Z54" s="419"/>
      <c r="AA54" s="420">
        <f t="shared" si="54"/>
        <v>0</v>
      </c>
      <c r="AB54" s="419"/>
      <c r="AC54" s="420">
        <f t="shared" si="55"/>
        <v>0</v>
      </c>
      <c r="AD54" s="419"/>
      <c r="AE54" s="420">
        <f t="shared" si="56"/>
        <v>0</v>
      </c>
      <c r="AF54" s="419"/>
      <c r="AG54" s="420">
        <f t="shared" si="57"/>
        <v>0</v>
      </c>
      <c r="AH54" s="190">
        <v>0</v>
      </c>
      <c r="AI54" s="420">
        <f t="shared" si="58"/>
        <v>0</v>
      </c>
      <c r="AJ54" s="190">
        <v>0</v>
      </c>
      <c r="AK54" s="420">
        <f t="shared" si="59"/>
        <v>0</v>
      </c>
      <c r="AL54" s="419"/>
      <c r="AM54" s="420">
        <f t="shared" si="60"/>
        <v>0</v>
      </c>
      <c r="AN54" s="419">
        <v>391.3</v>
      </c>
      <c r="AO54" s="420">
        <f t="shared" si="61"/>
        <v>50.031965221838647</v>
      </c>
      <c r="AP54" s="419">
        <v>6</v>
      </c>
      <c r="AQ54" s="420">
        <f t="shared" si="62"/>
        <v>3.6809815950920246</v>
      </c>
    </row>
    <row r="55" spans="1:43" ht="12.75" customHeight="1">
      <c r="A55" s="419" t="s">
        <v>197</v>
      </c>
      <c r="B55" s="419">
        <f>D55+F55+H55+J55+L55+N55+R55+P55+T55+V55+X55+Z55+AB55+AD55+AF55+AH55+AL55+AJ55+AN55+AP55+'FLEX LOC2'!B55+'FLEX LOC3'!B55+'FLEX LOC4'!B55</f>
        <v>158.56156799999999</v>
      </c>
      <c r="C55" s="420">
        <f t="shared" si="42"/>
        <v>0.88679022312858558</v>
      </c>
      <c r="D55" s="419"/>
      <c r="E55" s="420">
        <f t="shared" si="43"/>
        <v>0</v>
      </c>
      <c r="F55" s="419"/>
      <c r="G55" s="420">
        <f t="shared" si="44"/>
        <v>0</v>
      </c>
      <c r="H55" s="1427">
        <v>0</v>
      </c>
      <c r="I55" s="420">
        <f t="shared" si="45"/>
        <v>0</v>
      </c>
      <c r="J55" s="1427">
        <v>0</v>
      </c>
      <c r="K55" s="420">
        <f t="shared" si="46"/>
        <v>0</v>
      </c>
      <c r="L55" s="1427">
        <v>0</v>
      </c>
      <c r="M55" s="420">
        <f t="shared" si="47"/>
        <v>0</v>
      </c>
      <c r="N55" s="419"/>
      <c r="O55" s="420">
        <f t="shared" si="48"/>
        <v>0</v>
      </c>
      <c r="P55" s="419"/>
      <c r="Q55" s="420">
        <f t="shared" si="49"/>
        <v>0</v>
      </c>
      <c r="R55" s="419"/>
      <c r="S55" s="420">
        <f t="shared" si="50"/>
        <v>0</v>
      </c>
      <c r="T55" s="419"/>
      <c r="U55" s="420">
        <f t="shared" si="51"/>
        <v>0</v>
      </c>
      <c r="V55" s="419">
        <v>0</v>
      </c>
      <c r="W55" s="420">
        <f t="shared" si="52"/>
        <v>0</v>
      </c>
      <c r="X55" s="419"/>
      <c r="Y55" s="420">
        <f t="shared" si="53"/>
        <v>0</v>
      </c>
      <c r="Z55" s="419"/>
      <c r="AA55" s="420">
        <f t="shared" si="54"/>
        <v>0</v>
      </c>
      <c r="AB55" s="419"/>
      <c r="AC55" s="420">
        <f t="shared" si="55"/>
        <v>0</v>
      </c>
      <c r="AD55" s="419"/>
      <c r="AE55" s="420">
        <f t="shared" si="56"/>
        <v>0</v>
      </c>
      <c r="AF55" s="419"/>
      <c r="AG55" s="420">
        <f t="shared" si="57"/>
        <v>0</v>
      </c>
      <c r="AH55" s="190">
        <v>0</v>
      </c>
      <c r="AI55" s="420">
        <f t="shared" si="58"/>
        <v>0</v>
      </c>
      <c r="AJ55" s="190">
        <v>0</v>
      </c>
      <c r="AK55" s="420">
        <f t="shared" si="59"/>
        <v>0</v>
      </c>
      <c r="AL55" s="419"/>
      <c r="AM55" s="420">
        <f t="shared" si="60"/>
        <v>0</v>
      </c>
      <c r="AN55" s="419">
        <v>0</v>
      </c>
      <c r="AO55" s="420">
        <f t="shared" si="61"/>
        <v>0</v>
      </c>
      <c r="AP55" s="419"/>
      <c r="AQ55" s="420">
        <f t="shared" si="62"/>
        <v>0</v>
      </c>
    </row>
    <row r="56" spans="1:43" ht="12.75" customHeight="1">
      <c r="A56" s="419" t="s">
        <v>198</v>
      </c>
      <c r="B56" s="419">
        <f>D56+F56+H56+J56+L56+N56+R56+P56+T56+V56+X56+Z56+AB56+AD56+AF56+AH56+AL56+AJ56+AN56+AP56+'FLEX LOC2'!B56+'FLEX LOC3'!B56+'FLEX LOC4'!B56</f>
        <v>356.97750100000002</v>
      </c>
      <c r="C56" s="420">
        <f t="shared" si="42"/>
        <v>1.9964746928062347</v>
      </c>
      <c r="D56" s="419"/>
      <c r="E56" s="420">
        <f t="shared" si="43"/>
        <v>0</v>
      </c>
      <c r="F56" s="419"/>
      <c r="G56" s="420">
        <f t="shared" si="44"/>
        <v>0</v>
      </c>
      <c r="H56" s="1427">
        <v>0</v>
      </c>
      <c r="I56" s="420">
        <f t="shared" si="45"/>
        <v>0</v>
      </c>
      <c r="J56" s="1427">
        <v>0</v>
      </c>
      <c r="K56" s="420">
        <f t="shared" si="46"/>
        <v>0</v>
      </c>
      <c r="L56" s="1427">
        <v>0</v>
      </c>
      <c r="M56" s="420">
        <f t="shared" si="47"/>
        <v>0</v>
      </c>
      <c r="N56" s="419"/>
      <c r="O56" s="420">
        <f t="shared" si="48"/>
        <v>0</v>
      </c>
      <c r="P56" s="419"/>
      <c r="Q56" s="420">
        <f t="shared" si="49"/>
        <v>0</v>
      </c>
      <c r="R56" s="419"/>
      <c r="S56" s="420">
        <f t="shared" si="50"/>
        <v>0</v>
      </c>
      <c r="T56" s="419"/>
      <c r="U56" s="420">
        <f t="shared" si="51"/>
        <v>0</v>
      </c>
      <c r="V56" s="419">
        <v>0</v>
      </c>
      <c r="W56" s="420">
        <f t="shared" si="52"/>
        <v>0</v>
      </c>
      <c r="X56" s="419"/>
      <c r="Y56" s="420">
        <f t="shared" si="53"/>
        <v>0</v>
      </c>
      <c r="Z56" s="419"/>
      <c r="AA56" s="420">
        <f t="shared" si="54"/>
        <v>0</v>
      </c>
      <c r="AB56" s="419"/>
      <c r="AC56" s="420">
        <f t="shared" si="55"/>
        <v>0</v>
      </c>
      <c r="AD56" s="419"/>
      <c r="AE56" s="420">
        <f t="shared" si="56"/>
        <v>0</v>
      </c>
      <c r="AF56" s="419"/>
      <c r="AG56" s="420">
        <f t="shared" si="57"/>
        <v>0</v>
      </c>
      <c r="AH56" s="190">
        <v>10.355757000000001</v>
      </c>
      <c r="AI56" s="420">
        <f t="shared" si="58"/>
        <v>1.1423047244656728</v>
      </c>
      <c r="AJ56" s="190">
        <v>0</v>
      </c>
      <c r="AK56" s="420">
        <f t="shared" si="59"/>
        <v>0</v>
      </c>
      <c r="AL56" s="419"/>
      <c r="AM56" s="420">
        <f t="shared" si="60"/>
        <v>0</v>
      </c>
      <c r="AN56" s="419">
        <v>0</v>
      </c>
      <c r="AO56" s="420">
        <f t="shared" si="61"/>
        <v>0</v>
      </c>
      <c r="AP56" s="419"/>
      <c r="AQ56" s="420">
        <f t="shared" si="62"/>
        <v>0</v>
      </c>
    </row>
    <row r="57" spans="1:43" ht="12.75" customHeight="1">
      <c r="A57" s="419" t="s">
        <v>199</v>
      </c>
      <c r="B57" s="419">
        <f>D57+F57+H57+J57+L57+N57+R57+P57+T57+V57+X57+Z57+AB57+AD57+AF57+AH57+AL57+AJ57+AN57+AP57+'FLEX LOC2'!B57+'FLEX LOC3'!B57+'FLEX LOC4'!B57</f>
        <v>1027.70488961</v>
      </c>
      <c r="C57" s="420">
        <f t="shared" si="42"/>
        <v>5.7476642030153888</v>
      </c>
      <c r="D57" s="419"/>
      <c r="E57" s="420">
        <f t="shared" si="43"/>
        <v>0</v>
      </c>
      <c r="F57" s="419"/>
      <c r="G57" s="420">
        <f t="shared" si="44"/>
        <v>0</v>
      </c>
      <c r="H57" s="1427">
        <v>0</v>
      </c>
      <c r="I57" s="420">
        <f t="shared" si="45"/>
        <v>0</v>
      </c>
      <c r="J57" s="1427">
        <v>0</v>
      </c>
      <c r="K57" s="420">
        <f t="shared" si="46"/>
        <v>0</v>
      </c>
      <c r="L57" s="1427">
        <v>12.461247130000002</v>
      </c>
      <c r="M57" s="420">
        <f t="shared" si="47"/>
        <v>5.4022273423425942</v>
      </c>
      <c r="N57" s="419"/>
      <c r="O57" s="420">
        <f t="shared" si="48"/>
        <v>0</v>
      </c>
      <c r="P57" s="419"/>
      <c r="Q57" s="420">
        <f t="shared" si="49"/>
        <v>0</v>
      </c>
      <c r="R57" s="419"/>
      <c r="S57" s="420">
        <f t="shared" si="50"/>
        <v>0</v>
      </c>
      <c r="T57" s="419"/>
      <c r="U57" s="420">
        <f t="shared" si="51"/>
        <v>0</v>
      </c>
      <c r="V57" s="419">
        <v>0</v>
      </c>
      <c r="W57" s="420">
        <f t="shared" si="52"/>
        <v>0</v>
      </c>
      <c r="X57" s="419"/>
      <c r="Y57" s="420">
        <f t="shared" si="53"/>
        <v>0</v>
      </c>
      <c r="Z57" s="419"/>
      <c r="AA57" s="420">
        <f t="shared" si="54"/>
        <v>0</v>
      </c>
      <c r="AB57" s="419"/>
      <c r="AC57" s="420">
        <f t="shared" si="55"/>
        <v>0</v>
      </c>
      <c r="AD57" s="419"/>
      <c r="AE57" s="420">
        <f t="shared" si="56"/>
        <v>0</v>
      </c>
      <c r="AF57" s="419"/>
      <c r="AG57" s="420">
        <f t="shared" si="57"/>
        <v>0</v>
      </c>
      <c r="AH57" s="190">
        <v>20.185969</v>
      </c>
      <c r="AI57" s="420">
        <f t="shared" si="58"/>
        <v>2.2266385505779644</v>
      </c>
      <c r="AJ57" s="190">
        <v>0</v>
      </c>
      <c r="AK57" s="420">
        <f t="shared" si="59"/>
        <v>0</v>
      </c>
      <c r="AL57" s="419"/>
      <c r="AM57" s="420">
        <f t="shared" si="60"/>
        <v>0</v>
      </c>
      <c r="AN57" s="419">
        <v>0</v>
      </c>
      <c r="AO57" s="420">
        <f t="shared" si="61"/>
        <v>0</v>
      </c>
      <c r="AP57" s="419"/>
      <c r="AQ57" s="420">
        <f t="shared" si="62"/>
        <v>0</v>
      </c>
    </row>
    <row r="58" spans="1:43" ht="12.75" customHeight="1">
      <c r="A58" s="419" t="s">
        <v>200</v>
      </c>
      <c r="B58" s="419">
        <f>D58+F58+H58+J58+L58+N58+R58+P58+T58+V58+X58+Z58+AB58+AD58+AF58+AH58+AL58+AJ58+AN58+AP58+'FLEX LOC2'!B58+'FLEX LOC3'!B58+'FLEX LOC4'!B58</f>
        <v>527.40050176</v>
      </c>
      <c r="C58" s="420">
        <f t="shared" si="42"/>
        <v>2.9496025709955038</v>
      </c>
      <c r="D58" s="419"/>
      <c r="E58" s="420">
        <f t="shared" si="43"/>
        <v>0</v>
      </c>
      <c r="F58" s="419"/>
      <c r="G58" s="420">
        <f t="shared" si="44"/>
        <v>0</v>
      </c>
      <c r="H58" s="1427">
        <v>0</v>
      </c>
      <c r="I58" s="420">
        <f t="shared" si="45"/>
        <v>0</v>
      </c>
      <c r="J58" s="1427">
        <v>0</v>
      </c>
      <c r="K58" s="420">
        <f t="shared" si="46"/>
        <v>0</v>
      </c>
      <c r="L58" s="1427">
        <v>9.7834288000000011</v>
      </c>
      <c r="M58" s="420">
        <f t="shared" si="47"/>
        <v>4.2413336332911635</v>
      </c>
      <c r="N58" s="419"/>
      <c r="O58" s="420">
        <f t="shared" si="48"/>
        <v>0</v>
      </c>
      <c r="P58" s="419"/>
      <c r="Q58" s="420">
        <f t="shared" si="49"/>
        <v>0</v>
      </c>
      <c r="R58" s="419"/>
      <c r="S58" s="420">
        <f t="shared" si="50"/>
        <v>0</v>
      </c>
      <c r="T58" s="419"/>
      <c r="U58" s="420">
        <f t="shared" si="51"/>
        <v>0</v>
      </c>
      <c r="V58" s="419">
        <v>0</v>
      </c>
      <c r="W58" s="420">
        <f t="shared" si="52"/>
        <v>0</v>
      </c>
      <c r="X58" s="419"/>
      <c r="Y58" s="420">
        <f t="shared" si="53"/>
        <v>0</v>
      </c>
      <c r="Z58" s="419"/>
      <c r="AA58" s="420">
        <f t="shared" si="54"/>
        <v>0</v>
      </c>
      <c r="AB58" s="419"/>
      <c r="AC58" s="420">
        <f t="shared" si="55"/>
        <v>0</v>
      </c>
      <c r="AD58" s="419"/>
      <c r="AE58" s="420">
        <f t="shared" si="56"/>
        <v>0</v>
      </c>
      <c r="AF58" s="419"/>
      <c r="AG58" s="420">
        <f t="shared" si="57"/>
        <v>0</v>
      </c>
      <c r="AH58" s="190">
        <v>6.7978009999999998</v>
      </c>
      <c r="AI58" s="420">
        <f t="shared" si="58"/>
        <v>0.74983993910609081</v>
      </c>
      <c r="AJ58" s="190">
        <v>4.655125</v>
      </c>
      <c r="AK58" s="420">
        <f t="shared" si="59"/>
        <v>0.36047276578289139</v>
      </c>
      <c r="AL58" s="419"/>
      <c r="AM58" s="420">
        <f t="shared" si="60"/>
        <v>0</v>
      </c>
      <c r="AN58" s="419">
        <v>5.4</v>
      </c>
      <c r="AO58" s="420">
        <f t="shared" si="61"/>
        <v>0.6904487917146146</v>
      </c>
      <c r="AP58" s="419"/>
      <c r="AQ58" s="420">
        <f t="shared" si="62"/>
        <v>0</v>
      </c>
    </row>
    <row r="59" spans="1:43" ht="12.75" customHeight="1">
      <c r="A59" s="419" t="s">
        <v>202</v>
      </c>
      <c r="B59" s="419">
        <f>D59+F59+H59+J59+L59+N59+R59+P59+T59+V59+X59+Z59+AB59+AD59+AF59+AH59+AL59+AJ59+AN59+AP59+'FLEX LOC2'!B59+'FLEX LOC3'!B59+'FLEX LOC4'!B59</f>
        <v>457.66771106000004</v>
      </c>
      <c r="C59" s="420">
        <f t="shared" si="42"/>
        <v>2.5596066987029702</v>
      </c>
      <c r="D59" s="419"/>
      <c r="E59" s="420">
        <f t="shared" si="43"/>
        <v>0</v>
      </c>
      <c r="F59" s="419"/>
      <c r="G59" s="420">
        <f t="shared" si="44"/>
        <v>0</v>
      </c>
      <c r="H59" s="1427">
        <v>0</v>
      </c>
      <c r="I59" s="420">
        <f t="shared" si="45"/>
        <v>0</v>
      </c>
      <c r="J59" s="1427">
        <v>0</v>
      </c>
      <c r="K59" s="420">
        <f t="shared" si="46"/>
        <v>0</v>
      </c>
      <c r="L59" s="1427">
        <v>12.873234060000001</v>
      </c>
      <c r="M59" s="420">
        <f t="shared" si="47"/>
        <v>5.5808328249812948</v>
      </c>
      <c r="N59" s="419"/>
      <c r="O59" s="420">
        <f t="shared" si="48"/>
        <v>0</v>
      </c>
      <c r="P59" s="419"/>
      <c r="Q59" s="420">
        <f t="shared" si="49"/>
        <v>0</v>
      </c>
      <c r="R59" s="419"/>
      <c r="S59" s="420">
        <f t="shared" si="50"/>
        <v>0</v>
      </c>
      <c r="T59" s="419"/>
      <c r="U59" s="420">
        <f t="shared" si="51"/>
        <v>0</v>
      </c>
      <c r="V59" s="419">
        <v>0</v>
      </c>
      <c r="W59" s="420">
        <f t="shared" si="52"/>
        <v>0</v>
      </c>
      <c r="X59" s="419"/>
      <c r="Y59" s="420">
        <f t="shared" si="53"/>
        <v>0</v>
      </c>
      <c r="Z59" s="419"/>
      <c r="AA59" s="420">
        <f t="shared" si="54"/>
        <v>0</v>
      </c>
      <c r="AB59" s="419"/>
      <c r="AC59" s="420">
        <f t="shared" si="55"/>
        <v>0</v>
      </c>
      <c r="AD59" s="419"/>
      <c r="AE59" s="420">
        <f t="shared" si="56"/>
        <v>0</v>
      </c>
      <c r="AF59" s="419"/>
      <c r="AG59" s="420">
        <f t="shared" si="57"/>
        <v>0</v>
      </c>
      <c r="AH59" s="190">
        <v>7.9659579999999997</v>
      </c>
      <c r="AI59" s="420">
        <f t="shared" si="58"/>
        <v>0.87869495762551397</v>
      </c>
      <c r="AJ59" s="190">
        <v>13.826174</v>
      </c>
      <c r="AK59" s="420">
        <f t="shared" si="59"/>
        <v>1.0706391733789109</v>
      </c>
      <c r="AL59" s="419"/>
      <c r="AM59" s="420">
        <f t="shared" si="60"/>
        <v>0</v>
      </c>
      <c r="AN59" s="419">
        <v>0</v>
      </c>
      <c r="AO59" s="420">
        <f t="shared" si="61"/>
        <v>0</v>
      </c>
      <c r="AP59" s="419"/>
      <c r="AQ59" s="420">
        <f t="shared" si="62"/>
        <v>0</v>
      </c>
    </row>
    <row r="60" spans="1:43" ht="12.75" customHeight="1" thickBot="1">
      <c r="A60" s="419" t="s">
        <v>203</v>
      </c>
      <c r="B60" s="419">
        <f>D60+F60+H60+J60+L60+N60+R60+P60+T60+V60+X60+Z60+AB60+AD60+AF60+AH60+AL60+AJ60+AN60+AP60+'FLEX LOC2'!B60+'FLEX LOC3'!B60+'FLEX LOC4'!B60</f>
        <v>136.72087132000001</v>
      </c>
      <c r="C60" s="420">
        <f t="shared" si="42"/>
        <v>0.76464135359835406</v>
      </c>
      <c r="D60" s="419"/>
      <c r="E60" s="420">
        <f t="shared" si="43"/>
        <v>0</v>
      </c>
      <c r="F60" s="419"/>
      <c r="G60" s="420">
        <f t="shared" si="44"/>
        <v>0</v>
      </c>
      <c r="H60" s="1427">
        <v>0</v>
      </c>
      <c r="I60" s="420">
        <f t="shared" si="45"/>
        <v>0</v>
      </c>
      <c r="J60" s="1427">
        <v>0</v>
      </c>
      <c r="K60" s="420">
        <f t="shared" si="46"/>
        <v>0</v>
      </c>
      <c r="L60" s="1427">
        <v>9.6544883200000005</v>
      </c>
      <c r="M60" s="420">
        <f t="shared" si="47"/>
        <v>4.1854350719895574</v>
      </c>
      <c r="N60" s="419"/>
      <c r="O60" s="420">
        <f t="shared" si="48"/>
        <v>0</v>
      </c>
      <c r="P60" s="419"/>
      <c r="Q60" s="420">
        <f t="shared" si="49"/>
        <v>0</v>
      </c>
      <c r="R60" s="419"/>
      <c r="S60" s="420">
        <f t="shared" si="50"/>
        <v>0</v>
      </c>
      <c r="T60" s="419"/>
      <c r="U60" s="420">
        <f t="shared" si="51"/>
        <v>0</v>
      </c>
      <c r="V60" s="419">
        <v>6.1</v>
      </c>
      <c r="W60" s="420">
        <f t="shared" si="52"/>
        <v>2.9814271749755616</v>
      </c>
      <c r="X60" s="419"/>
      <c r="Y60" s="420">
        <f t="shared" si="53"/>
        <v>0</v>
      </c>
      <c r="Z60" s="419"/>
      <c r="AA60" s="420">
        <f t="shared" si="54"/>
        <v>0</v>
      </c>
      <c r="AB60" s="419"/>
      <c r="AC60" s="420">
        <f t="shared" si="55"/>
        <v>0</v>
      </c>
      <c r="AD60" s="419"/>
      <c r="AE60" s="420">
        <f t="shared" si="56"/>
        <v>0</v>
      </c>
      <c r="AF60" s="419"/>
      <c r="AG60" s="420">
        <f t="shared" si="57"/>
        <v>0</v>
      </c>
      <c r="AH60" s="190">
        <v>0</v>
      </c>
      <c r="AI60" s="420">
        <f t="shared" si="58"/>
        <v>0</v>
      </c>
      <c r="AJ60" s="190">
        <v>3.1863830000000002</v>
      </c>
      <c r="AK60" s="420">
        <f t="shared" si="59"/>
        <v>0.24673973155470305</v>
      </c>
      <c r="AL60" s="419"/>
      <c r="AM60" s="420">
        <f t="shared" si="60"/>
        <v>0</v>
      </c>
      <c r="AN60" s="419">
        <v>0</v>
      </c>
      <c r="AO60" s="420">
        <f t="shared" si="61"/>
        <v>0</v>
      </c>
      <c r="AP60" s="419"/>
      <c r="AQ60" s="420">
        <f t="shared" si="62"/>
        <v>0</v>
      </c>
    </row>
    <row r="61" spans="1:43" ht="12.75" customHeight="1" thickBot="1">
      <c r="A61" s="530" t="s">
        <v>17</v>
      </c>
      <c r="B61" s="274">
        <f>D61+H61+J61+L61+N61+P61+R61+V61+X61+Z61+AB61+AD61+AF61+AH61+AJ61+F61+AL61+AN61+'Pru Med2'!B61+'Prud Med3'!B61</f>
        <v>3068.4037741908705</v>
      </c>
      <c r="C61" s="541">
        <f t="shared" si="42"/>
        <v>17.160718715668331</v>
      </c>
      <c r="D61" s="274">
        <f>SUM(D53:D60)</f>
        <v>5.65</v>
      </c>
      <c r="E61" s="541">
        <f t="shared" si="43"/>
        <v>3.5073561363213117</v>
      </c>
      <c r="F61" s="274">
        <f>SUM(F53:F60)</f>
        <v>0</v>
      </c>
      <c r="G61" s="541">
        <f t="shared" si="44"/>
        <v>0</v>
      </c>
      <c r="H61" s="274">
        <f>SUM(H53:H60)</f>
        <v>94.592836260000013</v>
      </c>
      <c r="I61" s="541">
        <f t="shared" si="45"/>
        <v>25.730682847144497</v>
      </c>
      <c r="J61" s="274">
        <f>SUM(J53:J60)</f>
        <v>23.310145609999999</v>
      </c>
      <c r="K61" s="541">
        <f t="shared" si="46"/>
        <v>11.017395894224274</v>
      </c>
      <c r="L61" s="274">
        <f>SUM(L53:L60)</f>
        <v>51.773683510000005</v>
      </c>
      <c r="M61" s="541">
        <f t="shared" si="47"/>
        <v>22.445041475677233</v>
      </c>
      <c r="N61" s="274">
        <f>SUM(N53:N60)</f>
        <v>1.28</v>
      </c>
      <c r="O61" s="541">
        <f t="shared" si="48"/>
        <v>13.291796469366565</v>
      </c>
      <c r="P61" s="274">
        <f>SUM(P53:P60)</f>
        <v>0</v>
      </c>
      <c r="Q61" s="541">
        <f t="shared" si="49"/>
        <v>0</v>
      </c>
      <c r="R61" s="274">
        <f>SUM(R53:R60)</f>
        <v>0.52</v>
      </c>
      <c r="S61" s="541">
        <f t="shared" si="50"/>
        <v>1.3398608606029374</v>
      </c>
      <c r="T61" s="274">
        <f>SUM(T53:T60)</f>
        <v>0</v>
      </c>
      <c r="U61" s="541">
        <f t="shared" si="51"/>
        <v>0</v>
      </c>
      <c r="V61" s="274">
        <f>SUM(V53:V60)</f>
        <v>47.300000000000004</v>
      </c>
      <c r="W61" s="541">
        <f t="shared" si="52"/>
        <v>23.118279569892476</v>
      </c>
      <c r="X61" s="274">
        <f>SUM(X53:X60)</f>
        <v>0</v>
      </c>
      <c r="Y61" s="541">
        <f t="shared" si="53"/>
        <v>0</v>
      </c>
      <c r="Z61" s="274">
        <f>SUM(Z53:Z60)</f>
        <v>0</v>
      </c>
      <c r="AA61" s="541">
        <f t="shared" si="54"/>
        <v>0</v>
      </c>
      <c r="AB61" s="274">
        <f>SUM(AB53:AB60)</f>
        <v>0</v>
      </c>
      <c r="AC61" s="541">
        <f t="shared" si="55"/>
        <v>0</v>
      </c>
      <c r="AD61" s="274">
        <f>SUM(AD53:AD60)</f>
        <v>0</v>
      </c>
      <c r="AE61" s="541">
        <f t="shared" si="56"/>
        <v>0</v>
      </c>
      <c r="AF61" s="274">
        <f>SUM(AF53:AF60)</f>
        <v>24.37</v>
      </c>
      <c r="AG61" s="541">
        <f t="shared" si="57"/>
        <v>17.25920679886686</v>
      </c>
      <c r="AH61" s="274">
        <f>SUM(AH53:AH60)</f>
        <v>94.207409000000013</v>
      </c>
      <c r="AI61" s="541">
        <f t="shared" si="58"/>
        <v>10.391666044343252</v>
      </c>
      <c r="AJ61" s="274">
        <f>SUM(AJ53:AJ60)</f>
        <v>397.57829799999996</v>
      </c>
      <c r="AK61" s="541">
        <f t="shared" si="59"/>
        <v>30.78674551066074</v>
      </c>
      <c r="AL61" s="274">
        <f>SUM(AL53:AL60)</f>
        <v>0</v>
      </c>
      <c r="AM61" s="541">
        <f t="shared" si="60"/>
        <v>0</v>
      </c>
      <c r="AN61" s="274">
        <f>SUM(AN53:AN60)</f>
        <v>396.7</v>
      </c>
      <c r="AO61" s="541">
        <f t="shared" si="61"/>
        <v>50.722414013553262</v>
      </c>
      <c r="AP61" s="274">
        <f>SUM(AP53:AP60)</f>
        <v>6</v>
      </c>
      <c r="AQ61" s="541">
        <f t="shared" si="62"/>
        <v>3.6809815950920246</v>
      </c>
    </row>
    <row r="62" spans="1:43" ht="12.75" customHeight="1">
      <c r="A62" s="493"/>
      <c r="B62" s="419"/>
      <c r="C62" s="703"/>
      <c r="D62" s="703"/>
      <c r="E62" s="703"/>
      <c r="F62" s="703"/>
      <c r="G62" s="703"/>
      <c r="H62" s="703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3"/>
      <c r="V62" s="703"/>
      <c r="W62" s="703"/>
      <c r="X62" s="703"/>
      <c r="Y62" s="703"/>
      <c r="Z62" s="703"/>
      <c r="AA62" s="703"/>
      <c r="AB62" s="703"/>
      <c r="AC62" s="703"/>
      <c r="AD62" s="703"/>
      <c r="AE62" s="703"/>
      <c r="AF62" s="703"/>
      <c r="AG62" s="703"/>
      <c r="AH62" s="703"/>
      <c r="AI62" s="703"/>
      <c r="AJ62" s="703"/>
      <c r="AK62" s="703"/>
      <c r="AL62" s="703"/>
      <c r="AM62" s="703"/>
      <c r="AN62" s="703"/>
      <c r="AO62" s="703"/>
      <c r="AP62" s="703"/>
      <c r="AQ62" s="703"/>
    </row>
    <row r="63" spans="1:43" ht="12.75" customHeight="1">
      <c r="A63" s="394"/>
      <c r="B63" s="419"/>
      <c r="D63" s="689"/>
      <c r="F63" s="689"/>
      <c r="H63" s="689"/>
      <c r="J63" s="689"/>
      <c r="L63" s="689"/>
      <c r="N63" s="689"/>
      <c r="P63" s="689"/>
      <c r="R63" s="689"/>
      <c r="T63" s="689"/>
      <c r="V63" s="689"/>
      <c r="X63" s="689"/>
      <c r="Z63" s="689"/>
      <c r="AB63" s="689"/>
      <c r="AD63" s="689"/>
      <c r="AF63" s="689"/>
      <c r="AH63" s="689"/>
      <c r="AJ63" s="689"/>
      <c r="AL63" s="689"/>
      <c r="AN63" s="689"/>
      <c r="AP63" s="689"/>
    </row>
    <row r="64" spans="1:43" ht="12.75" customHeight="1">
      <c r="A64" s="419" t="s">
        <v>424</v>
      </c>
      <c r="B64" s="419"/>
      <c r="D64" s="689"/>
      <c r="F64" s="689"/>
      <c r="H64" s="689"/>
      <c r="J64" s="419">
        <f>J10</f>
        <v>211.57581913000004</v>
      </c>
      <c r="L64" s="419">
        <f>L10</f>
        <v>230.66869163999993</v>
      </c>
      <c r="N64" s="689"/>
      <c r="P64" s="689"/>
      <c r="R64" s="689"/>
      <c r="T64" s="689"/>
      <c r="V64" s="689"/>
      <c r="X64" s="689"/>
      <c r="Z64" s="689"/>
      <c r="AB64" s="689"/>
      <c r="AD64" s="689"/>
      <c r="AF64" s="689"/>
      <c r="AH64" s="689"/>
      <c r="AJ64" s="689"/>
      <c r="AL64" s="689"/>
      <c r="AN64" s="689"/>
      <c r="AP64" s="689"/>
    </row>
    <row r="65" spans="1:42" ht="12.75" customHeight="1">
      <c r="A65" s="419" t="s">
        <v>425</v>
      </c>
      <c r="B65" s="419"/>
      <c r="D65" s="703"/>
      <c r="F65" s="689"/>
      <c r="H65" s="689"/>
      <c r="J65" s="703"/>
      <c r="L65" s="703"/>
      <c r="N65" s="703"/>
      <c r="P65" s="703"/>
      <c r="R65" s="703"/>
      <c r="T65" s="703"/>
      <c r="V65" s="689"/>
      <c r="X65" s="689"/>
      <c r="Z65" s="689"/>
      <c r="AB65" s="689"/>
    </row>
    <row r="66" spans="1:42" ht="12.75" customHeight="1">
      <c r="A66" s="419"/>
      <c r="B66" s="689"/>
      <c r="D66" s="703"/>
      <c r="F66" s="689"/>
      <c r="H66" s="689"/>
      <c r="J66" s="420"/>
      <c r="L66" s="420"/>
      <c r="N66" s="420"/>
      <c r="P66" s="420"/>
      <c r="R66" s="420"/>
      <c r="T66" s="420"/>
      <c r="V66" s="689"/>
      <c r="X66" s="689"/>
      <c r="Z66" s="689"/>
      <c r="AB66" s="689"/>
    </row>
    <row r="67" spans="1:42" ht="12.75" customHeight="1">
      <c r="A67" s="419" t="s">
        <v>426</v>
      </c>
      <c r="B67" s="419"/>
      <c r="D67" s="419">
        <f>D10</f>
        <v>161.09</v>
      </c>
      <c r="F67" s="689"/>
      <c r="H67" s="689"/>
      <c r="N67" s="419">
        <f>N10</f>
        <v>9.629999999999999</v>
      </c>
      <c r="P67" s="419">
        <f>P10</f>
        <v>1.4</v>
      </c>
      <c r="R67" s="419">
        <f>R10</f>
        <v>38.81</v>
      </c>
      <c r="T67" s="419">
        <f>T10</f>
        <v>9.9999999999999995E-7</v>
      </c>
      <c r="V67" s="689"/>
      <c r="X67" s="689"/>
      <c r="Z67" s="419">
        <f>Z10</f>
        <v>0.6</v>
      </c>
      <c r="AB67" s="419">
        <f>AB10</f>
        <v>0.8</v>
      </c>
      <c r="AD67" s="419">
        <f>AD10</f>
        <v>0.1</v>
      </c>
      <c r="AF67" s="419">
        <f>AF10</f>
        <v>141.19999999999999</v>
      </c>
      <c r="AL67" s="419">
        <f>AL10</f>
        <v>108.9</v>
      </c>
      <c r="AP67" s="419">
        <f>AP10</f>
        <v>163</v>
      </c>
    </row>
    <row r="68" spans="1:42" ht="12.75" customHeight="1">
      <c r="A68" s="419" t="s">
        <v>427</v>
      </c>
      <c r="B68" s="689"/>
      <c r="D68" s="706"/>
      <c r="F68" s="689"/>
      <c r="H68" s="689"/>
      <c r="J68" s="420"/>
      <c r="L68" s="420"/>
      <c r="N68" s="420"/>
      <c r="P68" s="420"/>
      <c r="R68" s="420"/>
      <c r="T68" s="420"/>
      <c r="V68" s="689"/>
      <c r="X68" s="689"/>
      <c r="Z68" s="689"/>
      <c r="AB68" s="689"/>
    </row>
    <row r="69" spans="1:42" ht="12.75" customHeight="1">
      <c r="A69" s="137"/>
      <c r="B69" s="706"/>
      <c r="D69" s="706"/>
      <c r="F69" s="689"/>
      <c r="H69" s="689"/>
      <c r="J69" s="420"/>
      <c r="L69" s="420"/>
      <c r="N69" s="420"/>
      <c r="P69" s="420"/>
      <c r="R69" s="420"/>
      <c r="T69" s="420"/>
      <c r="V69" s="689"/>
      <c r="X69" s="689"/>
      <c r="Z69" s="689"/>
      <c r="AB69" s="689"/>
    </row>
    <row r="70" spans="1:42" ht="12.75" customHeight="1">
      <c r="A70" s="137"/>
      <c r="B70" s="419"/>
      <c r="D70" s="703"/>
      <c r="F70" s="689"/>
      <c r="H70" s="689"/>
      <c r="J70" s="703"/>
      <c r="L70" s="703"/>
      <c r="N70" s="703"/>
      <c r="P70" s="703"/>
      <c r="R70" s="703"/>
      <c r="T70" s="703"/>
      <c r="V70" s="689"/>
      <c r="X70" s="689"/>
      <c r="Z70" s="689"/>
      <c r="AB70" s="689"/>
    </row>
    <row r="71" spans="1:42" ht="12.75" customHeight="1">
      <c r="A71" s="137"/>
      <c r="B71" s="419"/>
      <c r="D71" s="703"/>
      <c r="F71" s="689"/>
      <c r="H71" s="689"/>
      <c r="J71" s="703"/>
      <c r="L71" s="703"/>
      <c r="N71" s="703"/>
      <c r="P71" s="703"/>
      <c r="R71" s="703"/>
      <c r="T71" s="703"/>
      <c r="V71" s="689"/>
      <c r="X71" s="689"/>
      <c r="Z71" s="689"/>
      <c r="AB71" s="689"/>
    </row>
    <row r="72" spans="1:42" ht="12.75" customHeight="1">
      <c r="A72" s="137"/>
      <c r="B72" s="419"/>
      <c r="D72" s="703"/>
      <c r="F72" s="689"/>
      <c r="H72" s="689"/>
      <c r="J72" s="703"/>
      <c r="L72" s="703"/>
      <c r="N72" s="703"/>
      <c r="P72" s="703"/>
      <c r="R72" s="703"/>
      <c r="T72" s="703"/>
      <c r="V72" s="689"/>
      <c r="X72" s="689"/>
      <c r="Z72" s="689"/>
      <c r="AB72" s="689"/>
    </row>
    <row r="73" spans="1:42" ht="12.75" customHeight="1">
      <c r="A73" s="394"/>
      <c r="B73" s="419"/>
      <c r="D73" s="703"/>
      <c r="F73" s="689"/>
      <c r="H73" s="689"/>
      <c r="J73" s="703"/>
      <c r="L73" s="703"/>
      <c r="N73" s="703"/>
      <c r="P73" s="703"/>
      <c r="R73" s="703"/>
      <c r="T73" s="703"/>
      <c r="V73" s="689"/>
      <c r="X73" s="689"/>
      <c r="Z73" s="689"/>
      <c r="AB73" s="689"/>
    </row>
    <row r="74" spans="1:42" ht="12.75" customHeight="1">
      <c r="A74" s="394"/>
      <c r="B74" s="419"/>
      <c r="D74" s="703"/>
      <c r="F74" s="689"/>
      <c r="H74" s="689"/>
      <c r="J74" s="703"/>
      <c r="L74" s="703"/>
      <c r="N74" s="703"/>
      <c r="P74" s="703"/>
      <c r="R74" s="703"/>
      <c r="T74" s="703"/>
      <c r="V74" s="689"/>
      <c r="X74" s="689"/>
      <c r="Z74" s="689"/>
      <c r="AB74" s="689"/>
    </row>
    <row r="75" spans="1:42" ht="12.75" customHeight="1">
      <c r="A75" s="394"/>
      <c r="B75" s="419"/>
      <c r="D75" s="703"/>
      <c r="F75" s="689"/>
      <c r="H75" s="689"/>
      <c r="J75" s="703"/>
      <c r="L75" s="703"/>
      <c r="N75" s="703"/>
      <c r="P75" s="703"/>
      <c r="R75" s="703"/>
      <c r="T75" s="703"/>
      <c r="V75" s="689"/>
      <c r="X75" s="689"/>
      <c r="Z75" s="689"/>
      <c r="AB75" s="689"/>
    </row>
    <row r="76" spans="1:42" ht="12.75" customHeight="1">
      <c r="A76" s="394"/>
      <c r="B76" s="419"/>
      <c r="D76" s="703"/>
      <c r="F76" s="689"/>
      <c r="H76" s="689"/>
      <c r="J76" s="703"/>
      <c r="L76" s="703"/>
      <c r="N76" s="703"/>
      <c r="P76" s="703"/>
      <c r="R76" s="703"/>
      <c r="T76" s="703"/>
      <c r="V76" s="689"/>
      <c r="X76" s="689"/>
      <c r="Z76" s="689"/>
      <c r="AB76" s="689"/>
    </row>
    <row r="77" spans="1:42" ht="12.75" customHeight="1">
      <c r="A77" s="394"/>
      <c r="B77" s="689"/>
      <c r="D77" s="703"/>
      <c r="F77" s="689"/>
      <c r="H77" s="689"/>
      <c r="J77" s="703"/>
      <c r="L77" s="703"/>
      <c r="N77" s="703"/>
      <c r="P77" s="703"/>
      <c r="R77" s="703"/>
      <c r="T77" s="703"/>
      <c r="V77" s="689"/>
      <c r="X77" s="689"/>
      <c r="Z77" s="689"/>
      <c r="AB77" s="689"/>
    </row>
    <row r="78" spans="1:42" ht="12.75" customHeight="1">
      <c r="A78" s="394"/>
      <c r="B78" s="419"/>
      <c r="D78" s="703"/>
      <c r="F78" s="689"/>
      <c r="H78" s="689"/>
      <c r="J78" s="703"/>
      <c r="L78" s="703"/>
      <c r="N78" s="703"/>
      <c r="P78" s="703"/>
      <c r="R78" s="703"/>
      <c r="T78" s="703"/>
      <c r="V78" s="689"/>
      <c r="X78" s="689"/>
      <c r="Z78" s="689"/>
      <c r="AB78" s="689"/>
    </row>
    <row r="79" spans="1:42" ht="12.75" customHeight="1">
      <c r="A79" s="394"/>
      <c r="B79" s="689"/>
      <c r="D79" s="703"/>
      <c r="F79" s="689"/>
      <c r="H79" s="689"/>
      <c r="J79" s="703"/>
      <c r="L79" s="703"/>
      <c r="N79" s="703"/>
      <c r="P79" s="703"/>
      <c r="R79" s="703"/>
      <c r="T79" s="703"/>
      <c r="V79" s="689"/>
      <c r="X79" s="689"/>
      <c r="Z79" s="689"/>
      <c r="AB79" s="689"/>
    </row>
    <row r="80" spans="1:42" ht="12.75" customHeight="1">
      <c r="A80" s="137"/>
      <c r="B80" s="706"/>
      <c r="D80" s="706"/>
      <c r="F80" s="689"/>
      <c r="H80" s="689"/>
      <c r="J80" s="419"/>
      <c r="L80" s="419"/>
      <c r="N80" s="419"/>
      <c r="P80" s="419"/>
      <c r="R80" s="419"/>
      <c r="T80" s="419"/>
      <c r="V80" s="689"/>
      <c r="X80" s="689"/>
      <c r="Z80" s="689"/>
      <c r="AB80" s="689"/>
    </row>
    <row r="81" spans="1:28" ht="12.75" customHeight="1">
      <c r="A81" s="137"/>
      <c r="B81" s="419"/>
      <c r="D81" s="711"/>
      <c r="F81" s="711"/>
      <c r="H81" s="711"/>
      <c r="J81" s="542"/>
      <c r="L81" s="542"/>
      <c r="N81" s="542"/>
      <c r="P81" s="542"/>
      <c r="R81" s="542"/>
      <c r="T81" s="542"/>
      <c r="V81" s="711"/>
      <c r="X81" s="711"/>
      <c r="Z81" s="711"/>
      <c r="AB81" s="711"/>
    </row>
    <row r="82" spans="1:28" ht="12.75" customHeight="1">
      <c r="A82" s="137"/>
      <c r="B82" s="711"/>
      <c r="D82" s="711"/>
      <c r="F82" s="711"/>
      <c r="H82" s="711"/>
      <c r="J82" s="542"/>
      <c r="L82" s="542"/>
      <c r="N82" s="542"/>
      <c r="P82" s="542"/>
      <c r="R82" s="542"/>
      <c r="T82" s="542"/>
      <c r="V82" s="711"/>
      <c r="X82" s="711"/>
      <c r="Z82" s="711"/>
      <c r="AB82" s="711"/>
    </row>
    <row r="84" spans="1:28" ht="12.75" customHeight="1">
      <c r="B84" s="394"/>
      <c r="F84" s="394"/>
      <c r="H84" s="394"/>
      <c r="V84" s="394"/>
      <c r="X84" s="394"/>
      <c r="Z84" s="394"/>
      <c r="AB84" s="394"/>
    </row>
    <row r="85" spans="1:28" ht="12.75" customHeight="1">
      <c r="H85" s="394"/>
      <c r="V85" s="394"/>
    </row>
    <row r="86" spans="1:28" ht="12.75" customHeight="1">
      <c r="B86" s="574"/>
      <c r="D86" s="574"/>
      <c r="F86" s="574"/>
      <c r="H86" s="574"/>
      <c r="J86" s="574"/>
      <c r="L86" s="574"/>
      <c r="N86" s="574"/>
      <c r="P86" s="574"/>
      <c r="R86" s="574"/>
      <c r="T86" s="574"/>
      <c r="V86" s="574"/>
      <c r="X86" s="574"/>
      <c r="Z86" s="574"/>
      <c r="AB86" s="574"/>
    </row>
    <row r="87" spans="1:28" ht="12.75" customHeight="1">
      <c r="A87" s="137"/>
      <c r="B87" s="419"/>
      <c r="D87" s="420"/>
      <c r="F87" s="419"/>
      <c r="H87" s="419"/>
      <c r="J87" s="420"/>
      <c r="L87" s="420"/>
      <c r="N87" s="420"/>
      <c r="P87" s="420"/>
      <c r="R87" s="420"/>
      <c r="T87" s="420"/>
      <c r="V87" s="419"/>
      <c r="X87" s="419"/>
      <c r="Z87" s="419"/>
      <c r="AB87" s="419"/>
    </row>
    <row r="88" spans="1:28" ht="12.75" customHeight="1">
      <c r="B88" s="419"/>
      <c r="D88" s="420"/>
      <c r="F88" s="419"/>
      <c r="H88" s="419"/>
      <c r="J88" s="420"/>
      <c r="L88" s="420"/>
      <c r="N88" s="420"/>
      <c r="P88" s="420"/>
      <c r="R88" s="420"/>
      <c r="T88" s="420"/>
      <c r="V88" s="419"/>
      <c r="X88" s="419"/>
      <c r="Z88" s="419"/>
      <c r="AB88" s="419"/>
    </row>
    <row r="89" spans="1:28" ht="12.75" customHeight="1">
      <c r="B89" s="419"/>
      <c r="D89" s="420"/>
      <c r="F89" s="419"/>
      <c r="H89" s="419"/>
      <c r="J89" s="420"/>
      <c r="L89" s="420"/>
      <c r="N89" s="420"/>
      <c r="P89" s="420"/>
      <c r="R89" s="420"/>
      <c r="T89" s="420"/>
      <c r="V89" s="419"/>
      <c r="X89" s="419"/>
      <c r="Z89" s="419"/>
      <c r="AB89" s="419"/>
    </row>
    <row r="90" spans="1:28" ht="12.75" customHeight="1">
      <c r="A90" s="137"/>
      <c r="B90" s="419"/>
      <c r="D90" s="420"/>
      <c r="F90" s="419"/>
      <c r="H90" s="419"/>
      <c r="J90" s="420"/>
      <c r="L90" s="420"/>
      <c r="N90" s="420"/>
      <c r="P90" s="420"/>
      <c r="R90" s="420"/>
      <c r="T90" s="420"/>
      <c r="V90" s="419"/>
      <c r="X90" s="419"/>
      <c r="Z90" s="419"/>
      <c r="AB90" s="419"/>
    </row>
    <row r="91" spans="1:28" ht="12.75" customHeight="1">
      <c r="B91" s="419"/>
      <c r="D91" s="420"/>
      <c r="F91" s="419"/>
      <c r="H91" s="419"/>
      <c r="J91" s="420"/>
      <c r="L91" s="420"/>
      <c r="N91" s="420"/>
      <c r="P91" s="420"/>
      <c r="R91" s="420"/>
      <c r="T91" s="420"/>
      <c r="V91" s="419"/>
      <c r="X91" s="419"/>
      <c r="Z91" s="419"/>
      <c r="AB91" s="419"/>
    </row>
    <row r="92" spans="1:28" ht="12.75" customHeight="1">
      <c r="B92" s="419"/>
      <c r="D92" s="420"/>
      <c r="F92" s="419"/>
      <c r="H92" s="419"/>
      <c r="J92" s="420"/>
      <c r="L92" s="420"/>
      <c r="N92" s="420"/>
      <c r="P92" s="420"/>
      <c r="R92" s="420"/>
      <c r="T92" s="420"/>
      <c r="V92" s="419"/>
      <c r="X92" s="419"/>
      <c r="Z92" s="419"/>
      <c r="AB92" s="419"/>
    </row>
    <row r="93" spans="1:28" ht="12.75" customHeight="1">
      <c r="B93" s="419"/>
      <c r="D93" s="420"/>
      <c r="F93" s="419"/>
      <c r="H93" s="419"/>
      <c r="J93" s="420"/>
      <c r="L93" s="420"/>
      <c r="N93" s="420"/>
      <c r="P93" s="420"/>
      <c r="R93" s="420"/>
      <c r="T93" s="420"/>
      <c r="V93" s="419"/>
      <c r="X93" s="419"/>
      <c r="Z93" s="419"/>
      <c r="AB93" s="419"/>
    </row>
    <row r="94" spans="1:28" ht="12.75" customHeight="1">
      <c r="B94" s="419"/>
      <c r="D94" s="420"/>
      <c r="F94" s="419"/>
      <c r="H94" s="419"/>
      <c r="J94" s="420"/>
      <c r="L94" s="420"/>
      <c r="N94" s="420"/>
      <c r="P94" s="420"/>
      <c r="R94" s="420"/>
      <c r="T94" s="420"/>
      <c r="V94" s="419"/>
      <c r="X94" s="419"/>
      <c r="Z94" s="419"/>
      <c r="AB94" s="419"/>
    </row>
    <row r="95" spans="1:28" ht="12.75" customHeight="1">
      <c r="B95" s="419"/>
      <c r="D95" s="420"/>
      <c r="F95" s="419"/>
      <c r="H95" s="419"/>
      <c r="J95" s="420"/>
      <c r="L95" s="420"/>
      <c r="N95" s="420"/>
      <c r="P95" s="420"/>
      <c r="R95" s="420"/>
      <c r="T95" s="420"/>
      <c r="V95" s="419"/>
      <c r="X95" s="419"/>
      <c r="Z95" s="419"/>
      <c r="AB95" s="419"/>
    </row>
    <row r="96" spans="1:28" ht="12.75" customHeight="1">
      <c r="B96" s="419"/>
      <c r="D96" s="420"/>
      <c r="F96" s="419"/>
      <c r="H96" s="419"/>
      <c r="J96" s="420"/>
      <c r="L96" s="420"/>
      <c r="N96" s="420"/>
      <c r="P96" s="420"/>
      <c r="R96" s="420"/>
      <c r="T96" s="420"/>
      <c r="V96" s="419"/>
      <c r="X96" s="419"/>
      <c r="Z96" s="419"/>
      <c r="AB96" s="419"/>
    </row>
    <row r="97" spans="1:28" ht="12.75" customHeight="1">
      <c r="B97" s="419"/>
      <c r="D97" s="420"/>
      <c r="F97" s="419"/>
      <c r="H97" s="419"/>
      <c r="J97" s="420"/>
      <c r="L97" s="420"/>
      <c r="N97" s="420"/>
      <c r="P97" s="420"/>
      <c r="R97" s="420"/>
      <c r="T97" s="420"/>
      <c r="V97" s="419"/>
      <c r="X97" s="419"/>
      <c r="Z97" s="419"/>
      <c r="AB97" s="419"/>
    </row>
    <row r="98" spans="1:28" ht="12.75" customHeight="1">
      <c r="A98" s="137"/>
      <c r="B98" s="419"/>
      <c r="D98" s="420"/>
      <c r="F98" s="419"/>
      <c r="H98" s="419"/>
      <c r="J98" s="420"/>
      <c r="L98" s="420"/>
      <c r="N98" s="420"/>
      <c r="P98" s="420"/>
      <c r="R98" s="420"/>
      <c r="T98" s="420"/>
      <c r="V98" s="419"/>
      <c r="X98" s="419"/>
      <c r="Z98" s="419"/>
      <c r="AB98" s="419"/>
    </row>
    <row r="99" spans="1:28" ht="12.75" customHeight="1">
      <c r="B99" s="419"/>
      <c r="D99" s="420"/>
      <c r="F99" s="419"/>
      <c r="H99" s="419"/>
      <c r="J99" s="420"/>
      <c r="L99" s="420"/>
      <c r="N99" s="420"/>
      <c r="P99" s="420"/>
      <c r="R99" s="420"/>
      <c r="T99" s="420"/>
      <c r="V99" s="419"/>
      <c r="X99" s="419"/>
      <c r="Z99" s="419"/>
      <c r="AB99" s="419"/>
    </row>
    <row r="101" spans="1:28" ht="12.75" customHeight="1">
      <c r="A101" s="706"/>
    </row>
  </sheetData>
  <phoneticPr fontId="0" type="noConversion"/>
  <pageMargins left="0.75" right="0.75" top="1" bottom="1" header="0.5" footer="0.5"/>
  <pageSetup paperSize="9" scale="3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D101"/>
  <sheetViews>
    <sheetView workbookViewId="0" xr3:uid="{87597A4D-7D11-59BA-9CCC-58575E0E5C6B}">
      <pane xSplit="2" ySplit="5" topLeftCell="C6" activePane="bottomRight" state="frozen"/>
      <selection activeCell="C23" sqref="C23"/>
      <selection pane="bottomLeft" activeCell="C23" sqref="C23"/>
      <selection pane="topRight" activeCell="C23" sqref="C23"/>
      <selection pane="bottomRight" activeCell="E7" sqref="E7"/>
    </sheetView>
  </sheetViews>
  <sheetFormatPr defaultRowHeight="12.75" customHeight="1"/>
  <cols>
    <col min="1" max="1" width="47" style="393" customWidth="1"/>
    <col min="2" max="2" width="12.7109375" style="393" customWidth="1"/>
    <col min="3" max="3" width="10.140625" style="393" customWidth="1"/>
    <col min="4" max="4" width="3.85546875" style="393" customWidth="1"/>
    <col min="5" max="5" width="9.28515625" style="393" customWidth="1"/>
    <col min="6" max="6" width="3.85546875" style="393" customWidth="1"/>
    <col min="7" max="7" width="10.5703125" style="393" customWidth="1"/>
    <col min="8" max="8" width="3.85546875" style="393" customWidth="1"/>
    <col min="9" max="9" width="13.28515625" style="393" bestFit="1" customWidth="1"/>
    <col min="10" max="10" width="3.85546875" style="393" customWidth="1"/>
    <col min="11" max="11" width="12.7109375" style="393" customWidth="1"/>
    <col min="12" max="12" width="3.85546875" style="393" customWidth="1"/>
    <col min="13" max="13" width="12.7109375" style="419" customWidth="1"/>
    <col min="14" max="14" width="3.85546875" style="393" customWidth="1"/>
    <col min="15" max="15" width="12.7109375" style="419" customWidth="1"/>
    <col min="16" max="16" width="3.85546875" style="393" customWidth="1"/>
    <col min="17" max="17" width="9.28515625" style="419" customWidth="1"/>
    <col min="18" max="18" width="3.85546875" style="393" customWidth="1"/>
    <col min="19" max="19" width="12.7109375" style="419" customWidth="1"/>
    <col min="20" max="20" width="3.85546875" style="393" customWidth="1"/>
    <col min="21" max="21" width="11.7109375" style="419" customWidth="1"/>
    <col min="22" max="22" width="3.85546875" style="393" customWidth="1"/>
    <col min="23" max="23" width="12.28515625" style="419" customWidth="1"/>
    <col min="24" max="24" width="3.85546875" style="393" customWidth="1"/>
    <col min="25" max="25" width="9.7109375" style="419" customWidth="1"/>
    <col min="26" max="26" width="3.85546875" style="393" customWidth="1"/>
    <col min="27" max="27" width="12.7109375" style="393" customWidth="1"/>
    <col min="28" max="28" width="3.85546875" style="393" customWidth="1"/>
    <col min="29" max="29" width="12.7109375" style="393" customWidth="1"/>
    <col min="30" max="30" width="4.7109375" style="393" customWidth="1"/>
    <col min="31" max="16384" width="9.140625" style="393"/>
  </cols>
  <sheetData>
    <row r="1" spans="1:28" ht="12.75" customHeight="1">
      <c r="Y1" s="393" t="str">
        <f>Summary!V1</f>
        <v>QUARTER ENDED 31 MARCH 2006</v>
      </c>
    </row>
    <row r="3" spans="1:28" ht="12.75" customHeight="1">
      <c r="A3" s="307" t="s">
        <v>1420</v>
      </c>
      <c r="B3" s="570" t="s">
        <v>59</v>
      </c>
      <c r="C3" s="534" t="s">
        <v>1524</v>
      </c>
      <c r="D3" s="549"/>
      <c r="E3" s="534" t="s">
        <v>1525</v>
      </c>
      <c r="F3" s="549"/>
      <c r="G3" s="534" t="s">
        <v>1526</v>
      </c>
      <c r="H3" s="549"/>
      <c r="I3" s="549" t="s">
        <v>522</v>
      </c>
      <c r="J3" s="549"/>
      <c r="K3" s="534" t="s">
        <v>583</v>
      </c>
      <c r="L3" s="549"/>
      <c r="M3" s="534" t="s">
        <v>583</v>
      </c>
      <c r="N3" s="549"/>
      <c r="O3" s="534" t="s">
        <v>583</v>
      </c>
      <c r="P3" s="549"/>
      <c r="Q3" s="534" t="s">
        <v>1263</v>
      </c>
      <c r="R3" s="549"/>
      <c r="S3" s="535" t="s">
        <v>1527</v>
      </c>
      <c r="T3" s="549"/>
      <c r="U3" s="549" t="s">
        <v>580</v>
      </c>
      <c r="V3" s="549"/>
      <c r="W3" s="534" t="s">
        <v>984</v>
      </c>
      <c r="X3" s="549"/>
      <c r="Y3" s="534" t="s">
        <v>1319</v>
      </c>
      <c r="Z3" s="549"/>
      <c r="AA3" s="534" t="s">
        <v>1321</v>
      </c>
      <c r="AB3" s="549"/>
    </row>
    <row r="4" spans="1:28" ht="12.75" customHeight="1">
      <c r="A4" s="479" t="s">
        <v>1528</v>
      </c>
      <c r="B4" s="551"/>
      <c r="C4" s="537" t="s">
        <v>729</v>
      </c>
      <c r="D4" s="551"/>
      <c r="E4" s="537" t="s">
        <v>765</v>
      </c>
      <c r="F4" s="551"/>
      <c r="G4" s="537" t="s">
        <v>765</v>
      </c>
      <c r="H4" s="551"/>
      <c r="I4" s="551" t="s">
        <v>1516</v>
      </c>
      <c r="J4" s="551"/>
      <c r="K4" s="537" t="s">
        <v>915</v>
      </c>
      <c r="L4" s="551"/>
      <c r="M4" s="537" t="s">
        <v>988</v>
      </c>
      <c r="N4" s="551"/>
      <c r="O4" s="537" t="s">
        <v>1529</v>
      </c>
      <c r="P4" s="551"/>
      <c r="Q4" s="537" t="s">
        <v>765</v>
      </c>
      <c r="R4" s="551"/>
      <c r="S4" s="538" t="s">
        <v>765</v>
      </c>
      <c r="T4" s="551"/>
      <c r="U4" s="551" t="s">
        <v>1530</v>
      </c>
      <c r="V4" s="551"/>
      <c r="W4" s="723" t="s">
        <v>1531</v>
      </c>
      <c r="X4" s="551"/>
      <c r="Y4" s="723" t="s">
        <v>765</v>
      </c>
      <c r="Z4" s="551"/>
      <c r="AA4" s="723" t="s">
        <v>765</v>
      </c>
      <c r="AB4" s="551"/>
    </row>
    <row r="5" spans="1:28" ht="12.75" customHeight="1">
      <c r="A5" s="423"/>
      <c r="B5" s="552" t="s">
        <v>116</v>
      </c>
      <c r="C5" s="552" t="s">
        <v>116</v>
      </c>
      <c r="D5" s="423" t="s">
        <v>117</v>
      </c>
      <c r="E5" s="552">
        <v>0</v>
      </c>
      <c r="F5" s="423" t="s">
        <v>117</v>
      </c>
      <c r="G5" s="552" t="s">
        <v>116</v>
      </c>
      <c r="H5" s="423" t="s">
        <v>117</v>
      </c>
      <c r="I5" s="552" t="s">
        <v>116</v>
      </c>
      <c r="J5" s="423" t="s">
        <v>117</v>
      </c>
      <c r="K5" s="552" t="s">
        <v>116</v>
      </c>
      <c r="L5" s="423" t="s">
        <v>117</v>
      </c>
      <c r="M5" s="552" t="s">
        <v>116</v>
      </c>
      <c r="N5" s="423" t="s">
        <v>117</v>
      </c>
      <c r="O5" s="552" t="s">
        <v>116</v>
      </c>
      <c r="P5" s="423" t="s">
        <v>117</v>
      </c>
      <c r="Q5" s="552" t="s">
        <v>116</v>
      </c>
      <c r="R5" s="423" t="s">
        <v>117</v>
      </c>
      <c r="S5" s="552" t="s">
        <v>116</v>
      </c>
      <c r="T5" s="423" t="s">
        <v>117</v>
      </c>
      <c r="U5" s="552" t="s">
        <v>116</v>
      </c>
      <c r="V5" s="423" t="s">
        <v>117</v>
      </c>
      <c r="W5" s="552" t="s">
        <v>116</v>
      </c>
      <c r="X5" s="423" t="s">
        <v>117</v>
      </c>
      <c r="Y5" s="552" t="s">
        <v>116</v>
      </c>
      <c r="Z5" s="423" t="s">
        <v>117</v>
      </c>
      <c r="AA5" s="552" t="s">
        <v>116</v>
      </c>
      <c r="AB5" s="423" t="s">
        <v>117</v>
      </c>
    </row>
    <row r="6" spans="1:28" ht="12.75" customHeight="1">
      <c r="A6" s="137" t="s">
        <v>118</v>
      </c>
      <c r="D6" s="419"/>
      <c r="F6" s="419"/>
      <c r="H6" s="419"/>
      <c r="J6" s="419"/>
      <c r="L6" s="419"/>
      <c r="M6" s="393"/>
      <c r="N6" s="419"/>
      <c r="O6" s="393"/>
      <c r="P6" s="419"/>
      <c r="Q6" s="393"/>
      <c r="R6" s="419"/>
      <c r="S6" s="393"/>
      <c r="T6" s="419"/>
      <c r="U6" s="393"/>
      <c r="V6" s="419"/>
      <c r="W6" s="393"/>
      <c r="X6" s="419"/>
      <c r="Y6" s="393"/>
      <c r="Z6" s="419"/>
      <c r="AB6" s="419"/>
    </row>
    <row r="7" spans="1:28" ht="12.75" customHeight="1">
      <c r="A7" s="393" t="s">
        <v>1436</v>
      </c>
      <c r="B7" s="689">
        <f>C7+E7+G7+I7+K7+M7+O7+Q7+S7+U7+W7+Y7+AA7</f>
        <v>2897.8091374200003</v>
      </c>
      <c r="C7" s="689"/>
      <c r="D7" s="420">
        <f>C7/C$10*100</f>
        <v>0</v>
      </c>
      <c r="E7" s="689"/>
      <c r="F7" s="420">
        <f>E7/E$10*100</f>
        <v>0</v>
      </c>
      <c r="G7" s="689"/>
      <c r="H7" s="420">
        <f>G7/G$10*100</f>
        <v>0</v>
      </c>
      <c r="I7" s="253">
        <v>2879.9511374200001</v>
      </c>
      <c r="J7" s="420">
        <f>I7/I$10*100</f>
        <v>75.43966428045465</v>
      </c>
      <c r="K7" s="689"/>
      <c r="L7" s="420">
        <f>K7/K$10*100</f>
        <v>0</v>
      </c>
      <c r="M7" s="689"/>
      <c r="N7" s="420">
        <f>M7/M$10*100</f>
        <v>0</v>
      </c>
      <c r="O7" s="689">
        <v>17.857999999999997</v>
      </c>
      <c r="P7" s="420">
        <f>O7/O$10*100</f>
        <v>73.314722062566702</v>
      </c>
      <c r="Q7" s="689"/>
      <c r="R7" s="420">
        <f>Q7/Q$10*100</f>
        <v>0</v>
      </c>
      <c r="S7" s="689"/>
      <c r="T7" s="420">
        <f>S7/S$10*100</f>
        <v>0</v>
      </c>
      <c r="U7" s="689"/>
      <c r="V7" s="420">
        <f>U7/U$10*100</f>
        <v>0</v>
      </c>
      <c r="W7" s="689"/>
      <c r="X7" s="420">
        <f>W7/W$10*100</f>
        <v>0</v>
      </c>
      <c r="Y7" s="689"/>
      <c r="Z7" s="420">
        <f>Y7/Y$10*100</f>
        <v>0</v>
      </c>
      <c r="AA7" s="689"/>
      <c r="AB7" s="420">
        <f>AA7/AA$10*100</f>
        <v>0</v>
      </c>
    </row>
    <row r="8" spans="1:28" ht="12.75" customHeight="1">
      <c r="A8" s="393" t="s">
        <v>122</v>
      </c>
      <c r="B8" s="689">
        <f>C8+E8+G8+I8+K8+M8+O8+Q8+S8+U8+W8+Y8+AA8</f>
        <v>2075.4778066700001</v>
      </c>
      <c r="C8" s="689">
        <v>1.4</v>
      </c>
      <c r="D8" s="420">
        <f>C8/C$10*100</f>
        <v>100</v>
      </c>
      <c r="E8" s="689">
        <v>1.5</v>
      </c>
      <c r="F8" s="420">
        <f>E8/E$10*100</f>
        <v>100</v>
      </c>
      <c r="G8" s="689">
        <v>12.3</v>
      </c>
      <c r="H8" s="420">
        <f>G8/G$10*100</f>
        <v>100</v>
      </c>
      <c r="I8" s="253">
        <v>763.95140814000001</v>
      </c>
      <c r="J8" s="420">
        <f>I8/I$10*100</f>
        <v>20.011533184653942</v>
      </c>
      <c r="K8" s="689">
        <v>1</v>
      </c>
      <c r="L8" s="420">
        <f>K8/K$10*100</f>
        <v>100</v>
      </c>
      <c r="M8" s="689">
        <f>140.2+69.3</f>
        <v>209.5</v>
      </c>
      <c r="N8" s="420">
        <f>M8/M$10*100</f>
        <v>100</v>
      </c>
      <c r="O8" s="689">
        <v>6.5</v>
      </c>
      <c r="P8" s="420">
        <f>O8/O$10*100</f>
        <v>26.685277937433288</v>
      </c>
      <c r="Q8" s="689">
        <v>8.9</v>
      </c>
      <c r="R8" s="420">
        <f>Q8/Q$10*100</f>
        <v>100</v>
      </c>
      <c r="S8" s="689">
        <v>1.9</v>
      </c>
      <c r="T8" s="420">
        <f>S8/S$10*100</f>
        <v>100</v>
      </c>
      <c r="U8" s="689">
        <v>1058.62639853</v>
      </c>
      <c r="V8" s="420">
        <f>U8/U$10*100</f>
        <v>80.700029577177929</v>
      </c>
      <c r="W8" s="689">
        <v>0.4</v>
      </c>
      <c r="X8" s="420">
        <f>W8/W$10*100</f>
        <v>100</v>
      </c>
      <c r="Y8" s="689">
        <v>8.9</v>
      </c>
      <c r="Z8" s="420">
        <f>Y8/Y$10*100</f>
        <v>100</v>
      </c>
      <c r="AA8" s="689">
        <v>0.6</v>
      </c>
      <c r="AB8" s="420">
        <f>AA8/AA$10*100</f>
        <v>100</v>
      </c>
    </row>
    <row r="9" spans="1:28" ht="12.75" customHeight="1" thickBot="1">
      <c r="A9" s="462" t="s">
        <v>124</v>
      </c>
      <c r="B9" s="689">
        <f>C9+E9+G9+I9+K9+M9+O9+Q9+S9+U9+W9+Y9+AA9</f>
        <v>426.83089411000003</v>
      </c>
      <c r="C9" s="689"/>
      <c r="D9" s="420">
        <f>C9/C$10*100</f>
        <v>0</v>
      </c>
      <c r="E9" s="689"/>
      <c r="F9" s="420">
        <f>E9/E$10*100</f>
        <v>0</v>
      </c>
      <c r="G9" s="689"/>
      <c r="H9" s="420">
        <f>G9/G$10*100</f>
        <v>0</v>
      </c>
      <c r="I9" s="253">
        <v>173.65306645000001</v>
      </c>
      <c r="J9" s="420">
        <f>I9/I$10*100</f>
        <v>4.5488025348914061</v>
      </c>
      <c r="K9" s="689"/>
      <c r="L9" s="420">
        <f>K9/K$10*100</f>
        <v>0</v>
      </c>
      <c r="M9" s="689"/>
      <c r="N9" s="420">
        <f>M9/M$10*100</f>
        <v>0</v>
      </c>
      <c r="O9" s="689">
        <v>0</v>
      </c>
      <c r="P9" s="420">
        <f>O9/O$10*100</f>
        <v>0</v>
      </c>
      <c r="Q9" s="689"/>
      <c r="R9" s="420">
        <f>Q9/Q$10*100</f>
        <v>0</v>
      </c>
      <c r="S9" s="689"/>
      <c r="T9" s="420">
        <f>S9/S$10*100</f>
        <v>0</v>
      </c>
      <c r="U9" s="689">
        <v>253.17782765999999</v>
      </c>
      <c r="V9" s="420">
        <f>U9/U$10*100</f>
        <v>19.299970422822074</v>
      </c>
      <c r="W9" s="689"/>
      <c r="X9" s="420">
        <f>W9/W$10*100</f>
        <v>0</v>
      </c>
      <c r="Y9" s="689"/>
      <c r="Z9" s="420">
        <f>Y9/Y$10*100</f>
        <v>0</v>
      </c>
      <c r="AA9" s="689"/>
      <c r="AB9" s="420">
        <f>AA9/AA$10*100</f>
        <v>0</v>
      </c>
    </row>
    <row r="10" spans="1:28" ht="12.75" customHeight="1" thickBot="1">
      <c r="A10" s="1404" t="s">
        <v>127</v>
      </c>
      <c r="B10" s="702">
        <f>SUM(B7:B9)</f>
        <v>5400.1178382000007</v>
      </c>
      <c r="C10" s="274">
        <f>SUM(C7:C9)</f>
        <v>1.4</v>
      </c>
      <c r="D10" s="541">
        <f>C10/C$10*100</f>
        <v>100</v>
      </c>
      <c r="E10" s="274">
        <f>SUM(E7:E9)</f>
        <v>1.5</v>
      </c>
      <c r="F10" s="541">
        <f>E10/E$10*100</f>
        <v>100</v>
      </c>
      <c r="G10" s="274">
        <f>SUM(G7:G9)</f>
        <v>12.3</v>
      </c>
      <c r="H10" s="541">
        <f>G10/G$10*100</f>
        <v>100</v>
      </c>
      <c r="I10" s="274">
        <f>SUM(I7:I9)</f>
        <v>3817.5556120100005</v>
      </c>
      <c r="J10" s="541">
        <f>I10/I$10*100</f>
        <v>100</v>
      </c>
      <c r="K10" s="274">
        <f>SUM(K7:K9)</f>
        <v>1</v>
      </c>
      <c r="L10" s="541">
        <f>K10/K$10*100</f>
        <v>100</v>
      </c>
      <c r="M10" s="274">
        <f>SUM(M7:M9)</f>
        <v>209.5</v>
      </c>
      <c r="N10" s="541">
        <f>M10/M$10*100</f>
        <v>100</v>
      </c>
      <c r="O10" s="274">
        <f>SUM(O7:O9)</f>
        <v>24.357999999999997</v>
      </c>
      <c r="P10" s="541">
        <f>O10/O$10*100</f>
        <v>100</v>
      </c>
      <c r="Q10" s="274">
        <f>SUM(Q7:Q9)</f>
        <v>8.9</v>
      </c>
      <c r="R10" s="541">
        <f>Q10/Q$10*100</f>
        <v>100</v>
      </c>
      <c r="S10" s="274">
        <f>SUM(S7:S9)</f>
        <v>1.9</v>
      </c>
      <c r="T10" s="541">
        <f>S10/S$10*100</f>
        <v>100</v>
      </c>
      <c r="U10" s="274">
        <v>1311.80422619</v>
      </c>
      <c r="V10" s="541">
        <f>U10/U$10*100</f>
        <v>100</v>
      </c>
      <c r="W10" s="274">
        <f>SUM(W7:W9)</f>
        <v>0.4</v>
      </c>
      <c r="X10" s="541">
        <f>W10/W$10*100</f>
        <v>100</v>
      </c>
      <c r="Y10" s="274">
        <f>SUM(Y7:Y9)</f>
        <v>8.9</v>
      </c>
      <c r="Z10" s="541">
        <f>Y10/Y$10*100</f>
        <v>100</v>
      </c>
      <c r="AA10" s="274">
        <f>SUM(AA7:AA9)</f>
        <v>0.6</v>
      </c>
      <c r="AB10" s="541">
        <f>AA10/AA$10*100</f>
        <v>100</v>
      </c>
    </row>
    <row r="11" spans="1:28" ht="12.75" customHeight="1">
      <c r="A11" s="940" t="s">
        <v>129</v>
      </c>
      <c r="B11" s="419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689"/>
      <c r="T11" s="420"/>
      <c r="U11" s="689"/>
      <c r="V11" s="420"/>
      <c r="W11" s="689"/>
      <c r="X11" s="420"/>
      <c r="Y11" s="689"/>
      <c r="Z11" s="420"/>
      <c r="AA11" s="689"/>
      <c r="AB11" s="420"/>
    </row>
    <row r="12" spans="1:28" ht="12.75" customHeight="1">
      <c r="A12" s="927" t="s">
        <v>131</v>
      </c>
      <c r="B12" s="689">
        <f t="shared" ref="B12:B24" si="0">C12+E12+G12+I12+K12+M12+O12+Q12+S12+U12+W12+Y12+AA12</f>
        <v>0.05</v>
      </c>
      <c r="C12" s="689"/>
      <c r="D12" s="703">
        <f t="shared" ref="D12:D30" si="1">C12/C$10*100</f>
        <v>0</v>
      </c>
      <c r="E12" s="689"/>
      <c r="F12" s="703">
        <f t="shared" ref="F12:H30" si="2">E12/E$10*100</f>
        <v>0</v>
      </c>
      <c r="G12" s="689"/>
      <c r="H12" s="703">
        <f t="shared" si="2"/>
        <v>0</v>
      </c>
      <c r="I12" s="1428">
        <v>0</v>
      </c>
      <c r="J12" s="703">
        <f t="shared" ref="J12:J30" si="3">I12/I$10*100</f>
        <v>0</v>
      </c>
      <c r="K12" s="689"/>
      <c r="L12" s="703">
        <f t="shared" ref="L12:L30" si="4">K12/K$10*100</f>
        <v>0</v>
      </c>
      <c r="M12" s="689"/>
      <c r="N12" s="703">
        <f t="shared" ref="N12:N30" si="5">M12/M$10*100</f>
        <v>0</v>
      </c>
      <c r="O12" s="689">
        <v>0.05</v>
      </c>
      <c r="P12" s="703">
        <f t="shared" ref="P12:P30" si="6">O12/O$10*100</f>
        <v>0.20527136874948687</v>
      </c>
      <c r="Q12" s="689"/>
      <c r="R12" s="703">
        <f t="shared" ref="R12:R30" si="7">Q12/Q$10*100</f>
        <v>0</v>
      </c>
      <c r="S12" s="689"/>
      <c r="T12" s="703">
        <f t="shared" ref="T12:T30" si="8">S12/S$10*100</f>
        <v>0</v>
      </c>
      <c r="U12" s="689"/>
      <c r="V12" s="703">
        <f t="shared" ref="V12:V30" si="9">U12/U$10*100</f>
        <v>0</v>
      </c>
      <c r="W12" s="689"/>
      <c r="X12" s="703">
        <f t="shared" ref="X12:Z30" si="10">W12/W$10*100</f>
        <v>0</v>
      </c>
      <c r="Y12" s="689"/>
      <c r="Z12" s="703">
        <f t="shared" si="10"/>
        <v>0</v>
      </c>
      <c r="AA12" s="689"/>
      <c r="AB12" s="703">
        <f t="shared" ref="AB12:AB30" si="11">AA12/AA$10*100</f>
        <v>0</v>
      </c>
    </row>
    <row r="13" spans="1:28" ht="12.75" customHeight="1">
      <c r="A13" s="927" t="s">
        <v>134</v>
      </c>
      <c r="B13" s="689">
        <f t="shared" si="0"/>
        <v>464.72989998000003</v>
      </c>
      <c r="C13" s="689"/>
      <c r="D13" s="703">
        <f t="shared" si="1"/>
        <v>0</v>
      </c>
      <c r="E13" s="689"/>
      <c r="F13" s="703">
        <f t="shared" si="2"/>
        <v>0</v>
      </c>
      <c r="G13" s="689"/>
      <c r="H13" s="703">
        <f t="shared" si="2"/>
        <v>0</v>
      </c>
      <c r="I13" s="253">
        <v>462.32189998000001</v>
      </c>
      <c r="J13" s="703">
        <f t="shared" si="3"/>
        <v>12.110416899377677</v>
      </c>
      <c r="K13" s="689"/>
      <c r="L13" s="703">
        <f t="shared" si="4"/>
        <v>0</v>
      </c>
      <c r="M13" s="689"/>
      <c r="N13" s="703">
        <f t="shared" si="5"/>
        <v>0</v>
      </c>
      <c r="O13" s="689">
        <v>2.4079999999999999</v>
      </c>
      <c r="P13" s="703">
        <f t="shared" si="6"/>
        <v>9.8858691189752861</v>
      </c>
      <c r="Q13" s="689"/>
      <c r="R13" s="703">
        <f t="shared" si="7"/>
        <v>0</v>
      </c>
      <c r="S13" s="689"/>
      <c r="T13" s="703">
        <f t="shared" si="8"/>
        <v>0</v>
      </c>
      <c r="U13" s="689"/>
      <c r="V13" s="703">
        <f t="shared" si="9"/>
        <v>0</v>
      </c>
      <c r="W13" s="689"/>
      <c r="X13" s="703">
        <f t="shared" si="10"/>
        <v>0</v>
      </c>
      <c r="Y13" s="689"/>
      <c r="Z13" s="703">
        <f t="shared" si="10"/>
        <v>0</v>
      </c>
      <c r="AA13" s="689"/>
      <c r="AB13" s="703">
        <f t="shared" si="11"/>
        <v>0</v>
      </c>
    </row>
    <row r="14" spans="1:28" ht="12.75" customHeight="1">
      <c r="A14" s="927" t="s">
        <v>135</v>
      </c>
      <c r="B14" s="689">
        <f t="shared" si="0"/>
        <v>501.64465067999993</v>
      </c>
      <c r="C14" s="689"/>
      <c r="D14" s="703">
        <f t="shared" si="1"/>
        <v>0</v>
      </c>
      <c r="E14" s="689"/>
      <c r="F14" s="703">
        <f t="shared" si="2"/>
        <v>0</v>
      </c>
      <c r="G14" s="689"/>
      <c r="H14" s="703">
        <f t="shared" si="2"/>
        <v>0</v>
      </c>
      <c r="I14" s="253">
        <v>501.64465067999993</v>
      </c>
      <c r="J14" s="703">
        <f t="shared" si="3"/>
        <v>13.140467400182192</v>
      </c>
      <c r="K14" s="689"/>
      <c r="L14" s="703">
        <f t="shared" si="4"/>
        <v>0</v>
      </c>
      <c r="M14" s="689"/>
      <c r="N14" s="703">
        <f t="shared" si="5"/>
        <v>0</v>
      </c>
      <c r="O14" s="689"/>
      <c r="P14" s="703">
        <f t="shared" si="6"/>
        <v>0</v>
      </c>
      <c r="Q14" s="689"/>
      <c r="R14" s="703">
        <f t="shared" si="7"/>
        <v>0</v>
      </c>
      <c r="S14" s="689"/>
      <c r="T14" s="703">
        <f t="shared" si="8"/>
        <v>0</v>
      </c>
      <c r="U14" s="689"/>
      <c r="V14" s="703">
        <f t="shared" si="9"/>
        <v>0</v>
      </c>
      <c r="W14" s="689"/>
      <c r="X14" s="703">
        <f t="shared" si="10"/>
        <v>0</v>
      </c>
      <c r="Y14" s="689"/>
      <c r="Z14" s="703">
        <f t="shared" si="10"/>
        <v>0</v>
      </c>
      <c r="AA14" s="689"/>
      <c r="AB14" s="703">
        <f t="shared" si="11"/>
        <v>0</v>
      </c>
    </row>
    <row r="15" spans="1:28" ht="12.75" customHeight="1">
      <c r="A15" s="927" t="s">
        <v>136</v>
      </c>
      <c r="B15" s="689">
        <f t="shared" si="0"/>
        <v>291.59970769</v>
      </c>
      <c r="C15" s="689"/>
      <c r="D15" s="703">
        <f t="shared" si="1"/>
        <v>0</v>
      </c>
      <c r="E15" s="689"/>
      <c r="F15" s="703">
        <f t="shared" si="2"/>
        <v>0</v>
      </c>
      <c r="G15" s="689"/>
      <c r="H15" s="703">
        <f t="shared" si="2"/>
        <v>0</v>
      </c>
      <c r="I15" s="253">
        <v>290.59970769</v>
      </c>
      <c r="J15" s="703">
        <f t="shared" si="3"/>
        <v>7.6121931734478361</v>
      </c>
      <c r="K15" s="689"/>
      <c r="L15" s="703">
        <f t="shared" si="4"/>
        <v>0</v>
      </c>
      <c r="M15" s="689"/>
      <c r="N15" s="703">
        <f t="shared" si="5"/>
        <v>0</v>
      </c>
      <c r="O15" s="689">
        <v>1</v>
      </c>
      <c r="P15" s="703">
        <f t="shared" si="6"/>
        <v>4.1054273749897368</v>
      </c>
      <c r="Q15" s="689"/>
      <c r="R15" s="703">
        <f t="shared" si="7"/>
        <v>0</v>
      </c>
      <c r="S15" s="689"/>
      <c r="T15" s="703">
        <f t="shared" si="8"/>
        <v>0</v>
      </c>
      <c r="U15" s="689"/>
      <c r="V15" s="703">
        <f t="shared" si="9"/>
        <v>0</v>
      </c>
      <c r="W15" s="689"/>
      <c r="X15" s="703">
        <f t="shared" si="10"/>
        <v>0</v>
      </c>
      <c r="Y15" s="689"/>
      <c r="Z15" s="703">
        <f t="shared" si="10"/>
        <v>0</v>
      </c>
      <c r="AA15" s="689"/>
      <c r="AB15" s="703">
        <f t="shared" si="11"/>
        <v>0</v>
      </c>
    </row>
    <row r="16" spans="1:28" ht="12.75" customHeight="1">
      <c r="A16" s="927" t="s">
        <v>139</v>
      </c>
      <c r="B16" s="689">
        <f t="shared" si="0"/>
        <v>791.33177073000002</v>
      </c>
      <c r="C16" s="689"/>
      <c r="D16" s="703">
        <f t="shared" si="1"/>
        <v>0</v>
      </c>
      <c r="E16" s="689"/>
      <c r="F16" s="703">
        <f t="shared" si="2"/>
        <v>0</v>
      </c>
      <c r="G16" s="689"/>
      <c r="H16" s="703">
        <f t="shared" si="2"/>
        <v>0</v>
      </c>
      <c r="I16" s="253">
        <v>788.63177072999997</v>
      </c>
      <c r="J16" s="703">
        <f t="shared" si="3"/>
        <v>20.658029662985669</v>
      </c>
      <c r="K16" s="689"/>
      <c r="L16" s="703">
        <f t="shared" si="4"/>
        <v>0</v>
      </c>
      <c r="M16" s="689"/>
      <c r="N16" s="703">
        <f t="shared" si="5"/>
        <v>0</v>
      </c>
      <c r="O16" s="689">
        <v>2.7</v>
      </c>
      <c r="P16" s="703">
        <f t="shared" si="6"/>
        <v>11.084653912472291</v>
      </c>
      <c r="Q16" s="689"/>
      <c r="R16" s="703">
        <f t="shared" si="7"/>
        <v>0</v>
      </c>
      <c r="S16" s="689"/>
      <c r="T16" s="703">
        <f t="shared" si="8"/>
        <v>0</v>
      </c>
      <c r="U16" s="689"/>
      <c r="V16" s="703">
        <f t="shared" si="9"/>
        <v>0</v>
      </c>
      <c r="W16" s="689"/>
      <c r="X16" s="703">
        <f t="shared" si="10"/>
        <v>0</v>
      </c>
      <c r="Y16" s="689"/>
      <c r="Z16" s="703">
        <f t="shared" si="10"/>
        <v>0</v>
      </c>
      <c r="AA16" s="689"/>
      <c r="AB16" s="703">
        <f t="shared" si="11"/>
        <v>0</v>
      </c>
    </row>
    <row r="17" spans="1:28" ht="12.75" customHeight="1">
      <c r="A17" s="532" t="s">
        <v>142</v>
      </c>
      <c r="B17" s="689">
        <f t="shared" si="0"/>
        <v>26.732189050000002</v>
      </c>
      <c r="C17" s="689"/>
      <c r="D17" s="703">
        <f t="shared" si="1"/>
        <v>0</v>
      </c>
      <c r="E17" s="689"/>
      <c r="F17" s="703">
        <f t="shared" si="2"/>
        <v>0</v>
      </c>
      <c r="G17" s="689"/>
      <c r="H17" s="703">
        <f t="shared" si="2"/>
        <v>0</v>
      </c>
      <c r="I17" s="253">
        <v>26.732189050000002</v>
      </c>
      <c r="J17" s="703">
        <f t="shared" si="3"/>
        <v>0.70024360525098162</v>
      </c>
      <c r="K17" s="689"/>
      <c r="L17" s="703">
        <f t="shared" si="4"/>
        <v>0</v>
      </c>
      <c r="M17" s="689"/>
      <c r="N17" s="703">
        <f t="shared" si="5"/>
        <v>0</v>
      </c>
      <c r="O17" s="689"/>
      <c r="P17" s="703">
        <f t="shared" si="6"/>
        <v>0</v>
      </c>
      <c r="Q17" s="689"/>
      <c r="R17" s="703">
        <f t="shared" si="7"/>
        <v>0</v>
      </c>
      <c r="S17" s="689"/>
      <c r="T17" s="703">
        <f t="shared" si="8"/>
        <v>0</v>
      </c>
      <c r="U17" s="689"/>
      <c r="V17" s="703">
        <f t="shared" si="9"/>
        <v>0</v>
      </c>
      <c r="W17" s="689"/>
      <c r="X17" s="703">
        <f t="shared" si="10"/>
        <v>0</v>
      </c>
      <c r="Y17" s="689"/>
      <c r="Z17" s="703">
        <f t="shared" si="10"/>
        <v>0</v>
      </c>
      <c r="AA17" s="689"/>
      <c r="AB17" s="703">
        <f t="shared" si="11"/>
        <v>0</v>
      </c>
    </row>
    <row r="18" spans="1:28" ht="12.75" customHeight="1">
      <c r="A18" s="532" t="s">
        <v>144</v>
      </c>
      <c r="B18" s="689">
        <f t="shared" si="0"/>
        <v>149.1458106</v>
      </c>
      <c r="C18" s="689"/>
      <c r="D18" s="703">
        <f t="shared" si="1"/>
        <v>0</v>
      </c>
      <c r="E18" s="689"/>
      <c r="F18" s="703">
        <f t="shared" si="2"/>
        <v>0</v>
      </c>
      <c r="G18" s="689"/>
      <c r="H18" s="703">
        <f t="shared" si="2"/>
        <v>0</v>
      </c>
      <c r="I18" s="253">
        <v>146.84581059999999</v>
      </c>
      <c r="J18" s="703">
        <f t="shared" si="3"/>
        <v>3.8465925719071183</v>
      </c>
      <c r="K18" s="689"/>
      <c r="L18" s="703">
        <f t="shared" si="4"/>
        <v>0</v>
      </c>
      <c r="M18" s="689"/>
      <c r="N18" s="703">
        <f t="shared" si="5"/>
        <v>0</v>
      </c>
      <c r="O18" s="689">
        <v>2.2999999999999998</v>
      </c>
      <c r="P18" s="703">
        <f t="shared" si="6"/>
        <v>9.4424829624763937</v>
      </c>
      <c r="Q18" s="689"/>
      <c r="R18" s="703">
        <f t="shared" si="7"/>
        <v>0</v>
      </c>
      <c r="S18" s="689"/>
      <c r="T18" s="703">
        <f t="shared" si="8"/>
        <v>0</v>
      </c>
      <c r="U18" s="689"/>
      <c r="V18" s="703">
        <f t="shared" si="9"/>
        <v>0</v>
      </c>
      <c r="W18" s="689"/>
      <c r="X18" s="703">
        <f t="shared" si="10"/>
        <v>0</v>
      </c>
      <c r="Y18" s="689"/>
      <c r="Z18" s="703">
        <f t="shared" si="10"/>
        <v>0</v>
      </c>
      <c r="AA18" s="689"/>
      <c r="AB18" s="703">
        <f t="shared" si="11"/>
        <v>0</v>
      </c>
    </row>
    <row r="19" spans="1:28" ht="12.75" customHeight="1">
      <c r="A19" s="532" t="s">
        <v>146</v>
      </c>
      <c r="B19" s="689">
        <f t="shared" si="0"/>
        <v>118.75385900000001</v>
      </c>
      <c r="C19" s="689"/>
      <c r="D19" s="703">
        <f t="shared" si="1"/>
        <v>0</v>
      </c>
      <c r="E19" s="689"/>
      <c r="F19" s="703">
        <f t="shared" si="2"/>
        <v>0</v>
      </c>
      <c r="G19" s="689"/>
      <c r="H19" s="703">
        <f t="shared" si="2"/>
        <v>0</v>
      </c>
      <c r="I19" s="253">
        <v>117.553859</v>
      </c>
      <c r="J19" s="703">
        <f t="shared" si="3"/>
        <v>3.0792965695162757</v>
      </c>
      <c r="K19" s="689"/>
      <c r="L19" s="703">
        <f t="shared" si="4"/>
        <v>0</v>
      </c>
      <c r="M19" s="689"/>
      <c r="N19" s="703">
        <f t="shared" si="5"/>
        <v>0</v>
      </c>
      <c r="O19" s="689">
        <v>1.2</v>
      </c>
      <c r="P19" s="703">
        <f t="shared" si="6"/>
        <v>4.9265128499876836</v>
      </c>
      <c r="Q19" s="689"/>
      <c r="R19" s="703">
        <f t="shared" si="7"/>
        <v>0</v>
      </c>
      <c r="S19" s="689"/>
      <c r="T19" s="703">
        <f t="shared" si="8"/>
        <v>0</v>
      </c>
      <c r="U19" s="689"/>
      <c r="V19" s="703">
        <f t="shared" si="9"/>
        <v>0</v>
      </c>
      <c r="W19" s="689"/>
      <c r="X19" s="703">
        <f t="shared" si="10"/>
        <v>0</v>
      </c>
      <c r="Y19" s="689"/>
      <c r="Z19" s="703">
        <f t="shared" si="10"/>
        <v>0</v>
      </c>
      <c r="AA19" s="689"/>
      <c r="AB19" s="703">
        <f t="shared" si="11"/>
        <v>0</v>
      </c>
    </row>
    <row r="20" spans="1:28" ht="12.75" customHeight="1">
      <c r="A20" s="532" t="s">
        <v>148</v>
      </c>
      <c r="B20" s="689">
        <f t="shared" si="0"/>
        <v>175.19922480000002</v>
      </c>
      <c r="C20" s="689"/>
      <c r="D20" s="703">
        <f t="shared" si="1"/>
        <v>0</v>
      </c>
      <c r="E20" s="689"/>
      <c r="F20" s="703">
        <f t="shared" si="2"/>
        <v>0</v>
      </c>
      <c r="G20" s="689"/>
      <c r="H20" s="703">
        <f t="shared" si="2"/>
        <v>0</v>
      </c>
      <c r="I20" s="1435">
        <v>175.19922480000002</v>
      </c>
      <c r="J20" s="703">
        <f t="shared" si="3"/>
        <v>4.589303800809728</v>
      </c>
      <c r="K20" s="689"/>
      <c r="L20" s="703">
        <f t="shared" si="4"/>
        <v>0</v>
      </c>
      <c r="M20" s="689"/>
      <c r="N20" s="703">
        <f t="shared" si="5"/>
        <v>0</v>
      </c>
      <c r="O20" s="689"/>
      <c r="P20" s="703">
        <f t="shared" si="6"/>
        <v>0</v>
      </c>
      <c r="Q20" s="689"/>
      <c r="R20" s="703">
        <f t="shared" si="7"/>
        <v>0</v>
      </c>
      <c r="S20" s="689"/>
      <c r="T20" s="703">
        <f t="shared" si="8"/>
        <v>0</v>
      </c>
      <c r="U20" s="689"/>
      <c r="V20" s="703">
        <f t="shared" si="9"/>
        <v>0</v>
      </c>
      <c r="W20" s="689"/>
      <c r="X20" s="703">
        <f t="shared" si="10"/>
        <v>0</v>
      </c>
      <c r="Y20" s="689"/>
      <c r="Z20" s="703">
        <f t="shared" si="10"/>
        <v>0</v>
      </c>
      <c r="AA20" s="689"/>
      <c r="AB20" s="703">
        <f t="shared" si="11"/>
        <v>0</v>
      </c>
    </row>
    <row r="21" spans="1:28" ht="12.75" customHeight="1">
      <c r="A21" s="532" t="s">
        <v>150</v>
      </c>
      <c r="B21" s="689">
        <f t="shared" si="0"/>
        <v>0</v>
      </c>
      <c r="C21" s="689"/>
      <c r="D21" s="703">
        <f t="shared" si="1"/>
        <v>0</v>
      </c>
      <c r="E21" s="689"/>
      <c r="F21" s="703">
        <f t="shared" si="2"/>
        <v>0</v>
      </c>
      <c r="G21" s="689"/>
      <c r="H21" s="703">
        <f t="shared" si="2"/>
        <v>0</v>
      </c>
      <c r="I21" s="253">
        <v>0</v>
      </c>
      <c r="J21" s="703">
        <f t="shared" si="3"/>
        <v>0</v>
      </c>
      <c r="K21" s="689"/>
      <c r="L21" s="703">
        <f t="shared" si="4"/>
        <v>0</v>
      </c>
      <c r="M21" s="689"/>
      <c r="N21" s="703">
        <f t="shared" si="5"/>
        <v>0</v>
      </c>
      <c r="O21" s="689"/>
      <c r="P21" s="703">
        <f t="shared" si="6"/>
        <v>0</v>
      </c>
      <c r="Q21" s="689"/>
      <c r="R21" s="703">
        <f t="shared" si="7"/>
        <v>0</v>
      </c>
      <c r="S21" s="689"/>
      <c r="T21" s="703">
        <f t="shared" si="8"/>
        <v>0</v>
      </c>
      <c r="U21" s="689"/>
      <c r="V21" s="703">
        <f t="shared" si="9"/>
        <v>0</v>
      </c>
      <c r="W21" s="689"/>
      <c r="X21" s="703">
        <f t="shared" si="10"/>
        <v>0</v>
      </c>
      <c r="Y21" s="689"/>
      <c r="Z21" s="703">
        <f t="shared" si="10"/>
        <v>0</v>
      </c>
      <c r="AA21" s="689"/>
      <c r="AB21" s="703">
        <f t="shared" si="11"/>
        <v>0</v>
      </c>
    </row>
    <row r="22" spans="1:28" ht="12.75" customHeight="1">
      <c r="A22" s="532" t="s">
        <v>152</v>
      </c>
      <c r="B22" s="689">
        <f t="shared" si="0"/>
        <v>0</v>
      </c>
      <c r="C22" s="689"/>
      <c r="D22" s="703">
        <f t="shared" si="1"/>
        <v>0</v>
      </c>
      <c r="E22" s="689"/>
      <c r="F22" s="703">
        <f t="shared" si="2"/>
        <v>0</v>
      </c>
      <c r="G22" s="689"/>
      <c r="H22" s="703">
        <f t="shared" si="2"/>
        <v>0</v>
      </c>
      <c r="I22" s="253">
        <v>0</v>
      </c>
      <c r="J22" s="703">
        <f t="shared" si="3"/>
        <v>0</v>
      </c>
      <c r="K22" s="689"/>
      <c r="L22" s="703">
        <f t="shared" si="4"/>
        <v>0</v>
      </c>
      <c r="M22" s="689"/>
      <c r="N22" s="703">
        <f t="shared" si="5"/>
        <v>0</v>
      </c>
      <c r="O22" s="689"/>
      <c r="P22" s="703">
        <f t="shared" si="6"/>
        <v>0</v>
      </c>
      <c r="Q22" s="689"/>
      <c r="R22" s="703">
        <f t="shared" si="7"/>
        <v>0</v>
      </c>
      <c r="S22" s="689"/>
      <c r="T22" s="703">
        <f t="shared" si="8"/>
        <v>0</v>
      </c>
      <c r="U22" s="689"/>
      <c r="V22" s="703">
        <f t="shared" si="9"/>
        <v>0</v>
      </c>
      <c r="W22" s="689"/>
      <c r="X22" s="703">
        <f t="shared" si="10"/>
        <v>0</v>
      </c>
      <c r="Y22" s="689"/>
      <c r="Z22" s="703">
        <f t="shared" si="10"/>
        <v>0</v>
      </c>
      <c r="AA22" s="689"/>
      <c r="AB22" s="703">
        <f t="shared" si="11"/>
        <v>0</v>
      </c>
    </row>
    <row r="23" spans="1:28" ht="12.75" customHeight="1">
      <c r="A23" s="532" t="s">
        <v>154</v>
      </c>
      <c r="B23" s="689">
        <f t="shared" si="0"/>
        <v>0</v>
      </c>
      <c r="C23" s="689"/>
      <c r="D23" s="703">
        <f t="shared" si="1"/>
        <v>0</v>
      </c>
      <c r="E23" s="689"/>
      <c r="F23" s="703">
        <f t="shared" si="2"/>
        <v>0</v>
      </c>
      <c r="G23" s="689"/>
      <c r="H23" s="703">
        <f t="shared" si="2"/>
        <v>0</v>
      </c>
      <c r="I23" s="253">
        <v>0</v>
      </c>
      <c r="J23" s="703">
        <f t="shared" si="3"/>
        <v>0</v>
      </c>
      <c r="K23" s="689"/>
      <c r="L23" s="703">
        <f t="shared" si="4"/>
        <v>0</v>
      </c>
      <c r="M23" s="689"/>
      <c r="N23" s="703">
        <f t="shared" si="5"/>
        <v>0</v>
      </c>
      <c r="O23" s="689"/>
      <c r="P23" s="703">
        <f t="shared" si="6"/>
        <v>0</v>
      </c>
      <c r="Q23" s="689"/>
      <c r="R23" s="703">
        <f t="shared" si="7"/>
        <v>0</v>
      </c>
      <c r="S23" s="689"/>
      <c r="T23" s="703">
        <f t="shared" si="8"/>
        <v>0</v>
      </c>
      <c r="U23" s="689"/>
      <c r="V23" s="703">
        <f t="shared" si="9"/>
        <v>0</v>
      </c>
      <c r="W23" s="689"/>
      <c r="X23" s="703">
        <f t="shared" si="10"/>
        <v>0</v>
      </c>
      <c r="Y23" s="689"/>
      <c r="Z23" s="703">
        <f t="shared" si="10"/>
        <v>0</v>
      </c>
      <c r="AA23" s="689"/>
      <c r="AB23" s="703">
        <f t="shared" si="11"/>
        <v>0</v>
      </c>
    </row>
    <row r="24" spans="1:28" ht="12.75" customHeight="1" thickBot="1">
      <c r="A24" s="532" t="s">
        <v>156</v>
      </c>
      <c r="B24" s="689">
        <f t="shared" si="0"/>
        <v>1.2</v>
      </c>
      <c r="C24" s="689"/>
      <c r="D24" s="703">
        <f t="shared" si="1"/>
        <v>0</v>
      </c>
      <c r="E24" s="689"/>
      <c r="F24" s="703">
        <f t="shared" si="2"/>
        <v>0</v>
      </c>
      <c r="G24" s="689"/>
      <c r="H24" s="703">
        <f t="shared" si="2"/>
        <v>0</v>
      </c>
      <c r="I24" s="253">
        <v>0</v>
      </c>
      <c r="J24" s="703">
        <f t="shared" si="3"/>
        <v>0</v>
      </c>
      <c r="K24" s="689"/>
      <c r="L24" s="703">
        <f t="shared" si="4"/>
        <v>0</v>
      </c>
      <c r="M24" s="689"/>
      <c r="N24" s="703">
        <f t="shared" si="5"/>
        <v>0</v>
      </c>
      <c r="O24" s="689">
        <v>1.2</v>
      </c>
      <c r="P24" s="703">
        <f t="shared" si="6"/>
        <v>4.9265128499876836</v>
      </c>
      <c r="Q24" s="689"/>
      <c r="R24" s="703">
        <f t="shared" si="7"/>
        <v>0</v>
      </c>
      <c r="S24" s="689"/>
      <c r="T24" s="703">
        <f t="shared" si="8"/>
        <v>0</v>
      </c>
      <c r="U24" s="689"/>
      <c r="V24" s="703">
        <f t="shared" si="9"/>
        <v>0</v>
      </c>
      <c r="W24" s="689"/>
      <c r="X24" s="703">
        <f t="shared" si="10"/>
        <v>0</v>
      </c>
      <c r="Y24" s="689"/>
      <c r="Z24" s="703">
        <f t="shared" si="10"/>
        <v>0</v>
      </c>
      <c r="AA24" s="689"/>
      <c r="AB24" s="703">
        <f t="shared" si="11"/>
        <v>0</v>
      </c>
    </row>
    <row r="25" spans="1:28" ht="12.75" customHeight="1" thickBot="1">
      <c r="A25" s="530" t="s">
        <v>159</v>
      </c>
      <c r="B25" s="274">
        <f>SUM(B12:B24)</f>
        <v>2520.3871125300002</v>
      </c>
      <c r="C25" s="274">
        <f>SUM(C12:C24)</f>
        <v>0</v>
      </c>
      <c r="D25" s="541">
        <f t="shared" si="1"/>
        <v>0</v>
      </c>
      <c r="E25" s="274">
        <f>SUM(E12:E24)</f>
        <v>0</v>
      </c>
      <c r="F25" s="541">
        <f t="shared" si="2"/>
        <v>0</v>
      </c>
      <c r="G25" s="274">
        <f>SUM(G12:G24)</f>
        <v>0</v>
      </c>
      <c r="H25" s="541">
        <f t="shared" si="2"/>
        <v>0</v>
      </c>
      <c r="I25" s="255">
        <v>2509.52911253</v>
      </c>
      <c r="J25" s="541">
        <f t="shared" si="3"/>
        <v>65.736543683477478</v>
      </c>
      <c r="K25" s="274">
        <f>SUM(K12:K24)</f>
        <v>0</v>
      </c>
      <c r="L25" s="541">
        <f t="shared" si="4"/>
        <v>0</v>
      </c>
      <c r="M25" s="274">
        <f>SUM(M12:M24)</f>
        <v>0</v>
      </c>
      <c r="N25" s="541">
        <f t="shared" si="5"/>
        <v>0</v>
      </c>
      <c r="O25" s="274">
        <f>SUM(O12:O24)</f>
        <v>10.857999999999997</v>
      </c>
      <c r="P25" s="541">
        <f t="shared" si="6"/>
        <v>44.576730437638552</v>
      </c>
      <c r="Q25" s="274">
        <f>SUM(Q12:Q24)</f>
        <v>0</v>
      </c>
      <c r="R25" s="541">
        <f t="shared" si="7"/>
        <v>0</v>
      </c>
      <c r="S25" s="274">
        <f>SUM(S12:S24)</f>
        <v>0</v>
      </c>
      <c r="T25" s="541">
        <f t="shared" si="8"/>
        <v>0</v>
      </c>
      <c r="U25" s="274"/>
      <c r="V25" s="541">
        <f t="shared" si="9"/>
        <v>0</v>
      </c>
      <c r="W25" s="274">
        <f>SUM(W12:W24)</f>
        <v>0</v>
      </c>
      <c r="X25" s="541">
        <f t="shared" si="10"/>
        <v>0</v>
      </c>
      <c r="Y25" s="274">
        <f>SUM(Y12:Y24)</f>
        <v>0</v>
      </c>
      <c r="Z25" s="541">
        <f t="shared" si="10"/>
        <v>0</v>
      </c>
      <c r="AA25" s="274">
        <f>SUM(AA12:AA24)</f>
        <v>0</v>
      </c>
      <c r="AB25" s="541">
        <f t="shared" si="11"/>
        <v>0</v>
      </c>
    </row>
    <row r="26" spans="1:28" ht="12.75" customHeight="1" thickBot="1">
      <c r="A26" s="530" t="s">
        <v>161</v>
      </c>
      <c r="B26" s="689">
        <f>C26+E26+G26+I26+K26+M26+O26+Q26+S26+U26+W26+Y26+AA26</f>
        <v>371.72202489</v>
      </c>
      <c r="C26" s="702">
        <v>0</v>
      </c>
      <c r="D26" s="704">
        <f t="shared" si="1"/>
        <v>0</v>
      </c>
      <c r="E26" s="702">
        <v>0</v>
      </c>
      <c r="F26" s="704">
        <f t="shared" si="2"/>
        <v>0</v>
      </c>
      <c r="G26" s="702">
        <v>0</v>
      </c>
      <c r="H26" s="704">
        <f t="shared" si="2"/>
        <v>0</v>
      </c>
      <c r="I26" s="255">
        <v>370.42202488999999</v>
      </c>
      <c r="J26" s="704">
        <f t="shared" si="3"/>
        <v>9.7031205969771648</v>
      </c>
      <c r="K26" s="702">
        <v>0</v>
      </c>
      <c r="L26" s="704">
        <f t="shared" si="4"/>
        <v>0</v>
      </c>
      <c r="M26" s="702">
        <v>0</v>
      </c>
      <c r="N26" s="704">
        <f t="shared" si="5"/>
        <v>0</v>
      </c>
      <c r="O26" s="702">
        <v>1.3</v>
      </c>
      <c r="P26" s="704">
        <f t="shared" si="6"/>
        <v>5.3370555874866579</v>
      </c>
      <c r="Q26" s="702">
        <v>0</v>
      </c>
      <c r="R26" s="704">
        <f t="shared" si="7"/>
        <v>0</v>
      </c>
      <c r="S26" s="702">
        <v>0</v>
      </c>
      <c r="T26" s="704">
        <f t="shared" si="8"/>
        <v>0</v>
      </c>
      <c r="U26" s="702"/>
      <c r="V26" s="704">
        <f t="shared" si="9"/>
        <v>0</v>
      </c>
      <c r="W26" s="702">
        <v>0</v>
      </c>
      <c r="X26" s="704">
        <f t="shared" si="10"/>
        <v>0</v>
      </c>
      <c r="Y26" s="702">
        <v>0</v>
      </c>
      <c r="Z26" s="704">
        <f t="shared" si="10"/>
        <v>0</v>
      </c>
      <c r="AA26" s="702">
        <v>0</v>
      </c>
      <c r="AB26" s="704">
        <f t="shared" si="11"/>
        <v>0</v>
      </c>
    </row>
    <row r="27" spans="1:28" ht="12.75" customHeight="1" thickBot="1">
      <c r="A27" s="530" t="s">
        <v>163</v>
      </c>
      <c r="B27" s="274">
        <f>SUM(B25:B26)</f>
        <v>2892.10913742</v>
      </c>
      <c r="C27" s="274">
        <f>C25+C26</f>
        <v>0</v>
      </c>
      <c r="D27" s="541">
        <f t="shared" si="1"/>
        <v>0</v>
      </c>
      <c r="E27" s="274">
        <f>E25+E26</f>
        <v>0</v>
      </c>
      <c r="F27" s="541">
        <f t="shared" si="2"/>
        <v>0</v>
      </c>
      <c r="G27" s="274">
        <f>G25+G26</f>
        <v>0</v>
      </c>
      <c r="H27" s="541">
        <f t="shared" si="2"/>
        <v>0</v>
      </c>
      <c r="I27" s="255">
        <v>2879.9511374200001</v>
      </c>
      <c r="J27" s="541">
        <f t="shared" si="3"/>
        <v>75.43966428045465</v>
      </c>
      <c r="K27" s="274">
        <f>K25+K26</f>
        <v>0</v>
      </c>
      <c r="L27" s="541">
        <f t="shared" si="4"/>
        <v>0</v>
      </c>
      <c r="M27" s="274">
        <f>M25+M26</f>
        <v>0</v>
      </c>
      <c r="N27" s="541">
        <f t="shared" si="5"/>
        <v>0</v>
      </c>
      <c r="O27" s="274">
        <f>O25+O26</f>
        <v>12.157999999999998</v>
      </c>
      <c r="P27" s="541">
        <f t="shared" si="6"/>
        <v>49.913786025125212</v>
      </c>
      <c r="Q27" s="274">
        <f>Q25+Q26</f>
        <v>0</v>
      </c>
      <c r="R27" s="541">
        <f t="shared" si="7"/>
        <v>0</v>
      </c>
      <c r="S27" s="274">
        <f>S25+S26</f>
        <v>0</v>
      </c>
      <c r="T27" s="541">
        <f t="shared" si="8"/>
        <v>0</v>
      </c>
      <c r="U27" s="274"/>
      <c r="V27" s="541">
        <f t="shared" si="9"/>
        <v>0</v>
      </c>
      <c r="W27" s="274">
        <f>W25+W26</f>
        <v>0</v>
      </c>
      <c r="X27" s="541">
        <f t="shared" si="10"/>
        <v>0</v>
      </c>
      <c r="Y27" s="274">
        <f>Y25+Y26</f>
        <v>0</v>
      </c>
      <c r="Z27" s="541">
        <f t="shared" si="10"/>
        <v>0</v>
      </c>
      <c r="AA27" s="274">
        <f>AA25+AA26</f>
        <v>0</v>
      </c>
      <c r="AB27" s="541">
        <f t="shared" si="11"/>
        <v>0</v>
      </c>
    </row>
    <row r="28" spans="1:28" ht="12.75" customHeight="1">
      <c r="A28" s="532" t="s">
        <v>166</v>
      </c>
      <c r="B28" s="689">
        <f>C28+E28+G28+I28+K28+M28+O28+Q28+S28+U28+W28+Y28+AA28</f>
        <v>0</v>
      </c>
      <c r="C28" s="689">
        <v>0</v>
      </c>
      <c r="D28" s="703">
        <f t="shared" si="1"/>
        <v>0</v>
      </c>
      <c r="E28" s="689">
        <v>0</v>
      </c>
      <c r="F28" s="703">
        <f t="shared" si="2"/>
        <v>0</v>
      </c>
      <c r="G28" s="689">
        <v>0</v>
      </c>
      <c r="H28" s="703">
        <f t="shared" si="2"/>
        <v>0</v>
      </c>
      <c r="I28" s="253">
        <v>0</v>
      </c>
      <c r="J28" s="703">
        <f t="shared" si="3"/>
        <v>0</v>
      </c>
      <c r="K28" s="689">
        <v>0</v>
      </c>
      <c r="L28" s="703">
        <f t="shared" si="4"/>
        <v>0</v>
      </c>
      <c r="M28" s="689">
        <v>0</v>
      </c>
      <c r="N28" s="703">
        <f t="shared" si="5"/>
        <v>0</v>
      </c>
      <c r="O28" s="689"/>
      <c r="P28" s="703">
        <f t="shared" si="6"/>
        <v>0</v>
      </c>
      <c r="Q28" s="689">
        <v>0</v>
      </c>
      <c r="R28" s="703">
        <f t="shared" si="7"/>
        <v>0</v>
      </c>
      <c r="S28" s="689">
        <v>0</v>
      </c>
      <c r="T28" s="703">
        <f t="shared" si="8"/>
        <v>0</v>
      </c>
      <c r="U28" s="689"/>
      <c r="V28" s="703">
        <f t="shared" si="9"/>
        <v>0</v>
      </c>
      <c r="W28" s="689">
        <v>0</v>
      </c>
      <c r="X28" s="703">
        <f t="shared" si="10"/>
        <v>0</v>
      </c>
      <c r="Y28" s="689">
        <v>0</v>
      </c>
      <c r="Z28" s="703">
        <f t="shared" si="10"/>
        <v>0</v>
      </c>
      <c r="AA28" s="689">
        <v>0</v>
      </c>
      <c r="AB28" s="703">
        <f t="shared" si="11"/>
        <v>0</v>
      </c>
    </row>
    <row r="29" spans="1:28" ht="12.75" customHeight="1" thickBot="1">
      <c r="A29" s="532" t="s">
        <v>169</v>
      </c>
      <c r="B29" s="689">
        <f>C29+E29+G29+I29+K29+M29+O29+Q29+S29+U29+W29+Y29+AA29</f>
        <v>427.83089411000003</v>
      </c>
      <c r="C29" s="689">
        <v>0</v>
      </c>
      <c r="D29" s="703">
        <f t="shared" si="1"/>
        <v>0</v>
      </c>
      <c r="E29" s="689">
        <v>0</v>
      </c>
      <c r="F29" s="703">
        <f t="shared" si="2"/>
        <v>0</v>
      </c>
      <c r="G29" s="689">
        <v>0</v>
      </c>
      <c r="H29" s="703">
        <f t="shared" si="2"/>
        <v>0</v>
      </c>
      <c r="I29" s="253">
        <v>173.65306645000001</v>
      </c>
      <c r="J29" s="703">
        <f t="shared" si="3"/>
        <v>4.5488025348914061</v>
      </c>
      <c r="K29" s="689">
        <v>0</v>
      </c>
      <c r="L29" s="703">
        <f t="shared" si="4"/>
        <v>0</v>
      </c>
      <c r="M29" s="689">
        <v>0</v>
      </c>
      <c r="N29" s="703">
        <f t="shared" si="5"/>
        <v>0</v>
      </c>
      <c r="O29" s="689">
        <v>1</v>
      </c>
      <c r="P29" s="703">
        <f t="shared" si="6"/>
        <v>4.1054273749897368</v>
      </c>
      <c r="Q29" s="689">
        <v>0</v>
      </c>
      <c r="R29" s="703">
        <f t="shared" si="7"/>
        <v>0</v>
      </c>
      <c r="S29" s="689">
        <v>0</v>
      </c>
      <c r="T29" s="703">
        <f t="shared" si="8"/>
        <v>0</v>
      </c>
      <c r="U29" s="689">
        <v>253.17782765999999</v>
      </c>
      <c r="V29" s="703">
        <f t="shared" si="9"/>
        <v>19.299970422822074</v>
      </c>
      <c r="W29" s="689">
        <v>0</v>
      </c>
      <c r="X29" s="703">
        <f t="shared" si="10"/>
        <v>0</v>
      </c>
      <c r="Y29" s="689">
        <v>0</v>
      </c>
      <c r="Z29" s="703">
        <f t="shared" si="10"/>
        <v>0</v>
      </c>
      <c r="AA29" s="689">
        <v>0</v>
      </c>
      <c r="AB29" s="703">
        <f t="shared" si="11"/>
        <v>0</v>
      </c>
    </row>
    <row r="30" spans="1:28" ht="12.75" customHeight="1" thickBot="1">
      <c r="A30" s="530" t="s">
        <v>172</v>
      </c>
      <c r="B30" s="274">
        <f>SUM(B28:B29)</f>
        <v>427.83089411000003</v>
      </c>
      <c r="C30" s="274">
        <f>SUM(C28:C29)</f>
        <v>0</v>
      </c>
      <c r="D30" s="541">
        <f t="shared" si="1"/>
        <v>0</v>
      </c>
      <c r="E30" s="274">
        <f>SUM(E28:E29)</f>
        <v>0</v>
      </c>
      <c r="F30" s="541">
        <f t="shared" si="2"/>
        <v>0</v>
      </c>
      <c r="G30" s="274">
        <f>SUM(G28:G29)</f>
        <v>0</v>
      </c>
      <c r="H30" s="541">
        <f t="shared" si="2"/>
        <v>0</v>
      </c>
      <c r="I30" s="255">
        <v>173.65306645000001</v>
      </c>
      <c r="J30" s="541">
        <f t="shared" si="3"/>
        <v>4.5488025348914061</v>
      </c>
      <c r="K30" s="274">
        <f>SUM(K28:K29)</f>
        <v>0</v>
      </c>
      <c r="L30" s="541">
        <f t="shared" si="4"/>
        <v>0</v>
      </c>
      <c r="M30" s="274">
        <f>SUM(M28:M29)</f>
        <v>0</v>
      </c>
      <c r="N30" s="541">
        <f t="shared" si="5"/>
        <v>0</v>
      </c>
      <c r="O30" s="274">
        <f>SUM(O28:O29)</f>
        <v>1</v>
      </c>
      <c r="P30" s="541">
        <f t="shared" si="6"/>
        <v>4.1054273749897368</v>
      </c>
      <c r="Q30" s="274">
        <f>SUM(Q28:Q29)</f>
        <v>0</v>
      </c>
      <c r="R30" s="541">
        <f t="shared" si="7"/>
        <v>0</v>
      </c>
      <c r="S30" s="274">
        <f>SUM(S28:S29)</f>
        <v>0</v>
      </c>
      <c r="T30" s="541">
        <f t="shared" si="8"/>
        <v>0</v>
      </c>
      <c r="U30" s="274">
        <v>253.17782765999999</v>
      </c>
      <c r="V30" s="541">
        <f t="shared" si="9"/>
        <v>19.299970422822074</v>
      </c>
      <c r="W30" s="274">
        <f>SUM(W28:W29)</f>
        <v>0</v>
      </c>
      <c r="X30" s="541">
        <f t="shared" si="10"/>
        <v>0</v>
      </c>
      <c r="Y30" s="274">
        <f>SUM(Y28:Y29)</f>
        <v>0</v>
      </c>
      <c r="Z30" s="541">
        <f t="shared" si="10"/>
        <v>0</v>
      </c>
      <c r="AA30" s="274">
        <f>SUM(AA28:AA29)</f>
        <v>0</v>
      </c>
      <c r="AB30" s="541">
        <f t="shared" si="11"/>
        <v>0</v>
      </c>
    </row>
    <row r="31" spans="1:28" ht="12.75" customHeight="1">
      <c r="A31" s="189" t="s">
        <v>167</v>
      </c>
      <c r="B31" s="689"/>
      <c r="C31" s="689"/>
      <c r="D31" s="703"/>
      <c r="E31" s="689"/>
      <c r="F31" s="703"/>
      <c r="G31" s="689"/>
      <c r="H31" s="703"/>
      <c r="I31" s="253"/>
      <c r="J31" s="703"/>
      <c r="K31" s="689"/>
      <c r="L31" s="703"/>
      <c r="M31" s="689"/>
      <c r="N31" s="703"/>
      <c r="O31" s="689"/>
      <c r="P31" s="703"/>
      <c r="Q31" s="689"/>
      <c r="R31" s="703"/>
      <c r="S31" s="689"/>
      <c r="T31" s="703"/>
      <c r="U31" s="689"/>
      <c r="V31" s="703"/>
      <c r="W31" s="689"/>
      <c r="X31" s="703"/>
      <c r="Y31" s="689"/>
      <c r="Z31" s="703"/>
      <c r="AA31" s="689"/>
      <c r="AB31" s="703"/>
    </row>
    <row r="32" spans="1:28" ht="12.75" customHeight="1">
      <c r="A32" s="532" t="s">
        <v>170</v>
      </c>
      <c r="B32" s="689">
        <f t="shared" ref="B32:B38" si="12">C32+E32+G32+I32+K32+M32+O32+Q32+S32+U32+W32+Y32+AA32</f>
        <v>913.5157958399999</v>
      </c>
      <c r="C32" s="689"/>
      <c r="D32" s="703">
        <f t="shared" ref="D32:D45" si="13">C32/C$10*100</f>
        <v>0</v>
      </c>
      <c r="E32" s="689"/>
      <c r="F32" s="703">
        <f t="shared" ref="F32:H45" si="14">E32/E$10*100</f>
        <v>0</v>
      </c>
      <c r="G32" s="689"/>
      <c r="H32" s="703">
        <f t="shared" si="14"/>
        <v>0</v>
      </c>
      <c r="I32" s="253">
        <v>36.13828341</v>
      </c>
      <c r="J32" s="703">
        <f t="shared" ref="J32:J45" si="15">I32/I$10*100</f>
        <v>0.94663410524549374</v>
      </c>
      <c r="K32" s="689"/>
      <c r="L32" s="703">
        <f t="shared" ref="L32:L45" si="16">K32/K$10*100</f>
        <v>0</v>
      </c>
      <c r="M32" s="689"/>
      <c r="N32" s="703">
        <f t="shared" ref="N32:N45" si="17">M32/M$10*100</f>
        <v>0</v>
      </c>
      <c r="O32" s="689"/>
      <c r="P32" s="703">
        <f t="shared" ref="P32:P45" si="18">O32/O$10*100</f>
        <v>0</v>
      </c>
      <c r="Q32" s="689"/>
      <c r="R32" s="703">
        <f t="shared" ref="R32:R45" si="19">Q32/Q$10*100</f>
        <v>0</v>
      </c>
      <c r="S32" s="689"/>
      <c r="T32" s="703">
        <f t="shared" ref="T32:T45" si="20">S32/S$10*100</f>
        <v>0</v>
      </c>
      <c r="U32" s="689">
        <v>877.37751242999991</v>
      </c>
      <c r="V32" s="703">
        <f t="shared" ref="V32:V45" si="21">U32/U$10*100</f>
        <v>66.883266185096261</v>
      </c>
      <c r="W32" s="689"/>
      <c r="X32" s="703">
        <f t="shared" ref="X32:Z45" si="22">W32/W$10*100</f>
        <v>0</v>
      </c>
      <c r="Y32" s="689"/>
      <c r="Z32" s="703">
        <f t="shared" si="22"/>
        <v>0</v>
      </c>
      <c r="AA32" s="689"/>
      <c r="AB32" s="703">
        <f t="shared" ref="AB32:AB45" si="23">AA32/AA$10*100</f>
        <v>0</v>
      </c>
    </row>
    <row r="33" spans="1:28" ht="12.75" customHeight="1">
      <c r="A33" s="532" t="s">
        <v>173</v>
      </c>
      <c r="B33" s="689">
        <f t="shared" si="12"/>
        <v>0</v>
      </c>
      <c r="C33" s="689"/>
      <c r="D33" s="703">
        <f t="shared" si="13"/>
        <v>0</v>
      </c>
      <c r="E33" s="689"/>
      <c r="F33" s="703">
        <f t="shared" si="14"/>
        <v>0</v>
      </c>
      <c r="G33" s="689"/>
      <c r="H33" s="703">
        <f t="shared" si="14"/>
        <v>0</v>
      </c>
      <c r="I33" s="253">
        <v>0</v>
      </c>
      <c r="J33" s="703">
        <f t="shared" si="15"/>
        <v>0</v>
      </c>
      <c r="K33" s="689"/>
      <c r="L33" s="703">
        <f t="shared" si="16"/>
        <v>0</v>
      </c>
      <c r="M33" s="689"/>
      <c r="N33" s="703">
        <f t="shared" si="17"/>
        <v>0</v>
      </c>
      <c r="O33" s="689"/>
      <c r="P33" s="703">
        <f t="shared" si="18"/>
        <v>0</v>
      </c>
      <c r="Q33" s="689"/>
      <c r="R33" s="703">
        <f t="shared" si="19"/>
        <v>0</v>
      </c>
      <c r="S33" s="689"/>
      <c r="T33" s="703">
        <f t="shared" si="20"/>
        <v>0</v>
      </c>
      <c r="U33" s="689"/>
      <c r="V33" s="703">
        <f t="shared" si="21"/>
        <v>0</v>
      </c>
      <c r="W33" s="689"/>
      <c r="X33" s="703">
        <f t="shared" si="22"/>
        <v>0</v>
      </c>
      <c r="Y33" s="689"/>
      <c r="Z33" s="703">
        <f t="shared" si="22"/>
        <v>0</v>
      </c>
      <c r="AA33" s="689"/>
      <c r="AB33" s="703">
        <f t="shared" si="23"/>
        <v>0</v>
      </c>
    </row>
    <row r="34" spans="1:28" ht="12.75" customHeight="1">
      <c r="A34" s="532" t="s">
        <v>176</v>
      </c>
      <c r="B34" s="689">
        <f t="shared" si="12"/>
        <v>0</v>
      </c>
      <c r="C34" s="689"/>
      <c r="D34" s="703">
        <f t="shared" si="13"/>
        <v>0</v>
      </c>
      <c r="E34" s="689"/>
      <c r="F34" s="703">
        <f t="shared" si="14"/>
        <v>0</v>
      </c>
      <c r="G34" s="689"/>
      <c r="H34" s="703">
        <f t="shared" si="14"/>
        <v>0</v>
      </c>
      <c r="I34" s="253">
        <v>0</v>
      </c>
      <c r="J34" s="703">
        <f t="shared" si="15"/>
        <v>0</v>
      </c>
      <c r="K34" s="689"/>
      <c r="L34" s="703">
        <f t="shared" si="16"/>
        <v>0</v>
      </c>
      <c r="M34" s="689"/>
      <c r="N34" s="703">
        <f t="shared" si="17"/>
        <v>0</v>
      </c>
      <c r="O34" s="689"/>
      <c r="P34" s="703">
        <f t="shared" si="18"/>
        <v>0</v>
      </c>
      <c r="Q34" s="689"/>
      <c r="R34" s="703">
        <f t="shared" si="19"/>
        <v>0</v>
      </c>
      <c r="S34" s="689"/>
      <c r="T34" s="703">
        <f t="shared" si="20"/>
        <v>0</v>
      </c>
      <c r="U34" s="689"/>
      <c r="V34" s="703">
        <f t="shared" si="21"/>
        <v>0</v>
      </c>
      <c r="W34" s="689"/>
      <c r="X34" s="703">
        <f t="shared" si="22"/>
        <v>0</v>
      </c>
      <c r="Y34" s="689"/>
      <c r="Z34" s="703">
        <f t="shared" si="22"/>
        <v>0</v>
      </c>
      <c r="AA34" s="689"/>
      <c r="AB34" s="703">
        <f t="shared" si="23"/>
        <v>0</v>
      </c>
    </row>
    <row r="35" spans="1:28" ht="12.75" customHeight="1">
      <c r="A35" s="532" t="s">
        <v>178</v>
      </c>
      <c r="B35" s="689">
        <f t="shared" si="12"/>
        <v>0</v>
      </c>
      <c r="C35" s="689"/>
      <c r="D35" s="703">
        <f t="shared" si="13"/>
        <v>0</v>
      </c>
      <c r="E35" s="689"/>
      <c r="F35" s="703">
        <f t="shared" si="14"/>
        <v>0</v>
      </c>
      <c r="G35" s="689"/>
      <c r="H35" s="703">
        <f t="shared" si="14"/>
        <v>0</v>
      </c>
      <c r="I35" s="253">
        <v>0</v>
      </c>
      <c r="J35" s="703">
        <f t="shared" si="15"/>
        <v>0</v>
      </c>
      <c r="K35" s="689"/>
      <c r="L35" s="703">
        <f t="shared" si="16"/>
        <v>0</v>
      </c>
      <c r="M35" s="689"/>
      <c r="N35" s="703">
        <f t="shared" si="17"/>
        <v>0</v>
      </c>
      <c r="O35" s="689"/>
      <c r="P35" s="703">
        <f t="shared" si="18"/>
        <v>0</v>
      </c>
      <c r="Q35" s="689"/>
      <c r="R35" s="703">
        <f t="shared" si="19"/>
        <v>0</v>
      </c>
      <c r="S35" s="689"/>
      <c r="T35" s="703">
        <f t="shared" si="20"/>
        <v>0</v>
      </c>
      <c r="U35" s="689"/>
      <c r="V35" s="703">
        <f t="shared" si="21"/>
        <v>0</v>
      </c>
      <c r="W35" s="689"/>
      <c r="X35" s="703">
        <f t="shared" si="22"/>
        <v>0</v>
      </c>
      <c r="Y35" s="689"/>
      <c r="Z35" s="703">
        <f t="shared" si="22"/>
        <v>0</v>
      </c>
      <c r="AA35" s="689"/>
      <c r="AB35" s="703">
        <f t="shared" si="23"/>
        <v>0</v>
      </c>
    </row>
    <row r="36" spans="1:28" ht="12.75" customHeight="1">
      <c r="A36" s="532" t="s">
        <v>180</v>
      </c>
      <c r="B36" s="689">
        <f t="shared" si="12"/>
        <v>212.06256499</v>
      </c>
      <c r="C36" s="689"/>
      <c r="D36" s="703">
        <f t="shared" si="13"/>
        <v>0</v>
      </c>
      <c r="E36" s="689"/>
      <c r="F36" s="703">
        <f t="shared" si="14"/>
        <v>0</v>
      </c>
      <c r="G36" s="689"/>
      <c r="H36" s="703">
        <f t="shared" si="14"/>
        <v>0</v>
      </c>
      <c r="I36" s="253">
        <v>24.313678890000002</v>
      </c>
      <c r="J36" s="703">
        <f t="shared" si="15"/>
        <v>0.63689128230403125</v>
      </c>
      <c r="K36" s="689"/>
      <c r="L36" s="703">
        <f t="shared" si="16"/>
        <v>0</v>
      </c>
      <c r="M36" s="689"/>
      <c r="N36" s="703">
        <f t="shared" si="17"/>
        <v>0</v>
      </c>
      <c r="O36" s="689">
        <v>6.5</v>
      </c>
      <c r="P36" s="703">
        <f t="shared" si="18"/>
        <v>26.685277937433288</v>
      </c>
      <c r="Q36" s="689"/>
      <c r="R36" s="703">
        <f t="shared" si="19"/>
        <v>0</v>
      </c>
      <c r="S36" s="689"/>
      <c r="T36" s="703">
        <f t="shared" si="20"/>
        <v>0</v>
      </c>
      <c r="U36" s="689">
        <v>181.24888609999999</v>
      </c>
      <c r="V36" s="703">
        <f t="shared" si="21"/>
        <v>13.816763392081658</v>
      </c>
      <c r="W36" s="689"/>
      <c r="X36" s="703">
        <f t="shared" si="22"/>
        <v>0</v>
      </c>
      <c r="Y36" s="689"/>
      <c r="Z36" s="703">
        <f t="shared" si="22"/>
        <v>0</v>
      </c>
      <c r="AA36" s="689"/>
      <c r="AB36" s="703">
        <f t="shared" si="23"/>
        <v>0</v>
      </c>
    </row>
    <row r="37" spans="1:28" ht="12.75" customHeight="1">
      <c r="A37" s="532" t="s">
        <v>182</v>
      </c>
      <c r="B37" s="689">
        <f t="shared" si="12"/>
        <v>703.49944584000002</v>
      </c>
      <c r="C37" s="689"/>
      <c r="D37" s="703">
        <f t="shared" si="13"/>
        <v>0</v>
      </c>
      <c r="E37" s="689"/>
      <c r="F37" s="703">
        <f t="shared" si="14"/>
        <v>0</v>
      </c>
      <c r="G37" s="689"/>
      <c r="H37" s="703">
        <f t="shared" si="14"/>
        <v>0</v>
      </c>
      <c r="I37" s="253">
        <v>703.49944584000002</v>
      </c>
      <c r="J37" s="703">
        <f t="shared" si="15"/>
        <v>18.428007797104414</v>
      </c>
      <c r="K37" s="689"/>
      <c r="L37" s="703">
        <f t="shared" si="16"/>
        <v>0</v>
      </c>
      <c r="M37" s="689"/>
      <c r="N37" s="703">
        <f t="shared" si="17"/>
        <v>0</v>
      </c>
      <c r="O37" s="689"/>
      <c r="P37" s="703">
        <f t="shared" si="18"/>
        <v>0</v>
      </c>
      <c r="Q37" s="689"/>
      <c r="R37" s="703">
        <f t="shared" si="19"/>
        <v>0</v>
      </c>
      <c r="S37" s="689"/>
      <c r="T37" s="703">
        <f t="shared" si="20"/>
        <v>0</v>
      </c>
      <c r="U37" s="689"/>
      <c r="V37" s="703">
        <f t="shared" si="21"/>
        <v>0</v>
      </c>
      <c r="W37" s="689"/>
      <c r="X37" s="703">
        <f t="shared" si="22"/>
        <v>0</v>
      </c>
      <c r="Y37" s="689"/>
      <c r="Z37" s="703">
        <f t="shared" si="22"/>
        <v>0</v>
      </c>
      <c r="AA37" s="689"/>
      <c r="AB37" s="703">
        <f t="shared" si="23"/>
        <v>0</v>
      </c>
    </row>
    <row r="38" spans="1:28" ht="12.75" customHeight="1" thickBot="1">
      <c r="A38" s="532" t="s">
        <v>184</v>
      </c>
      <c r="B38" s="689">
        <f t="shared" si="12"/>
        <v>0</v>
      </c>
      <c r="C38" s="689"/>
      <c r="D38" s="703">
        <f t="shared" si="13"/>
        <v>0</v>
      </c>
      <c r="E38" s="689"/>
      <c r="F38" s="703">
        <f t="shared" si="14"/>
        <v>0</v>
      </c>
      <c r="G38" s="689"/>
      <c r="H38" s="703">
        <f t="shared" si="14"/>
        <v>0</v>
      </c>
      <c r="I38" s="253">
        <v>0</v>
      </c>
      <c r="J38" s="703">
        <f t="shared" si="15"/>
        <v>0</v>
      </c>
      <c r="K38" s="689"/>
      <c r="L38" s="703">
        <f t="shared" si="16"/>
        <v>0</v>
      </c>
      <c r="M38" s="689"/>
      <c r="N38" s="703">
        <f t="shared" si="17"/>
        <v>0</v>
      </c>
      <c r="O38" s="689"/>
      <c r="P38" s="703">
        <f t="shared" si="18"/>
        <v>0</v>
      </c>
      <c r="Q38" s="689"/>
      <c r="R38" s="703">
        <f t="shared" si="19"/>
        <v>0</v>
      </c>
      <c r="S38" s="689"/>
      <c r="T38" s="703">
        <f t="shared" si="20"/>
        <v>0</v>
      </c>
      <c r="U38" s="689"/>
      <c r="V38" s="703">
        <f t="shared" si="21"/>
        <v>0</v>
      </c>
      <c r="W38" s="689"/>
      <c r="X38" s="703">
        <f t="shared" si="22"/>
        <v>0</v>
      </c>
      <c r="Y38" s="689"/>
      <c r="Z38" s="703">
        <f t="shared" si="22"/>
        <v>0</v>
      </c>
      <c r="AA38" s="689"/>
      <c r="AB38" s="703">
        <f t="shared" si="23"/>
        <v>0</v>
      </c>
    </row>
    <row r="39" spans="1:28" ht="12.75" customHeight="1" thickBot="1">
      <c r="A39" s="530" t="s">
        <v>186</v>
      </c>
      <c r="B39" s="274">
        <f>SUM(B32:B38)</f>
        <v>1829.07780667</v>
      </c>
      <c r="C39" s="274">
        <f>SUM(C32:C38)</f>
        <v>0</v>
      </c>
      <c r="D39" s="541">
        <f t="shared" si="13"/>
        <v>0</v>
      </c>
      <c r="E39" s="274">
        <f>SUM(E32:E38)</f>
        <v>0</v>
      </c>
      <c r="F39" s="541">
        <f t="shared" si="14"/>
        <v>0</v>
      </c>
      <c r="G39" s="274">
        <f>SUM(G32:G38)</f>
        <v>0</v>
      </c>
      <c r="H39" s="541">
        <f t="shared" si="14"/>
        <v>0</v>
      </c>
      <c r="I39" s="255">
        <v>763.95140814000001</v>
      </c>
      <c r="J39" s="541">
        <f t="shared" si="15"/>
        <v>20.011533184653942</v>
      </c>
      <c r="K39" s="274">
        <f>SUM(K32:K38)</f>
        <v>0</v>
      </c>
      <c r="L39" s="541">
        <f t="shared" si="16"/>
        <v>0</v>
      </c>
      <c r="M39" s="274">
        <f>SUM(M32:M38)</f>
        <v>0</v>
      </c>
      <c r="N39" s="541">
        <f t="shared" si="17"/>
        <v>0</v>
      </c>
      <c r="O39" s="274">
        <f>SUM(O32:O38)</f>
        <v>6.5</v>
      </c>
      <c r="P39" s="541">
        <f t="shared" si="18"/>
        <v>26.685277937433288</v>
      </c>
      <c r="Q39" s="274">
        <f>SUM(Q32:Q38)</f>
        <v>0</v>
      </c>
      <c r="R39" s="541">
        <f t="shared" si="19"/>
        <v>0</v>
      </c>
      <c r="S39" s="274">
        <f>SUM(S32:S38)</f>
        <v>0</v>
      </c>
      <c r="T39" s="541">
        <f t="shared" si="20"/>
        <v>0</v>
      </c>
      <c r="U39" s="274">
        <v>1058.62639853</v>
      </c>
      <c r="V39" s="541">
        <f t="shared" si="21"/>
        <v>80.700029577177929</v>
      </c>
      <c r="W39" s="274">
        <f>SUM(W32:W38)</f>
        <v>0</v>
      </c>
      <c r="X39" s="541">
        <f t="shared" si="22"/>
        <v>0</v>
      </c>
      <c r="Y39" s="274">
        <f>SUM(Y32:Y38)</f>
        <v>0</v>
      </c>
      <c r="Z39" s="541">
        <f t="shared" si="22"/>
        <v>0</v>
      </c>
      <c r="AA39" s="274">
        <f>SUM(AA32:AA38)</f>
        <v>0</v>
      </c>
      <c r="AB39" s="541">
        <f t="shared" si="23"/>
        <v>0</v>
      </c>
    </row>
    <row r="40" spans="1:28" ht="12.75" customHeight="1" thickBot="1">
      <c r="A40" s="530" t="s">
        <v>187</v>
      </c>
      <c r="B40" s="689">
        <f>C40+E40+G40+I40+K40+M40+O40+Q40+S40+U40+W40+Y40+AA40</f>
        <v>0</v>
      </c>
      <c r="C40" s="274">
        <v>0</v>
      </c>
      <c r="D40" s="541">
        <f t="shared" si="13"/>
        <v>0</v>
      </c>
      <c r="E40" s="274">
        <v>0</v>
      </c>
      <c r="F40" s="541">
        <f t="shared" si="14"/>
        <v>0</v>
      </c>
      <c r="G40" s="274">
        <v>0</v>
      </c>
      <c r="H40" s="541">
        <f t="shared" si="14"/>
        <v>0</v>
      </c>
      <c r="I40" s="255">
        <v>0</v>
      </c>
      <c r="J40" s="541">
        <f t="shared" si="15"/>
        <v>0</v>
      </c>
      <c r="K40" s="274">
        <v>0</v>
      </c>
      <c r="L40" s="541">
        <f t="shared" si="16"/>
        <v>0</v>
      </c>
      <c r="M40" s="274">
        <v>0</v>
      </c>
      <c r="N40" s="541">
        <f t="shared" si="17"/>
        <v>0</v>
      </c>
      <c r="O40" s="274">
        <v>0</v>
      </c>
      <c r="P40" s="541">
        <f t="shared" si="18"/>
        <v>0</v>
      </c>
      <c r="Q40" s="274">
        <v>0</v>
      </c>
      <c r="R40" s="541">
        <f t="shared" si="19"/>
        <v>0</v>
      </c>
      <c r="S40" s="274">
        <v>0</v>
      </c>
      <c r="T40" s="541">
        <f t="shared" si="20"/>
        <v>0</v>
      </c>
      <c r="U40" s="274">
        <v>0</v>
      </c>
      <c r="V40" s="541">
        <f t="shared" si="21"/>
        <v>0</v>
      </c>
      <c r="W40" s="274">
        <v>0</v>
      </c>
      <c r="X40" s="541">
        <f t="shared" si="22"/>
        <v>0</v>
      </c>
      <c r="Y40" s="274">
        <v>0</v>
      </c>
      <c r="Z40" s="541">
        <f t="shared" si="22"/>
        <v>0</v>
      </c>
      <c r="AA40" s="274">
        <v>0</v>
      </c>
      <c r="AB40" s="541">
        <f t="shared" si="23"/>
        <v>0</v>
      </c>
    </row>
    <row r="41" spans="1:28" ht="12.75" customHeight="1" thickBot="1">
      <c r="A41" s="530" t="s">
        <v>189</v>
      </c>
      <c r="B41" s="274">
        <f>SUM(B39:B40)</f>
        <v>1829.07780667</v>
      </c>
      <c r="C41" s="274">
        <f>C40+C39</f>
        <v>0</v>
      </c>
      <c r="D41" s="541">
        <f t="shared" si="13"/>
        <v>0</v>
      </c>
      <c r="E41" s="274">
        <f>E40+E39</f>
        <v>0</v>
      </c>
      <c r="F41" s="541">
        <f t="shared" si="14"/>
        <v>0</v>
      </c>
      <c r="G41" s="274">
        <f>G40+G39</f>
        <v>0</v>
      </c>
      <c r="H41" s="541">
        <f t="shared" si="14"/>
        <v>0</v>
      </c>
      <c r="I41" s="255">
        <v>763.95140814000001</v>
      </c>
      <c r="J41" s="541">
        <f t="shared" si="15"/>
        <v>20.011533184653942</v>
      </c>
      <c r="K41" s="274">
        <f>K40+K39</f>
        <v>0</v>
      </c>
      <c r="L41" s="541">
        <f t="shared" si="16"/>
        <v>0</v>
      </c>
      <c r="M41" s="274">
        <f>M40+M39</f>
        <v>0</v>
      </c>
      <c r="N41" s="541">
        <f t="shared" si="17"/>
        <v>0</v>
      </c>
      <c r="O41" s="274">
        <f>O40+O39</f>
        <v>6.5</v>
      </c>
      <c r="P41" s="541">
        <f t="shared" si="18"/>
        <v>26.685277937433288</v>
      </c>
      <c r="Q41" s="274">
        <f>Q40+Q39</f>
        <v>0</v>
      </c>
      <c r="R41" s="541">
        <f t="shared" si="19"/>
        <v>0</v>
      </c>
      <c r="S41" s="274">
        <f>S40+S39</f>
        <v>0</v>
      </c>
      <c r="T41" s="541">
        <f t="shared" si="20"/>
        <v>0</v>
      </c>
      <c r="U41" s="274">
        <v>1058.62639853</v>
      </c>
      <c r="V41" s="541">
        <f t="shared" si="21"/>
        <v>80.700029577177929</v>
      </c>
      <c r="W41" s="274">
        <f>W40+W39</f>
        <v>0</v>
      </c>
      <c r="X41" s="541">
        <f t="shared" si="22"/>
        <v>0</v>
      </c>
      <c r="Y41" s="274">
        <f>Y40+Y39</f>
        <v>0</v>
      </c>
      <c r="Z41" s="541">
        <f t="shared" si="22"/>
        <v>0</v>
      </c>
      <c r="AA41" s="274">
        <f>AA40+AA39</f>
        <v>0</v>
      </c>
      <c r="AB41" s="541">
        <f t="shared" si="23"/>
        <v>0</v>
      </c>
    </row>
    <row r="42" spans="1:28" ht="12.75" customHeight="1">
      <c r="A42" s="419" t="s">
        <v>270</v>
      </c>
      <c r="B42" s="689">
        <f>C42+E42+G42+I42+K42+M42+O42+Q42+S42+U42+W42+Y42+AA42</f>
        <v>1</v>
      </c>
      <c r="C42" s="689"/>
      <c r="D42" s="703">
        <f t="shared" si="13"/>
        <v>0</v>
      </c>
      <c r="E42" s="689"/>
      <c r="F42" s="703">
        <f t="shared" si="14"/>
        <v>0</v>
      </c>
      <c r="G42" s="689"/>
      <c r="H42" s="703">
        <f t="shared" si="14"/>
        <v>0</v>
      </c>
      <c r="I42" s="442">
        <v>0</v>
      </c>
      <c r="J42" s="703">
        <f t="shared" si="15"/>
        <v>0</v>
      </c>
      <c r="K42" s="689"/>
      <c r="L42" s="703">
        <f t="shared" si="16"/>
        <v>0</v>
      </c>
      <c r="M42" s="689"/>
      <c r="N42" s="703">
        <f t="shared" si="17"/>
        <v>0</v>
      </c>
      <c r="O42" s="689">
        <v>1</v>
      </c>
      <c r="P42" s="703">
        <f t="shared" si="18"/>
        <v>4.1054273749897368</v>
      </c>
      <c r="Q42" s="689"/>
      <c r="R42" s="703">
        <f t="shared" si="19"/>
        <v>0</v>
      </c>
      <c r="S42" s="689"/>
      <c r="T42" s="703">
        <f t="shared" si="20"/>
        <v>0</v>
      </c>
      <c r="U42" s="689"/>
      <c r="V42" s="703">
        <f t="shared" si="21"/>
        <v>0</v>
      </c>
      <c r="W42" s="689"/>
      <c r="X42" s="703">
        <f t="shared" si="22"/>
        <v>0</v>
      </c>
      <c r="Y42" s="689"/>
      <c r="Z42" s="703">
        <f t="shared" si="22"/>
        <v>0</v>
      </c>
      <c r="AA42" s="689"/>
      <c r="AB42" s="703">
        <f t="shared" si="23"/>
        <v>0</v>
      </c>
    </row>
    <row r="43" spans="1:28" ht="12.75" customHeight="1">
      <c r="A43" s="419" t="s">
        <v>271</v>
      </c>
      <c r="B43" s="689">
        <f>C43+E43+G43+I43+K43+M43+O43+Q43+S43+U43+W43+Y43+AA43</f>
        <v>1.4</v>
      </c>
      <c r="C43" s="689"/>
      <c r="D43" s="703">
        <f t="shared" si="13"/>
        <v>0</v>
      </c>
      <c r="E43" s="689"/>
      <c r="F43" s="703">
        <f t="shared" si="14"/>
        <v>0</v>
      </c>
      <c r="G43" s="689"/>
      <c r="H43" s="703">
        <f t="shared" si="14"/>
        <v>0</v>
      </c>
      <c r="I43" s="442">
        <v>0</v>
      </c>
      <c r="J43" s="703">
        <f t="shared" si="15"/>
        <v>0</v>
      </c>
      <c r="K43" s="689"/>
      <c r="L43" s="703">
        <f t="shared" si="16"/>
        <v>0</v>
      </c>
      <c r="M43" s="689"/>
      <c r="N43" s="703">
        <f t="shared" si="17"/>
        <v>0</v>
      </c>
      <c r="O43" s="689">
        <v>1.4</v>
      </c>
      <c r="P43" s="703">
        <f t="shared" si="18"/>
        <v>5.7475983249856313</v>
      </c>
      <c r="Q43" s="689"/>
      <c r="R43" s="703">
        <f t="shared" si="19"/>
        <v>0</v>
      </c>
      <c r="S43" s="689"/>
      <c r="T43" s="703">
        <f t="shared" si="20"/>
        <v>0</v>
      </c>
      <c r="U43" s="689"/>
      <c r="V43" s="703">
        <f t="shared" si="21"/>
        <v>0</v>
      </c>
      <c r="W43" s="689"/>
      <c r="X43" s="703">
        <f t="shared" si="22"/>
        <v>0</v>
      </c>
      <c r="Y43" s="689"/>
      <c r="Z43" s="703">
        <f t="shared" si="22"/>
        <v>0</v>
      </c>
      <c r="AA43" s="689"/>
      <c r="AB43" s="703">
        <f t="shared" si="23"/>
        <v>0</v>
      </c>
    </row>
    <row r="44" spans="1:28" ht="12.75" customHeight="1" thickBot="1">
      <c r="A44" s="419" t="s">
        <v>272</v>
      </c>
      <c r="B44" s="689">
        <f>C44+E44+G44+I44+K44+M44+O44+Q44+S44+U44+W44+Y44+AA44</f>
        <v>374.72202489</v>
      </c>
      <c r="C44" s="689"/>
      <c r="D44" s="703">
        <f t="shared" si="13"/>
        <v>0</v>
      </c>
      <c r="E44" s="689"/>
      <c r="F44" s="703">
        <f t="shared" si="14"/>
        <v>0</v>
      </c>
      <c r="G44" s="689"/>
      <c r="H44" s="703">
        <f t="shared" si="14"/>
        <v>0</v>
      </c>
      <c r="I44" s="442">
        <v>370.42202488999999</v>
      </c>
      <c r="J44" s="703">
        <f t="shared" si="15"/>
        <v>9.7031205969771648</v>
      </c>
      <c r="K44" s="689"/>
      <c r="L44" s="703">
        <f t="shared" si="16"/>
        <v>0</v>
      </c>
      <c r="M44" s="689"/>
      <c r="N44" s="703">
        <f t="shared" si="17"/>
        <v>0</v>
      </c>
      <c r="O44" s="689">
        <v>4.3</v>
      </c>
      <c r="P44" s="703">
        <f t="shared" si="18"/>
        <v>17.653337712455869</v>
      </c>
      <c r="Q44" s="689"/>
      <c r="R44" s="703">
        <f t="shared" si="19"/>
        <v>0</v>
      </c>
      <c r="S44" s="689"/>
      <c r="T44" s="703">
        <f t="shared" si="20"/>
        <v>0</v>
      </c>
      <c r="U44" s="689"/>
      <c r="V44" s="703">
        <f t="shared" si="21"/>
        <v>0</v>
      </c>
      <c r="W44" s="689"/>
      <c r="X44" s="703">
        <f t="shared" si="22"/>
        <v>0</v>
      </c>
      <c r="Y44" s="689"/>
      <c r="Z44" s="703">
        <f t="shared" si="22"/>
        <v>0</v>
      </c>
      <c r="AA44" s="689"/>
      <c r="AB44" s="703">
        <f t="shared" si="23"/>
        <v>0</v>
      </c>
    </row>
    <row r="45" spans="1:28" ht="12.75" customHeight="1" thickBot="1">
      <c r="A45" s="530" t="s">
        <v>273</v>
      </c>
      <c r="B45" s="274">
        <f>SUM(B42:B44)</f>
        <v>377.12202488999998</v>
      </c>
      <c r="C45" s="274">
        <f>SUM(C42:C44)</f>
        <v>0</v>
      </c>
      <c r="D45" s="541">
        <f t="shared" si="13"/>
        <v>0</v>
      </c>
      <c r="E45" s="274">
        <f>SUM(E42:E44)</f>
        <v>0</v>
      </c>
      <c r="F45" s="541">
        <f t="shared" si="14"/>
        <v>0</v>
      </c>
      <c r="G45" s="274">
        <f>SUM(G42:G44)</f>
        <v>0</v>
      </c>
      <c r="H45" s="541">
        <f t="shared" si="14"/>
        <v>0</v>
      </c>
      <c r="I45" s="1432">
        <v>370.42202488999999</v>
      </c>
      <c r="J45" s="541">
        <f t="shared" si="15"/>
        <v>9.7031205969771648</v>
      </c>
      <c r="K45" s="274">
        <f>SUM(K42:K44)</f>
        <v>0</v>
      </c>
      <c r="L45" s="541">
        <f t="shared" si="16"/>
        <v>0</v>
      </c>
      <c r="M45" s="274">
        <f>SUM(M42:M44)</f>
        <v>0</v>
      </c>
      <c r="N45" s="541">
        <f t="shared" si="17"/>
        <v>0</v>
      </c>
      <c r="O45" s="274">
        <f>SUM(O42:O44)</f>
        <v>6.6999999999999993</v>
      </c>
      <c r="P45" s="541">
        <f t="shared" si="18"/>
        <v>27.506363412431234</v>
      </c>
      <c r="Q45" s="274">
        <f>SUM(Q42:Q44)</f>
        <v>0</v>
      </c>
      <c r="R45" s="541">
        <f t="shared" si="19"/>
        <v>0</v>
      </c>
      <c r="S45" s="274">
        <f>SUM(S42:S44)</f>
        <v>0</v>
      </c>
      <c r="T45" s="541">
        <f t="shared" si="20"/>
        <v>0</v>
      </c>
      <c r="U45" s="274">
        <v>0</v>
      </c>
      <c r="V45" s="541">
        <f t="shared" si="21"/>
        <v>0</v>
      </c>
      <c r="W45" s="274">
        <f>SUM(W42:W44)</f>
        <v>0</v>
      </c>
      <c r="X45" s="541">
        <f t="shared" si="22"/>
        <v>0</v>
      </c>
      <c r="Y45" s="274">
        <f>SUM(Y42:Y44)</f>
        <v>0</v>
      </c>
      <c r="Z45" s="541">
        <f t="shared" si="22"/>
        <v>0</v>
      </c>
      <c r="AA45" s="274">
        <f>SUM(AA42:AA44)</f>
        <v>0</v>
      </c>
      <c r="AB45" s="541">
        <f t="shared" si="23"/>
        <v>0</v>
      </c>
    </row>
    <row r="46" spans="1:28" ht="12.75" customHeight="1" thickBot="1">
      <c r="A46" s="419"/>
      <c r="B46" s="419"/>
      <c r="C46" s="419"/>
      <c r="D46" s="545"/>
      <c r="E46" s="419"/>
      <c r="F46" s="545"/>
      <c r="G46" s="419"/>
      <c r="H46" s="545"/>
      <c r="I46" s="253"/>
      <c r="J46" s="545"/>
      <c r="K46" s="419"/>
      <c r="L46" s="545"/>
      <c r="N46" s="545"/>
      <c r="P46" s="545"/>
      <c r="R46" s="545"/>
      <c r="T46" s="545"/>
      <c r="V46" s="545"/>
      <c r="X46" s="545"/>
      <c r="Z46" s="545"/>
      <c r="AA46" s="419"/>
      <c r="AB46" s="545"/>
    </row>
    <row r="47" spans="1:28" ht="12.75" customHeight="1">
      <c r="A47" s="424" t="s">
        <v>190</v>
      </c>
      <c r="B47" s="424">
        <f>C47+E47+G47+I47+K47+M47+O47+Q47+S47+U47+W47+Y47+AA47</f>
        <v>6876</v>
      </c>
      <c r="C47" s="424">
        <v>0</v>
      </c>
      <c r="D47" s="732"/>
      <c r="E47" s="424">
        <v>0</v>
      </c>
      <c r="F47" s="732"/>
      <c r="G47" s="424">
        <v>0</v>
      </c>
      <c r="H47" s="732"/>
      <c r="I47" s="256">
        <v>5223</v>
      </c>
      <c r="J47" s="732"/>
      <c r="K47" s="424">
        <v>0</v>
      </c>
      <c r="L47" s="732"/>
      <c r="M47" s="424">
        <v>0</v>
      </c>
      <c r="N47" s="732"/>
      <c r="O47" s="424">
        <v>87</v>
      </c>
      <c r="P47" s="732"/>
      <c r="Q47" s="424">
        <v>0</v>
      </c>
      <c r="R47" s="732"/>
      <c r="S47" s="424">
        <v>0</v>
      </c>
      <c r="T47" s="732"/>
      <c r="U47" s="424">
        <v>1566</v>
      </c>
      <c r="V47" s="732"/>
      <c r="W47" s="424">
        <v>0</v>
      </c>
      <c r="X47" s="732"/>
      <c r="Y47" s="424">
        <v>0</v>
      </c>
      <c r="Z47" s="732"/>
      <c r="AA47" s="424">
        <v>0</v>
      </c>
      <c r="AB47" s="732"/>
    </row>
    <row r="48" spans="1:28" ht="12.75" customHeight="1" thickBot="1">
      <c r="A48" s="426" t="s">
        <v>191</v>
      </c>
      <c r="B48" s="426">
        <f>B10/B47*1000000</f>
        <v>785357.45174520079</v>
      </c>
      <c r="C48" s="426">
        <v>0</v>
      </c>
      <c r="D48" s="545"/>
      <c r="E48" s="426">
        <v>0</v>
      </c>
      <c r="F48" s="545"/>
      <c r="G48" s="426">
        <v>0</v>
      </c>
      <c r="H48" s="545"/>
      <c r="I48" s="426">
        <f>I10/I47*1000000</f>
        <v>730912.4281083669</v>
      </c>
      <c r="J48" s="545"/>
      <c r="K48" s="426">
        <v>0</v>
      </c>
      <c r="L48" s="545"/>
      <c r="M48" s="426">
        <v>0</v>
      </c>
      <c r="N48" s="545"/>
      <c r="O48" s="426">
        <f>O10/O47*1000000</f>
        <v>279977.01149425283</v>
      </c>
      <c r="P48" s="545"/>
      <c r="Q48" s="426">
        <v>0</v>
      </c>
      <c r="R48" s="545"/>
      <c r="S48" s="426">
        <v>0</v>
      </c>
      <c r="T48" s="545"/>
      <c r="U48" s="426">
        <f>U10/U47*1000000</f>
        <v>837678.30535759905</v>
      </c>
      <c r="V48" s="545"/>
      <c r="W48" s="426">
        <v>0</v>
      </c>
      <c r="X48" s="545"/>
      <c r="Y48" s="426">
        <v>0</v>
      </c>
      <c r="Z48" s="545"/>
      <c r="AA48" s="426">
        <v>0</v>
      </c>
      <c r="AB48" s="545"/>
    </row>
    <row r="49" spans="1:30" ht="12.75" customHeight="1">
      <c r="A49" s="419"/>
      <c r="B49" s="419"/>
      <c r="D49" s="420"/>
      <c r="F49" s="420"/>
      <c r="H49" s="420"/>
      <c r="J49" s="420"/>
      <c r="L49" s="420"/>
      <c r="M49" s="393"/>
      <c r="N49" s="420"/>
      <c r="O49" s="393"/>
      <c r="P49" s="420"/>
      <c r="Q49" s="393"/>
      <c r="R49" s="420"/>
      <c r="S49" s="393"/>
      <c r="T49" s="420"/>
      <c r="U49" s="393"/>
      <c r="V49" s="420"/>
      <c r="W49" s="393"/>
      <c r="X49" s="420"/>
      <c r="Y49" s="393"/>
      <c r="Z49" s="420"/>
      <c r="AB49" s="420"/>
    </row>
    <row r="50" spans="1:30" ht="12.75" customHeight="1">
      <c r="A50" s="307" t="s">
        <v>193</v>
      </c>
      <c r="B50" s="422" t="s">
        <v>59</v>
      </c>
      <c r="C50" s="534" t="str">
        <f>C3</f>
        <v xml:space="preserve">DINAMIKA </v>
      </c>
      <c r="D50" s="533"/>
      <c r="E50" s="534" t="str">
        <f>E3</f>
        <v>DOTPORT DYNAMIC</v>
      </c>
      <c r="F50" s="533"/>
      <c r="G50" s="534" t="str">
        <f>G3</f>
        <v xml:space="preserve">GCI </v>
      </c>
      <c r="H50" s="533"/>
      <c r="I50" s="570" t="str">
        <f>I3</f>
        <v>INVESTEC</v>
      </c>
      <c r="J50" s="533"/>
      <c r="K50" s="534" t="str">
        <f>K3</f>
        <v>PERSONAL TRUST</v>
      </c>
      <c r="L50" s="533"/>
      <c r="M50" s="534" t="str">
        <f>M3</f>
        <v>PERSONAL TRUST</v>
      </c>
      <c r="N50" s="533"/>
      <c r="O50" s="534" t="str">
        <f>O3</f>
        <v>PERSONAL TRUST</v>
      </c>
      <c r="P50" s="533"/>
      <c r="Q50" s="534" t="str">
        <f>Q3</f>
        <v>KRUGER</v>
      </c>
      <c r="R50" s="533"/>
      <c r="S50" s="535" t="str">
        <f>S3</f>
        <v>MARRIOT</v>
      </c>
      <c r="T50" s="533"/>
      <c r="U50" s="549" t="str">
        <f>U3</f>
        <v>MARRIOTT</v>
      </c>
      <c r="V50" s="533"/>
      <c r="W50" s="534" t="str">
        <f>W3</f>
        <v>SELECT MNG</v>
      </c>
      <c r="X50" s="533"/>
      <c r="Y50" s="534" t="str">
        <f>Y3</f>
        <v>SENTINEL</v>
      </c>
      <c r="Z50" s="533"/>
      <c r="AA50" s="534" t="str">
        <f>AA3</f>
        <v>XHILARATOR MULTI SA</v>
      </c>
      <c r="AB50" s="533"/>
    </row>
    <row r="51" spans="1:30" ht="12.75" customHeight="1">
      <c r="A51" s="479"/>
      <c r="B51" s="479"/>
      <c r="C51" s="537" t="str">
        <f>C4</f>
        <v>CONSERVATIVE FOF</v>
      </c>
      <c r="D51" s="536"/>
      <c r="E51" s="537" t="str">
        <f>E4</f>
        <v>FLEXIBLE FOF</v>
      </c>
      <c r="F51" s="536"/>
      <c r="G51" s="537" t="str">
        <f>G4</f>
        <v>FLEXIBLE FOF</v>
      </c>
      <c r="H51" s="536"/>
      <c r="I51" s="551" t="str">
        <f>I4</f>
        <v>OPPORTUNITY</v>
      </c>
      <c r="J51" s="536"/>
      <c r="K51" s="537" t="str">
        <f>K4</f>
        <v>ACTIVE FOF</v>
      </c>
      <c r="L51" s="536"/>
      <c r="M51" s="537" t="str">
        <f>M4</f>
        <v>PRUDENT FOF</v>
      </c>
      <c r="N51" s="536"/>
      <c r="O51" s="537" t="str">
        <f>O4</f>
        <v>VUNA FUND</v>
      </c>
      <c r="P51" s="536"/>
      <c r="Q51" s="537" t="str">
        <f>Q4</f>
        <v>FLEXIBLE FOF</v>
      </c>
      <c r="R51" s="536"/>
      <c r="S51" s="538" t="str">
        <f>S4</f>
        <v>FLEXIBLE FOF</v>
      </c>
      <c r="T51" s="536"/>
      <c r="U51" s="551" t="str">
        <f>U4</f>
        <v>CORE INCOME</v>
      </c>
      <c r="V51" s="536"/>
      <c r="W51" s="537" t="str">
        <f>W4</f>
        <v xml:space="preserve">FLEXIBLE GROWTH </v>
      </c>
      <c r="X51" s="536"/>
      <c r="Y51" s="537" t="str">
        <f>Y4</f>
        <v>FLEXIBLE FOF</v>
      </c>
      <c r="Z51" s="536"/>
      <c r="AA51" s="537" t="str">
        <f>AA4</f>
        <v>FLEXIBLE FOF</v>
      </c>
      <c r="AB51" s="536"/>
    </row>
    <row r="52" spans="1:30" ht="12.75" customHeight="1">
      <c r="A52" s="423"/>
      <c r="B52" s="423" t="s">
        <v>116</v>
      </c>
      <c r="C52" s="423" t="s">
        <v>116</v>
      </c>
      <c r="D52" s="539" t="s">
        <v>117</v>
      </c>
      <c r="E52" s="423" t="s">
        <v>116</v>
      </c>
      <c r="F52" s="539" t="s">
        <v>117</v>
      </c>
      <c r="G52" s="423" t="s">
        <v>116</v>
      </c>
      <c r="H52" s="539" t="s">
        <v>117</v>
      </c>
      <c r="I52" s="423" t="s">
        <v>116</v>
      </c>
      <c r="J52" s="539" t="s">
        <v>117</v>
      </c>
      <c r="K52" s="423" t="s">
        <v>116</v>
      </c>
      <c r="L52" s="539" t="s">
        <v>117</v>
      </c>
      <c r="M52" s="423" t="s">
        <v>116</v>
      </c>
      <c r="N52" s="539" t="s">
        <v>117</v>
      </c>
      <c r="O52" s="423" t="s">
        <v>116</v>
      </c>
      <c r="P52" s="539" t="s">
        <v>117</v>
      </c>
      <c r="Q52" s="423" t="s">
        <v>116</v>
      </c>
      <c r="R52" s="539" t="s">
        <v>117</v>
      </c>
      <c r="S52" s="423" t="s">
        <v>116</v>
      </c>
      <c r="T52" s="539" t="s">
        <v>117</v>
      </c>
      <c r="U52" s="423" t="s">
        <v>116</v>
      </c>
      <c r="V52" s="539" t="s">
        <v>117</v>
      </c>
      <c r="W52" s="423" t="s">
        <v>116</v>
      </c>
      <c r="X52" s="539" t="s">
        <v>117</v>
      </c>
      <c r="Y52" s="423" t="s">
        <v>116</v>
      </c>
      <c r="Z52" s="539" t="s">
        <v>117</v>
      </c>
      <c r="AA52" s="423" t="s">
        <v>116</v>
      </c>
      <c r="AB52" s="539" t="s">
        <v>117</v>
      </c>
    </row>
    <row r="53" spans="1:30" ht="12.75" customHeight="1">
      <c r="A53" s="419" t="s">
        <v>195</v>
      </c>
      <c r="B53" s="689">
        <f t="shared" ref="B53:B60" si="24">C53+E53+G53+I53+K53+M53+O53+Q53+S53+U53+W53+Y53+AA53</f>
        <v>748.56189792000009</v>
      </c>
      <c r="C53" s="419"/>
      <c r="D53" s="420">
        <f t="shared" ref="D53:D61" si="25">C53/C$10*100</f>
        <v>0</v>
      </c>
      <c r="E53" s="419"/>
      <c r="F53" s="420">
        <f t="shared" ref="F53:H61" si="26">E53/E$10*100</f>
        <v>0</v>
      </c>
      <c r="G53" s="419"/>
      <c r="H53" s="420">
        <f t="shared" si="26"/>
        <v>0</v>
      </c>
      <c r="I53" s="191">
        <v>677.31301182000004</v>
      </c>
      <c r="J53" s="420">
        <f t="shared" ref="J53:J61" si="27">I53/I$10*100</f>
        <v>17.74206012059598</v>
      </c>
      <c r="K53" s="419"/>
      <c r="L53" s="420">
        <f t="shared" ref="L53:L61" si="28">K53/K$10*100</f>
        <v>0</v>
      </c>
      <c r="N53" s="420">
        <f t="shared" ref="N53:N61" si="29">M53/M$10*100</f>
        <v>0</v>
      </c>
      <c r="P53" s="420">
        <f t="shared" ref="P53:P61" si="30">O53/O$10*100</f>
        <v>0</v>
      </c>
      <c r="R53" s="420">
        <f t="shared" ref="R53:R61" si="31">Q53/Q$10*100</f>
        <v>0</v>
      </c>
      <c r="T53" s="420">
        <f t="shared" ref="T53:T61" si="32">S53/S$10*100</f>
        <v>0</v>
      </c>
      <c r="U53" s="419">
        <v>71.248886099999993</v>
      </c>
      <c r="V53" s="420">
        <f t="shared" ref="V53:V61" si="33">U53/U$10*100</f>
        <v>5.43136579967691</v>
      </c>
      <c r="X53" s="420">
        <f t="shared" ref="X53:Z61" si="34">W53/W$10*100</f>
        <v>0</v>
      </c>
      <c r="Z53" s="420">
        <f t="shared" si="34"/>
        <v>0</v>
      </c>
      <c r="AA53" s="419"/>
      <c r="AB53" s="420">
        <f t="shared" ref="AB53:AB61" si="35">AA53/AA$10*100</f>
        <v>0</v>
      </c>
    </row>
    <row r="54" spans="1:30" ht="12.75" customHeight="1">
      <c r="A54" s="419" t="s">
        <v>196</v>
      </c>
      <c r="B54" s="689">
        <f t="shared" si="24"/>
        <v>26.5</v>
      </c>
      <c r="C54" s="419"/>
      <c r="D54" s="420">
        <f t="shared" si="25"/>
        <v>0</v>
      </c>
      <c r="E54" s="419"/>
      <c r="F54" s="420">
        <f t="shared" si="26"/>
        <v>0</v>
      </c>
      <c r="G54" s="419"/>
      <c r="H54" s="420">
        <f t="shared" si="26"/>
        <v>0</v>
      </c>
      <c r="I54" s="191">
        <v>0</v>
      </c>
      <c r="J54" s="420">
        <f t="shared" si="27"/>
        <v>0</v>
      </c>
      <c r="K54" s="419"/>
      <c r="L54" s="420">
        <f t="shared" si="28"/>
        <v>0</v>
      </c>
      <c r="N54" s="420">
        <f t="shared" si="29"/>
        <v>0</v>
      </c>
      <c r="O54" s="419">
        <v>6.5</v>
      </c>
      <c r="P54" s="420">
        <f t="shared" si="30"/>
        <v>26.685277937433288</v>
      </c>
      <c r="R54" s="420">
        <f t="shared" si="31"/>
        <v>0</v>
      </c>
      <c r="T54" s="420">
        <f t="shared" si="32"/>
        <v>0</v>
      </c>
      <c r="U54" s="419">
        <v>20</v>
      </c>
      <c r="V54" s="420">
        <f t="shared" si="33"/>
        <v>1.5246177440735906</v>
      </c>
      <c r="X54" s="420">
        <f t="shared" si="34"/>
        <v>0</v>
      </c>
      <c r="Z54" s="420">
        <f t="shared" si="34"/>
        <v>0</v>
      </c>
      <c r="AA54" s="419"/>
      <c r="AB54" s="420">
        <f t="shared" si="35"/>
        <v>0</v>
      </c>
    </row>
    <row r="55" spans="1:30" ht="12.75" customHeight="1">
      <c r="A55" s="419" t="s">
        <v>197</v>
      </c>
      <c r="B55" s="689">
        <f t="shared" si="24"/>
        <v>70.721744000000001</v>
      </c>
      <c r="C55" s="419"/>
      <c r="D55" s="420">
        <f t="shared" si="25"/>
        <v>0</v>
      </c>
      <c r="E55" s="419"/>
      <c r="F55" s="420">
        <f t="shared" si="26"/>
        <v>0</v>
      </c>
      <c r="G55" s="419"/>
      <c r="H55" s="420">
        <f t="shared" si="26"/>
        <v>0</v>
      </c>
      <c r="I55" s="191">
        <v>40.721744000000001</v>
      </c>
      <c r="J55" s="420">
        <f t="shared" si="27"/>
        <v>1.0666968117475411</v>
      </c>
      <c r="K55" s="419"/>
      <c r="L55" s="420">
        <f t="shared" si="28"/>
        <v>0</v>
      </c>
      <c r="N55" s="420">
        <f t="shared" si="29"/>
        <v>0</v>
      </c>
      <c r="P55" s="420">
        <f t="shared" si="30"/>
        <v>0</v>
      </c>
      <c r="R55" s="420">
        <f t="shared" si="31"/>
        <v>0</v>
      </c>
      <c r="T55" s="420">
        <f t="shared" si="32"/>
        <v>0</v>
      </c>
      <c r="U55" s="419">
        <v>30</v>
      </c>
      <c r="V55" s="420">
        <f t="shared" si="33"/>
        <v>2.2869266161103861</v>
      </c>
      <c r="X55" s="420">
        <f t="shared" si="34"/>
        <v>0</v>
      </c>
      <c r="Z55" s="420">
        <f t="shared" si="34"/>
        <v>0</v>
      </c>
      <c r="AA55" s="419"/>
      <c r="AB55" s="420">
        <f t="shared" si="35"/>
        <v>0</v>
      </c>
    </row>
    <row r="56" spans="1:30" ht="12.75" customHeight="1">
      <c r="A56" s="419" t="s">
        <v>198</v>
      </c>
      <c r="B56" s="689">
        <f t="shared" si="24"/>
        <v>100.721744</v>
      </c>
      <c r="C56" s="419"/>
      <c r="D56" s="420">
        <f t="shared" si="25"/>
        <v>0</v>
      </c>
      <c r="E56" s="419"/>
      <c r="F56" s="420">
        <f t="shared" si="26"/>
        <v>0</v>
      </c>
      <c r="G56" s="419"/>
      <c r="H56" s="420">
        <f t="shared" si="26"/>
        <v>0</v>
      </c>
      <c r="I56" s="191">
        <v>40.721744000000001</v>
      </c>
      <c r="J56" s="420">
        <f t="shared" si="27"/>
        <v>1.0666968117475411</v>
      </c>
      <c r="K56" s="419"/>
      <c r="L56" s="420">
        <f t="shared" si="28"/>
        <v>0</v>
      </c>
      <c r="N56" s="420">
        <f t="shared" si="29"/>
        <v>0</v>
      </c>
      <c r="P56" s="420">
        <f t="shared" si="30"/>
        <v>0</v>
      </c>
      <c r="R56" s="420">
        <f t="shared" si="31"/>
        <v>0</v>
      </c>
      <c r="T56" s="420">
        <f t="shared" si="32"/>
        <v>0</v>
      </c>
      <c r="U56" s="419">
        <v>60</v>
      </c>
      <c r="V56" s="420">
        <f t="shared" si="33"/>
        <v>4.5738532322207721</v>
      </c>
      <c r="X56" s="420">
        <f t="shared" si="34"/>
        <v>0</v>
      </c>
      <c r="Z56" s="420">
        <f t="shared" si="34"/>
        <v>0</v>
      </c>
      <c r="AA56" s="419"/>
      <c r="AB56" s="420">
        <f t="shared" si="35"/>
        <v>0</v>
      </c>
    </row>
    <row r="57" spans="1:30" ht="12.75" customHeight="1">
      <c r="A57" s="419" t="s">
        <v>199</v>
      </c>
      <c r="B57" s="689">
        <f t="shared" si="24"/>
        <v>777.56767348000005</v>
      </c>
      <c r="C57" s="419"/>
      <c r="D57" s="420">
        <f t="shared" si="25"/>
        <v>0</v>
      </c>
      <c r="E57" s="419"/>
      <c r="F57" s="420">
        <f t="shared" si="26"/>
        <v>0</v>
      </c>
      <c r="G57" s="419"/>
      <c r="H57" s="420">
        <f t="shared" si="26"/>
        <v>0</v>
      </c>
      <c r="I57" s="191">
        <v>21.314193</v>
      </c>
      <c r="J57" s="420">
        <f t="shared" si="27"/>
        <v>0.55832043239778129</v>
      </c>
      <c r="K57" s="419"/>
      <c r="L57" s="420">
        <f t="shared" si="28"/>
        <v>0</v>
      </c>
      <c r="N57" s="420">
        <f t="shared" si="29"/>
        <v>0</v>
      </c>
      <c r="P57" s="420">
        <f t="shared" si="30"/>
        <v>0</v>
      </c>
      <c r="R57" s="420">
        <f t="shared" si="31"/>
        <v>0</v>
      </c>
      <c r="T57" s="420">
        <f t="shared" si="32"/>
        <v>0</v>
      </c>
      <c r="U57" s="419">
        <v>756.25348048000001</v>
      </c>
      <c r="V57" s="420">
        <f t="shared" si="33"/>
        <v>57.649873767860939</v>
      </c>
      <c r="X57" s="420">
        <f t="shared" si="34"/>
        <v>0</v>
      </c>
      <c r="Z57" s="420">
        <f t="shared" si="34"/>
        <v>0</v>
      </c>
      <c r="AA57" s="419"/>
      <c r="AB57" s="420">
        <f t="shared" si="35"/>
        <v>0</v>
      </c>
    </row>
    <row r="58" spans="1:30" ht="12.75" customHeight="1">
      <c r="A58" s="419" t="s">
        <v>200</v>
      </c>
      <c r="B58" s="689">
        <f t="shared" si="24"/>
        <v>132.86414696</v>
      </c>
      <c r="C58" s="419"/>
      <c r="D58" s="420">
        <f t="shared" si="25"/>
        <v>0</v>
      </c>
      <c r="E58" s="419"/>
      <c r="F58" s="420">
        <f t="shared" si="26"/>
        <v>0</v>
      </c>
      <c r="G58" s="419"/>
      <c r="H58" s="420">
        <f t="shared" si="26"/>
        <v>0</v>
      </c>
      <c r="I58" s="191">
        <v>11.740114999999999</v>
      </c>
      <c r="J58" s="420">
        <f t="shared" si="27"/>
        <v>0.30752963920330822</v>
      </c>
      <c r="K58" s="419"/>
      <c r="L58" s="420">
        <f t="shared" si="28"/>
        <v>0</v>
      </c>
      <c r="N58" s="420">
        <f t="shared" si="29"/>
        <v>0</v>
      </c>
      <c r="P58" s="420">
        <f t="shared" si="30"/>
        <v>0</v>
      </c>
      <c r="R58" s="420">
        <f t="shared" si="31"/>
        <v>0</v>
      </c>
      <c r="T58" s="420">
        <f t="shared" si="32"/>
        <v>0</v>
      </c>
      <c r="U58" s="419">
        <v>121.12403196</v>
      </c>
      <c r="V58" s="420">
        <f t="shared" si="33"/>
        <v>9.2333924179976332</v>
      </c>
      <c r="X58" s="420">
        <f t="shared" si="34"/>
        <v>0</v>
      </c>
      <c r="Z58" s="420">
        <f t="shared" si="34"/>
        <v>0</v>
      </c>
      <c r="AA58" s="419"/>
      <c r="AB58" s="420">
        <f t="shared" si="35"/>
        <v>0</v>
      </c>
    </row>
    <row r="59" spans="1:30" ht="12.75" customHeight="1">
      <c r="A59" s="419" t="s">
        <v>202</v>
      </c>
      <c r="B59" s="689">
        <f t="shared" si="24"/>
        <v>12.862344999999999</v>
      </c>
      <c r="C59" s="419"/>
      <c r="D59" s="420">
        <f t="shared" si="25"/>
        <v>0</v>
      </c>
      <c r="E59" s="419"/>
      <c r="F59" s="420">
        <f t="shared" si="26"/>
        <v>0</v>
      </c>
      <c r="G59" s="419"/>
      <c r="H59" s="420">
        <f t="shared" si="26"/>
        <v>0</v>
      </c>
      <c r="I59" s="191">
        <v>12.862344999999999</v>
      </c>
      <c r="J59" s="420">
        <f t="shared" si="27"/>
        <v>0.33692619852177558</v>
      </c>
      <c r="K59" s="419"/>
      <c r="L59" s="420">
        <f t="shared" si="28"/>
        <v>0</v>
      </c>
      <c r="N59" s="420">
        <f t="shared" si="29"/>
        <v>0</v>
      </c>
      <c r="P59" s="420">
        <f t="shared" si="30"/>
        <v>0</v>
      </c>
      <c r="R59" s="420">
        <f t="shared" si="31"/>
        <v>0</v>
      </c>
      <c r="T59" s="420">
        <f t="shared" si="32"/>
        <v>0</v>
      </c>
      <c r="V59" s="420">
        <f t="shared" si="33"/>
        <v>0</v>
      </c>
      <c r="X59" s="420">
        <f t="shared" si="34"/>
        <v>0</v>
      </c>
      <c r="Z59" s="420">
        <f t="shared" si="34"/>
        <v>0</v>
      </c>
      <c r="AA59" s="419"/>
      <c r="AB59" s="420">
        <f t="shared" si="35"/>
        <v>0</v>
      </c>
    </row>
    <row r="60" spans="1:30" ht="12.75" customHeight="1" thickBot="1">
      <c r="A60" s="419" t="s">
        <v>203</v>
      </c>
      <c r="B60" s="689">
        <f t="shared" si="24"/>
        <v>0</v>
      </c>
      <c r="C60" s="419"/>
      <c r="D60" s="420">
        <f t="shared" si="25"/>
        <v>0</v>
      </c>
      <c r="E60" s="419"/>
      <c r="F60" s="420">
        <f t="shared" si="26"/>
        <v>0</v>
      </c>
      <c r="G60" s="419"/>
      <c r="H60" s="420">
        <f t="shared" si="26"/>
        <v>0</v>
      </c>
      <c r="I60" s="191">
        <v>0</v>
      </c>
      <c r="J60" s="420">
        <f t="shared" si="27"/>
        <v>0</v>
      </c>
      <c r="K60" s="419"/>
      <c r="L60" s="420">
        <f t="shared" si="28"/>
        <v>0</v>
      </c>
      <c r="N60" s="420">
        <f t="shared" si="29"/>
        <v>0</v>
      </c>
      <c r="P60" s="420">
        <f t="shared" si="30"/>
        <v>0</v>
      </c>
      <c r="R60" s="420">
        <f t="shared" si="31"/>
        <v>0</v>
      </c>
      <c r="T60" s="420">
        <f t="shared" si="32"/>
        <v>0</v>
      </c>
      <c r="V60" s="420">
        <f t="shared" si="33"/>
        <v>0</v>
      </c>
      <c r="X60" s="420">
        <f t="shared" si="34"/>
        <v>0</v>
      </c>
      <c r="Z60" s="420">
        <f t="shared" si="34"/>
        <v>0</v>
      </c>
      <c r="AA60" s="419"/>
      <c r="AB60" s="420">
        <f t="shared" si="35"/>
        <v>0</v>
      </c>
      <c r="AC60" s="715"/>
      <c r="AD60" s="703"/>
    </row>
    <row r="61" spans="1:30" ht="12.75" customHeight="1" thickBot="1">
      <c r="A61" s="530" t="s">
        <v>17</v>
      </c>
      <c r="B61" s="274">
        <f>SUM(B53:B60)</f>
        <v>1869.7995513600001</v>
      </c>
      <c r="C61" s="274">
        <f>SUM(C53:C60)</f>
        <v>0</v>
      </c>
      <c r="D61" s="541">
        <f t="shared" si="25"/>
        <v>0</v>
      </c>
      <c r="E61" s="274">
        <f>SUM(E53:E60)</f>
        <v>0</v>
      </c>
      <c r="F61" s="541">
        <f t="shared" si="26"/>
        <v>0</v>
      </c>
      <c r="G61" s="274">
        <f>SUM(G53:G60)</f>
        <v>0</v>
      </c>
      <c r="H61" s="541">
        <f t="shared" si="26"/>
        <v>0</v>
      </c>
      <c r="I61" s="274">
        <f>SUM(I53:I60)</f>
        <v>804.67315282000004</v>
      </c>
      <c r="J61" s="541">
        <f t="shared" si="27"/>
        <v>21.078230014213926</v>
      </c>
      <c r="K61" s="274">
        <f>SUM(K53:K60)</f>
        <v>0</v>
      </c>
      <c r="L61" s="541">
        <f t="shared" si="28"/>
        <v>0</v>
      </c>
      <c r="M61" s="274">
        <f>SUM(M53:M60)</f>
        <v>0</v>
      </c>
      <c r="N61" s="541">
        <f t="shared" si="29"/>
        <v>0</v>
      </c>
      <c r="O61" s="274">
        <f>SUM(O53:O60)</f>
        <v>6.5</v>
      </c>
      <c r="P61" s="541">
        <f t="shared" si="30"/>
        <v>26.685277937433288</v>
      </c>
      <c r="Q61" s="274">
        <f>SUM(Q53:Q60)</f>
        <v>0</v>
      </c>
      <c r="R61" s="541">
        <f t="shared" si="31"/>
        <v>0</v>
      </c>
      <c r="S61" s="274">
        <f>SUM(S53:S60)</f>
        <v>0</v>
      </c>
      <c r="T61" s="541">
        <f t="shared" si="32"/>
        <v>0</v>
      </c>
      <c r="U61" s="274">
        <v>1058.6263985399999</v>
      </c>
      <c r="V61" s="541">
        <f t="shared" si="33"/>
        <v>80.700029577940228</v>
      </c>
      <c r="W61" s="274">
        <f>SUM(W53:W60)</f>
        <v>0</v>
      </c>
      <c r="X61" s="541">
        <f t="shared" si="34"/>
        <v>0</v>
      </c>
      <c r="Y61" s="274">
        <f>SUM(Y53:Y60)</f>
        <v>0</v>
      </c>
      <c r="Z61" s="541">
        <f t="shared" si="34"/>
        <v>0</v>
      </c>
      <c r="AA61" s="274">
        <f>SUM(AA53:AA60)</f>
        <v>0</v>
      </c>
      <c r="AB61" s="541">
        <f t="shared" si="35"/>
        <v>0</v>
      </c>
      <c r="AC61" s="715"/>
      <c r="AD61" s="703"/>
    </row>
    <row r="62" spans="1:30" ht="12.75" customHeight="1">
      <c r="A62" s="493"/>
      <c r="B62" s="419"/>
      <c r="C62" s="703"/>
      <c r="D62" s="703"/>
      <c r="E62" s="703"/>
      <c r="F62" s="703"/>
      <c r="G62" s="703"/>
      <c r="H62" s="703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3"/>
      <c r="V62" s="703"/>
      <c r="W62" s="703"/>
      <c r="X62" s="703"/>
      <c r="Y62" s="703"/>
      <c r="Z62" s="703"/>
      <c r="AA62" s="703"/>
      <c r="AB62" s="703"/>
      <c r="AC62" s="715"/>
      <c r="AD62" s="703"/>
    </row>
    <row r="63" spans="1:30" ht="12.75" customHeight="1">
      <c r="A63" s="394"/>
      <c r="B63" s="419"/>
      <c r="C63" s="689"/>
      <c r="E63" s="689"/>
      <c r="G63" s="689"/>
      <c r="I63" s="689"/>
      <c r="K63" s="689"/>
      <c r="M63" s="689"/>
      <c r="O63" s="689"/>
      <c r="Q63" s="689"/>
      <c r="S63" s="689"/>
      <c r="U63" s="689"/>
      <c r="W63" s="689"/>
      <c r="Y63" s="689"/>
      <c r="AA63" s="689"/>
      <c r="AC63" s="715"/>
      <c r="AD63" s="703"/>
    </row>
    <row r="64" spans="1:30" ht="12.75" customHeight="1">
      <c r="A64" s="419" t="s">
        <v>424</v>
      </c>
      <c r="B64" s="689"/>
      <c r="C64" s="689"/>
      <c r="E64" s="689"/>
      <c r="G64" s="689"/>
      <c r="I64" s="689"/>
      <c r="K64" s="689"/>
      <c r="M64" s="689"/>
      <c r="O64" s="689"/>
      <c r="Q64" s="689"/>
      <c r="S64" s="419">
        <f>S10</f>
        <v>1.9</v>
      </c>
      <c r="U64" s="689"/>
      <c r="W64" s="689"/>
      <c r="Y64" s="689"/>
      <c r="AA64" s="689"/>
      <c r="AC64" s="715"/>
      <c r="AD64" s="703"/>
    </row>
    <row r="65" spans="1:30" ht="12.75" customHeight="1">
      <c r="A65" s="419" t="s">
        <v>425</v>
      </c>
      <c r="B65" s="689"/>
      <c r="C65" s="703"/>
      <c r="E65" s="703"/>
      <c r="G65" s="703"/>
      <c r="I65" s="703"/>
      <c r="K65" s="689"/>
      <c r="M65" s="689"/>
      <c r="O65" s="703"/>
      <c r="Q65" s="703"/>
      <c r="S65" s="689"/>
      <c r="U65" s="703"/>
      <c r="W65" s="703"/>
      <c r="Y65" s="703"/>
      <c r="AA65" s="715"/>
      <c r="AC65" s="715"/>
      <c r="AD65" s="703"/>
    </row>
    <row r="66" spans="1:30" ht="12.75" customHeight="1">
      <c r="A66" s="419"/>
      <c r="B66" s="689"/>
      <c r="C66" s="420"/>
      <c r="E66" s="420"/>
      <c r="G66" s="420"/>
      <c r="I66" s="420"/>
      <c r="K66" s="689"/>
      <c r="M66" s="689"/>
      <c r="O66" s="420"/>
      <c r="Q66" s="420"/>
      <c r="S66" s="689"/>
      <c r="U66" s="420"/>
      <c r="W66" s="420"/>
      <c r="Y66" s="420"/>
      <c r="AA66" s="715"/>
      <c r="AC66" s="715"/>
      <c r="AD66" s="420"/>
    </row>
    <row r="67" spans="1:30" ht="12.75" customHeight="1">
      <c r="A67" s="419" t="s">
        <v>426</v>
      </c>
      <c r="B67" s="689"/>
      <c r="C67" s="419">
        <f>C10</f>
        <v>1.4</v>
      </c>
      <c r="E67" s="419">
        <f>E10</f>
        <v>1.5</v>
      </c>
      <c r="G67" s="419">
        <f>G10</f>
        <v>12.3</v>
      </c>
      <c r="I67" s="420"/>
      <c r="K67" s="419">
        <f>K10</f>
        <v>1</v>
      </c>
      <c r="M67" s="419">
        <f>M10</f>
        <v>209.5</v>
      </c>
      <c r="O67" s="419">
        <f>O10</f>
        <v>24.357999999999997</v>
      </c>
      <c r="Q67" s="419">
        <f>Q10</f>
        <v>8.9</v>
      </c>
      <c r="U67" s="420"/>
      <c r="W67" s="419">
        <f>W10</f>
        <v>0.4</v>
      </c>
      <c r="Y67" s="419">
        <f>Y10</f>
        <v>8.9</v>
      </c>
      <c r="AA67" s="419">
        <f>AA10</f>
        <v>0.6</v>
      </c>
      <c r="AC67" s="715"/>
      <c r="AD67" s="420"/>
    </row>
    <row r="68" spans="1:30" ht="12.75" customHeight="1">
      <c r="A68" s="419" t="s">
        <v>427</v>
      </c>
      <c r="B68" s="689"/>
      <c r="C68" s="420"/>
      <c r="E68" s="420"/>
      <c r="G68" s="420"/>
      <c r="I68" s="420"/>
      <c r="K68" s="689"/>
      <c r="M68" s="689"/>
      <c r="O68" s="420"/>
      <c r="Q68" s="420"/>
      <c r="S68" s="689"/>
      <c r="U68" s="420"/>
      <c r="W68" s="420"/>
      <c r="Y68" s="420"/>
      <c r="AA68" s="715"/>
      <c r="AC68" s="715"/>
      <c r="AD68" s="420"/>
    </row>
    <row r="69" spans="1:30" ht="12.75" customHeight="1">
      <c r="A69" s="137"/>
      <c r="B69" s="689"/>
      <c r="C69" s="420"/>
      <c r="E69" s="420"/>
      <c r="G69" s="420"/>
      <c r="I69" s="420"/>
      <c r="K69" s="689"/>
      <c r="M69" s="689"/>
      <c r="O69" s="420"/>
      <c r="Q69" s="420"/>
      <c r="S69" s="689"/>
      <c r="U69" s="420"/>
      <c r="W69" s="420"/>
      <c r="Y69" s="420"/>
      <c r="AA69" s="715"/>
      <c r="AC69" s="715"/>
      <c r="AD69" s="420"/>
    </row>
    <row r="70" spans="1:30" ht="12.75" customHeight="1">
      <c r="A70" s="137"/>
      <c r="B70" s="689"/>
      <c r="C70" s="703"/>
      <c r="E70" s="703"/>
      <c r="G70" s="703"/>
      <c r="I70" s="703"/>
      <c r="K70" s="689"/>
      <c r="M70" s="689"/>
      <c r="O70" s="703"/>
      <c r="Q70" s="703"/>
      <c r="S70" s="689"/>
      <c r="U70" s="703"/>
      <c r="W70" s="703"/>
      <c r="Y70" s="703"/>
      <c r="AA70" s="715"/>
      <c r="AC70" s="715"/>
      <c r="AD70" s="703"/>
    </row>
    <row r="71" spans="1:30" ht="12.75" customHeight="1">
      <c r="A71" s="137"/>
      <c r="B71" s="689"/>
      <c r="C71" s="703"/>
      <c r="E71" s="703"/>
      <c r="G71" s="703"/>
      <c r="I71" s="703"/>
      <c r="K71" s="689"/>
      <c r="M71" s="689"/>
      <c r="O71" s="703"/>
      <c r="Q71" s="703"/>
      <c r="S71" s="689"/>
      <c r="U71" s="703"/>
      <c r="W71" s="703"/>
      <c r="Y71" s="703"/>
      <c r="AA71" s="715"/>
      <c r="AC71" s="715"/>
      <c r="AD71" s="703"/>
    </row>
    <row r="72" spans="1:30" ht="12.75" customHeight="1">
      <c r="A72" s="137"/>
      <c r="B72" s="689"/>
      <c r="C72" s="703"/>
      <c r="E72" s="703"/>
      <c r="G72" s="703"/>
      <c r="I72" s="703"/>
      <c r="K72" s="689"/>
      <c r="M72" s="689"/>
      <c r="O72" s="703"/>
      <c r="Q72" s="703"/>
      <c r="S72" s="689"/>
      <c r="U72" s="703"/>
      <c r="W72" s="703"/>
      <c r="Y72" s="703"/>
      <c r="AA72" s="715"/>
      <c r="AC72" s="715"/>
      <c r="AD72" s="703"/>
    </row>
    <row r="73" spans="1:30" ht="12.75" customHeight="1">
      <c r="A73" s="394"/>
      <c r="B73" s="689"/>
      <c r="C73" s="703"/>
      <c r="E73" s="703"/>
      <c r="G73" s="703"/>
      <c r="I73" s="703"/>
      <c r="K73" s="689"/>
      <c r="M73" s="689"/>
      <c r="O73" s="703"/>
      <c r="Q73" s="703"/>
      <c r="S73" s="689"/>
      <c r="U73" s="703"/>
      <c r="W73" s="703"/>
      <c r="Y73" s="703"/>
      <c r="AA73" s="715"/>
      <c r="AC73" s="715"/>
      <c r="AD73" s="703"/>
    </row>
    <row r="74" spans="1:30" ht="12.75" customHeight="1">
      <c r="A74" s="394"/>
      <c r="B74" s="689"/>
      <c r="C74" s="703"/>
      <c r="E74" s="703"/>
      <c r="G74" s="703"/>
      <c r="I74" s="703"/>
      <c r="K74" s="689"/>
      <c r="M74" s="689"/>
      <c r="O74" s="703"/>
      <c r="Q74" s="703"/>
      <c r="S74" s="689"/>
      <c r="U74" s="703"/>
      <c r="W74" s="703"/>
      <c r="Y74" s="703"/>
      <c r="AA74" s="715"/>
      <c r="AC74" s="715"/>
      <c r="AD74" s="703"/>
    </row>
    <row r="75" spans="1:30" ht="12.75" customHeight="1">
      <c r="A75" s="394"/>
      <c r="B75" s="689"/>
      <c r="C75" s="703"/>
      <c r="E75" s="703"/>
      <c r="G75" s="703"/>
      <c r="I75" s="703"/>
      <c r="K75" s="689"/>
      <c r="M75" s="689"/>
      <c r="O75" s="703"/>
      <c r="Q75" s="703"/>
      <c r="S75" s="689"/>
      <c r="U75" s="703"/>
      <c r="W75" s="703"/>
      <c r="Y75" s="703"/>
      <c r="AA75" s="715"/>
      <c r="AC75" s="715"/>
      <c r="AD75" s="703"/>
    </row>
    <row r="76" spans="1:30" ht="12.75" customHeight="1">
      <c r="A76" s="394"/>
      <c r="B76" s="689"/>
      <c r="C76" s="703"/>
      <c r="E76" s="703"/>
      <c r="G76" s="703"/>
      <c r="I76" s="703"/>
      <c r="K76" s="689"/>
      <c r="M76" s="689"/>
      <c r="O76" s="703"/>
      <c r="Q76" s="703"/>
      <c r="S76" s="689"/>
      <c r="U76" s="703"/>
      <c r="W76" s="703"/>
      <c r="Y76" s="703"/>
      <c r="AA76" s="715"/>
      <c r="AC76" s="715"/>
      <c r="AD76" s="703"/>
    </row>
    <row r="77" spans="1:30" ht="12.75" customHeight="1">
      <c r="A77" s="394"/>
      <c r="B77" s="689"/>
      <c r="C77" s="703"/>
      <c r="E77" s="703"/>
      <c r="G77" s="703"/>
      <c r="I77" s="703"/>
      <c r="K77" s="689"/>
      <c r="M77" s="689"/>
      <c r="O77" s="703"/>
      <c r="Q77" s="703"/>
      <c r="S77" s="689"/>
      <c r="U77" s="703"/>
      <c r="W77" s="703"/>
      <c r="Y77" s="703"/>
      <c r="AA77" s="715"/>
      <c r="AC77" s="715"/>
      <c r="AD77" s="703"/>
    </row>
    <row r="78" spans="1:30" ht="12.75" customHeight="1">
      <c r="A78" s="394"/>
      <c r="B78" s="689"/>
      <c r="C78" s="703"/>
      <c r="E78" s="703"/>
      <c r="G78" s="703"/>
      <c r="I78" s="703"/>
      <c r="K78" s="689"/>
      <c r="M78" s="689"/>
      <c r="O78" s="703"/>
      <c r="Q78" s="703"/>
      <c r="S78" s="689"/>
      <c r="U78" s="703"/>
      <c r="W78" s="703"/>
      <c r="Y78" s="703"/>
      <c r="AA78" s="715"/>
      <c r="AC78" s="715"/>
      <c r="AD78" s="703"/>
    </row>
    <row r="79" spans="1:30" ht="12.75" customHeight="1">
      <c r="A79" s="394"/>
      <c r="B79" s="689"/>
      <c r="C79" s="703"/>
      <c r="E79" s="703"/>
      <c r="G79" s="703"/>
      <c r="I79" s="703"/>
      <c r="K79" s="689"/>
      <c r="M79" s="689"/>
      <c r="O79" s="703"/>
      <c r="Q79" s="703"/>
      <c r="S79" s="689"/>
      <c r="U79" s="703"/>
      <c r="W79" s="703"/>
      <c r="Y79" s="703"/>
      <c r="AA79" s="715"/>
      <c r="AC79" s="715"/>
      <c r="AD79" s="703"/>
    </row>
    <row r="80" spans="1:30" ht="12.75" customHeight="1">
      <c r="A80" s="137"/>
      <c r="B80" s="689"/>
      <c r="C80" s="419"/>
      <c r="E80" s="419"/>
      <c r="G80" s="419"/>
      <c r="I80" s="419"/>
      <c r="K80" s="689"/>
      <c r="AA80" s="715"/>
      <c r="AC80" s="715"/>
      <c r="AD80" s="419"/>
    </row>
    <row r="81" spans="1:30" ht="12.75" customHeight="1">
      <c r="A81" s="137"/>
      <c r="B81" s="689"/>
      <c r="C81" s="542"/>
      <c r="E81" s="542"/>
      <c r="G81" s="542"/>
      <c r="I81" s="542"/>
      <c r="K81" s="711"/>
      <c r="M81" s="542"/>
      <c r="O81" s="542"/>
      <c r="Q81" s="542"/>
      <c r="S81" s="542"/>
      <c r="U81" s="542"/>
      <c r="W81" s="542"/>
      <c r="Y81" s="542"/>
      <c r="AA81" s="715"/>
      <c r="AC81" s="715"/>
      <c r="AD81" s="542"/>
    </row>
    <row r="82" spans="1:30" ht="12.75" customHeight="1">
      <c r="A82" s="137"/>
      <c r="B82" s="711"/>
      <c r="C82" s="542"/>
      <c r="E82" s="542"/>
      <c r="G82" s="542"/>
      <c r="I82" s="542"/>
      <c r="K82" s="711"/>
      <c r="M82" s="711"/>
      <c r="O82" s="542"/>
      <c r="Q82" s="542"/>
      <c r="S82" s="711"/>
      <c r="U82" s="542"/>
      <c r="W82" s="542"/>
      <c r="Y82" s="542"/>
      <c r="AA82" s="711"/>
      <c r="AC82" s="711"/>
      <c r="AD82" s="542"/>
    </row>
    <row r="84" spans="1:30" ht="12.75" customHeight="1">
      <c r="B84" s="574"/>
      <c r="K84" s="394"/>
      <c r="M84" s="532"/>
      <c r="O84" s="532"/>
      <c r="Q84" s="532"/>
      <c r="S84" s="532"/>
      <c r="U84" s="532"/>
      <c r="W84" s="532"/>
      <c r="Y84" s="532"/>
      <c r="AA84" s="574"/>
      <c r="AC84" s="394"/>
      <c r="AD84" s="394"/>
    </row>
    <row r="85" spans="1:30" ht="12.75" customHeight="1">
      <c r="B85" s="394"/>
      <c r="K85" s="394"/>
      <c r="M85" s="532"/>
      <c r="O85" s="532"/>
      <c r="Q85" s="532"/>
      <c r="S85" s="532"/>
      <c r="U85" s="532"/>
      <c r="W85" s="532"/>
      <c r="Y85" s="532"/>
      <c r="AA85" s="574"/>
      <c r="AC85" s="394"/>
      <c r="AD85" s="394"/>
    </row>
    <row r="86" spans="1:30" ht="12.75" customHeight="1">
      <c r="B86" s="574"/>
      <c r="C86" s="574"/>
      <c r="E86" s="574"/>
      <c r="G86" s="574"/>
      <c r="I86" s="574"/>
      <c r="K86" s="574"/>
      <c r="M86" s="540"/>
      <c r="O86" s="540"/>
      <c r="Q86" s="540"/>
      <c r="S86" s="540"/>
      <c r="U86" s="540"/>
      <c r="W86" s="540"/>
      <c r="Y86" s="540"/>
      <c r="AA86" s="574"/>
      <c r="AC86" s="574"/>
      <c r="AD86" s="574"/>
    </row>
    <row r="87" spans="1:30" ht="12.75" customHeight="1">
      <c r="A87" s="137"/>
      <c r="B87" s="689"/>
      <c r="C87" s="420"/>
      <c r="E87" s="420"/>
      <c r="G87" s="420"/>
      <c r="I87" s="420"/>
      <c r="K87" s="419"/>
      <c r="O87" s="420"/>
      <c r="Q87" s="420"/>
      <c r="U87" s="420"/>
      <c r="W87" s="420"/>
      <c r="Y87" s="420"/>
      <c r="AA87" s="715"/>
      <c r="AC87" s="715"/>
      <c r="AD87" s="420"/>
    </row>
    <row r="88" spans="1:30" ht="12.75" customHeight="1">
      <c r="B88" s="689"/>
      <c r="C88" s="420"/>
      <c r="E88" s="420"/>
      <c r="G88" s="420"/>
      <c r="I88" s="420"/>
      <c r="K88" s="419"/>
      <c r="O88" s="420"/>
      <c r="Q88" s="420"/>
      <c r="U88" s="420"/>
      <c r="W88" s="420"/>
      <c r="Y88" s="420"/>
      <c r="AA88" s="715"/>
      <c r="AC88" s="715"/>
      <c r="AD88" s="420"/>
    </row>
    <row r="89" spans="1:30" ht="12.75" customHeight="1">
      <c r="B89" s="689"/>
      <c r="C89" s="420"/>
      <c r="E89" s="420"/>
      <c r="G89" s="420"/>
      <c r="I89" s="420"/>
      <c r="K89" s="419"/>
      <c r="O89" s="420"/>
      <c r="Q89" s="420"/>
      <c r="U89" s="420"/>
      <c r="W89" s="420"/>
      <c r="Y89" s="420"/>
      <c r="AA89" s="715"/>
      <c r="AC89" s="715"/>
      <c r="AD89" s="420"/>
    </row>
    <row r="90" spans="1:30" ht="12.75" customHeight="1">
      <c r="A90" s="137"/>
      <c r="B90" s="689"/>
      <c r="C90" s="420"/>
      <c r="E90" s="420"/>
      <c r="G90" s="420"/>
      <c r="I90" s="420"/>
      <c r="K90" s="419"/>
      <c r="O90" s="420"/>
      <c r="Q90" s="420"/>
      <c r="U90" s="420"/>
      <c r="W90" s="420"/>
      <c r="Y90" s="420"/>
      <c r="AA90" s="715"/>
      <c r="AC90" s="715"/>
      <c r="AD90" s="420"/>
    </row>
    <row r="91" spans="1:30" ht="12.75" customHeight="1">
      <c r="B91" s="689"/>
      <c r="C91" s="420"/>
      <c r="E91" s="420"/>
      <c r="G91" s="420"/>
      <c r="I91" s="420"/>
      <c r="K91" s="419"/>
      <c r="O91" s="420"/>
      <c r="Q91" s="420"/>
      <c r="U91" s="420"/>
      <c r="W91" s="420"/>
      <c r="Y91" s="420"/>
      <c r="AA91" s="715"/>
      <c r="AC91" s="715"/>
      <c r="AD91" s="420"/>
    </row>
    <row r="92" spans="1:30" ht="12.75" customHeight="1">
      <c r="B92" s="689"/>
      <c r="C92" s="420"/>
      <c r="E92" s="420"/>
      <c r="G92" s="420"/>
      <c r="I92" s="420"/>
      <c r="K92" s="419"/>
      <c r="O92" s="420"/>
      <c r="Q92" s="420"/>
      <c r="U92" s="420"/>
      <c r="W92" s="420"/>
      <c r="Y92" s="420"/>
      <c r="AA92" s="715"/>
      <c r="AC92" s="715"/>
      <c r="AD92" s="420"/>
    </row>
    <row r="93" spans="1:30" ht="12.75" customHeight="1">
      <c r="B93" s="689"/>
      <c r="C93" s="420"/>
      <c r="E93" s="420"/>
      <c r="G93" s="420"/>
      <c r="I93" s="420"/>
      <c r="K93" s="419"/>
      <c r="O93" s="420"/>
      <c r="Q93" s="420"/>
      <c r="U93" s="420"/>
      <c r="W93" s="420"/>
      <c r="Y93" s="420"/>
      <c r="AA93" s="715"/>
      <c r="AC93" s="715"/>
      <c r="AD93" s="420"/>
    </row>
    <row r="94" spans="1:30" ht="12.75" customHeight="1">
      <c r="B94" s="689"/>
      <c r="C94" s="420"/>
      <c r="E94" s="420"/>
      <c r="G94" s="420"/>
      <c r="I94" s="420"/>
      <c r="K94" s="419"/>
      <c r="O94" s="420"/>
      <c r="Q94" s="420"/>
      <c r="U94" s="420"/>
      <c r="W94" s="420"/>
      <c r="Y94" s="420"/>
      <c r="AA94" s="715"/>
      <c r="AC94" s="715"/>
      <c r="AD94" s="420"/>
    </row>
    <row r="95" spans="1:30" ht="12.75" customHeight="1">
      <c r="B95" s="419"/>
      <c r="C95" s="420"/>
      <c r="E95" s="420"/>
      <c r="G95" s="420"/>
      <c r="I95" s="420"/>
      <c r="K95" s="419"/>
      <c r="O95" s="420"/>
      <c r="Q95" s="420"/>
      <c r="U95" s="420"/>
      <c r="W95" s="420"/>
      <c r="Y95" s="420"/>
      <c r="AA95" s="715"/>
      <c r="AC95" s="715"/>
      <c r="AD95" s="420"/>
    </row>
    <row r="96" spans="1:30" ht="12.75" customHeight="1">
      <c r="B96" s="419"/>
      <c r="C96" s="420"/>
      <c r="E96" s="420"/>
      <c r="G96" s="420"/>
      <c r="I96" s="420"/>
      <c r="K96" s="419"/>
      <c r="O96" s="420"/>
      <c r="Q96" s="420"/>
      <c r="U96" s="420"/>
      <c r="W96" s="420"/>
      <c r="Y96" s="420"/>
      <c r="AA96" s="419"/>
      <c r="AC96" s="419"/>
      <c r="AD96" s="420"/>
    </row>
    <row r="97" spans="1:30" ht="12.75" customHeight="1">
      <c r="B97" s="419"/>
      <c r="C97" s="420"/>
      <c r="E97" s="420"/>
      <c r="G97" s="420"/>
      <c r="I97" s="420"/>
      <c r="K97" s="419"/>
      <c r="O97" s="420"/>
      <c r="Q97" s="420"/>
      <c r="U97" s="420"/>
      <c r="W97" s="420"/>
      <c r="Y97" s="420"/>
      <c r="AA97" s="419"/>
      <c r="AC97" s="419"/>
      <c r="AD97" s="420"/>
    </row>
    <row r="98" spans="1:30" ht="12.75" customHeight="1">
      <c r="A98" s="137"/>
      <c r="B98" s="419"/>
      <c r="C98" s="420"/>
      <c r="E98" s="420"/>
      <c r="G98" s="420"/>
      <c r="I98" s="420"/>
      <c r="K98" s="419"/>
      <c r="O98" s="420"/>
      <c r="Q98" s="420"/>
      <c r="U98" s="420"/>
      <c r="W98" s="420"/>
      <c r="Y98" s="420"/>
      <c r="AA98" s="419"/>
      <c r="AC98" s="419"/>
      <c r="AD98" s="420"/>
    </row>
    <row r="99" spans="1:30" ht="12.75" customHeight="1">
      <c r="B99" s="419"/>
      <c r="C99" s="420"/>
      <c r="E99" s="420"/>
      <c r="G99" s="420"/>
      <c r="I99" s="420"/>
      <c r="K99" s="419"/>
      <c r="O99" s="420"/>
      <c r="Q99" s="420"/>
      <c r="U99" s="420"/>
      <c r="W99" s="420"/>
      <c r="Y99" s="420"/>
      <c r="AA99" s="419"/>
      <c r="AC99" s="419"/>
      <c r="AD99" s="420"/>
    </row>
    <row r="101" spans="1:30" ht="12.75" customHeight="1">
      <c r="A101" s="706"/>
    </row>
  </sheetData>
  <phoneticPr fontId="0" type="noConversion"/>
  <pageMargins left="0.75" right="0.75" top="1" bottom="1" header="0.5" footer="0.5"/>
  <pageSetup paperSize="9" scale="48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J101"/>
  <sheetViews>
    <sheetView workbookViewId="0" xr3:uid="{F8F526D3-CCDF-55AA-96A5-57728D634E42}">
      <pane xSplit="2" ySplit="5" topLeftCell="C30" activePane="bottomRight" state="frozen"/>
      <selection activeCell="C23" sqref="C23"/>
      <selection pane="bottomLeft" activeCell="C23" sqref="C23"/>
      <selection pane="topRight" activeCell="C23" sqref="C23"/>
      <selection pane="bottomRight" activeCell="E45" sqref="E45"/>
    </sheetView>
  </sheetViews>
  <sheetFormatPr defaultRowHeight="12.75" customHeight="1"/>
  <cols>
    <col min="1" max="1" width="47" style="393" customWidth="1"/>
    <col min="2" max="3" width="12.7109375" style="392" customWidth="1"/>
    <col min="4" max="4" width="3.85546875" style="393" customWidth="1"/>
    <col min="5" max="5" width="12.7109375" style="392" customWidth="1"/>
    <col min="6" max="6" width="3.85546875" style="393" customWidth="1"/>
    <col min="7" max="7" width="10.140625" style="392" customWidth="1"/>
    <col min="8" max="8" width="3.85546875" style="393" customWidth="1"/>
    <col min="9" max="9" width="11.42578125" style="392" customWidth="1"/>
    <col min="10" max="10" width="3.85546875" style="393" customWidth="1"/>
    <col min="11" max="11" width="12.7109375" style="392" customWidth="1"/>
    <col min="12" max="12" width="3.85546875" style="393" customWidth="1"/>
    <col min="13" max="13" width="11.5703125" style="392" customWidth="1"/>
    <col min="14" max="14" width="3.85546875" style="393" customWidth="1"/>
    <col min="15" max="15" width="12.7109375" style="392" customWidth="1"/>
    <col min="16" max="16" width="3.85546875" style="393" customWidth="1"/>
    <col min="17" max="17" width="12.7109375" style="392" customWidth="1"/>
    <col min="18" max="18" width="3.85546875" style="393" customWidth="1"/>
    <col min="19" max="19" width="14.140625" style="392" customWidth="1"/>
    <col min="20" max="20" width="3.85546875" style="393" customWidth="1"/>
    <col min="21" max="21" width="12.7109375" style="392" customWidth="1"/>
    <col min="22" max="22" width="3.85546875" style="393" customWidth="1"/>
    <col min="23" max="23" width="11.5703125" style="392" customWidth="1"/>
    <col min="24" max="24" width="3.85546875" style="393" customWidth="1"/>
    <col min="25" max="25" width="10.42578125" style="392" customWidth="1"/>
    <col min="26" max="26" width="3.85546875" style="393" customWidth="1"/>
    <col min="27" max="27" width="12.7109375" style="392" customWidth="1"/>
    <col min="28" max="28" width="3.85546875" style="393" customWidth="1"/>
    <col min="29" max="29" width="12.7109375" style="392" customWidth="1"/>
    <col min="30" max="30" width="3.85546875" style="393" customWidth="1"/>
    <col min="31" max="31" width="12.7109375" style="392" customWidth="1"/>
    <col min="32" max="32" width="3.85546875" style="393" customWidth="1"/>
    <col min="33" max="33" width="12.7109375" style="392" customWidth="1"/>
    <col min="34" max="34" width="3.85546875" style="393" customWidth="1"/>
    <col min="35" max="35" width="12.7109375" style="392" customWidth="1"/>
    <col min="36" max="36" width="3.85546875" style="393" customWidth="1"/>
    <col min="37" max="16384" width="9.140625" style="392"/>
  </cols>
  <sheetData>
    <row r="1" spans="1:36" ht="12.75" customHeight="1">
      <c r="AE1" s="392" t="str">
        <f>Summary!V1</f>
        <v>QUARTER ENDED 31 MARCH 2006</v>
      </c>
    </row>
    <row r="3" spans="1:36" s="1145" customFormat="1" ht="12.75" customHeight="1">
      <c r="A3" s="1407" t="s">
        <v>1420</v>
      </c>
      <c r="B3" s="1023" t="s">
        <v>59</v>
      </c>
      <c r="C3" s="1408" t="s">
        <v>437</v>
      </c>
      <c r="D3" s="1023"/>
      <c r="E3" s="1408" t="s">
        <v>1532</v>
      </c>
      <c r="F3" s="1023"/>
      <c r="G3" s="1408" t="s">
        <v>1533</v>
      </c>
      <c r="H3" s="1023"/>
      <c r="I3" s="1408" t="s">
        <v>1534</v>
      </c>
      <c r="J3" s="1023"/>
      <c r="K3" s="1023" t="s">
        <v>471</v>
      </c>
      <c r="L3" s="1023"/>
      <c r="M3" s="1408" t="s">
        <v>1426</v>
      </c>
      <c r="N3" s="1023"/>
      <c r="O3" s="1023" t="s">
        <v>627</v>
      </c>
      <c r="P3" s="1023"/>
      <c r="Q3" s="1408" t="s">
        <v>627</v>
      </c>
      <c r="R3" s="1023"/>
      <c r="S3" s="1023" t="s">
        <v>1535</v>
      </c>
      <c r="T3" s="1023"/>
      <c r="U3" s="1023" t="s">
        <v>1058</v>
      </c>
      <c r="V3" s="1023"/>
      <c r="W3" s="1409" t="s">
        <v>1536</v>
      </c>
      <c r="X3" s="1023"/>
      <c r="Y3" s="1408" t="s">
        <v>407</v>
      </c>
      <c r="Z3" s="1023"/>
      <c r="AA3" s="1410" t="s">
        <v>1537</v>
      </c>
      <c r="AB3" s="1023"/>
      <c r="AC3" s="1410" t="s">
        <v>1538</v>
      </c>
      <c r="AD3" s="1023"/>
      <c r="AE3" s="1410" t="s">
        <v>1539</v>
      </c>
      <c r="AF3" s="1023"/>
      <c r="AG3" s="1023" t="s">
        <v>502</v>
      </c>
      <c r="AH3" s="1023"/>
      <c r="AI3" s="1408" t="s">
        <v>1540</v>
      </c>
      <c r="AJ3" s="1023"/>
    </row>
    <row r="4" spans="1:36" s="1145" customFormat="1" ht="12.75" customHeight="1">
      <c r="A4" s="1411" t="s">
        <v>1541</v>
      </c>
      <c r="B4" s="1412"/>
      <c r="C4" s="1413" t="s">
        <v>1542</v>
      </c>
      <c r="D4" s="1412"/>
      <c r="E4" s="1413" t="s">
        <v>1495</v>
      </c>
      <c r="F4" s="1412"/>
      <c r="G4" s="1413" t="s">
        <v>1543</v>
      </c>
      <c r="H4" s="1412"/>
      <c r="I4" s="1413" t="s">
        <v>1521</v>
      </c>
      <c r="J4" s="1412"/>
      <c r="K4" s="1412" t="s">
        <v>1501</v>
      </c>
      <c r="L4" s="1412"/>
      <c r="M4" s="1413" t="s">
        <v>1544</v>
      </c>
      <c r="N4" s="1412"/>
      <c r="O4" s="1412" t="s">
        <v>1545</v>
      </c>
      <c r="P4" s="1412"/>
      <c r="Q4" s="1414" t="s">
        <v>1546</v>
      </c>
      <c r="R4" s="1412"/>
      <c r="S4" s="1145" t="s">
        <v>1547</v>
      </c>
      <c r="T4" s="1412"/>
      <c r="U4" s="1145" t="s">
        <v>1548</v>
      </c>
      <c r="V4" s="1412"/>
      <c r="W4" s="1415" t="s">
        <v>1495</v>
      </c>
      <c r="X4" s="1412"/>
      <c r="Y4" s="1414" t="s">
        <v>734</v>
      </c>
      <c r="Z4" s="1412"/>
      <c r="AA4" s="1416" t="s">
        <v>1549</v>
      </c>
      <c r="AB4" s="1412"/>
      <c r="AC4" s="1416" t="s">
        <v>1549</v>
      </c>
      <c r="AD4" s="1412"/>
      <c r="AE4" s="1416" t="s">
        <v>1549</v>
      </c>
      <c r="AF4" s="1412"/>
      <c r="AG4" s="1412" t="s">
        <v>1550</v>
      </c>
      <c r="AH4" s="1412"/>
      <c r="AI4" s="1413" t="s">
        <v>1551</v>
      </c>
      <c r="AJ4" s="1412"/>
    </row>
    <row r="5" spans="1:36" ht="12.75" customHeight="1">
      <c r="A5" s="423"/>
      <c r="B5" s="552" t="s">
        <v>116</v>
      </c>
      <c r="C5" s="552" t="s">
        <v>116</v>
      </c>
      <c r="D5" s="423" t="s">
        <v>117</v>
      </c>
      <c r="E5" s="552" t="s">
        <v>116</v>
      </c>
      <c r="F5" s="423" t="s">
        <v>117</v>
      </c>
      <c r="G5" s="552" t="s">
        <v>116</v>
      </c>
      <c r="H5" s="423" t="s">
        <v>117</v>
      </c>
      <c r="I5" s="552" t="s">
        <v>116</v>
      </c>
      <c r="J5" s="423" t="s">
        <v>117</v>
      </c>
      <c r="K5" s="552" t="s">
        <v>116</v>
      </c>
      <c r="L5" s="423" t="s">
        <v>117</v>
      </c>
      <c r="M5" s="552" t="s">
        <v>116</v>
      </c>
      <c r="N5" s="423" t="s">
        <v>117</v>
      </c>
      <c r="O5" s="552" t="s">
        <v>116</v>
      </c>
      <c r="P5" s="423" t="s">
        <v>117</v>
      </c>
      <c r="Q5" s="552" t="s">
        <v>116</v>
      </c>
      <c r="R5" s="423" t="s">
        <v>117</v>
      </c>
      <c r="S5" s="552" t="s">
        <v>116</v>
      </c>
      <c r="T5" s="423" t="s">
        <v>117</v>
      </c>
      <c r="U5" s="552" t="s">
        <v>116</v>
      </c>
      <c r="V5" s="423" t="s">
        <v>117</v>
      </c>
      <c r="W5" s="552" t="s">
        <v>116</v>
      </c>
      <c r="X5" s="423" t="s">
        <v>117</v>
      </c>
      <c r="Y5" s="552" t="s">
        <v>116</v>
      </c>
      <c r="Z5" s="423" t="s">
        <v>117</v>
      </c>
      <c r="AA5" s="552" t="s">
        <v>116</v>
      </c>
      <c r="AB5" s="423" t="s">
        <v>117</v>
      </c>
      <c r="AC5" s="552" t="s">
        <v>116</v>
      </c>
      <c r="AD5" s="423" t="s">
        <v>117</v>
      </c>
      <c r="AE5" s="552" t="s">
        <v>116</v>
      </c>
      <c r="AF5" s="423" t="s">
        <v>117</v>
      </c>
      <c r="AG5" s="552" t="s">
        <v>116</v>
      </c>
      <c r="AH5" s="423" t="s">
        <v>117</v>
      </c>
      <c r="AI5" s="552" t="s">
        <v>116</v>
      </c>
      <c r="AJ5" s="423" t="s">
        <v>117</v>
      </c>
    </row>
    <row r="6" spans="1:36" ht="12.75" customHeight="1">
      <c r="A6" s="137" t="s">
        <v>118</v>
      </c>
      <c r="C6" s="393"/>
      <c r="D6" s="419"/>
      <c r="E6" s="393"/>
      <c r="F6" s="419"/>
      <c r="G6" s="393"/>
      <c r="H6" s="419"/>
      <c r="I6" s="393"/>
      <c r="J6" s="419"/>
      <c r="K6" s="393"/>
      <c r="L6" s="419"/>
      <c r="M6" s="393"/>
      <c r="N6" s="419"/>
      <c r="O6" s="393"/>
      <c r="P6" s="419"/>
      <c r="Q6" s="393"/>
      <c r="R6" s="419"/>
      <c r="S6" s="393"/>
      <c r="T6" s="419"/>
      <c r="U6" s="393"/>
      <c r="V6" s="419"/>
      <c r="W6" s="393"/>
      <c r="X6" s="419"/>
      <c r="Y6" s="393"/>
      <c r="Z6" s="419"/>
      <c r="AA6" s="393"/>
      <c r="AB6" s="419"/>
      <c r="AC6" s="393"/>
      <c r="AD6" s="419"/>
      <c r="AE6" s="393"/>
      <c r="AF6" s="419"/>
      <c r="AG6" s="393"/>
      <c r="AH6" s="419"/>
      <c r="AI6" s="393"/>
      <c r="AJ6" s="419"/>
    </row>
    <row r="7" spans="1:36" ht="12.75" customHeight="1">
      <c r="A7" s="393" t="s">
        <v>1436</v>
      </c>
      <c r="B7" s="397">
        <f>C7+E7+G7+I7+K7+M7+O7+Q7+S7+U7+W7+Y7+AA7+AC7+AE7+AG7+AI7</f>
        <v>3638.0992210000004</v>
      </c>
      <c r="C7" s="689">
        <v>189.98</v>
      </c>
      <c r="D7" s="420">
        <f>C7/C$10*100</f>
        <v>94.852463927305408</v>
      </c>
      <c r="E7" s="689"/>
      <c r="F7" s="420">
        <f>E7/E$10*100</f>
        <v>0</v>
      </c>
      <c r="G7" s="689">
        <v>124.79</v>
      </c>
      <c r="H7" s="420">
        <f>G7/G$10*100</f>
        <v>92.815172926738555</v>
      </c>
      <c r="I7" s="689">
        <v>500.29500000000002</v>
      </c>
      <c r="J7" s="420">
        <f>I7/I$10*100</f>
        <v>86.992091865123527</v>
      </c>
      <c r="K7" s="689">
        <v>215.7</v>
      </c>
      <c r="L7" s="420">
        <f>K7/K$10*100</f>
        <v>87.540584415584419</v>
      </c>
      <c r="M7" s="689">
        <v>0</v>
      </c>
      <c r="N7" s="420">
        <f>M7/M$10*100</f>
        <v>0</v>
      </c>
      <c r="O7" s="689">
        <v>75.900000000000006</v>
      </c>
      <c r="P7" s="420">
        <f>O7/O$10*100</f>
        <v>55.849889624724057</v>
      </c>
      <c r="Q7" s="689">
        <v>62.8</v>
      </c>
      <c r="R7" s="420">
        <f>Q7/Q$10*100</f>
        <v>80.204342273307788</v>
      </c>
      <c r="S7" s="689">
        <v>40.170999999999999</v>
      </c>
      <c r="T7" s="420">
        <f>S7/S$10*100</f>
        <v>82.32437085006967</v>
      </c>
      <c r="U7" s="254">
        <v>430.6</v>
      </c>
      <c r="V7" s="420">
        <f>U7/U$10*100</f>
        <v>84.680432645034415</v>
      </c>
      <c r="W7" s="254">
        <v>0</v>
      </c>
      <c r="X7" s="420">
        <f>W7/W$10*100</f>
        <v>0</v>
      </c>
      <c r="Y7" s="689">
        <v>3.8</v>
      </c>
      <c r="Z7" s="420">
        <f>Y7/Y$10*100</f>
        <v>77.551020408163254</v>
      </c>
      <c r="AA7" s="689">
        <v>1742</v>
      </c>
      <c r="AB7" s="420">
        <f>AA7/AA$10*100</f>
        <v>93.862815884476532</v>
      </c>
      <c r="AC7" s="689">
        <v>0</v>
      </c>
      <c r="AD7" s="420">
        <f>AC7/AC$10*100</f>
        <v>0</v>
      </c>
      <c r="AE7" s="689">
        <v>0</v>
      </c>
      <c r="AF7" s="420">
        <f>AE7/AE$10*100</f>
        <v>0</v>
      </c>
      <c r="AG7" s="689">
        <v>169.8</v>
      </c>
      <c r="AH7" s="420">
        <f>AG7/AG$10*100</f>
        <v>66.121495327102807</v>
      </c>
      <c r="AI7" s="689">
        <v>82.263221000000001</v>
      </c>
      <c r="AJ7" s="420">
        <f>AI7/AI$10*100</f>
        <v>84.291509901543776</v>
      </c>
    </row>
    <row r="8" spans="1:36" ht="12.75" customHeight="1">
      <c r="A8" s="461" t="s">
        <v>122</v>
      </c>
      <c r="B8" s="397">
        <f>C8+E8+G8+I8+K8+M8+O8+Q8+S8+U8+W8+Y8+AA8+AC8+AE8+AG8+AI8</f>
        <v>2281.5804999999996</v>
      </c>
      <c r="C8" s="689">
        <v>10.31</v>
      </c>
      <c r="D8" s="420">
        <f>C8/C$10*100</f>
        <v>5.1475360726945931</v>
      </c>
      <c r="E8" s="689"/>
      <c r="F8" s="420">
        <f>E8/E$10*100</f>
        <v>0</v>
      </c>
      <c r="G8" s="689">
        <v>9.66</v>
      </c>
      <c r="H8" s="420">
        <f>G8/G$10*100</f>
        <v>7.1848270732614345</v>
      </c>
      <c r="I8" s="689">
        <v>74.808999999999997</v>
      </c>
      <c r="J8" s="420">
        <f>I8/I$10*100</f>
        <v>13.007908134876473</v>
      </c>
      <c r="K8" s="689">
        <v>17.2</v>
      </c>
      <c r="L8" s="420">
        <f>K8/K$10*100</f>
        <v>6.9805194805194812</v>
      </c>
      <c r="M8" s="689">
        <v>17.62</v>
      </c>
      <c r="N8" s="420">
        <f>M8/M$10*100</f>
        <v>100</v>
      </c>
      <c r="O8" s="689">
        <v>47.2</v>
      </c>
      <c r="P8" s="420">
        <f>O8/O$10*100</f>
        <v>34.731420161883733</v>
      </c>
      <c r="Q8" s="689">
        <v>15.5</v>
      </c>
      <c r="R8" s="420">
        <f>Q8/Q$10*100</f>
        <v>19.795657726692209</v>
      </c>
      <c r="S8" s="689">
        <v>8.625</v>
      </c>
      <c r="T8" s="420">
        <f>S8/S$10*100</f>
        <v>17.675629149930323</v>
      </c>
      <c r="U8" s="254">
        <v>77.900000000000006</v>
      </c>
      <c r="V8" s="420">
        <f>U8/U$10*100</f>
        <v>15.319567354965585</v>
      </c>
      <c r="W8" s="254">
        <v>1.1000000000000001</v>
      </c>
      <c r="X8" s="420">
        <f>W8/W$10*100</f>
        <v>100</v>
      </c>
      <c r="Y8" s="689">
        <v>1.1000000000000001</v>
      </c>
      <c r="Z8" s="420">
        <f>Y8/Y$10*100</f>
        <v>22.448979591836736</v>
      </c>
      <c r="AA8" s="689">
        <v>90.6</v>
      </c>
      <c r="AB8" s="420">
        <f>AA8/AA$10*100</f>
        <v>4.8817285414084814</v>
      </c>
      <c r="AC8" s="689">
        <v>1220.2</v>
      </c>
      <c r="AD8" s="420">
        <f>AC8/AC$10*100</f>
        <v>100</v>
      </c>
      <c r="AE8" s="689">
        <v>593.29999999999995</v>
      </c>
      <c r="AF8" s="420">
        <f>AE8/AE$10*100</f>
        <v>100</v>
      </c>
      <c r="AG8" s="689">
        <v>87</v>
      </c>
      <c r="AH8" s="420">
        <f>AG8/AG$10*100</f>
        <v>33.878504672897201</v>
      </c>
      <c r="AI8" s="689">
        <v>9.4565000000000001</v>
      </c>
      <c r="AJ8" s="420">
        <f>AI8/AI$10*100</f>
        <v>9.6896602600079156</v>
      </c>
    </row>
    <row r="9" spans="1:36" ht="12.75" customHeight="1" thickBot="1">
      <c r="A9" s="462" t="s">
        <v>124</v>
      </c>
      <c r="B9" s="397">
        <f>C9+E9+G9+I9+K9+M9+O9+Q9+S9+U9+W9+Y9+AA9+AC9+AE9+AG9+AI9</f>
        <v>55.474000000000004</v>
      </c>
      <c r="C9" s="689">
        <v>0</v>
      </c>
      <c r="D9" s="420">
        <f>C9/C$10*100</f>
        <v>0</v>
      </c>
      <c r="E9" s="689"/>
      <c r="F9" s="420">
        <f>E9/E$10*100</f>
        <v>0</v>
      </c>
      <c r="G9" s="689">
        <v>0</v>
      </c>
      <c r="H9" s="420">
        <f>G9/G$10*100</f>
        <v>0</v>
      </c>
      <c r="I9" s="689">
        <v>0</v>
      </c>
      <c r="J9" s="420">
        <f>I9/I$10*100</f>
        <v>0</v>
      </c>
      <c r="K9" s="689">
        <v>13.5</v>
      </c>
      <c r="L9" s="420">
        <f>K9/K$10*100</f>
        <v>5.4788961038961048</v>
      </c>
      <c r="M9" s="689">
        <v>0</v>
      </c>
      <c r="N9" s="420">
        <f>M9/M$10*100</f>
        <v>0</v>
      </c>
      <c r="O9" s="689">
        <v>12.8</v>
      </c>
      <c r="P9" s="420">
        <f>O9/O$10*100</f>
        <v>9.4186902133921997</v>
      </c>
      <c r="Q9" s="689">
        <v>0</v>
      </c>
      <c r="R9" s="420">
        <f>Q9/Q$10*100</f>
        <v>0</v>
      </c>
      <c r="S9" s="689"/>
      <c r="T9" s="420">
        <f>S9/S$10*100</f>
        <v>0</v>
      </c>
      <c r="U9" s="254">
        <v>0</v>
      </c>
      <c r="V9" s="420">
        <f>U9/U$10*100</f>
        <v>0</v>
      </c>
      <c r="W9" s="254">
        <v>0</v>
      </c>
      <c r="X9" s="420">
        <f>W9/W$10*100</f>
        <v>0</v>
      </c>
      <c r="Y9" s="689"/>
      <c r="Z9" s="420">
        <f>Y9/Y$10*100</f>
        <v>0</v>
      </c>
      <c r="AA9" s="689">
        <v>23.3</v>
      </c>
      <c r="AB9" s="420">
        <f>AA9/AA$10*100</f>
        <v>1.2554555741149849</v>
      </c>
      <c r="AC9" s="689">
        <v>0</v>
      </c>
      <c r="AD9" s="420">
        <f>AC9/AC$10*100</f>
        <v>0</v>
      </c>
      <c r="AE9" s="689">
        <v>0</v>
      </c>
      <c r="AF9" s="420">
        <f>AE9/AE$10*100</f>
        <v>0</v>
      </c>
      <c r="AG9" s="689">
        <v>0</v>
      </c>
      <c r="AH9" s="420">
        <f>AG9/AG$10*100</f>
        <v>0</v>
      </c>
      <c r="AI9" s="689">
        <v>5.8739999999999997</v>
      </c>
      <c r="AJ9" s="420">
        <f>AI9/AI$10*100</f>
        <v>6.0188298384483154</v>
      </c>
    </row>
    <row r="10" spans="1:36" ht="12.75" customHeight="1" thickBot="1">
      <c r="A10" s="1404" t="s">
        <v>127</v>
      </c>
      <c r="B10" s="702">
        <f>SUM(B7:B9)</f>
        <v>5975.1537210000006</v>
      </c>
      <c r="C10" s="274">
        <f>SUM(C7:C9)</f>
        <v>200.29</v>
      </c>
      <c r="D10" s="541">
        <f>C10/C$10*100</f>
        <v>100</v>
      </c>
      <c r="E10" s="274">
        <v>9.9999999999999995E-7</v>
      </c>
      <c r="F10" s="541">
        <f>E10/E$10*100</f>
        <v>100</v>
      </c>
      <c r="G10" s="274">
        <f>SUM(G7:G9)</f>
        <v>134.45000000000002</v>
      </c>
      <c r="H10" s="541">
        <f>G10/G$10*100</f>
        <v>100</v>
      </c>
      <c r="I10" s="274">
        <f>SUM(I7:I9)</f>
        <v>575.10400000000004</v>
      </c>
      <c r="J10" s="541">
        <f>I10/I$10*100</f>
        <v>100</v>
      </c>
      <c r="K10" s="274">
        <f>SUM(K7:K9)</f>
        <v>246.39999999999998</v>
      </c>
      <c r="L10" s="541">
        <f>K10/K$10*100</f>
        <v>100</v>
      </c>
      <c r="M10" s="274">
        <f>SUM(M7:M9)</f>
        <v>17.62</v>
      </c>
      <c r="N10" s="541">
        <f>M10/M$10*100</f>
        <v>100</v>
      </c>
      <c r="O10" s="274">
        <f>SUM(O7:O9)</f>
        <v>135.9</v>
      </c>
      <c r="P10" s="541">
        <f>O10/O$10*100</f>
        <v>100</v>
      </c>
      <c r="Q10" s="274">
        <f>SUM(Q7:Q9)</f>
        <v>78.3</v>
      </c>
      <c r="R10" s="541">
        <f>Q10/Q$10*100</f>
        <v>100</v>
      </c>
      <c r="S10" s="274">
        <f>SUM(S7:S9)</f>
        <v>48.795999999999999</v>
      </c>
      <c r="T10" s="541">
        <f>S10/S$10*100</f>
        <v>100</v>
      </c>
      <c r="U10" s="255">
        <v>508.5</v>
      </c>
      <c r="V10" s="541">
        <f>U10/U$10*100</f>
        <v>100</v>
      </c>
      <c r="W10" s="255">
        <v>1.1000000000000001</v>
      </c>
      <c r="X10" s="541">
        <f>W10/W$10*100</f>
        <v>100</v>
      </c>
      <c r="Y10" s="274">
        <f>SUM(Y7:Y9)</f>
        <v>4.9000000000000004</v>
      </c>
      <c r="Z10" s="541">
        <f>Y10/Y$10*100</f>
        <v>100</v>
      </c>
      <c r="AA10" s="274">
        <f>SUM(AA7:AA9)</f>
        <v>1855.8999999999999</v>
      </c>
      <c r="AB10" s="541">
        <f>AA10/AA$10*100</f>
        <v>100</v>
      </c>
      <c r="AC10" s="274">
        <f>SUM(AC7:AC9)</f>
        <v>1220.2</v>
      </c>
      <c r="AD10" s="541">
        <f>AC10/AC$10*100</f>
        <v>100</v>
      </c>
      <c r="AE10" s="274">
        <f>SUM(AE7:AE9)</f>
        <v>593.29999999999995</v>
      </c>
      <c r="AF10" s="541">
        <f>AE10/AE$10*100</f>
        <v>100</v>
      </c>
      <c r="AG10" s="274">
        <f>SUM(AG7:AG9)</f>
        <v>256.8</v>
      </c>
      <c r="AH10" s="541">
        <f>AG10/AG$10*100</f>
        <v>100</v>
      </c>
      <c r="AI10" s="274">
        <f>SUM(AI7:AI9)</f>
        <v>97.593721000000002</v>
      </c>
      <c r="AJ10" s="541">
        <f>AI10/AI$10*100</f>
        <v>100</v>
      </c>
    </row>
    <row r="11" spans="1:36" ht="12.75" customHeight="1">
      <c r="A11" s="940" t="s">
        <v>129</v>
      </c>
      <c r="B11" s="275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689"/>
      <c r="T11" s="420"/>
      <c r="U11" s="254"/>
      <c r="V11" s="420"/>
      <c r="W11" s="254"/>
      <c r="X11" s="420"/>
      <c r="Y11" s="689"/>
      <c r="Z11" s="420"/>
      <c r="AA11" s="689"/>
      <c r="AB11" s="420"/>
      <c r="AC11" s="689"/>
      <c r="AD11" s="420"/>
      <c r="AE11" s="689"/>
      <c r="AF11" s="420"/>
      <c r="AG11" s="689"/>
      <c r="AH11" s="420"/>
      <c r="AI11" s="689"/>
      <c r="AJ11" s="420"/>
    </row>
    <row r="12" spans="1:36" ht="12.75" customHeight="1">
      <c r="A12" s="927" t="s">
        <v>131</v>
      </c>
      <c r="B12" s="397">
        <f t="shared" ref="B12:B26" si="0">C12+E12+G12+I12+K12+M12+O12+Q12+S12+U12+W12+Y12+AA12+AC12+AE12+AG12+AI12</f>
        <v>8.17</v>
      </c>
      <c r="C12" s="689">
        <v>0</v>
      </c>
      <c r="D12" s="703">
        <f t="shared" ref="D12:D30" si="1">C12/C$10*100</f>
        <v>0</v>
      </c>
      <c r="E12" s="689"/>
      <c r="F12" s="703">
        <f t="shared" ref="F12:F30" si="2">E12/E$10*100</f>
        <v>0</v>
      </c>
      <c r="G12" s="689">
        <v>1.57</v>
      </c>
      <c r="H12" s="703">
        <f t="shared" ref="H12:H30" si="3">G12/G$10*100</f>
        <v>1.1677203421346225</v>
      </c>
      <c r="I12" s="689">
        <v>0</v>
      </c>
      <c r="J12" s="703">
        <f t="shared" ref="J12:J30" si="4">I12/I$10*100</f>
        <v>0</v>
      </c>
      <c r="K12" s="689"/>
      <c r="L12" s="703">
        <f t="shared" ref="L12:L30" si="5">K12/K$10*100</f>
        <v>0</v>
      </c>
      <c r="M12" s="689">
        <v>0</v>
      </c>
      <c r="N12" s="703">
        <f t="shared" ref="N12:N30" si="6">M12/M$10*100</f>
        <v>0</v>
      </c>
      <c r="O12" s="689">
        <v>0.2</v>
      </c>
      <c r="P12" s="703">
        <f t="shared" ref="P12:P30" si="7">O12/O$10*100</f>
        <v>0.14716703458425312</v>
      </c>
      <c r="Q12" s="689">
        <v>0.8</v>
      </c>
      <c r="R12" s="703">
        <f t="shared" ref="R12:R30" si="8">Q12/Q$10*100</f>
        <v>1.0217113665389528</v>
      </c>
      <c r="S12" s="689"/>
      <c r="T12" s="703">
        <f t="shared" ref="T12:T30" si="9">S12/S$10*100</f>
        <v>0</v>
      </c>
      <c r="U12" s="1428">
        <v>0</v>
      </c>
      <c r="V12" s="703">
        <f t="shared" ref="V12:V30" si="10">U12/U$10*100</f>
        <v>0</v>
      </c>
      <c r="W12" s="1428">
        <v>0</v>
      </c>
      <c r="X12" s="703">
        <f t="shared" ref="X12:X30" si="11">W12/W$10*100</f>
        <v>0</v>
      </c>
      <c r="Y12" s="689"/>
      <c r="Z12" s="703">
        <f t="shared" ref="Z12:Z30" si="12">Y12/Y$10*100</f>
        <v>0</v>
      </c>
      <c r="AA12" s="689">
        <v>5.6</v>
      </c>
      <c r="AB12" s="703">
        <f t="shared" ref="AB12:AB30" si="13">AA12/AA$10*100</f>
        <v>0.30174039549544696</v>
      </c>
      <c r="AC12" s="689">
        <v>0</v>
      </c>
      <c r="AD12" s="703">
        <f t="shared" ref="AD12:AD30" si="14">AC12/AC$10*100</f>
        <v>0</v>
      </c>
      <c r="AE12" s="689">
        <v>0</v>
      </c>
      <c r="AF12" s="703">
        <f t="shared" ref="AF12:AF30" si="15">AE12/AE$10*100</f>
        <v>0</v>
      </c>
      <c r="AG12" s="689">
        <v>0</v>
      </c>
      <c r="AH12" s="703">
        <f t="shared" ref="AH12:AH30" si="16">AG12/AG$10*100</f>
        <v>0</v>
      </c>
      <c r="AI12" s="689">
        <v>0</v>
      </c>
      <c r="AJ12" s="703">
        <f t="shared" ref="AJ12:AJ30" si="17">AI12/AI$10*100</f>
        <v>0</v>
      </c>
    </row>
    <row r="13" spans="1:36" ht="12.75" customHeight="1">
      <c r="A13" s="927" t="s">
        <v>134</v>
      </c>
      <c r="B13" s="397">
        <f t="shared" si="0"/>
        <v>772.59262199999989</v>
      </c>
      <c r="C13" s="689">
        <v>77.069999999999993</v>
      </c>
      <c r="D13" s="703">
        <f t="shared" si="1"/>
        <v>38.479205152528834</v>
      </c>
      <c r="E13" s="689"/>
      <c r="F13" s="703">
        <f t="shared" si="2"/>
        <v>0</v>
      </c>
      <c r="G13" s="689">
        <v>44.42</v>
      </c>
      <c r="H13" s="703">
        <f t="shared" si="3"/>
        <v>33.038304202305682</v>
      </c>
      <c r="I13" s="689">
        <v>98.834000000000003</v>
      </c>
      <c r="J13" s="703">
        <f t="shared" si="4"/>
        <v>17.18541342087692</v>
      </c>
      <c r="K13" s="689">
        <v>44.4</v>
      </c>
      <c r="L13" s="703">
        <f t="shared" si="5"/>
        <v>18.019480519480521</v>
      </c>
      <c r="M13" s="689">
        <v>0</v>
      </c>
      <c r="N13" s="703">
        <f t="shared" si="6"/>
        <v>0</v>
      </c>
      <c r="O13" s="689">
        <v>14.3</v>
      </c>
      <c r="P13" s="703">
        <f t="shared" si="7"/>
        <v>10.522442972774099</v>
      </c>
      <c r="Q13" s="689">
        <v>19.100000000000001</v>
      </c>
      <c r="R13" s="703">
        <f t="shared" si="8"/>
        <v>24.3933588761175</v>
      </c>
      <c r="S13" s="689">
        <v>20.882999999999999</v>
      </c>
      <c r="T13" s="703">
        <f t="shared" si="9"/>
        <v>42.796540700057378</v>
      </c>
      <c r="U13" s="253">
        <v>59.9</v>
      </c>
      <c r="V13" s="703">
        <f t="shared" si="10"/>
        <v>11.779744346116027</v>
      </c>
      <c r="W13" s="253">
        <v>0</v>
      </c>
      <c r="X13" s="703">
        <f t="shared" si="11"/>
        <v>0</v>
      </c>
      <c r="Y13" s="689"/>
      <c r="Z13" s="703">
        <f t="shared" si="12"/>
        <v>0</v>
      </c>
      <c r="AA13" s="689">
        <v>341</v>
      </c>
      <c r="AB13" s="703">
        <f t="shared" si="13"/>
        <v>18.373834797133469</v>
      </c>
      <c r="AC13" s="689">
        <v>0</v>
      </c>
      <c r="AD13" s="703">
        <f t="shared" si="14"/>
        <v>0</v>
      </c>
      <c r="AE13" s="689">
        <v>0</v>
      </c>
      <c r="AF13" s="703">
        <f t="shared" si="15"/>
        <v>0</v>
      </c>
      <c r="AG13" s="689">
        <v>36.662371999999998</v>
      </c>
      <c r="AH13" s="703">
        <f t="shared" si="16"/>
        <v>14.276624610591899</v>
      </c>
      <c r="AI13" s="689">
        <v>16.023250000000001</v>
      </c>
      <c r="AJ13" s="703">
        <f t="shared" si="17"/>
        <v>16.418320600768979</v>
      </c>
    </row>
    <row r="14" spans="1:36" ht="12.75" customHeight="1">
      <c r="A14" s="927" t="s">
        <v>135</v>
      </c>
      <c r="B14" s="397">
        <f t="shared" si="0"/>
        <v>369.50022999999993</v>
      </c>
      <c r="C14" s="689">
        <v>15.26</v>
      </c>
      <c r="D14" s="703">
        <f t="shared" si="1"/>
        <v>7.6189525188476717</v>
      </c>
      <c r="E14" s="689"/>
      <c r="F14" s="703">
        <f t="shared" si="2"/>
        <v>0</v>
      </c>
      <c r="G14" s="689">
        <v>15.26</v>
      </c>
      <c r="H14" s="703">
        <f t="shared" si="3"/>
        <v>11.349944217181108</v>
      </c>
      <c r="I14" s="689">
        <v>39.768000000000001</v>
      </c>
      <c r="J14" s="703">
        <f t="shared" si="4"/>
        <v>6.9149232138882706</v>
      </c>
      <c r="K14" s="689">
        <v>4.5</v>
      </c>
      <c r="L14" s="703">
        <f t="shared" si="5"/>
        <v>1.8262987012987015</v>
      </c>
      <c r="M14" s="689">
        <v>0</v>
      </c>
      <c r="N14" s="703">
        <f t="shared" si="6"/>
        <v>0</v>
      </c>
      <c r="O14" s="689">
        <v>7.4</v>
      </c>
      <c r="P14" s="703">
        <f t="shared" si="7"/>
        <v>5.4451802796173654</v>
      </c>
      <c r="Q14" s="689">
        <v>16.5</v>
      </c>
      <c r="R14" s="703">
        <f t="shared" si="8"/>
        <v>21.072796934865899</v>
      </c>
      <c r="S14" s="689">
        <f>2.339+0.83</f>
        <v>3.169</v>
      </c>
      <c r="T14" s="703">
        <f t="shared" si="9"/>
        <v>6.4943847856381671</v>
      </c>
      <c r="U14" s="253">
        <v>45.4</v>
      </c>
      <c r="V14" s="703">
        <f t="shared" si="10"/>
        <v>8.9282202556538834</v>
      </c>
      <c r="W14" s="253">
        <v>0</v>
      </c>
      <c r="X14" s="703">
        <f t="shared" si="11"/>
        <v>0</v>
      </c>
      <c r="Y14" s="689"/>
      <c r="Z14" s="703">
        <f t="shared" si="12"/>
        <v>0</v>
      </c>
      <c r="AA14" s="689">
        <v>184.1</v>
      </c>
      <c r="AB14" s="703">
        <f t="shared" si="13"/>
        <v>9.9197155019128189</v>
      </c>
      <c r="AC14" s="689">
        <v>0</v>
      </c>
      <c r="AD14" s="703">
        <f t="shared" si="14"/>
        <v>0</v>
      </c>
      <c r="AE14" s="689">
        <v>0</v>
      </c>
      <c r="AF14" s="703">
        <f t="shared" si="15"/>
        <v>0</v>
      </c>
      <c r="AG14" s="689">
        <v>28.888249999999999</v>
      </c>
      <c r="AH14" s="703">
        <f t="shared" si="16"/>
        <v>11.249318535825545</v>
      </c>
      <c r="AI14" s="689">
        <v>9.2549799999999998</v>
      </c>
      <c r="AJ14" s="703">
        <f t="shared" si="17"/>
        <v>9.4831715659248204</v>
      </c>
    </row>
    <row r="15" spans="1:36" ht="12.75" customHeight="1">
      <c r="A15" s="927" t="s">
        <v>136</v>
      </c>
      <c r="B15" s="397">
        <f t="shared" si="0"/>
        <v>352.83199999999994</v>
      </c>
      <c r="C15" s="689">
        <v>4.2</v>
      </c>
      <c r="D15" s="703">
        <f t="shared" si="1"/>
        <v>2.096959408857157</v>
      </c>
      <c r="E15" s="689"/>
      <c r="F15" s="703">
        <f t="shared" si="2"/>
        <v>0</v>
      </c>
      <c r="G15" s="689">
        <v>8.42</v>
      </c>
      <c r="H15" s="703">
        <f t="shared" si="3"/>
        <v>6.2625511342506508</v>
      </c>
      <c r="I15" s="689">
        <v>23.123999999999999</v>
      </c>
      <c r="J15" s="703">
        <f t="shared" si="4"/>
        <v>4.0208379701758288</v>
      </c>
      <c r="K15" s="689">
        <v>12.1</v>
      </c>
      <c r="L15" s="703">
        <f t="shared" si="5"/>
        <v>4.9107142857142865</v>
      </c>
      <c r="M15" s="689">
        <v>0</v>
      </c>
      <c r="N15" s="703">
        <f t="shared" si="6"/>
        <v>0</v>
      </c>
      <c r="O15" s="689">
        <v>5.3</v>
      </c>
      <c r="P15" s="703">
        <f t="shared" si="7"/>
        <v>3.8999264164827077</v>
      </c>
      <c r="Q15" s="689">
        <v>3.4</v>
      </c>
      <c r="R15" s="703">
        <f t="shared" si="8"/>
        <v>4.3422733077905491</v>
      </c>
      <c r="S15" s="689">
        <f>5.183+1.989</f>
        <v>7.1719999999999997</v>
      </c>
      <c r="T15" s="703">
        <f t="shared" si="9"/>
        <v>14.697926059513074</v>
      </c>
      <c r="U15" s="253">
        <v>53.8</v>
      </c>
      <c r="V15" s="703">
        <f t="shared" si="10"/>
        <v>10.580137659783677</v>
      </c>
      <c r="W15" s="253">
        <v>0</v>
      </c>
      <c r="X15" s="703">
        <f t="shared" si="11"/>
        <v>0</v>
      </c>
      <c r="Y15" s="689"/>
      <c r="Z15" s="703">
        <f t="shared" si="12"/>
        <v>0</v>
      </c>
      <c r="AA15" s="689">
        <v>201.5</v>
      </c>
      <c r="AB15" s="703">
        <f t="shared" si="13"/>
        <v>10.857266016487959</v>
      </c>
      <c r="AC15" s="689">
        <v>0</v>
      </c>
      <c r="AD15" s="703">
        <f t="shared" si="14"/>
        <v>0</v>
      </c>
      <c r="AE15" s="689">
        <v>0</v>
      </c>
      <c r="AF15" s="703">
        <f t="shared" si="15"/>
        <v>0</v>
      </c>
      <c r="AG15" s="689">
        <v>18.743500000000001</v>
      </c>
      <c r="AH15" s="703">
        <f t="shared" si="16"/>
        <v>7.2988707165109039</v>
      </c>
      <c r="AI15" s="689">
        <v>15.0725</v>
      </c>
      <c r="AJ15" s="703">
        <f t="shared" si="17"/>
        <v>15.44412882873889</v>
      </c>
    </row>
    <row r="16" spans="1:36" ht="12.75" customHeight="1">
      <c r="A16" s="532" t="s">
        <v>139</v>
      </c>
      <c r="B16" s="397">
        <f t="shared" si="0"/>
        <v>903.38535300000001</v>
      </c>
      <c r="C16" s="689">
        <v>64.52</v>
      </c>
      <c r="D16" s="703">
        <f t="shared" si="1"/>
        <v>32.213290728443752</v>
      </c>
      <c r="E16" s="689"/>
      <c r="F16" s="703">
        <f t="shared" si="2"/>
        <v>0</v>
      </c>
      <c r="G16" s="689">
        <v>27.88</v>
      </c>
      <c r="H16" s="703">
        <f t="shared" si="3"/>
        <v>20.736333209371509</v>
      </c>
      <c r="I16" s="689">
        <v>92.093999999999994</v>
      </c>
      <c r="J16" s="703">
        <f t="shared" si="4"/>
        <v>16.013451480080125</v>
      </c>
      <c r="K16" s="689">
        <v>46.7</v>
      </c>
      <c r="L16" s="703">
        <f t="shared" si="5"/>
        <v>18.952922077922079</v>
      </c>
      <c r="M16" s="689">
        <v>0</v>
      </c>
      <c r="N16" s="703">
        <f t="shared" si="6"/>
        <v>0</v>
      </c>
      <c r="O16" s="689">
        <v>22.3</v>
      </c>
      <c r="P16" s="703">
        <f t="shared" si="7"/>
        <v>16.409124356144222</v>
      </c>
      <c r="Q16" s="689">
        <v>11.4</v>
      </c>
      <c r="R16" s="703">
        <f t="shared" si="8"/>
        <v>14.559386973180077</v>
      </c>
      <c r="S16" s="689">
        <v>5.4829999999999997</v>
      </c>
      <c r="T16" s="703">
        <f t="shared" si="9"/>
        <v>11.236576768587589</v>
      </c>
      <c r="U16" s="253">
        <v>159.30000000000001</v>
      </c>
      <c r="V16" s="703">
        <f t="shared" si="10"/>
        <v>31.327433628318584</v>
      </c>
      <c r="W16" s="253">
        <v>0</v>
      </c>
      <c r="X16" s="703">
        <f t="shared" si="11"/>
        <v>0</v>
      </c>
      <c r="Y16" s="689"/>
      <c r="Z16" s="703">
        <f t="shared" si="12"/>
        <v>0</v>
      </c>
      <c r="AA16" s="689">
        <v>441.2</v>
      </c>
      <c r="AB16" s="703">
        <f t="shared" si="13"/>
        <v>23.772832587962714</v>
      </c>
      <c r="AC16" s="689">
        <v>0</v>
      </c>
      <c r="AD16" s="703">
        <f t="shared" si="14"/>
        <v>0</v>
      </c>
      <c r="AE16" s="689">
        <v>0</v>
      </c>
      <c r="AF16" s="703">
        <f t="shared" si="15"/>
        <v>0</v>
      </c>
      <c r="AG16" s="689">
        <v>17.464903</v>
      </c>
      <c r="AH16" s="703">
        <f t="shared" si="16"/>
        <v>6.80097468847352</v>
      </c>
      <c r="AI16" s="689">
        <v>15.04345</v>
      </c>
      <c r="AJ16" s="703">
        <f t="shared" si="17"/>
        <v>15.414362569493584</v>
      </c>
    </row>
    <row r="17" spans="1:36" ht="12.75" customHeight="1">
      <c r="A17" s="532" t="s">
        <v>142</v>
      </c>
      <c r="B17" s="397">
        <f t="shared" si="0"/>
        <v>34.590000000000003</v>
      </c>
      <c r="C17" s="689">
        <v>5.0599999999999996</v>
      </c>
      <c r="D17" s="703">
        <f t="shared" si="1"/>
        <v>2.5263368116231462</v>
      </c>
      <c r="E17" s="689"/>
      <c r="F17" s="703">
        <f t="shared" si="2"/>
        <v>0</v>
      </c>
      <c r="G17" s="689">
        <v>3.63</v>
      </c>
      <c r="H17" s="703">
        <f t="shared" si="3"/>
        <v>2.699888434362216</v>
      </c>
      <c r="I17" s="689">
        <v>0</v>
      </c>
      <c r="J17" s="703">
        <f t="shared" si="4"/>
        <v>0</v>
      </c>
      <c r="K17" s="689"/>
      <c r="L17" s="703">
        <f t="shared" si="5"/>
        <v>0</v>
      </c>
      <c r="M17" s="689">
        <v>0</v>
      </c>
      <c r="N17" s="703">
        <f t="shared" si="6"/>
        <v>0</v>
      </c>
      <c r="O17" s="689">
        <v>5.0999999999999996</v>
      </c>
      <c r="P17" s="703">
        <f t="shared" si="7"/>
        <v>3.7527593818984544</v>
      </c>
      <c r="Q17" s="689">
        <v>1.1000000000000001</v>
      </c>
      <c r="R17" s="703">
        <f t="shared" si="8"/>
        <v>1.4048531289910602</v>
      </c>
      <c r="S17" s="689"/>
      <c r="T17" s="703">
        <f t="shared" si="9"/>
        <v>0</v>
      </c>
      <c r="U17" s="253">
        <v>7.9</v>
      </c>
      <c r="V17" s="703">
        <f t="shared" si="10"/>
        <v>1.5535889872173059</v>
      </c>
      <c r="W17" s="253">
        <v>0</v>
      </c>
      <c r="X17" s="703">
        <f t="shared" si="11"/>
        <v>0</v>
      </c>
      <c r="Y17" s="689"/>
      <c r="Z17" s="703">
        <f t="shared" si="12"/>
        <v>0</v>
      </c>
      <c r="AA17" s="689">
        <v>11.8</v>
      </c>
      <c r="AB17" s="703">
        <f t="shared" si="13"/>
        <v>0.63581011907969187</v>
      </c>
      <c r="AC17" s="689">
        <v>0</v>
      </c>
      <c r="AD17" s="703">
        <f t="shared" si="14"/>
        <v>0</v>
      </c>
      <c r="AE17" s="689">
        <v>0</v>
      </c>
      <c r="AF17" s="703">
        <f t="shared" si="15"/>
        <v>0</v>
      </c>
      <c r="AG17" s="689">
        <v>0</v>
      </c>
      <c r="AH17" s="703">
        <f t="shared" si="16"/>
        <v>0</v>
      </c>
      <c r="AI17" s="689">
        <v>0</v>
      </c>
      <c r="AJ17" s="703">
        <f t="shared" si="17"/>
        <v>0</v>
      </c>
    </row>
    <row r="18" spans="1:36" ht="12.75" customHeight="1">
      <c r="A18" s="532" t="s">
        <v>144</v>
      </c>
      <c r="B18" s="397">
        <f t="shared" si="0"/>
        <v>479.17089999999996</v>
      </c>
      <c r="C18" s="689">
        <v>19.170000000000002</v>
      </c>
      <c r="D18" s="703">
        <f t="shared" si="1"/>
        <v>9.5711218732837402</v>
      </c>
      <c r="E18" s="689"/>
      <c r="F18" s="703">
        <f t="shared" si="2"/>
        <v>0</v>
      </c>
      <c r="G18" s="689">
        <v>8.73</v>
      </c>
      <c r="H18" s="703">
        <f t="shared" si="3"/>
        <v>6.493120119003347</v>
      </c>
      <c r="I18" s="689">
        <v>171.364</v>
      </c>
      <c r="J18" s="703">
        <f t="shared" si="4"/>
        <v>29.797045403961718</v>
      </c>
      <c r="K18" s="689">
        <v>22.7</v>
      </c>
      <c r="L18" s="703">
        <f t="shared" si="5"/>
        <v>9.2126623376623371</v>
      </c>
      <c r="M18" s="689">
        <v>0</v>
      </c>
      <c r="N18" s="703">
        <f t="shared" si="6"/>
        <v>0</v>
      </c>
      <c r="O18" s="689">
        <v>12.9</v>
      </c>
      <c r="P18" s="703">
        <f t="shared" si="7"/>
        <v>9.4922737306843263</v>
      </c>
      <c r="Q18" s="689">
        <v>7</v>
      </c>
      <c r="R18" s="703">
        <f t="shared" si="8"/>
        <v>8.9399744572158362</v>
      </c>
      <c r="S18" s="689"/>
      <c r="T18" s="703">
        <f t="shared" si="9"/>
        <v>0</v>
      </c>
      <c r="U18" s="253">
        <v>60.3</v>
      </c>
      <c r="V18" s="703">
        <f t="shared" si="10"/>
        <v>11.858407079646017</v>
      </c>
      <c r="W18" s="253">
        <v>0</v>
      </c>
      <c r="X18" s="703">
        <f t="shared" si="11"/>
        <v>0</v>
      </c>
      <c r="Y18" s="689"/>
      <c r="Z18" s="703">
        <f t="shared" si="12"/>
        <v>0</v>
      </c>
      <c r="AA18" s="689">
        <v>136.9</v>
      </c>
      <c r="AB18" s="703">
        <f t="shared" si="13"/>
        <v>7.3764750255940523</v>
      </c>
      <c r="AC18" s="689">
        <v>0</v>
      </c>
      <c r="AD18" s="703">
        <f t="shared" si="14"/>
        <v>0</v>
      </c>
      <c r="AE18" s="689">
        <v>0</v>
      </c>
      <c r="AF18" s="703">
        <f t="shared" si="15"/>
        <v>0</v>
      </c>
      <c r="AG18" s="689">
        <v>25.494299999999999</v>
      </c>
      <c r="AH18" s="703">
        <f t="shared" si="16"/>
        <v>9.9276869158878505</v>
      </c>
      <c r="AI18" s="689">
        <v>14.6126</v>
      </c>
      <c r="AJ18" s="703">
        <f t="shared" si="17"/>
        <v>14.972889495626465</v>
      </c>
    </row>
    <row r="19" spans="1:36" ht="12.75" customHeight="1">
      <c r="A19" s="532" t="s">
        <v>146</v>
      </c>
      <c r="B19" s="397">
        <f t="shared" si="0"/>
        <v>109.2525</v>
      </c>
      <c r="C19" s="689">
        <v>0</v>
      </c>
      <c r="D19" s="703">
        <f t="shared" si="1"/>
        <v>0</v>
      </c>
      <c r="E19" s="689"/>
      <c r="F19" s="703">
        <f t="shared" si="2"/>
        <v>0</v>
      </c>
      <c r="G19" s="689">
        <v>8.3800000000000008</v>
      </c>
      <c r="H19" s="703">
        <f t="shared" si="3"/>
        <v>6.2328002975083674</v>
      </c>
      <c r="I19" s="689">
        <v>20.97</v>
      </c>
      <c r="J19" s="703">
        <f t="shared" si="4"/>
        <v>3.6462970175829064</v>
      </c>
      <c r="K19" s="689">
        <v>7.5</v>
      </c>
      <c r="L19" s="703">
        <f t="shared" si="5"/>
        <v>3.043831168831169</v>
      </c>
      <c r="M19" s="689">
        <v>0</v>
      </c>
      <c r="N19" s="703">
        <f t="shared" si="6"/>
        <v>0</v>
      </c>
      <c r="O19" s="689">
        <v>7.1</v>
      </c>
      <c r="P19" s="703">
        <f t="shared" si="7"/>
        <v>5.2244297277409855</v>
      </c>
      <c r="Q19" s="689">
        <v>3.5</v>
      </c>
      <c r="R19" s="703">
        <f t="shared" si="8"/>
        <v>4.4699872286079181</v>
      </c>
      <c r="S19" s="689"/>
      <c r="T19" s="703">
        <f t="shared" si="9"/>
        <v>0</v>
      </c>
      <c r="U19" s="253">
        <v>0</v>
      </c>
      <c r="V19" s="703">
        <f t="shared" si="10"/>
        <v>0</v>
      </c>
      <c r="W19" s="253">
        <v>0</v>
      </c>
      <c r="X19" s="703">
        <f t="shared" si="11"/>
        <v>0</v>
      </c>
      <c r="Y19" s="689"/>
      <c r="Z19" s="703">
        <f t="shared" si="12"/>
        <v>0</v>
      </c>
      <c r="AA19" s="689">
        <v>50</v>
      </c>
      <c r="AB19" s="703">
        <f t="shared" si="13"/>
        <v>2.6941106740664909</v>
      </c>
      <c r="AC19" s="689">
        <v>0</v>
      </c>
      <c r="AD19" s="703">
        <f t="shared" si="14"/>
        <v>0</v>
      </c>
      <c r="AE19" s="689">
        <v>0</v>
      </c>
      <c r="AF19" s="703">
        <f t="shared" si="15"/>
        <v>0</v>
      </c>
      <c r="AG19" s="689">
        <v>11.8025</v>
      </c>
      <c r="AH19" s="703">
        <f t="shared" si="16"/>
        <v>4.5959890965732084</v>
      </c>
      <c r="AI19" s="689">
        <v>0</v>
      </c>
      <c r="AJ19" s="703">
        <f t="shared" si="17"/>
        <v>0</v>
      </c>
    </row>
    <row r="20" spans="1:36" ht="12.75" customHeight="1">
      <c r="A20" s="532" t="s">
        <v>148</v>
      </c>
      <c r="B20" s="397">
        <f t="shared" si="0"/>
        <v>142.88099999999997</v>
      </c>
      <c r="C20" s="689">
        <v>0</v>
      </c>
      <c r="D20" s="703">
        <f t="shared" si="1"/>
        <v>0</v>
      </c>
      <c r="E20" s="689"/>
      <c r="F20" s="703">
        <f t="shared" si="2"/>
        <v>0</v>
      </c>
      <c r="G20" s="689">
        <v>5.26</v>
      </c>
      <c r="H20" s="703">
        <f t="shared" si="3"/>
        <v>3.9122350316102636</v>
      </c>
      <c r="I20" s="689">
        <v>10.762</v>
      </c>
      <c r="J20" s="703">
        <f t="shared" si="4"/>
        <v>1.8713137102158914</v>
      </c>
      <c r="K20" s="689">
        <v>30.1</v>
      </c>
      <c r="L20" s="703">
        <f t="shared" si="5"/>
        <v>12.215909090909092</v>
      </c>
      <c r="M20" s="689">
        <v>0</v>
      </c>
      <c r="N20" s="703">
        <f t="shared" si="6"/>
        <v>0</v>
      </c>
      <c r="O20" s="689">
        <v>0</v>
      </c>
      <c r="P20" s="703">
        <f t="shared" si="7"/>
        <v>0</v>
      </c>
      <c r="Q20" s="689">
        <v>0</v>
      </c>
      <c r="R20" s="703">
        <f t="shared" si="8"/>
        <v>0</v>
      </c>
      <c r="S20" s="689"/>
      <c r="T20" s="703">
        <f t="shared" si="9"/>
        <v>0</v>
      </c>
      <c r="U20" s="253">
        <v>33.799999999999997</v>
      </c>
      <c r="V20" s="703">
        <f t="shared" si="10"/>
        <v>6.6470009832841681</v>
      </c>
      <c r="W20" s="253">
        <v>0</v>
      </c>
      <c r="X20" s="703">
        <f t="shared" si="11"/>
        <v>0</v>
      </c>
      <c r="Y20" s="689"/>
      <c r="Z20" s="703">
        <f t="shared" si="12"/>
        <v>0</v>
      </c>
      <c r="AA20" s="689">
        <v>57.1</v>
      </c>
      <c r="AB20" s="703">
        <f t="shared" si="13"/>
        <v>3.0766743897839328</v>
      </c>
      <c r="AC20" s="689">
        <v>0</v>
      </c>
      <c r="AD20" s="703">
        <f t="shared" si="14"/>
        <v>0</v>
      </c>
      <c r="AE20" s="689">
        <v>0</v>
      </c>
      <c r="AF20" s="703">
        <f t="shared" si="15"/>
        <v>0</v>
      </c>
      <c r="AG20" s="689">
        <v>2.7589999999999999</v>
      </c>
      <c r="AH20" s="703">
        <f t="shared" si="16"/>
        <v>1.0743769470404985</v>
      </c>
      <c r="AI20" s="689">
        <v>3.1</v>
      </c>
      <c r="AJ20" s="703">
        <f t="shared" si="17"/>
        <v>3.1764338609448042</v>
      </c>
    </row>
    <row r="21" spans="1:36" ht="12.75" customHeight="1">
      <c r="A21" s="532" t="s">
        <v>150</v>
      </c>
      <c r="B21" s="397">
        <f t="shared" si="0"/>
        <v>104.11725300000001</v>
      </c>
      <c r="C21" s="689">
        <v>4.71</v>
      </c>
      <c r="D21" s="703">
        <f t="shared" si="1"/>
        <v>2.3515901942183834</v>
      </c>
      <c r="E21" s="689"/>
      <c r="F21" s="703">
        <f t="shared" si="2"/>
        <v>0</v>
      </c>
      <c r="G21" s="689">
        <v>1.25</v>
      </c>
      <c r="H21" s="703">
        <f t="shared" si="3"/>
        <v>0.92971364819635538</v>
      </c>
      <c r="I21" s="689">
        <v>41.201999999999998</v>
      </c>
      <c r="J21" s="703">
        <f t="shared" si="4"/>
        <v>7.1642694190963709</v>
      </c>
      <c r="K21" s="689"/>
      <c r="L21" s="703">
        <f t="shared" si="5"/>
        <v>0</v>
      </c>
      <c r="M21" s="689">
        <v>0</v>
      </c>
      <c r="N21" s="703">
        <f t="shared" si="6"/>
        <v>0</v>
      </c>
      <c r="O21" s="689">
        <v>1.3</v>
      </c>
      <c r="P21" s="703">
        <f t="shared" si="7"/>
        <v>0.95658572479764525</v>
      </c>
      <c r="Q21" s="689">
        <v>0</v>
      </c>
      <c r="R21" s="703">
        <f t="shared" si="8"/>
        <v>0</v>
      </c>
      <c r="S21" s="689">
        <v>3.464</v>
      </c>
      <c r="T21" s="703">
        <f t="shared" si="9"/>
        <v>7.0989425362734657</v>
      </c>
      <c r="U21" s="253">
        <v>0</v>
      </c>
      <c r="V21" s="703">
        <f t="shared" si="10"/>
        <v>0</v>
      </c>
      <c r="W21" s="253">
        <v>0</v>
      </c>
      <c r="X21" s="703">
        <f t="shared" si="11"/>
        <v>0</v>
      </c>
      <c r="Y21" s="689"/>
      <c r="Z21" s="703">
        <f t="shared" si="12"/>
        <v>0</v>
      </c>
      <c r="AA21" s="689">
        <v>44.3</v>
      </c>
      <c r="AB21" s="703">
        <f t="shared" si="13"/>
        <v>2.3869820572229106</v>
      </c>
      <c r="AC21" s="689">
        <v>0</v>
      </c>
      <c r="AD21" s="703">
        <f t="shared" si="14"/>
        <v>0</v>
      </c>
      <c r="AE21" s="689">
        <v>0</v>
      </c>
      <c r="AF21" s="703">
        <f t="shared" si="15"/>
        <v>0</v>
      </c>
      <c r="AG21" s="689">
        <v>7.8912529999999999</v>
      </c>
      <c r="AH21" s="703">
        <f t="shared" si="16"/>
        <v>3.0729178348909656</v>
      </c>
      <c r="AI21" s="689">
        <v>0</v>
      </c>
      <c r="AJ21" s="703">
        <f t="shared" si="17"/>
        <v>0</v>
      </c>
    </row>
    <row r="22" spans="1:36" ht="12.75" customHeight="1">
      <c r="A22" s="532" t="s">
        <v>152</v>
      </c>
      <c r="B22" s="397">
        <f t="shared" si="0"/>
        <v>0</v>
      </c>
      <c r="C22" s="689">
        <v>0</v>
      </c>
      <c r="D22" s="703">
        <f t="shared" si="1"/>
        <v>0</v>
      </c>
      <c r="E22" s="689"/>
      <c r="F22" s="703">
        <f t="shared" si="2"/>
        <v>0</v>
      </c>
      <c r="G22" s="689">
        <v>0</v>
      </c>
      <c r="H22" s="703">
        <f t="shared" si="3"/>
        <v>0</v>
      </c>
      <c r="I22" s="689">
        <v>0</v>
      </c>
      <c r="J22" s="703">
        <f t="shared" si="4"/>
        <v>0</v>
      </c>
      <c r="K22" s="689"/>
      <c r="L22" s="703">
        <f t="shared" si="5"/>
        <v>0</v>
      </c>
      <c r="M22" s="689">
        <v>0</v>
      </c>
      <c r="N22" s="703">
        <f t="shared" si="6"/>
        <v>0</v>
      </c>
      <c r="O22" s="689">
        <v>0</v>
      </c>
      <c r="P22" s="703">
        <f t="shared" si="7"/>
        <v>0</v>
      </c>
      <c r="Q22" s="689">
        <v>0</v>
      </c>
      <c r="R22" s="703">
        <f t="shared" si="8"/>
        <v>0</v>
      </c>
      <c r="S22" s="689"/>
      <c r="T22" s="703">
        <f t="shared" si="9"/>
        <v>0</v>
      </c>
      <c r="U22" s="253">
        <v>0</v>
      </c>
      <c r="V22" s="703">
        <f t="shared" si="10"/>
        <v>0</v>
      </c>
      <c r="W22" s="253">
        <v>0</v>
      </c>
      <c r="X22" s="703">
        <f t="shared" si="11"/>
        <v>0</v>
      </c>
      <c r="Y22" s="689"/>
      <c r="Z22" s="703">
        <f t="shared" si="12"/>
        <v>0</v>
      </c>
      <c r="AA22" s="689">
        <v>0</v>
      </c>
      <c r="AB22" s="703">
        <f t="shared" si="13"/>
        <v>0</v>
      </c>
      <c r="AC22" s="689">
        <v>0</v>
      </c>
      <c r="AD22" s="703">
        <f t="shared" si="14"/>
        <v>0</v>
      </c>
      <c r="AE22" s="689">
        <v>0</v>
      </c>
      <c r="AF22" s="703">
        <f t="shared" si="15"/>
        <v>0</v>
      </c>
      <c r="AG22" s="689">
        <v>0</v>
      </c>
      <c r="AH22" s="703">
        <f t="shared" si="16"/>
        <v>0</v>
      </c>
      <c r="AI22" s="689">
        <v>0</v>
      </c>
      <c r="AJ22" s="703">
        <f t="shared" si="17"/>
        <v>0</v>
      </c>
    </row>
    <row r="23" spans="1:36" ht="12.75" customHeight="1">
      <c r="A23" s="532" t="s">
        <v>154</v>
      </c>
      <c r="B23" s="397">
        <f t="shared" si="0"/>
        <v>26.277778000000001</v>
      </c>
      <c r="C23" s="689">
        <v>0</v>
      </c>
      <c r="D23" s="703">
        <f t="shared" si="1"/>
        <v>0</v>
      </c>
      <c r="E23" s="689"/>
      <c r="F23" s="703">
        <f t="shared" si="2"/>
        <v>0</v>
      </c>
      <c r="G23" s="689">
        <v>0</v>
      </c>
      <c r="H23" s="703">
        <f t="shared" si="3"/>
        <v>0</v>
      </c>
      <c r="I23" s="689">
        <v>0</v>
      </c>
      <c r="J23" s="703">
        <f t="shared" si="4"/>
        <v>0</v>
      </c>
      <c r="K23" s="689">
        <v>0.2</v>
      </c>
      <c r="L23" s="703">
        <f t="shared" si="5"/>
        <v>8.1168831168831182E-2</v>
      </c>
      <c r="M23" s="689">
        <v>0</v>
      </c>
      <c r="N23" s="703">
        <f t="shared" si="6"/>
        <v>0</v>
      </c>
      <c r="O23" s="689">
        <v>0</v>
      </c>
      <c r="P23" s="703">
        <f t="shared" si="7"/>
        <v>0</v>
      </c>
      <c r="Q23" s="689">
        <v>0</v>
      </c>
      <c r="R23" s="703">
        <f t="shared" si="8"/>
        <v>0</v>
      </c>
      <c r="S23" s="689"/>
      <c r="T23" s="703">
        <f t="shared" si="9"/>
        <v>0</v>
      </c>
      <c r="U23" s="253">
        <v>0</v>
      </c>
      <c r="V23" s="703">
        <f t="shared" si="10"/>
        <v>0</v>
      </c>
      <c r="W23" s="253">
        <v>0</v>
      </c>
      <c r="X23" s="703">
        <f t="shared" si="11"/>
        <v>0</v>
      </c>
      <c r="Y23" s="689"/>
      <c r="Z23" s="703">
        <f t="shared" si="12"/>
        <v>0</v>
      </c>
      <c r="AA23" s="689">
        <v>0</v>
      </c>
      <c r="AB23" s="703">
        <f t="shared" si="13"/>
        <v>0</v>
      </c>
      <c r="AC23" s="689">
        <v>0</v>
      </c>
      <c r="AD23" s="703">
        <f t="shared" si="14"/>
        <v>0</v>
      </c>
      <c r="AE23" s="689">
        <v>0</v>
      </c>
      <c r="AF23" s="703">
        <f t="shared" si="15"/>
        <v>0</v>
      </c>
      <c r="AG23" s="689">
        <v>19.975100000000001</v>
      </c>
      <c r="AH23" s="703">
        <f t="shared" si="16"/>
        <v>7.7784657320872279</v>
      </c>
      <c r="AI23" s="689">
        <v>6.102678</v>
      </c>
      <c r="AJ23" s="703">
        <f t="shared" si="17"/>
        <v>6.2531461424654555</v>
      </c>
    </row>
    <row r="24" spans="1:36" ht="12.75" customHeight="1" thickBot="1">
      <c r="A24" s="532" t="s">
        <v>156</v>
      </c>
      <c r="B24" s="397">
        <f t="shared" si="0"/>
        <v>281.06970699999999</v>
      </c>
      <c r="C24" s="689">
        <v>0</v>
      </c>
      <c r="D24" s="703">
        <f t="shared" si="1"/>
        <v>0</v>
      </c>
      <c r="E24" s="689"/>
      <c r="F24" s="703">
        <f t="shared" si="2"/>
        <v>0</v>
      </c>
      <c r="G24" s="689">
        <v>0</v>
      </c>
      <c r="H24" s="703">
        <f t="shared" si="3"/>
        <v>0</v>
      </c>
      <c r="I24" s="689">
        <v>2.177</v>
      </c>
      <c r="J24" s="703">
        <f t="shared" si="4"/>
        <v>0.37854022924549297</v>
      </c>
      <c r="K24" s="689">
        <v>0.1</v>
      </c>
      <c r="L24" s="703">
        <f t="shared" si="5"/>
        <v>4.0584415584415591E-2</v>
      </c>
      <c r="M24" s="689">
        <v>0</v>
      </c>
      <c r="N24" s="703">
        <f t="shared" si="6"/>
        <v>0</v>
      </c>
      <c r="O24" s="689">
        <v>0</v>
      </c>
      <c r="P24" s="703">
        <f t="shared" si="7"/>
        <v>0</v>
      </c>
      <c r="Q24" s="689">
        <v>0</v>
      </c>
      <c r="R24" s="703">
        <f t="shared" si="8"/>
        <v>0</v>
      </c>
      <c r="S24" s="689"/>
      <c r="T24" s="703">
        <f t="shared" si="9"/>
        <v>0</v>
      </c>
      <c r="U24" s="253">
        <v>10.199999999999999</v>
      </c>
      <c r="V24" s="703">
        <f t="shared" si="10"/>
        <v>2.0058997050147491</v>
      </c>
      <c r="W24" s="253">
        <v>0</v>
      </c>
      <c r="X24" s="703">
        <f t="shared" si="11"/>
        <v>0</v>
      </c>
      <c r="Y24" s="689"/>
      <c r="Z24" s="703">
        <f t="shared" si="12"/>
        <v>0</v>
      </c>
      <c r="AA24" s="689">
        <v>268.5</v>
      </c>
      <c r="AB24" s="703">
        <f t="shared" si="13"/>
        <v>14.467374319737056</v>
      </c>
      <c r="AC24" s="689">
        <v>0</v>
      </c>
      <c r="AD24" s="703">
        <f t="shared" si="14"/>
        <v>0</v>
      </c>
      <c r="AE24" s="689">
        <v>0</v>
      </c>
      <c r="AF24" s="703">
        <f t="shared" si="15"/>
        <v>0</v>
      </c>
      <c r="AG24" s="689">
        <v>9.2706999999999998E-2</v>
      </c>
      <c r="AH24" s="703">
        <f t="shared" si="16"/>
        <v>3.6100856697819317E-2</v>
      </c>
      <c r="AI24" s="689">
        <v>0</v>
      </c>
      <c r="AJ24" s="703">
        <f t="shared" si="17"/>
        <v>0</v>
      </c>
    </row>
    <row r="25" spans="1:36" ht="12.75" customHeight="1" thickBot="1">
      <c r="A25" s="530" t="s">
        <v>159</v>
      </c>
      <c r="B25" s="274">
        <f>SUM(B12:B24)</f>
        <v>3583.8393430000001</v>
      </c>
      <c r="C25" s="274">
        <f>SUM(C12:C24)</f>
        <v>189.99000000000004</v>
      </c>
      <c r="D25" s="541">
        <f t="shared" si="1"/>
        <v>94.85745668780271</v>
      </c>
      <c r="E25" s="274">
        <f>SUM(E12:E24)</f>
        <v>0</v>
      </c>
      <c r="F25" s="541">
        <f t="shared" si="2"/>
        <v>0</v>
      </c>
      <c r="G25" s="274">
        <f>SUM(G12:G24)</f>
        <v>124.8</v>
      </c>
      <c r="H25" s="541">
        <f t="shared" si="3"/>
        <v>92.822610635924121</v>
      </c>
      <c r="I25" s="274">
        <f>SUM(I12:I24)</f>
        <v>500.29500000000002</v>
      </c>
      <c r="J25" s="541">
        <f t="shared" si="4"/>
        <v>86.992091865123527</v>
      </c>
      <c r="K25" s="274">
        <f>SUM(K12:K24)</f>
        <v>168.29999999999998</v>
      </c>
      <c r="L25" s="541">
        <f t="shared" si="5"/>
        <v>68.303571428571431</v>
      </c>
      <c r="M25" s="274">
        <f>SUM(M12:M24)</f>
        <v>0</v>
      </c>
      <c r="N25" s="541">
        <f t="shared" si="6"/>
        <v>0</v>
      </c>
      <c r="O25" s="274">
        <f>SUM(O12:O24)</f>
        <v>75.899999999999991</v>
      </c>
      <c r="P25" s="541">
        <f t="shared" si="7"/>
        <v>55.849889624724057</v>
      </c>
      <c r="Q25" s="274">
        <f>SUM(Q12:Q24)</f>
        <v>62.800000000000004</v>
      </c>
      <c r="R25" s="541">
        <f t="shared" si="8"/>
        <v>80.204342273307788</v>
      </c>
      <c r="S25" s="274">
        <f>SUM(S12:S24)</f>
        <v>40.170999999999999</v>
      </c>
      <c r="T25" s="541">
        <f t="shared" si="9"/>
        <v>82.32437085006967</v>
      </c>
      <c r="U25" s="255">
        <v>430.6</v>
      </c>
      <c r="V25" s="541">
        <f t="shared" si="10"/>
        <v>84.680432645034415</v>
      </c>
      <c r="W25" s="255">
        <v>0</v>
      </c>
      <c r="X25" s="541">
        <f t="shared" si="11"/>
        <v>0</v>
      </c>
      <c r="Y25" s="274">
        <f>SUM(Y12:Y24)</f>
        <v>0</v>
      </c>
      <c r="Z25" s="541">
        <f t="shared" si="12"/>
        <v>0</v>
      </c>
      <c r="AA25" s="274">
        <f>SUM(AA12:AA24)</f>
        <v>1742</v>
      </c>
      <c r="AB25" s="541">
        <f t="shared" si="13"/>
        <v>93.862815884476532</v>
      </c>
      <c r="AC25" s="274">
        <f>SUM(AC12:AC24)</f>
        <v>0</v>
      </c>
      <c r="AD25" s="541">
        <f t="shared" si="14"/>
        <v>0</v>
      </c>
      <c r="AE25" s="274">
        <f>SUM(AE12:AE24)</f>
        <v>0</v>
      </c>
      <c r="AF25" s="541">
        <f t="shared" si="15"/>
        <v>0</v>
      </c>
      <c r="AG25" s="274">
        <v>169.77388499999998</v>
      </c>
      <c r="AH25" s="541">
        <f t="shared" si="16"/>
        <v>66.111325934579426</v>
      </c>
      <c r="AI25" s="274">
        <v>79.209457999999984</v>
      </c>
      <c r="AJ25" s="541">
        <f t="shared" si="17"/>
        <v>81.162453063962985</v>
      </c>
    </row>
    <row r="26" spans="1:36" ht="12.75" customHeight="1" thickBot="1">
      <c r="A26" s="530" t="s">
        <v>161</v>
      </c>
      <c r="B26" s="397">
        <f t="shared" si="0"/>
        <v>3.053763</v>
      </c>
      <c r="C26" s="702">
        <v>0</v>
      </c>
      <c r="D26" s="704">
        <f t="shared" si="1"/>
        <v>0</v>
      </c>
      <c r="E26" s="702">
        <v>0</v>
      </c>
      <c r="F26" s="704">
        <f t="shared" si="2"/>
        <v>0</v>
      </c>
      <c r="G26" s="702">
        <v>0</v>
      </c>
      <c r="H26" s="704">
        <f t="shared" si="3"/>
        <v>0</v>
      </c>
      <c r="I26" s="702">
        <v>0</v>
      </c>
      <c r="J26" s="704">
        <f t="shared" si="4"/>
        <v>0</v>
      </c>
      <c r="K26" s="702">
        <v>0</v>
      </c>
      <c r="L26" s="704">
        <f t="shared" si="5"/>
        <v>0</v>
      </c>
      <c r="M26" s="702">
        <v>0</v>
      </c>
      <c r="N26" s="704">
        <f t="shared" si="6"/>
        <v>0</v>
      </c>
      <c r="O26" s="702">
        <v>0</v>
      </c>
      <c r="P26" s="704">
        <f t="shared" si="7"/>
        <v>0</v>
      </c>
      <c r="Q26" s="702">
        <v>0</v>
      </c>
      <c r="R26" s="704">
        <f t="shared" si="8"/>
        <v>0</v>
      </c>
      <c r="S26" s="702">
        <v>0</v>
      </c>
      <c r="T26" s="704">
        <f t="shared" si="9"/>
        <v>0</v>
      </c>
      <c r="U26" s="255">
        <v>0</v>
      </c>
      <c r="V26" s="704">
        <f t="shared" si="10"/>
        <v>0</v>
      </c>
      <c r="W26" s="255">
        <v>0</v>
      </c>
      <c r="X26" s="704">
        <f t="shared" si="11"/>
        <v>0</v>
      </c>
      <c r="Y26" s="702">
        <v>0</v>
      </c>
      <c r="Z26" s="704">
        <f t="shared" si="12"/>
        <v>0</v>
      </c>
      <c r="AA26" s="702">
        <v>0</v>
      </c>
      <c r="AB26" s="704">
        <f t="shared" si="13"/>
        <v>0</v>
      </c>
      <c r="AC26" s="702">
        <v>0</v>
      </c>
      <c r="AD26" s="704">
        <f t="shared" si="14"/>
        <v>0</v>
      </c>
      <c r="AE26" s="702">
        <v>0</v>
      </c>
      <c r="AF26" s="704">
        <f t="shared" si="15"/>
        <v>0</v>
      </c>
      <c r="AG26" s="702">
        <v>0</v>
      </c>
      <c r="AH26" s="704">
        <f t="shared" si="16"/>
        <v>0</v>
      </c>
      <c r="AI26" s="702">
        <v>3.053763</v>
      </c>
      <c r="AJ26" s="704">
        <f t="shared" si="17"/>
        <v>3.1290568375807704</v>
      </c>
    </row>
    <row r="27" spans="1:36" ht="12.75" customHeight="1" thickBot="1">
      <c r="A27" s="530" t="s">
        <v>163</v>
      </c>
      <c r="B27" s="274">
        <f>SUM(B25:B26)</f>
        <v>3586.893106</v>
      </c>
      <c r="C27" s="274">
        <f>C25+C26</f>
        <v>189.99000000000004</v>
      </c>
      <c r="D27" s="541">
        <f t="shared" si="1"/>
        <v>94.85745668780271</v>
      </c>
      <c r="E27" s="274">
        <f>E25+E26</f>
        <v>0</v>
      </c>
      <c r="F27" s="541">
        <f t="shared" si="2"/>
        <v>0</v>
      </c>
      <c r="G27" s="274">
        <f>G25+G26</f>
        <v>124.8</v>
      </c>
      <c r="H27" s="541">
        <f t="shared" si="3"/>
        <v>92.822610635924121</v>
      </c>
      <c r="I27" s="274">
        <f>I25+I26</f>
        <v>500.29500000000002</v>
      </c>
      <c r="J27" s="541">
        <f t="shared" si="4"/>
        <v>86.992091865123527</v>
      </c>
      <c r="K27" s="274">
        <f>K25+K26</f>
        <v>168.29999999999998</v>
      </c>
      <c r="L27" s="541">
        <f t="shared" si="5"/>
        <v>68.303571428571431</v>
      </c>
      <c r="M27" s="274">
        <f>M25+M26</f>
        <v>0</v>
      </c>
      <c r="N27" s="541">
        <f t="shared" si="6"/>
        <v>0</v>
      </c>
      <c r="O27" s="274">
        <f>O25+O26</f>
        <v>75.899999999999991</v>
      </c>
      <c r="P27" s="541">
        <f t="shared" si="7"/>
        <v>55.849889624724057</v>
      </c>
      <c r="Q27" s="274">
        <f>Q25+Q26</f>
        <v>62.800000000000004</v>
      </c>
      <c r="R27" s="541">
        <f t="shared" si="8"/>
        <v>80.204342273307788</v>
      </c>
      <c r="S27" s="274">
        <f>S25+S26</f>
        <v>40.170999999999999</v>
      </c>
      <c r="T27" s="541">
        <f t="shared" si="9"/>
        <v>82.32437085006967</v>
      </c>
      <c r="U27" s="255">
        <v>430.6</v>
      </c>
      <c r="V27" s="541">
        <f t="shared" si="10"/>
        <v>84.680432645034415</v>
      </c>
      <c r="W27" s="255">
        <v>0</v>
      </c>
      <c r="X27" s="541">
        <f t="shared" si="11"/>
        <v>0</v>
      </c>
      <c r="Y27" s="274">
        <f>Y25+Y26</f>
        <v>0</v>
      </c>
      <c r="Z27" s="541">
        <f t="shared" si="12"/>
        <v>0</v>
      </c>
      <c r="AA27" s="274">
        <f>AA25+AA26</f>
        <v>1742</v>
      </c>
      <c r="AB27" s="541">
        <f t="shared" si="13"/>
        <v>93.862815884476532</v>
      </c>
      <c r="AC27" s="274">
        <f>AC25+AC26</f>
        <v>0</v>
      </c>
      <c r="AD27" s="541">
        <f t="shared" si="14"/>
        <v>0</v>
      </c>
      <c r="AE27" s="274">
        <f>AE25+AE26</f>
        <v>0</v>
      </c>
      <c r="AF27" s="541">
        <f t="shared" si="15"/>
        <v>0</v>
      </c>
      <c r="AG27" s="274">
        <v>169.77388499999998</v>
      </c>
      <c r="AH27" s="541">
        <f t="shared" si="16"/>
        <v>66.111325934579426</v>
      </c>
      <c r="AI27" s="274">
        <v>82.263220999999987</v>
      </c>
      <c r="AJ27" s="541">
        <f t="shared" si="17"/>
        <v>84.291509901543748</v>
      </c>
    </row>
    <row r="28" spans="1:36" ht="12.75" customHeight="1">
      <c r="A28" s="532" t="s">
        <v>166</v>
      </c>
      <c r="B28" s="397">
        <f>C28+E28+G28+I28+K28+M28+O28+Q28+S28+U28+W28+Y28+AA28+AC28+AE28+AG28+AI28</f>
        <v>0</v>
      </c>
      <c r="C28" s="689">
        <v>0</v>
      </c>
      <c r="D28" s="703">
        <f t="shared" si="1"/>
        <v>0</v>
      </c>
      <c r="E28" s="689"/>
      <c r="F28" s="703">
        <f t="shared" si="2"/>
        <v>0</v>
      </c>
      <c r="G28" s="689">
        <v>0</v>
      </c>
      <c r="H28" s="703">
        <f t="shared" si="3"/>
        <v>0</v>
      </c>
      <c r="I28" s="689">
        <v>0</v>
      </c>
      <c r="J28" s="703">
        <f t="shared" si="4"/>
        <v>0</v>
      </c>
      <c r="K28" s="689"/>
      <c r="L28" s="703">
        <f t="shared" si="5"/>
        <v>0</v>
      </c>
      <c r="M28" s="689">
        <v>0</v>
      </c>
      <c r="N28" s="703">
        <f t="shared" si="6"/>
        <v>0</v>
      </c>
      <c r="O28" s="689">
        <v>0</v>
      </c>
      <c r="P28" s="703">
        <f t="shared" si="7"/>
        <v>0</v>
      </c>
      <c r="Q28" s="689">
        <v>0</v>
      </c>
      <c r="R28" s="703">
        <f t="shared" si="8"/>
        <v>0</v>
      </c>
      <c r="S28" s="689"/>
      <c r="T28" s="703">
        <f t="shared" si="9"/>
        <v>0</v>
      </c>
      <c r="U28" s="253">
        <v>0</v>
      </c>
      <c r="V28" s="703">
        <f t="shared" si="10"/>
        <v>0</v>
      </c>
      <c r="W28" s="253">
        <v>0</v>
      </c>
      <c r="X28" s="703">
        <f t="shared" si="11"/>
        <v>0</v>
      </c>
      <c r="Y28" s="689"/>
      <c r="Z28" s="703">
        <f t="shared" si="12"/>
        <v>0</v>
      </c>
      <c r="AA28" s="689">
        <v>0</v>
      </c>
      <c r="AB28" s="703">
        <f t="shared" si="13"/>
        <v>0</v>
      </c>
      <c r="AC28" s="689">
        <v>0</v>
      </c>
      <c r="AD28" s="703">
        <f t="shared" si="14"/>
        <v>0</v>
      </c>
      <c r="AE28" s="689">
        <v>0</v>
      </c>
      <c r="AF28" s="703">
        <f t="shared" si="15"/>
        <v>0</v>
      </c>
      <c r="AG28" s="689">
        <v>0</v>
      </c>
      <c r="AH28" s="703">
        <f t="shared" si="16"/>
        <v>0</v>
      </c>
      <c r="AI28" s="689">
        <v>0</v>
      </c>
      <c r="AJ28" s="703">
        <f t="shared" si="17"/>
        <v>0</v>
      </c>
    </row>
    <row r="29" spans="1:36" ht="12.75" customHeight="1" thickBot="1">
      <c r="A29" s="532" t="s">
        <v>169</v>
      </c>
      <c r="B29" s="397">
        <f>C29+E29+G29+I29+K29+M29+O29+Q29+S29+U29+W29+Y29+AA29+AC29+AE29+AG29+AI29</f>
        <v>41.974000000000004</v>
      </c>
      <c r="C29" s="689">
        <v>0</v>
      </c>
      <c r="D29" s="703">
        <f t="shared" si="1"/>
        <v>0</v>
      </c>
      <c r="E29" s="689"/>
      <c r="F29" s="703">
        <f t="shared" si="2"/>
        <v>0</v>
      </c>
      <c r="G29" s="689">
        <v>0</v>
      </c>
      <c r="H29" s="703">
        <f t="shared" si="3"/>
        <v>0</v>
      </c>
      <c r="I29" s="689">
        <v>0</v>
      </c>
      <c r="J29" s="703">
        <f t="shared" si="4"/>
        <v>0</v>
      </c>
      <c r="K29" s="689"/>
      <c r="L29" s="703">
        <f t="shared" si="5"/>
        <v>0</v>
      </c>
      <c r="M29" s="689">
        <v>0</v>
      </c>
      <c r="N29" s="703">
        <f t="shared" si="6"/>
        <v>0</v>
      </c>
      <c r="O29" s="689">
        <v>12.8</v>
      </c>
      <c r="P29" s="703">
        <f t="shared" si="7"/>
        <v>9.4186902133921997</v>
      </c>
      <c r="Q29" s="689">
        <v>0</v>
      </c>
      <c r="R29" s="703">
        <f t="shared" si="8"/>
        <v>0</v>
      </c>
      <c r="S29" s="689"/>
      <c r="T29" s="703">
        <f t="shared" si="9"/>
        <v>0</v>
      </c>
      <c r="U29" s="253">
        <v>0</v>
      </c>
      <c r="V29" s="703">
        <f t="shared" si="10"/>
        <v>0</v>
      </c>
      <c r="W29" s="253">
        <v>0</v>
      </c>
      <c r="X29" s="703">
        <f t="shared" si="11"/>
        <v>0</v>
      </c>
      <c r="Y29" s="689"/>
      <c r="Z29" s="703">
        <f t="shared" si="12"/>
        <v>0</v>
      </c>
      <c r="AA29" s="689">
        <v>23.3</v>
      </c>
      <c r="AB29" s="703">
        <f t="shared" si="13"/>
        <v>1.2554555741149849</v>
      </c>
      <c r="AC29" s="689">
        <v>0</v>
      </c>
      <c r="AD29" s="703">
        <f t="shared" si="14"/>
        <v>0</v>
      </c>
      <c r="AE29" s="689">
        <v>0</v>
      </c>
      <c r="AF29" s="703">
        <f t="shared" si="15"/>
        <v>0</v>
      </c>
      <c r="AG29" s="689">
        <v>0</v>
      </c>
      <c r="AH29" s="703">
        <f t="shared" si="16"/>
        <v>0</v>
      </c>
      <c r="AI29" s="689">
        <v>5.8739999999999997</v>
      </c>
      <c r="AJ29" s="703">
        <f t="shared" si="17"/>
        <v>6.0188298384483154</v>
      </c>
    </row>
    <row r="30" spans="1:36" ht="12.75" customHeight="1" thickBot="1">
      <c r="A30" s="530" t="s">
        <v>172</v>
      </c>
      <c r="B30" s="274">
        <f>SUM(B28:B29)</f>
        <v>41.974000000000004</v>
      </c>
      <c r="C30" s="274">
        <f>SUM(C28:C29)</f>
        <v>0</v>
      </c>
      <c r="D30" s="541">
        <f t="shared" si="1"/>
        <v>0</v>
      </c>
      <c r="E30" s="274">
        <f>SUM(E28:E29)</f>
        <v>0</v>
      </c>
      <c r="F30" s="541">
        <f t="shared" si="2"/>
        <v>0</v>
      </c>
      <c r="G30" s="274">
        <f>SUM(G28:G29)</f>
        <v>0</v>
      </c>
      <c r="H30" s="541">
        <f t="shared" si="3"/>
        <v>0</v>
      </c>
      <c r="I30" s="274">
        <f>SUM(I28:I29)</f>
        <v>0</v>
      </c>
      <c r="J30" s="541">
        <f t="shared" si="4"/>
        <v>0</v>
      </c>
      <c r="K30" s="274">
        <f>SUM(K28:K29)</f>
        <v>0</v>
      </c>
      <c r="L30" s="541">
        <f t="shared" si="5"/>
        <v>0</v>
      </c>
      <c r="M30" s="274">
        <f>SUM(M28:M29)</f>
        <v>0</v>
      </c>
      <c r="N30" s="541">
        <f t="shared" si="6"/>
        <v>0</v>
      </c>
      <c r="O30" s="274">
        <f>SUM(O28:O29)</f>
        <v>12.8</v>
      </c>
      <c r="P30" s="541">
        <f t="shared" si="7"/>
        <v>9.4186902133921997</v>
      </c>
      <c r="Q30" s="274">
        <f>SUM(Q28:Q29)</f>
        <v>0</v>
      </c>
      <c r="R30" s="541">
        <f t="shared" si="8"/>
        <v>0</v>
      </c>
      <c r="S30" s="274">
        <f>SUM(S28:S29)</f>
        <v>0</v>
      </c>
      <c r="T30" s="541">
        <f t="shared" si="9"/>
        <v>0</v>
      </c>
      <c r="U30" s="255">
        <v>0</v>
      </c>
      <c r="V30" s="541">
        <f t="shared" si="10"/>
        <v>0</v>
      </c>
      <c r="W30" s="255">
        <v>0</v>
      </c>
      <c r="X30" s="541">
        <f t="shared" si="11"/>
        <v>0</v>
      </c>
      <c r="Y30" s="274">
        <f>SUM(Y28:Y29)</f>
        <v>0</v>
      </c>
      <c r="Z30" s="541">
        <f t="shared" si="12"/>
        <v>0</v>
      </c>
      <c r="AA30" s="274">
        <f>SUM(AA28:AA29)</f>
        <v>23.3</v>
      </c>
      <c r="AB30" s="541">
        <f t="shared" si="13"/>
        <v>1.2554555741149849</v>
      </c>
      <c r="AC30" s="274">
        <f>SUM(AC28:AC29)</f>
        <v>0</v>
      </c>
      <c r="AD30" s="541">
        <f t="shared" si="14"/>
        <v>0</v>
      </c>
      <c r="AE30" s="274">
        <f>SUM(AE28:AE29)</f>
        <v>0</v>
      </c>
      <c r="AF30" s="541">
        <f t="shared" si="15"/>
        <v>0</v>
      </c>
      <c r="AG30" s="274">
        <v>0</v>
      </c>
      <c r="AH30" s="541">
        <f t="shared" si="16"/>
        <v>0</v>
      </c>
      <c r="AI30" s="274">
        <v>5.8739999999999997</v>
      </c>
      <c r="AJ30" s="541">
        <f t="shared" si="17"/>
        <v>6.0188298384483154</v>
      </c>
    </row>
    <row r="31" spans="1:36" ht="12.75" customHeight="1">
      <c r="A31" s="189" t="s">
        <v>167</v>
      </c>
      <c r="B31" s="689"/>
      <c r="C31" s="689"/>
      <c r="D31" s="703"/>
      <c r="E31" s="689"/>
      <c r="F31" s="703"/>
      <c r="G31" s="689"/>
      <c r="H31" s="703"/>
      <c r="I31" s="689"/>
      <c r="J31" s="703"/>
      <c r="K31" s="689"/>
      <c r="L31" s="703"/>
      <c r="M31" s="689"/>
      <c r="N31" s="703"/>
      <c r="O31" s="689"/>
      <c r="P31" s="703"/>
      <c r="Q31" s="689"/>
      <c r="R31" s="703"/>
      <c r="S31" s="689"/>
      <c r="T31" s="703"/>
      <c r="U31" s="254"/>
      <c r="V31" s="703"/>
      <c r="W31" s="254"/>
      <c r="X31" s="703"/>
      <c r="Y31" s="689"/>
      <c r="Z31" s="703"/>
      <c r="AA31" s="689"/>
      <c r="AB31" s="703"/>
      <c r="AC31" s="689"/>
      <c r="AD31" s="703"/>
      <c r="AE31" s="689"/>
      <c r="AF31" s="703"/>
      <c r="AG31" s="689"/>
      <c r="AH31" s="703"/>
      <c r="AI31" s="689"/>
      <c r="AJ31" s="703"/>
    </row>
    <row r="32" spans="1:36" ht="12.75" customHeight="1">
      <c r="A32" s="532" t="s">
        <v>170</v>
      </c>
      <c r="B32" s="397">
        <f t="shared" ref="B32:B38" si="18">C32+E32+G32+I32+K32+M32+O32+Q32+S32+U32+W32+Y32+AA32+AC32+AE32+AG32+AI32</f>
        <v>685.33500000000004</v>
      </c>
      <c r="C32" s="689">
        <v>0</v>
      </c>
      <c r="D32" s="703">
        <f t="shared" ref="D32:D45" si="19">C32/C$10*100</f>
        <v>0</v>
      </c>
      <c r="E32" s="689"/>
      <c r="F32" s="703">
        <f t="shared" ref="F32:F45" si="20">E32/E$10*100</f>
        <v>0</v>
      </c>
      <c r="G32" s="689">
        <v>0</v>
      </c>
      <c r="H32" s="703">
        <f t="shared" ref="H32:H45" si="21">G32/G$10*100</f>
        <v>0</v>
      </c>
      <c r="I32" s="689">
        <v>0</v>
      </c>
      <c r="J32" s="703">
        <f t="shared" ref="J32:J45" si="22">I32/I$10*100</f>
        <v>0</v>
      </c>
      <c r="K32" s="689"/>
      <c r="L32" s="703">
        <f t="shared" ref="L32:L45" si="23">K32/K$10*100</f>
        <v>0</v>
      </c>
      <c r="M32" s="689">
        <v>17.010000000000002</v>
      </c>
      <c r="N32" s="703">
        <f t="shared" ref="N32:N45" si="24">M32/M$10*100</f>
        <v>96.538024971623159</v>
      </c>
      <c r="O32" s="689">
        <v>0</v>
      </c>
      <c r="P32" s="703">
        <f t="shared" ref="P32:P45" si="25">O32/O$10*100</f>
        <v>0</v>
      </c>
      <c r="Q32" s="689">
        <v>0</v>
      </c>
      <c r="R32" s="703">
        <f t="shared" ref="R32:R45" si="26">Q32/Q$10*100</f>
        <v>0</v>
      </c>
      <c r="S32" s="689">
        <v>8.625</v>
      </c>
      <c r="T32" s="703">
        <f t="shared" ref="T32:T45" si="27">S32/S$10*100</f>
        <v>17.675629149930323</v>
      </c>
      <c r="U32" s="253">
        <v>0</v>
      </c>
      <c r="V32" s="703">
        <f t="shared" ref="V32:V45" si="28">U32/U$10*100</f>
        <v>0</v>
      </c>
      <c r="W32" s="253">
        <v>0</v>
      </c>
      <c r="X32" s="703">
        <f t="shared" ref="X32:X45" si="29">W32/W$10*100</f>
        <v>0</v>
      </c>
      <c r="Y32" s="689"/>
      <c r="Z32" s="703">
        <f t="shared" ref="Z32:Z45" si="30">Y32/Y$10*100</f>
        <v>0</v>
      </c>
      <c r="AA32" s="689">
        <v>0</v>
      </c>
      <c r="AB32" s="703">
        <f t="shared" ref="AB32:AB45" si="31">AA32/AA$10*100</f>
        <v>0</v>
      </c>
      <c r="AC32" s="689">
        <v>654.70000000000005</v>
      </c>
      <c r="AD32" s="703">
        <f t="shared" ref="AD32:AD45" si="32">AC32/AC$10*100</f>
        <v>53.655138501884934</v>
      </c>
      <c r="AE32" s="689">
        <v>5</v>
      </c>
      <c r="AF32" s="703">
        <f t="shared" ref="AF32:AF45" si="33">AE32/AE$10*100</f>
        <v>0.84274397438058335</v>
      </c>
      <c r="AG32" s="689">
        <v>0</v>
      </c>
      <c r="AH32" s="703">
        <f t="shared" ref="AH32:AH45" si="34">AG32/AG$10*100</f>
        <v>0</v>
      </c>
      <c r="AI32" s="689">
        <v>0</v>
      </c>
      <c r="AJ32" s="703">
        <f t="shared" ref="AJ32:AJ45" si="35">AI32/AI$10*100</f>
        <v>0</v>
      </c>
    </row>
    <row r="33" spans="1:36" ht="12.75" customHeight="1">
      <c r="A33" s="532" t="s">
        <v>173</v>
      </c>
      <c r="B33" s="397">
        <f t="shared" si="18"/>
        <v>108.5</v>
      </c>
      <c r="C33" s="689">
        <v>0</v>
      </c>
      <c r="D33" s="703">
        <f t="shared" si="19"/>
        <v>0</v>
      </c>
      <c r="E33" s="689"/>
      <c r="F33" s="703">
        <f t="shared" si="20"/>
        <v>0</v>
      </c>
      <c r="G33" s="689">
        <v>0</v>
      </c>
      <c r="H33" s="703">
        <f t="shared" si="21"/>
        <v>0</v>
      </c>
      <c r="I33" s="689">
        <v>0</v>
      </c>
      <c r="J33" s="703">
        <f t="shared" si="22"/>
        <v>0</v>
      </c>
      <c r="K33" s="689"/>
      <c r="L33" s="703">
        <f t="shared" si="23"/>
        <v>0</v>
      </c>
      <c r="M33" s="689">
        <v>0</v>
      </c>
      <c r="N33" s="703">
        <f t="shared" si="24"/>
        <v>0</v>
      </c>
      <c r="O33" s="689">
        <v>0</v>
      </c>
      <c r="P33" s="703">
        <f t="shared" si="25"/>
        <v>0</v>
      </c>
      <c r="Q33" s="689">
        <v>0</v>
      </c>
      <c r="R33" s="703">
        <f t="shared" si="26"/>
        <v>0</v>
      </c>
      <c r="S33" s="689"/>
      <c r="T33" s="703">
        <f t="shared" si="27"/>
        <v>0</v>
      </c>
      <c r="U33" s="253">
        <v>0</v>
      </c>
      <c r="V33" s="703">
        <f t="shared" si="28"/>
        <v>0</v>
      </c>
      <c r="W33" s="253">
        <v>0</v>
      </c>
      <c r="X33" s="703">
        <f t="shared" si="29"/>
        <v>0</v>
      </c>
      <c r="Y33" s="689"/>
      <c r="Z33" s="703">
        <f t="shared" si="30"/>
        <v>0</v>
      </c>
      <c r="AA33" s="689">
        <v>0</v>
      </c>
      <c r="AB33" s="703">
        <f t="shared" si="31"/>
        <v>0</v>
      </c>
      <c r="AC33" s="689">
        <v>104.5</v>
      </c>
      <c r="AD33" s="703">
        <f t="shared" si="32"/>
        <v>8.5641698082281579</v>
      </c>
      <c r="AE33" s="689">
        <v>4</v>
      </c>
      <c r="AF33" s="703">
        <f t="shared" si="33"/>
        <v>0.67419517950446661</v>
      </c>
      <c r="AG33" s="689">
        <v>0</v>
      </c>
      <c r="AH33" s="703">
        <f t="shared" si="34"/>
        <v>0</v>
      </c>
      <c r="AI33" s="689">
        <v>0</v>
      </c>
      <c r="AJ33" s="703">
        <f t="shared" si="35"/>
        <v>0</v>
      </c>
    </row>
    <row r="34" spans="1:36" ht="12.75" customHeight="1">
      <c r="A34" s="532" t="s">
        <v>176</v>
      </c>
      <c r="B34" s="397">
        <f t="shared" si="18"/>
        <v>0</v>
      </c>
      <c r="C34" s="689">
        <v>0</v>
      </c>
      <c r="D34" s="703">
        <f t="shared" si="19"/>
        <v>0</v>
      </c>
      <c r="E34" s="689"/>
      <c r="F34" s="703">
        <f t="shared" si="20"/>
        <v>0</v>
      </c>
      <c r="G34" s="689">
        <v>0</v>
      </c>
      <c r="H34" s="703">
        <f t="shared" si="21"/>
        <v>0</v>
      </c>
      <c r="I34" s="689">
        <v>0</v>
      </c>
      <c r="J34" s="703">
        <f t="shared" si="22"/>
        <v>0</v>
      </c>
      <c r="K34" s="689"/>
      <c r="L34" s="703">
        <f t="shared" si="23"/>
        <v>0</v>
      </c>
      <c r="M34" s="689">
        <v>0</v>
      </c>
      <c r="N34" s="703">
        <f t="shared" si="24"/>
        <v>0</v>
      </c>
      <c r="O34" s="689">
        <v>0</v>
      </c>
      <c r="P34" s="703">
        <f t="shared" si="25"/>
        <v>0</v>
      </c>
      <c r="Q34" s="689">
        <v>0</v>
      </c>
      <c r="R34" s="703">
        <f t="shared" si="26"/>
        <v>0</v>
      </c>
      <c r="S34" s="689"/>
      <c r="T34" s="703">
        <f t="shared" si="27"/>
        <v>0</v>
      </c>
      <c r="U34" s="253">
        <v>0</v>
      </c>
      <c r="V34" s="703">
        <f t="shared" si="28"/>
        <v>0</v>
      </c>
      <c r="W34" s="253">
        <v>0</v>
      </c>
      <c r="X34" s="703">
        <f t="shared" si="29"/>
        <v>0</v>
      </c>
      <c r="Y34" s="689"/>
      <c r="Z34" s="703">
        <f t="shared" si="30"/>
        <v>0</v>
      </c>
      <c r="AA34" s="689">
        <v>0</v>
      </c>
      <c r="AB34" s="703">
        <f t="shared" si="31"/>
        <v>0</v>
      </c>
      <c r="AC34" s="689">
        <v>0</v>
      </c>
      <c r="AD34" s="703">
        <f t="shared" si="32"/>
        <v>0</v>
      </c>
      <c r="AE34" s="689">
        <v>0</v>
      </c>
      <c r="AF34" s="703">
        <f t="shared" si="33"/>
        <v>0</v>
      </c>
      <c r="AG34" s="689">
        <v>0</v>
      </c>
      <c r="AH34" s="703">
        <f t="shared" si="34"/>
        <v>0</v>
      </c>
      <c r="AI34" s="689">
        <v>0</v>
      </c>
      <c r="AJ34" s="703">
        <f t="shared" si="35"/>
        <v>0</v>
      </c>
    </row>
    <row r="35" spans="1:36" ht="12.75" customHeight="1">
      <c r="A35" s="532" t="s">
        <v>178</v>
      </c>
      <c r="B35" s="397">
        <f t="shared" si="18"/>
        <v>0</v>
      </c>
      <c r="C35" s="689">
        <v>0</v>
      </c>
      <c r="D35" s="703">
        <f t="shared" si="19"/>
        <v>0</v>
      </c>
      <c r="E35" s="689"/>
      <c r="F35" s="703">
        <f t="shared" si="20"/>
        <v>0</v>
      </c>
      <c r="G35" s="689">
        <v>0</v>
      </c>
      <c r="H35" s="703">
        <f t="shared" si="21"/>
        <v>0</v>
      </c>
      <c r="I35" s="689">
        <v>0</v>
      </c>
      <c r="J35" s="703">
        <f t="shared" si="22"/>
        <v>0</v>
      </c>
      <c r="K35" s="689"/>
      <c r="L35" s="703">
        <f t="shared" si="23"/>
        <v>0</v>
      </c>
      <c r="M35" s="689">
        <v>0</v>
      </c>
      <c r="N35" s="703">
        <f t="shared" si="24"/>
        <v>0</v>
      </c>
      <c r="O35" s="689">
        <v>0</v>
      </c>
      <c r="P35" s="703">
        <f t="shared" si="25"/>
        <v>0</v>
      </c>
      <c r="Q35" s="689">
        <v>0</v>
      </c>
      <c r="R35" s="703">
        <f t="shared" si="26"/>
        <v>0</v>
      </c>
      <c r="S35" s="689"/>
      <c r="T35" s="703">
        <f t="shared" si="27"/>
        <v>0</v>
      </c>
      <c r="U35" s="253">
        <v>0</v>
      </c>
      <c r="V35" s="703">
        <f t="shared" si="28"/>
        <v>0</v>
      </c>
      <c r="W35" s="253">
        <v>0</v>
      </c>
      <c r="X35" s="703">
        <f t="shared" si="29"/>
        <v>0</v>
      </c>
      <c r="Y35" s="689"/>
      <c r="Z35" s="703">
        <f t="shared" si="30"/>
        <v>0</v>
      </c>
      <c r="AA35" s="689">
        <v>0</v>
      </c>
      <c r="AB35" s="703">
        <f t="shared" si="31"/>
        <v>0</v>
      </c>
      <c r="AC35" s="689">
        <v>0</v>
      </c>
      <c r="AD35" s="703">
        <f t="shared" si="32"/>
        <v>0</v>
      </c>
      <c r="AE35" s="689">
        <v>0</v>
      </c>
      <c r="AF35" s="703">
        <f t="shared" si="33"/>
        <v>0</v>
      </c>
      <c r="AG35" s="689">
        <v>0</v>
      </c>
      <c r="AH35" s="703">
        <f t="shared" si="34"/>
        <v>0</v>
      </c>
      <c r="AI35" s="689">
        <v>0</v>
      </c>
      <c r="AJ35" s="703">
        <f t="shared" si="35"/>
        <v>0</v>
      </c>
    </row>
    <row r="36" spans="1:36" ht="12.75" customHeight="1">
      <c r="A36" s="532" t="s">
        <v>180</v>
      </c>
      <c r="B36" s="397">
        <f t="shared" si="18"/>
        <v>317.97628900000001</v>
      </c>
      <c r="C36" s="689">
        <v>0</v>
      </c>
      <c r="D36" s="703">
        <f t="shared" si="19"/>
        <v>0</v>
      </c>
      <c r="E36" s="689"/>
      <c r="F36" s="703">
        <f t="shared" si="20"/>
        <v>0</v>
      </c>
      <c r="G36" s="689">
        <v>0.14000000000000001</v>
      </c>
      <c r="H36" s="703">
        <f t="shared" si="21"/>
        <v>0.10412792859799182</v>
      </c>
      <c r="I36" s="689">
        <v>0</v>
      </c>
      <c r="J36" s="703">
        <f t="shared" si="22"/>
        <v>0</v>
      </c>
      <c r="K36" s="689"/>
      <c r="L36" s="703">
        <f t="shared" si="23"/>
        <v>0</v>
      </c>
      <c r="M36" s="689">
        <v>0</v>
      </c>
      <c r="N36" s="703">
        <f t="shared" si="24"/>
        <v>0</v>
      </c>
      <c r="O36" s="689">
        <v>47.2</v>
      </c>
      <c r="P36" s="703">
        <f t="shared" si="25"/>
        <v>34.731420161883733</v>
      </c>
      <c r="Q36" s="689">
        <v>15.5</v>
      </c>
      <c r="R36" s="703">
        <f t="shared" si="26"/>
        <v>19.795657726692209</v>
      </c>
      <c r="S36" s="689"/>
      <c r="T36" s="703">
        <f t="shared" si="27"/>
        <v>0</v>
      </c>
      <c r="U36" s="253">
        <v>77.900000000000006</v>
      </c>
      <c r="V36" s="703">
        <f t="shared" si="28"/>
        <v>15.319567354965585</v>
      </c>
      <c r="W36" s="253">
        <v>1.1000000000000001</v>
      </c>
      <c r="X36" s="703">
        <f t="shared" si="29"/>
        <v>100</v>
      </c>
      <c r="Y36" s="689"/>
      <c r="Z36" s="703">
        <f t="shared" si="30"/>
        <v>0</v>
      </c>
      <c r="AA36" s="689">
        <v>0</v>
      </c>
      <c r="AB36" s="703">
        <f t="shared" si="31"/>
        <v>0</v>
      </c>
      <c r="AC36" s="689">
        <v>51.9</v>
      </c>
      <c r="AD36" s="703">
        <f t="shared" si="32"/>
        <v>4.2534010817898702</v>
      </c>
      <c r="AE36" s="689">
        <v>27.8</v>
      </c>
      <c r="AF36" s="703">
        <f t="shared" si="33"/>
        <v>4.6856564975560424</v>
      </c>
      <c r="AG36" s="689">
        <v>86.979788999999997</v>
      </c>
      <c r="AH36" s="703">
        <f t="shared" si="34"/>
        <v>33.870634345794386</v>
      </c>
      <c r="AI36" s="689">
        <v>9.4565000000000001</v>
      </c>
      <c r="AJ36" s="703">
        <f t="shared" si="35"/>
        <v>9.6896602600079156</v>
      </c>
    </row>
    <row r="37" spans="1:36" ht="12.75" customHeight="1">
      <c r="A37" s="532" t="s">
        <v>182</v>
      </c>
      <c r="B37" s="397">
        <f t="shared" si="18"/>
        <v>14.11</v>
      </c>
      <c r="C37" s="689">
        <v>0.01</v>
      </c>
      <c r="D37" s="703">
        <f t="shared" si="19"/>
        <v>4.9927604972789461E-3</v>
      </c>
      <c r="E37" s="689"/>
      <c r="F37" s="703">
        <f t="shared" si="20"/>
        <v>0</v>
      </c>
      <c r="G37" s="689">
        <v>0</v>
      </c>
      <c r="H37" s="703">
        <f t="shared" si="21"/>
        <v>0</v>
      </c>
      <c r="I37" s="689">
        <v>0</v>
      </c>
      <c r="J37" s="703">
        <f t="shared" si="22"/>
        <v>0</v>
      </c>
      <c r="K37" s="689"/>
      <c r="L37" s="703">
        <f t="shared" si="23"/>
        <v>0</v>
      </c>
      <c r="M37" s="689">
        <v>0</v>
      </c>
      <c r="N37" s="703">
        <f t="shared" si="24"/>
        <v>0</v>
      </c>
      <c r="O37" s="689">
        <v>0</v>
      </c>
      <c r="P37" s="703">
        <f t="shared" si="25"/>
        <v>0</v>
      </c>
      <c r="Q37" s="689">
        <v>0</v>
      </c>
      <c r="R37" s="703">
        <f t="shared" si="26"/>
        <v>0</v>
      </c>
      <c r="S37" s="689"/>
      <c r="T37" s="703">
        <f t="shared" si="27"/>
        <v>0</v>
      </c>
      <c r="U37" s="253">
        <v>0</v>
      </c>
      <c r="V37" s="703">
        <f t="shared" si="28"/>
        <v>0</v>
      </c>
      <c r="W37" s="253">
        <v>0</v>
      </c>
      <c r="X37" s="703">
        <f t="shared" si="29"/>
        <v>0</v>
      </c>
      <c r="Y37" s="689"/>
      <c r="Z37" s="703">
        <f t="shared" si="30"/>
        <v>0</v>
      </c>
      <c r="AA37" s="689">
        <v>0</v>
      </c>
      <c r="AB37" s="703">
        <f t="shared" si="31"/>
        <v>0</v>
      </c>
      <c r="AC37" s="689">
        <v>0</v>
      </c>
      <c r="AD37" s="703">
        <f t="shared" si="32"/>
        <v>0</v>
      </c>
      <c r="AE37" s="689">
        <v>14.1</v>
      </c>
      <c r="AF37" s="703">
        <f t="shared" si="33"/>
        <v>2.3765380077532448</v>
      </c>
      <c r="AG37" s="689">
        <v>0</v>
      </c>
      <c r="AH37" s="703">
        <f t="shared" si="34"/>
        <v>0</v>
      </c>
      <c r="AI37" s="689">
        <v>0</v>
      </c>
      <c r="AJ37" s="703">
        <f t="shared" si="35"/>
        <v>0</v>
      </c>
    </row>
    <row r="38" spans="1:36" ht="12.75" customHeight="1" thickBot="1">
      <c r="A38" s="532" t="s">
        <v>184</v>
      </c>
      <c r="B38" s="397">
        <f t="shared" si="18"/>
        <v>1061.9000000000001</v>
      </c>
      <c r="C38" s="689">
        <v>10.29</v>
      </c>
      <c r="D38" s="703">
        <f t="shared" si="19"/>
        <v>5.1375505517000351</v>
      </c>
      <c r="E38" s="689"/>
      <c r="F38" s="703">
        <f t="shared" si="20"/>
        <v>0</v>
      </c>
      <c r="G38" s="689">
        <v>9.51</v>
      </c>
      <c r="H38" s="703">
        <f t="shared" si="21"/>
        <v>7.073261435477872</v>
      </c>
      <c r="I38" s="689">
        <v>0</v>
      </c>
      <c r="J38" s="703">
        <f t="shared" si="22"/>
        <v>0</v>
      </c>
      <c r="K38" s="689"/>
      <c r="L38" s="703">
        <f t="shared" si="23"/>
        <v>0</v>
      </c>
      <c r="M38" s="689">
        <v>0</v>
      </c>
      <c r="N38" s="703">
        <f t="shared" si="24"/>
        <v>0</v>
      </c>
      <c r="O38" s="689">
        <v>0</v>
      </c>
      <c r="P38" s="703">
        <f t="shared" si="25"/>
        <v>0</v>
      </c>
      <c r="Q38" s="689">
        <v>0</v>
      </c>
      <c r="R38" s="703">
        <f t="shared" si="26"/>
        <v>0</v>
      </c>
      <c r="S38" s="689"/>
      <c r="T38" s="703">
        <f t="shared" si="27"/>
        <v>0</v>
      </c>
      <c r="U38" s="253">
        <v>0</v>
      </c>
      <c r="V38" s="703">
        <f t="shared" si="28"/>
        <v>0</v>
      </c>
      <c r="W38" s="253">
        <v>0</v>
      </c>
      <c r="X38" s="703">
        <f t="shared" si="29"/>
        <v>0</v>
      </c>
      <c r="Y38" s="689"/>
      <c r="Z38" s="703">
        <f t="shared" si="30"/>
        <v>0</v>
      </c>
      <c r="AA38" s="689">
        <v>90.6</v>
      </c>
      <c r="AB38" s="703">
        <f t="shared" si="31"/>
        <v>4.8817285414084814</v>
      </c>
      <c r="AC38" s="689">
        <v>409.1</v>
      </c>
      <c r="AD38" s="703">
        <f t="shared" si="32"/>
        <v>33.527290608097033</v>
      </c>
      <c r="AE38" s="689">
        <v>542.4</v>
      </c>
      <c r="AF38" s="703">
        <f t="shared" si="33"/>
        <v>91.420866340805659</v>
      </c>
      <c r="AG38" s="689">
        <v>0</v>
      </c>
      <c r="AH38" s="703">
        <f t="shared" si="34"/>
        <v>0</v>
      </c>
      <c r="AI38" s="689">
        <v>0</v>
      </c>
      <c r="AJ38" s="703">
        <f t="shared" si="35"/>
        <v>0</v>
      </c>
    </row>
    <row r="39" spans="1:36" ht="12.75" customHeight="1" thickBot="1">
      <c r="A39" s="530" t="s">
        <v>186</v>
      </c>
      <c r="B39" s="274">
        <f>SUM(B32:B38)</f>
        <v>2187.821289</v>
      </c>
      <c r="C39" s="274">
        <f>SUM(C32:C38)</f>
        <v>10.299999999999999</v>
      </c>
      <c r="D39" s="541">
        <f t="shared" si="19"/>
        <v>5.1425433121973132</v>
      </c>
      <c r="E39" s="274">
        <f>SUM(E32:E38)</f>
        <v>0</v>
      </c>
      <c r="F39" s="541">
        <f t="shared" si="20"/>
        <v>0</v>
      </c>
      <c r="G39" s="274">
        <f>SUM(G32:G38)</f>
        <v>9.65</v>
      </c>
      <c r="H39" s="541">
        <f t="shared" si="21"/>
        <v>7.1773893640758644</v>
      </c>
      <c r="I39" s="274">
        <f>SUM(I32:I38)</f>
        <v>0</v>
      </c>
      <c r="J39" s="541">
        <f t="shared" si="22"/>
        <v>0</v>
      </c>
      <c r="K39" s="274">
        <f>SUM(K32:K38)</f>
        <v>0</v>
      </c>
      <c r="L39" s="541">
        <f t="shared" si="23"/>
        <v>0</v>
      </c>
      <c r="M39" s="274">
        <f>SUM(M32:M38)</f>
        <v>17.010000000000002</v>
      </c>
      <c r="N39" s="541">
        <f t="shared" si="24"/>
        <v>96.538024971623159</v>
      </c>
      <c r="O39" s="274">
        <f>SUM(O32:O38)</f>
        <v>47.2</v>
      </c>
      <c r="P39" s="541">
        <f t="shared" si="25"/>
        <v>34.731420161883733</v>
      </c>
      <c r="Q39" s="274">
        <f>SUM(Q32:Q38)</f>
        <v>15.5</v>
      </c>
      <c r="R39" s="541">
        <f t="shared" si="26"/>
        <v>19.795657726692209</v>
      </c>
      <c r="S39" s="274">
        <f>SUM(S32:S38)</f>
        <v>8.625</v>
      </c>
      <c r="T39" s="541">
        <f t="shared" si="27"/>
        <v>17.675629149930323</v>
      </c>
      <c r="U39" s="255">
        <v>77.900000000000006</v>
      </c>
      <c r="V39" s="541">
        <f t="shared" si="28"/>
        <v>15.319567354965585</v>
      </c>
      <c r="W39" s="255">
        <v>1.1000000000000001</v>
      </c>
      <c r="X39" s="541">
        <f t="shared" si="29"/>
        <v>100</v>
      </c>
      <c r="Y39" s="274">
        <f>SUM(Y32:Y38)</f>
        <v>0</v>
      </c>
      <c r="Z39" s="541">
        <f t="shared" si="30"/>
        <v>0</v>
      </c>
      <c r="AA39" s="274">
        <f>SUM(AA32:AA38)</f>
        <v>90.6</v>
      </c>
      <c r="AB39" s="541">
        <f t="shared" si="31"/>
        <v>4.8817285414084814</v>
      </c>
      <c r="AC39" s="274">
        <f>SUM(AC32:AC38)</f>
        <v>1220.2</v>
      </c>
      <c r="AD39" s="541">
        <f t="shared" si="32"/>
        <v>100</v>
      </c>
      <c r="AE39" s="274">
        <f>SUM(AE32:AE38)</f>
        <v>593.29999999999995</v>
      </c>
      <c r="AF39" s="541">
        <f t="shared" si="33"/>
        <v>100</v>
      </c>
      <c r="AG39" s="274">
        <v>86.979788999999997</v>
      </c>
      <c r="AH39" s="541">
        <f t="shared" si="34"/>
        <v>33.870634345794386</v>
      </c>
      <c r="AI39" s="274">
        <v>9.4565000000000001</v>
      </c>
      <c r="AJ39" s="541">
        <f t="shared" si="35"/>
        <v>9.6896602600079156</v>
      </c>
    </row>
    <row r="40" spans="1:36" ht="12.75" customHeight="1" thickBot="1">
      <c r="A40" s="530" t="s">
        <v>187</v>
      </c>
      <c r="B40" s="397">
        <f>C40+E40+G40+I40+K40+M40+O40+Q40+S40+U40+W40+Y40+AA40+AC40+AE40+AG40+AI40</f>
        <v>0</v>
      </c>
      <c r="C40" s="274">
        <v>0</v>
      </c>
      <c r="D40" s="541">
        <f t="shared" si="19"/>
        <v>0</v>
      </c>
      <c r="E40" s="274">
        <v>0</v>
      </c>
      <c r="F40" s="541">
        <f t="shared" si="20"/>
        <v>0</v>
      </c>
      <c r="G40" s="274">
        <v>0</v>
      </c>
      <c r="H40" s="541">
        <f t="shared" si="21"/>
        <v>0</v>
      </c>
      <c r="I40" s="274">
        <v>0</v>
      </c>
      <c r="J40" s="541">
        <f t="shared" si="22"/>
        <v>0</v>
      </c>
      <c r="K40" s="274">
        <v>0</v>
      </c>
      <c r="L40" s="541">
        <f t="shared" si="23"/>
        <v>0</v>
      </c>
      <c r="M40" s="274">
        <v>0</v>
      </c>
      <c r="N40" s="541">
        <f t="shared" si="24"/>
        <v>0</v>
      </c>
      <c r="O40" s="274">
        <v>0</v>
      </c>
      <c r="P40" s="541">
        <f t="shared" si="25"/>
        <v>0</v>
      </c>
      <c r="Q40" s="274">
        <v>0</v>
      </c>
      <c r="R40" s="541">
        <f t="shared" si="26"/>
        <v>0</v>
      </c>
      <c r="S40" s="274">
        <v>0</v>
      </c>
      <c r="T40" s="541">
        <f t="shared" si="27"/>
        <v>0</v>
      </c>
      <c r="U40" s="255">
        <v>0</v>
      </c>
      <c r="V40" s="541">
        <f t="shared" si="28"/>
        <v>0</v>
      </c>
      <c r="W40" s="255">
        <v>0</v>
      </c>
      <c r="X40" s="541">
        <f t="shared" si="29"/>
        <v>0</v>
      </c>
      <c r="Y40" s="274">
        <v>0</v>
      </c>
      <c r="Z40" s="541">
        <f t="shared" si="30"/>
        <v>0</v>
      </c>
      <c r="AA40" s="274">
        <v>0</v>
      </c>
      <c r="AB40" s="541">
        <f t="shared" si="31"/>
        <v>0</v>
      </c>
      <c r="AC40" s="274">
        <v>0</v>
      </c>
      <c r="AD40" s="541">
        <f t="shared" si="32"/>
        <v>0</v>
      </c>
      <c r="AE40" s="274">
        <v>0</v>
      </c>
      <c r="AF40" s="541">
        <f t="shared" si="33"/>
        <v>0</v>
      </c>
      <c r="AG40" s="274">
        <v>0</v>
      </c>
      <c r="AH40" s="541">
        <f t="shared" si="34"/>
        <v>0</v>
      </c>
      <c r="AI40" s="274">
        <v>0</v>
      </c>
      <c r="AJ40" s="541">
        <f t="shared" si="35"/>
        <v>0</v>
      </c>
    </row>
    <row r="41" spans="1:36" ht="12.75" customHeight="1" thickBot="1">
      <c r="A41" s="530" t="s">
        <v>189</v>
      </c>
      <c r="B41" s="274">
        <f>SUM(B39:B40)</f>
        <v>2187.821289</v>
      </c>
      <c r="C41" s="274">
        <f>C40+C39</f>
        <v>10.299999999999999</v>
      </c>
      <c r="D41" s="541">
        <f t="shared" si="19"/>
        <v>5.1425433121973132</v>
      </c>
      <c r="E41" s="274">
        <f>E40+E39</f>
        <v>0</v>
      </c>
      <c r="F41" s="541">
        <f t="shared" si="20"/>
        <v>0</v>
      </c>
      <c r="G41" s="274">
        <f>G40+G39</f>
        <v>9.65</v>
      </c>
      <c r="H41" s="541">
        <f t="shared" si="21"/>
        <v>7.1773893640758644</v>
      </c>
      <c r="I41" s="274">
        <f>I40+I39</f>
        <v>0</v>
      </c>
      <c r="J41" s="541">
        <f t="shared" si="22"/>
        <v>0</v>
      </c>
      <c r="K41" s="274">
        <f>K40+K39</f>
        <v>0</v>
      </c>
      <c r="L41" s="541">
        <f t="shared" si="23"/>
        <v>0</v>
      </c>
      <c r="M41" s="274">
        <f>M40+M39</f>
        <v>17.010000000000002</v>
      </c>
      <c r="N41" s="541">
        <f t="shared" si="24"/>
        <v>96.538024971623159</v>
      </c>
      <c r="O41" s="274">
        <f>O40+O39</f>
        <v>47.2</v>
      </c>
      <c r="P41" s="541">
        <f t="shared" si="25"/>
        <v>34.731420161883733</v>
      </c>
      <c r="Q41" s="274">
        <f>Q40+Q39</f>
        <v>15.5</v>
      </c>
      <c r="R41" s="541">
        <f t="shared" si="26"/>
        <v>19.795657726692209</v>
      </c>
      <c r="S41" s="274">
        <f>S40+S39</f>
        <v>8.625</v>
      </c>
      <c r="T41" s="541">
        <f t="shared" si="27"/>
        <v>17.675629149930323</v>
      </c>
      <c r="U41" s="255">
        <v>77.900000000000006</v>
      </c>
      <c r="V41" s="541">
        <f t="shared" si="28"/>
        <v>15.319567354965585</v>
      </c>
      <c r="W41" s="255">
        <v>1.1000000000000001</v>
      </c>
      <c r="X41" s="541">
        <f t="shared" si="29"/>
        <v>100</v>
      </c>
      <c r="Y41" s="274">
        <f>Y40+Y39</f>
        <v>0</v>
      </c>
      <c r="Z41" s="541">
        <f t="shared" si="30"/>
        <v>0</v>
      </c>
      <c r="AA41" s="274">
        <f>AA40+AA39</f>
        <v>90.6</v>
      </c>
      <c r="AB41" s="541">
        <f t="shared" si="31"/>
        <v>4.8817285414084814</v>
      </c>
      <c r="AC41" s="274">
        <f>AC40+AC39</f>
        <v>1220.2</v>
      </c>
      <c r="AD41" s="541">
        <f t="shared" si="32"/>
        <v>100</v>
      </c>
      <c r="AE41" s="274">
        <f>AE40+AE39</f>
        <v>593.29999999999995</v>
      </c>
      <c r="AF41" s="541">
        <f t="shared" si="33"/>
        <v>100</v>
      </c>
      <c r="AG41" s="274">
        <v>86.979788999999997</v>
      </c>
      <c r="AH41" s="541">
        <f t="shared" si="34"/>
        <v>33.870634345794386</v>
      </c>
      <c r="AI41" s="274">
        <v>9.4565000000000001</v>
      </c>
      <c r="AJ41" s="541">
        <f t="shared" si="35"/>
        <v>9.6896602600079156</v>
      </c>
    </row>
    <row r="42" spans="1:36" ht="12.75" customHeight="1">
      <c r="A42" s="419" t="s">
        <v>270</v>
      </c>
      <c r="B42" s="397">
        <f>C42+E42+G42+I42+K42+M42+O42+Q42+S42+U42+W42+Y42+AA42+AC42+AE42+AG42+AI42</f>
        <v>358.484758</v>
      </c>
      <c r="C42" s="689"/>
      <c r="D42" s="703">
        <f t="shared" si="19"/>
        <v>0</v>
      </c>
      <c r="E42" s="689"/>
      <c r="F42" s="703">
        <f t="shared" si="20"/>
        <v>0</v>
      </c>
      <c r="G42" s="689"/>
      <c r="H42" s="703">
        <f t="shared" si="21"/>
        <v>0</v>
      </c>
      <c r="I42" s="689"/>
      <c r="J42" s="703">
        <f t="shared" si="22"/>
        <v>0</v>
      </c>
      <c r="K42" s="689">
        <v>47.4</v>
      </c>
      <c r="L42" s="703">
        <f t="shared" si="23"/>
        <v>19.237012987012989</v>
      </c>
      <c r="M42" s="689"/>
      <c r="N42" s="703">
        <f t="shared" si="24"/>
        <v>0</v>
      </c>
      <c r="O42" s="689">
        <v>0</v>
      </c>
      <c r="P42" s="703">
        <f t="shared" si="25"/>
        <v>0</v>
      </c>
      <c r="Q42" s="689">
        <v>0</v>
      </c>
      <c r="R42" s="703">
        <f t="shared" si="26"/>
        <v>0</v>
      </c>
      <c r="S42" s="900">
        <v>0</v>
      </c>
      <c r="T42" s="1021">
        <f t="shared" si="27"/>
        <v>0</v>
      </c>
      <c r="U42" s="1429">
        <v>0</v>
      </c>
      <c r="V42" s="1021">
        <f t="shared" si="28"/>
        <v>0</v>
      </c>
      <c r="W42" s="258">
        <v>0</v>
      </c>
      <c r="X42" s="703">
        <f t="shared" si="29"/>
        <v>0</v>
      </c>
      <c r="Y42" s="689"/>
      <c r="Z42" s="703">
        <f t="shared" si="30"/>
        <v>0</v>
      </c>
      <c r="AA42" s="689">
        <v>257</v>
      </c>
      <c r="AB42" s="703">
        <f t="shared" si="31"/>
        <v>13.847728864701764</v>
      </c>
      <c r="AC42" s="689">
        <v>0</v>
      </c>
      <c r="AD42" s="703">
        <f t="shared" si="32"/>
        <v>0</v>
      </c>
      <c r="AE42" s="689">
        <v>0</v>
      </c>
      <c r="AF42" s="703">
        <f t="shared" si="33"/>
        <v>0</v>
      </c>
      <c r="AG42" s="689">
        <v>54.084758000000001</v>
      </c>
      <c r="AH42" s="703">
        <f t="shared" si="34"/>
        <v>21.061042834890962</v>
      </c>
      <c r="AI42" s="689">
        <v>0</v>
      </c>
      <c r="AJ42" s="703">
        <f t="shared" si="35"/>
        <v>0</v>
      </c>
    </row>
    <row r="43" spans="1:36" ht="12.75" customHeight="1">
      <c r="A43" s="419" t="s">
        <v>271</v>
      </c>
      <c r="B43" s="397">
        <f>C43+E43+G43+I43+K43+M43+O43+Q43+S43+U43+W43+Y43+AA43+AC43+AE43+AG43+AI43</f>
        <v>1</v>
      </c>
      <c r="C43" s="689"/>
      <c r="D43" s="703">
        <f t="shared" si="19"/>
        <v>0</v>
      </c>
      <c r="E43" s="689"/>
      <c r="F43" s="703">
        <f t="shared" si="20"/>
        <v>0</v>
      </c>
      <c r="G43" s="689"/>
      <c r="H43" s="703">
        <f t="shared" si="21"/>
        <v>0</v>
      </c>
      <c r="I43" s="689"/>
      <c r="J43" s="703">
        <f t="shared" si="22"/>
        <v>0</v>
      </c>
      <c r="K43" s="689"/>
      <c r="L43" s="703">
        <f t="shared" si="23"/>
        <v>0</v>
      </c>
      <c r="M43" s="689"/>
      <c r="N43" s="703">
        <f t="shared" si="24"/>
        <v>0</v>
      </c>
      <c r="O43" s="689">
        <v>0</v>
      </c>
      <c r="P43" s="703">
        <f t="shared" si="25"/>
        <v>0</v>
      </c>
      <c r="Q43" s="689">
        <v>0</v>
      </c>
      <c r="R43" s="703">
        <f t="shared" si="26"/>
        <v>0</v>
      </c>
      <c r="S43" s="689">
        <v>1</v>
      </c>
      <c r="T43" s="703">
        <f t="shared" si="27"/>
        <v>2.0493483072382981</v>
      </c>
      <c r="U43" s="442">
        <v>0</v>
      </c>
      <c r="V43" s="703">
        <f t="shared" si="28"/>
        <v>0</v>
      </c>
      <c r="W43" s="258">
        <v>0</v>
      </c>
      <c r="X43" s="703">
        <f t="shared" si="29"/>
        <v>0</v>
      </c>
      <c r="Y43" s="689"/>
      <c r="Z43" s="703">
        <f t="shared" si="30"/>
        <v>0</v>
      </c>
      <c r="AA43" s="689">
        <v>0</v>
      </c>
      <c r="AB43" s="703">
        <f t="shared" si="31"/>
        <v>0</v>
      </c>
      <c r="AC43" s="689">
        <v>0</v>
      </c>
      <c r="AD43" s="703">
        <f t="shared" si="32"/>
        <v>0</v>
      </c>
      <c r="AE43" s="689">
        <v>0</v>
      </c>
      <c r="AF43" s="703">
        <f t="shared" si="33"/>
        <v>0</v>
      </c>
      <c r="AG43" s="689">
        <v>0</v>
      </c>
      <c r="AH43" s="703">
        <f t="shared" si="34"/>
        <v>0</v>
      </c>
      <c r="AI43" s="689">
        <v>0</v>
      </c>
      <c r="AJ43" s="703">
        <f t="shared" si="35"/>
        <v>0</v>
      </c>
    </row>
    <row r="44" spans="1:36" ht="12.75" customHeight="1" thickBot="1">
      <c r="A44" s="419" t="s">
        <v>272</v>
      </c>
      <c r="B44" s="397">
        <f>C44+E44+G44+I44+K44+M44+O44+Q44+S44+U44+W44+Y44+AA44+AC44+AE44+AG44+AI44</f>
        <v>4.053763</v>
      </c>
      <c r="C44" s="689"/>
      <c r="D44" s="703">
        <f t="shared" si="19"/>
        <v>0</v>
      </c>
      <c r="E44" s="689"/>
      <c r="F44" s="703">
        <f t="shared" si="20"/>
        <v>0</v>
      </c>
      <c r="G44" s="689"/>
      <c r="H44" s="703">
        <f t="shared" si="21"/>
        <v>0</v>
      </c>
      <c r="I44" s="689"/>
      <c r="J44" s="703">
        <f t="shared" si="22"/>
        <v>0</v>
      </c>
      <c r="K44" s="689"/>
      <c r="L44" s="703">
        <f t="shared" si="23"/>
        <v>0</v>
      </c>
      <c r="M44" s="689"/>
      <c r="N44" s="703">
        <f t="shared" si="24"/>
        <v>0</v>
      </c>
      <c r="O44" s="689">
        <v>0</v>
      </c>
      <c r="P44" s="703">
        <f t="shared" si="25"/>
        <v>0</v>
      </c>
      <c r="Q44" s="689">
        <v>0</v>
      </c>
      <c r="R44" s="703">
        <f t="shared" si="26"/>
        <v>0</v>
      </c>
      <c r="S44" s="889">
        <v>1</v>
      </c>
      <c r="T44" s="1022">
        <f t="shared" si="27"/>
        <v>2.0493483072382981</v>
      </c>
      <c r="U44" s="1430">
        <v>0</v>
      </c>
      <c r="V44" s="1022">
        <f t="shared" si="28"/>
        <v>0</v>
      </c>
      <c r="W44" s="258">
        <v>0</v>
      </c>
      <c r="X44" s="703">
        <f t="shared" si="29"/>
        <v>0</v>
      </c>
      <c r="Y44" s="689"/>
      <c r="Z44" s="703">
        <f t="shared" si="30"/>
        <v>0</v>
      </c>
      <c r="AA44" s="689">
        <v>0</v>
      </c>
      <c r="AB44" s="703">
        <f t="shared" si="31"/>
        <v>0</v>
      </c>
      <c r="AC44" s="689">
        <v>0</v>
      </c>
      <c r="AD44" s="703">
        <f t="shared" si="32"/>
        <v>0</v>
      </c>
      <c r="AE44" s="689">
        <v>0</v>
      </c>
      <c r="AF44" s="703">
        <f t="shared" si="33"/>
        <v>0</v>
      </c>
      <c r="AG44" s="689">
        <v>0</v>
      </c>
      <c r="AH44" s="703">
        <f t="shared" si="34"/>
        <v>0</v>
      </c>
      <c r="AI44" s="689">
        <v>3.053763</v>
      </c>
      <c r="AJ44" s="703">
        <f t="shared" si="35"/>
        <v>3.1290568375807704</v>
      </c>
    </row>
    <row r="45" spans="1:36" ht="12.75" customHeight="1" thickBot="1">
      <c r="A45" s="530" t="s">
        <v>273</v>
      </c>
      <c r="B45" s="274">
        <f>SUM(B42:B44)</f>
        <v>363.538521</v>
      </c>
      <c r="C45" s="274">
        <f>SUM(C42:C44)</f>
        <v>0</v>
      </c>
      <c r="D45" s="541">
        <f t="shared" si="19"/>
        <v>0</v>
      </c>
      <c r="E45" s="274">
        <f>SUM(E42:E44)</f>
        <v>0</v>
      </c>
      <c r="F45" s="541">
        <f t="shared" si="20"/>
        <v>0</v>
      </c>
      <c r="G45" s="274">
        <f>SUM(G42:G44)</f>
        <v>0</v>
      </c>
      <c r="H45" s="541">
        <f t="shared" si="21"/>
        <v>0</v>
      </c>
      <c r="I45" s="274">
        <f>SUM(I42:I44)</f>
        <v>0</v>
      </c>
      <c r="J45" s="541">
        <f t="shared" si="22"/>
        <v>0</v>
      </c>
      <c r="K45" s="274">
        <f>SUM(K42:K44)</f>
        <v>47.4</v>
      </c>
      <c r="L45" s="541">
        <f t="shared" si="23"/>
        <v>19.237012987012989</v>
      </c>
      <c r="M45" s="274">
        <f>SUM(M42:M44)</f>
        <v>0</v>
      </c>
      <c r="N45" s="541">
        <f t="shared" si="24"/>
        <v>0</v>
      </c>
      <c r="O45" s="274">
        <f>SUM(O42:O44)</f>
        <v>0</v>
      </c>
      <c r="P45" s="541">
        <f t="shared" si="25"/>
        <v>0</v>
      </c>
      <c r="Q45" s="274">
        <f>SUM(Q42:Q44)</f>
        <v>0</v>
      </c>
      <c r="R45" s="541">
        <f t="shared" si="26"/>
        <v>0</v>
      </c>
      <c r="S45" s="274">
        <f>SUM(S42:S44)</f>
        <v>2</v>
      </c>
      <c r="T45" s="541">
        <f t="shared" si="27"/>
        <v>4.0986966144765962</v>
      </c>
      <c r="U45" s="1431">
        <v>0</v>
      </c>
      <c r="V45" s="541">
        <f t="shared" si="28"/>
        <v>0</v>
      </c>
      <c r="W45" s="259">
        <v>0</v>
      </c>
      <c r="X45" s="541">
        <f t="shared" si="29"/>
        <v>0</v>
      </c>
      <c r="Y45" s="274">
        <f>SUM(Y42:Y44)</f>
        <v>0</v>
      </c>
      <c r="Z45" s="541">
        <f t="shared" si="30"/>
        <v>0</v>
      </c>
      <c r="AA45" s="274">
        <f>SUM(AA42:AA44)</f>
        <v>257</v>
      </c>
      <c r="AB45" s="541">
        <f t="shared" si="31"/>
        <v>13.847728864701764</v>
      </c>
      <c r="AC45" s="274">
        <f>SUM(AC42:AC44)</f>
        <v>0</v>
      </c>
      <c r="AD45" s="541">
        <f t="shared" si="32"/>
        <v>0</v>
      </c>
      <c r="AE45" s="274">
        <f>SUM(AE42:AE44)</f>
        <v>0</v>
      </c>
      <c r="AF45" s="541">
        <f t="shared" si="33"/>
        <v>0</v>
      </c>
      <c r="AG45" s="274">
        <v>54.084758000000001</v>
      </c>
      <c r="AH45" s="541">
        <f t="shared" si="34"/>
        <v>21.061042834890962</v>
      </c>
      <c r="AI45" s="274">
        <v>3.053763</v>
      </c>
      <c r="AJ45" s="541">
        <f t="shared" si="35"/>
        <v>3.1290568375807704</v>
      </c>
    </row>
    <row r="46" spans="1:36" ht="12.75" customHeight="1" thickBot="1">
      <c r="A46" s="419"/>
      <c r="B46" s="419"/>
      <c r="C46" s="419"/>
      <c r="D46" s="545"/>
      <c r="E46" s="419"/>
      <c r="F46" s="545"/>
      <c r="G46" s="419"/>
      <c r="H46" s="545"/>
      <c r="I46" s="419"/>
      <c r="J46" s="545"/>
      <c r="K46" s="419"/>
      <c r="L46" s="545"/>
      <c r="M46" s="419"/>
      <c r="N46" s="545"/>
      <c r="O46" s="419"/>
      <c r="P46" s="545"/>
      <c r="Q46" s="419"/>
      <c r="R46" s="545"/>
      <c r="S46" s="419"/>
      <c r="T46" s="545"/>
      <c r="U46" s="254"/>
      <c r="V46" s="545"/>
      <c r="W46" s="254"/>
      <c r="X46" s="545"/>
      <c r="Y46" s="419"/>
      <c r="Z46" s="545"/>
      <c r="AA46" s="419"/>
      <c r="AB46" s="545"/>
      <c r="AC46" s="419"/>
      <c r="AD46" s="545"/>
      <c r="AE46" s="419"/>
      <c r="AF46" s="545"/>
      <c r="AG46" s="419"/>
      <c r="AH46" s="545"/>
      <c r="AI46" s="419"/>
      <c r="AJ46" s="545"/>
    </row>
    <row r="47" spans="1:36" ht="12.75" customHeight="1">
      <c r="A47" s="424" t="s">
        <v>190</v>
      </c>
      <c r="B47" s="424">
        <f>C47+E47+G47+I47+K47+M47+O47+Q47+S47+U47+W47+Y47+AA47+AC47+AE47+AG47+AI47</f>
        <v>19195</v>
      </c>
      <c r="C47" s="424">
        <v>7374</v>
      </c>
      <c r="D47" s="732"/>
      <c r="E47" s="424">
        <v>0</v>
      </c>
      <c r="F47" s="732"/>
      <c r="G47" s="424">
        <v>140</v>
      </c>
      <c r="H47" s="732"/>
      <c r="I47" s="424">
        <v>1</v>
      </c>
      <c r="J47" s="732"/>
      <c r="K47" s="424">
        <v>8237</v>
      </c>
      <c r="L47" s="732"/>
      <c r="M47" s="424">
        <v>4</v>
      </c>
      <c r="N47" s="732"/>
      <c r="O47" s="424">
        <v>170</v>
      </c>
      <c r="P47" s="732"/>
      <c r="Q47" s="424">
        <v>6</v>
      </c>
      <c r="R47" s="732"/>
      <c r="S47" s="424">
        <v>50</v>
      </c>
      <c r="T47" s="732"/>
      <c r="U47" s="256">
        <v>1281</v>
      </c>
      <c r="V47" s="732"/>
      <c r="W47" s="256">
        <v>1</v>
      </c>
      <c r="X47" s="732"/>
      <c r="Y47" s="424">
        <v>0</v>
      </c>
      <c r="Z47" s="732"/>
      <c r="AA47" s="424">
        <v>23</v>
      </c>
      <c r="AB47" s="732"/>
      <c r="AC47" s="424">
        <v>25</v>
      </c>
      <c r="AD47" s="732"/>
      <c r="AE47" s="424">
        <v>1</v>
      </c>
      <c r="AF47" s="732"/>
      <c r="AG47" s="424">
        <v>1504</v>
      </c>
      <c r="AH47" s="732"/>
      <c r="AI47" s="424">
        <v>378</v>
      </c>
      <c r="AJ47" s="732"/>
    </row>
    <row r="48" spans="1:36" ht="12.75" customHeight="1" thickBot="1">
      <c r="A48" s="426" t="s">
        <v>191</v>
      </c>
      <c r="B48" s="426">
        <f>B10/B47*1000000</f>
        <v>311286.98728835635</v>
      </c>
      <c r="C48" s="426">
        <f>C10/C47*1000000</f>
        <v>27161.649037157578</v>
      </c>
      <c r="D48" s="545"/>
      <c r="E48" s="426">
        <v>0</v>
      </c>
      <c r="F48" s="545"/>
      <c r="G48" s="426">
        <f>G10/G47*1000000</f>
        <v>960357.14285714307</v>
      </c>
      <c r="H48" s="545"/>
      <c r="I48" s="426">
        <f>I10/I47*1000000</f>
        <v>575104000</v>
      </c>
      <c r="J48" s="545"/>
      <c r="K48" s="426">
        <f>K10/K47*1000000</f>
        <v>29913.80356926065</v>
      </c>
      <c r="L48" s="545"/>
      <c r="M48" s="426">
        <f>M10/M47*1000000</f>
        <v>4405000</v>
      </c>
      <c r="N48" s="545"/>
      <c r="O48" s="426">
        <f>O10/O47*1000000</f>
        <v>799411.76470588241</v>
      </c>
      <c r="P48" s="545"/>
      <c r="Q48" s="426">
        <f>Q10/Q47*1000000</f>
        <v>13049999.999999998</v>
      </c>
      <c r="R48" s="545"/>
      <c r="S48" s="426">
        <f>S10/S47*1000000</f>
        <v>975920</v>
      </c>
      <c r="T48" s="545"/>
      <c r="U48" s="426">
        <f>U10/U47*1000000</f>
        <v>396955.50351288053</v>
      </c>
      <c r="V48" s="545"/>
      <c r="W48" s="426">
        <f>W10/W47*1000000</f>
        <v>1100000</v>
      </c>
      <c r="X48" s="545"/>
      <c r="Y48" s="426">
        <v>0</v>
      </c>
      <c r="Z48" s="545"/>
      <c r="AA48" s="426">
        <f>AA10/AA47*1000000</f>
        <v>80691304.347826079</v>
      </c>
      <c r="AB48" s="545"/>
      <c r="AC48" s="426">
        <f>AC10/AC47*1000000</f>
        <v>48808000</v>
      </c>
      <c r="AD48" s="545"/>
      <c r="AE48" s="426">
        <f>AE10/AE47*1000000</f>
        <v>593300000</v>
      </c>
      <c r="AF48" s="545"/>
      <c r="AG48" s="426">
        <f>AG10/AG47*1000000</f>
        <v>170744.68085106384</v>
      </c>
      <c r="AH48" s="545"/>
      <c r="AI48" s="426">
        <f>AI10/AI47*1000000</f>
        <v>258184.44708994709</v>
      </c>
      <c r="AJ48" s="545"/>
    </row>
    <row r="49" spans="1:36" ht="12.75" customHeight="1">
      <c r="A49" s="419"/>
      <c r="B49" s="419"/>
      <c r="C49" s="393"/>
      <c r="D49" s="420"/>
      <c r="E49" s="393"/>
      <c r="F49" s="420"/>
      <c r="G49" s="393"/>
      <c r="H49" s="420"/>
      <c r="I49" s="393"/>
      <c r="J49" s="420"/>
      <c r="K49" s="393"/>
      <c r="L49" s="420"/>
      <c r="M49" s="393"/>
      <c r="N49" s="420"/>
      <c r="O49" s="393"/>
      <c r="P49" s="420"/>
      <c r="Q49" s="393"/>
      <c r="R49" s="420"/>
      <c r="S49" s="393"/>
      <c r="T49" s="420"/>
      <c r="U49" s="190"/>
      <c r="V49" s="420"/>
      <c r="W49" s="190"/>
      <c r="X49" s="420"/>
      <c r="Y49" s="393"/>
      <c r="Z49" s="420"/>
      <c r="AA49" s="393"/>
      <c r="AB49" s="420"/>
      <c r="AC49" s="393"/>
      <c r="AD49" s="420"/>
      <c r="AE49" s="393"/>
      <c r="AF49" s="420"/>
      <c r="AG49" s="393"/>
      <c r="AH49" s="420"/>
      <c r="AI49" s="393"/>
      <c r="AJ49" s="420"/>
    </row>
    <row r="50" spans="1:36" s="1145" customFormat="1" ht="12.75" customHeight="1">
      <c r="A50" s="1407" t="s">
        <v>193</v>
      </c>
      <c r="B50" s="421" t="s">
        <v>59</v>
      </c>
      <c r="C50" s="1408" t="str">
        <f>C3</f>
        <v>INTERNEURON</v>
      </c>
      <c r="D50" s="533"/>
      <c r="E50" s="1408" t="str">
        <f>E3</f>
        <v>IMALIVEST</v>
      </c>
      <c r="F50" s="533"/>
      <c r="G50" s="1408" t="str">
        <f>G3</f>
        <v>RCI</v>
      </c>
      <c r="H50" s="533"/>
      <c r="I50" s="1408" t="str">
        <f>I3</f>
        <v xml:space="preserve">OSBORNE </v>
      </c>
      <c r="J50" s="533"/>
      <c r="K50" s="1023" t="str">
        <f>K3</f>
        <v>OLD MUTUAL</v>
      </c>
      <c r="L50" s="533"/>
      <c r="M50" s="1408" t="str">
        <f>M3</f>
        <v>OMEGA</v>
      </c>
      <c r="N50" s="533"/>
      <c r="O50" s="1023" t="str">
        <f>O3</f>
        <v>PSG</v>
      </c>
      <c r="P50" s="533"/>
      <c r="Q50" s="1408" t="str">
        <f>Q3</f>
        <v>PSG</v>
      </c>
      <c r="R50" s="533"/>
      <c r="S50" s="1023" t="str">
        <f>S3</f>
        <v>REZCO</v>
      </c>
      <c r="T50" s="533"/>
      <c r="U50" s="1023" t="str">
        <f>U3</f>
        <v xml:space="preserve">RMB </v>
      </c>
      <c r="V50" s="533"/>
      <c r="W50" s="1409" t="str">
        <f>W3</f>
        <v>RMB INSTITUTIONAL</v>
      </c>
      <c r="X50" s="533"/>
      <c r="Y50" s="1408" t="str">
        <f>Y3</f>
        <v>RMB PRIVATE BANK</v>
      </c>
      <c r="Z50" s="533"/>
      <c r="AA50" s="1408" t="str">
        <f>AA3</f>
        <v>CAM OPTIMA</v>
      </c>
      <c r="AB50" s="533"/>
      <c r="AC50" s="1408" t="str">
        <f>AC3</f>
        <v>CAM UNIVERSUM</v>
      </c>
      <c r="AD50" s="533"/>
      <c r="AE50" s="1408" t="str">
        <f>AE3</f>
        <v>CAM FORTIS</v>
      </c>
      <c r="AF50" s="533"/>
      <c r="AG50" s="1023" t="str">
        <f>AG3</f>
        <v>STANLIB</v>
      </c>
      <c r="AH50" s="533"/>
      <c r="AI50" s="1408" t="str">
        <f>AI3</f>
        <v>STANLIB /MELVILLE DOUGLAS</v>
      </c>
      <c r="AJ50" s="533"/>
    </row>
    <row r="51" spans="1:36" s="1145" customFormat="1" ht="12.75" customHeight="1">
      <c r="A51" s="1411"/>
      <c r="B51" s="1411"/>
      <c r="C51" s="1413" t="str">
        <f>C4</f>
        <v>FREESTYLE PORTFOLIO</v>
      </c>
      <c r="D51" s="536"/>
      <c r="E51" s="1413" t="str">
        <f>E4</f>
        <v>FLEXIBLE</v>
      </c>
      <c r="F51" s="536"/>
      <c r="G51" s="1413" t="str">
        <f>G4</f>
        <v>FLEX MANAGED</v>
      </c>
      <c r="H51" s="536"/>
      <c r="I51" s="1413" t="str">
        <f>I4</f>
        <v>FLEXIBLE FUND</v>
      </c>
      <c r="J51" s="536"/>
      <c r="K51" s="1412" t="str">
        <f>K4</f>
        <v xml:space="preserve">FLEXIBLE </v>
      </c>
      <c r="L51" s="536"/>
      <c r="M51" s="1413" t="str">
        <f>M4</f>
        <v xml:space="preserve">FLEXIBLE MANAGED </v>
      </c>
      <c r="N51" s="536"/>
      <c r="O51" s="1412" t="str">
        <f>O4</f>
        <v>TANZANITE FLEXIBLE</v>
      </c>
      <c r="P51" s="536"/>
      <c r="Q51" s="1414" t="str">
        <f>Q4</f>
        <v>QUANTUM ACTIVE</v>
      </c>
      <c r="R51" s="536"/>
      <c r="S51" s="1145" t="str">
        <f>S4</f>
        <v>VALUE TREND</v>
      </c>
      <c r="T51" s="536"/>
      <c r="U51" s="1145" t="str">
        <f>U4</f>
        <v>HIGH TIDE</v>
      </c>
      <c r="V51" s="536"/>
      <c r="W51" s="1415" t="str">
        <f>W4</f>
        <v>FLEXIBLE</v>
      </c>
      <c r="X51" s="536"/>
      <c r="Y51" s="1414" t="str">
        <f>Y4</f>
        <v>GROWTH FOF</v>
      </c>
      <c r="Z51" s="536"/>
      <c r="AA51" s="1413" t="str">
        <f>AA4</f>
        <v>INSTITUTIONAL (Sanlam)</v>
      </c>
      <c r="AB51" s="536"/>
      <c r="AC51" s="1413" t="str">
        <f>AC4</f>
        <v>INSTITUTIONAL (Sanlam)</v>
      </c>
      <c r="AD51" s="536"/>
      <c r="AE51" s="1413" t="str">
        <f>AE4</f>
        <v>INSTITUTIONAL (Sanlam)</v>
      </c>
      <c r="AF51" s="536"/>
      <c r="AG51" s="1412" t="str">
        <f>AG4</f>
        <v>QUANTS</v>
      </c>
      <c r="AH51" s="536"/>
      <c r="AI51" s="1413" t="str">
        <f>AI4</f>
        <v>DYNAMIC STRATEGY</v>
      </c>
      <c r="AJ51" s="536"/>
    </row>
    <row r="52" spans="1:36" ht="12.75" customHeight="1">
      <c r="A52" s="423"/>
      <c r="B52" s="423" t="s">
        <v>116</v>
      </c>
      <c r="C52" s="423" t="s">
        <v>116</v>
      </c>
      <c r="D52" s="539" t="s">
        <v>117</v>
      </c>
      <c r="E52" s="423" t="s">
        <v>116</v>
      </c>
      <c r="F52" s="539" t="s">
        <v>117</v>
      </c>
      <c r="G52" s="423" t="s">
        <v>116</v>
      </c>
      <c r="H52" s="539" t="s">
        <v>117</v>
      </c>
      <c r="I52" s="423" t="s">
        <v>116</v>
      </c>
      <c r="J52" s="539" t="s">
        <v>117</v>
      </c>
      <c r="K52" s="423" t="s">
        <v>116</v>
      </c>
      <c r="L52" s="539" t="s">
        <v>117</v>
      </c>
      <c r="M52" s="423" t="s">
        <v>116</v>
      </c>
      <c r="N52" s="539" t="s">
        <v>117</v>
      </c>
      <c r="O52" s="423" t="s">
        <v>116</v>
      </c>
      <c r="P52" s="539" t="s">
        <v>117</v>
      </c>
      <c r="Q52" s="423" t="s">
        <v>116</v>
      </c>
      <c r="R52" s="539" t="s">
        <v>117</v>
      </c>
      <c r="S52" s="423" t="s">
        <v>116</v>
      </c>
      <c r="T52" s="539" t="s">
        <v>117</v>
      </c>
      <c r="U52" s="196" t="s">
        <v>116</v>
      </c>
      <c r="V52" s="539" t="s">
        <v>117</v>
      </c>
      <c r="W52" s="196" t="s">
        <v>116</v>
      </c>
      <c r="X52" s="539" t="s">
        <v>117</v>
      </c>
      <c r="Y52" s="423" t="s">
        <v>116</v>
      </c>
      <c r="Z52" s="539" t="s">
        <v>117</v>
      </c>
      <c r="AA52" s="423" t="s">
        <v>116</v>
      </c>
      <c r="AB52" s="539" t="s">
        <v>117</v>
      </c>
      <c r="AC52" s="423" t="s">
        <v>116</v>
      </c>
      <c r="AD52" s="539" t="s">
        <v>117</v>
      </c>
      <c r="AE52" s="423" t="s">
        <v>116</v>
      </c>
      <c r="AF52" s="539" t="s">
        <v>117</v>
      </c>
      <c r="AG52" s="423" t="s">
        <v>116</v>
      </c>
      <c r="AH52" s="539" t="s">
        <v>117</v>
      </c>
      <c r="AI52" s="423" t="s">
        <v>116</v>
      </c>
      <c r="AJ52" s="539" t="s">
        <v>117</v>
      </c>
    </row>
    <row r="53" spans="1:36" ht="12.75" customHeight="1">
      <c r="A53" s="419" t="s">
        <v>195</v>
      </c>
      <c r="B53" s="397">
        <f t="shared" ref="B53:B60" si="36">C53+E53+G53+I53+K53+M53+O53+Q53+S53+U53+W53+Y53+AA53+AC53+AE53+AG53+AI53</f>
        <v>111.63500000000001</v>
      </c>
      <c r="C53" s="419">
        <v>10.31</v>
      </c>
      <c r="D53" s="420">
        <f t="shared" ref="D53:D61" si="37">C53/C$10*100</f>
        <v>5.1475360726945931</v>
      </c>
      <c r="E53" s="419"/>
      <c r="F53" s="420">
        <f t="shared" ref="F53:F61" si="38">E53/E$10*100</f>
        <v>0</v>
      </c>
      <c r="G53" s="419"/>
      <c r="H53" s="420">
        <f t="shared" ref="H53:H61" si="39">G53/G$10*100</f>
        <v>0</v>
      </c>
      <c r="I53" s="419"/>
      <c r="J53" s="420"/>
      <c r="K53" s="419"/>
      <c r="L53" s="420">
        <f t="shared" ref="L53:L61" si="40">K53/K$10*100</f>
        <v>0</v>
      </c>
      <c r="M53" s="419">
        <v>0.6</v>
      </c>
      <c r="N53" s="420">
        <f t="shared" ref="N53:N61" si="41">M53/M$10*100</f>
        <v>3.4052213393870598</v>
      </c>
      <c r="O53" s="419">
        <v>9.8000000000000007</v>
      </c>
      <c r="P53" s="420">
        <f t="shared" ref="P53:P61" si="42">O53/O$10*100</f>
        <v>7.2111846946284031</v>
      </c>
      <c r="Q53" s="419">
        <v>3.3</v>
      </c>
      <c r="R53" s="420">
        <f t="shared" ref="R53:R61" si="43">Q53/Q$10*100</f>
        <v>4.2145593869731801</v>
      </c>
      <c r="S53" s="419">
        <v>8.625</v>
      </c>
      <c r="T53" s="420">
        <f t="shared" ref="T53:T61" si="44">S53/S$10*100</f>
        <v>17.675629149930323</v>
      </c>
      <c r="U53" s="190">
        <v>77.900000000000006</v>
      </c>
      <c r="V53" s="420">
        <f t="shared" ref="V53:V61" si="45">U53/U$10*100</f>
        <v>15.319567354965585</v>
      </c>
      <c r="W53" s="190">
        <v>1.1000000000000001</v>
      </c>
      <c r="X53" s="420">
        <f t="shared" ref="X53:X61" si="46">W53/W$10*100</f>
        <v>100</v>
      </c>
      <c r="Y53" s="419"/>
      <c r="Z53" s="420">
        <f t="shared" ref="Z53:Z61" si="47">Y53/Y$10*100</f>
        <v>0</v>
      </c>
      <c r="AA53" s="419"/>
      <c r="AB53" s="420">
        <f t="shared" ref="AB53:AB61" si="48">AA53/AA$10*100</f>
        <v>0</v>
      </c>
      <c r="AC53" s="419"/>
      <c r="AD53" s="420">
        <f t="shared" ref="AD53:AD61" si="49">AC53/AC$10*100</f>
        <v>0</v>
      </c>
      <c r="AE53" s="419"/>
      <c r="AF53" s="420">
        <f t="shared" ref="AF53:AF61" si="50">AE53/AE$10*100</f>
        <v>0</v>
      </c>
      <c r="AG53" s="419"/>
      <c r="AH53" s="420">
        <f t="shared" ref="AH53:AH61" si="51">AG53/AG$10*100</f>
        <v>0</v>
      </c>
      <c r="AI53" s="419"/>
      <c r="AJ53" s="420">
        <f t="shared" ref="AJ53:AJ61" si="52">AI53/AI$10*100</f>
        <v>0</v>
      </c>
    </row>
    <row r="54" spans="1:36" ht="12.75" customHeight="1">
      <c r="A54" s="419" t="s">
        <v>196</v>
      </c>
      <c r="B54" s="397">
        <f t="shared" si="36"/>
        <v>1017.796469</v>
      </c>
      <c r="C54" s="419"/>
      <c r="D54" s="420">
        <f t="shared" si="37"/>
        <v>0</v>
      </c>
      <c r="E54" s="419"/>
      <c r="F54" s="420">
        <f t="shared" si="38"/>
        <v>0</v>
      </c>
      <c r="G54" s="419"/>
      <c r="H54" s="420">
        <f t="shared" si="39"/>
        <v>0</v>
      </c>
      <c r="I54" s="419">
        <v>54.9</v>
      </c>
      <c r="J54" s="420">
        <f t="shared" ref="J54:J61" si="53">I54/I$10*100</f>
        <v>9.5460994880925885</v>
      </c>
      <c r="K54" s="419">
        <v>17.2</v>
      </c>
      <c r="L54" s="420">
        <f t="shared" si="40"/>
        <v>6.9805194805194812</v>
      </c>
      <c r="M54" s="419">
        <v>0</v>
      </c>
      <c r="N54" s="420">
        <f t="shared" si="41"/>
        <v>0</v>
      </c>
      <c r="O54" s="419">
        <v>37.299999999999997</v>
      </c>
      <c r="P54" s="420">
        <f t="shared" si="42"/>
        <v>27.446651949963201</v>
      </c>
      <c r="Q54" s="419">
        <v>12.2</v>
      </c>
      <c r="R54" s="420">
        <f t="shared" si="43"/>
        <v>15.581098339719029</v>
      </c>
      <c r="S54" s="419"/>
      <c r="T54" s="420">
        <f t="shared" si="44"/>
        <v>0</v>
      </c>
      <c r="U54" s="190">
        <v>0</v>
      </c>
      <c r="V54" s="420">
        <f t="shared" si="45"/>
        <v>0</v>
      </c>
      <c r="W54" s="190">
        <v>0</v>
      </c>
      <c r="X54" s="420">
        <f t="shared" si="46"/>
        <v>0</v>
      </c>
      <c r="Y54" s="419"/>
      <c r="Z54" s="420">
        <f t="shared" si="47"/>
        <v>0</v>
      </c>
      <c r="AA54" s="419">
        <v>90.6</v>
      </c>
      <c r="AB54" s="420">
        <f t="shared" si="48"/>
        <v>4.8817285414084814</v>
      </c>
      <c r="AC54" s="419">
        <v>409.1</v>
      </c>
      <c r="AD54" s="420">
        <f t="shared" si="49"/>
        <v>33.527290608097033</v>
      </c>
      <c r="AE54" s="419">
        <v>302.10000000000002</v>
      </c>
      <c r="AF54" s="420">
        <f t="shared" si="50"/>
        <v>50.918590932074849</v>
      </c>
      <c r="AG54" s="419">
        <v>86.979788999999997</v>
      </c>
      <c r="AH54" s="420">
        <f t="shared" si="51"/>
        <v>33.870634345794386</v>
      </c>
      <c r="AI54" s="419">
        <v>7.4166800000000004</v>
      </c>
      <c r="AJ54" s="420">
        <f t="shared" si="52"/>
        <v>7.5995462863845509</v>
      </c>
    </row>
    <row r="55" spans="1:36" ht="12.75" customHeight="1">
      <c r="A55" s="419" t="s">
        <v>197</v>
      </c>
      <c r="B55" s="397">
        <f t="shared" si="36"/>
        <v>87.839823999999993</v>
      </c>
      <c r="C55" s="419"/>
      <c r="D55" s="420">
        <f t="shared" si="37"/>
        <v>0</v>
      </c>
      <c r="E55" s="419"/>
      <c r="F55" s="420">
        <f t="shared" si="38"/>
        <v>0</v>
      </c>
      <c r="G55" s="419"/>
      <c r="H55" s="420">
        <f t="shared" si="39"/>
        <v>0</v>
      </c>
      <c r="I55" s="419"/>
      <c r="J55" s="420">
        <f t="shared" si="53"/>
        <v>0</v>
      </c>
      <c r="K55" s="419"/>
      <c r="L55" s="420">
        <f t="shared" si="40"/>
        <v>0</v>
      </c>
      <c r="M55" s="419">
        <v>0</v>
      </c>
      <c r="N55" s="420">
        <f t="shared" si="41"/>
        <v>0</v>
      </c>
      <c r="O55" s="419">
        <v>0</v>
      </c>
      <c r="P55" s="420">
        <f t="shared" si="42"/>
        <v>0</v>
      </c>
      <c r="Q55" s="419">
        <v>0</v>
      </c>
      <c r="R55" s="420">
        <f t="shared" si="43"/>
        <v>0</v>
      </c>
      <c r="S55" s="419"/>
      <c r="T55" s="420">
        <f t="shared" si="44"/>
        <v>0</v>
      </c>
      <c r="U55" s="190">
        <v>0</v>
      </c>
      <c r="V55" s="420">
        <f t="shared" si="45"/>
        <v>0</v>
      </c>
      <c r="W55" s="190">
        <v>0</v>
      </c>
      <c r="X55" s="420">
        <f t="shared" si="46"/>
        <v>0</v>
      </c>
      <c r="Y55" s="419"/>
      <c r="Z55" s="420">
        <f t="shared" si="47"/>
        <v>0</v>
      </c>
      <c r="AA55" s="419">
        <v>0</v>
      </c>
      <c r="AB55" s="420">
        <f t="shared" si="48"/>
        <v>0</v>
      </c>
      <c r="AC55" s="419">
        <v>0</v>
      </c>
      <c r="AD55" s="420">
        <f t="shared" si="49"/>
        <v>0</v>
      </c>
      <c r="AE55" s="419">
        <v>85.8</v>
      </c>
      <c r="AF55" s="420">
        <f t="shared" si="50"/>
        <v>14.461486600370806</v>
      </c>
      <c r="AG55" s="419">
        <v>0</v>
      </c>
      <c r="AH55" s="420">
        <f t="shared" si="51"/>
        <v>0</v>
      </c>
      <c r="AI55" s="419">
        <v>2.0398239999999999</v>
      </c>
      <c r="AJ55" s="420">
        <f t="shared" si="52"/>
        <v>2.0901180722477011</v>
      </c>
    </row>
    <row r="56" spans="1:36" ht="12.75" customHeight="1">
      <c r="A56" s="419" t="s">
        <v>198</v>
      </c>
      <c r="B56" s="397">
        <f t="shared" si="36"/>
        <v>69.900000000000006</v>
      </c>
      <c r="C56" s="419"/>
      <c r="D56" s="420">
        <f t="shared" si="37"/>
        <v>0</v>
      </c>
      <c r="E56" s="419"/>
      <c r="F56" s="420">
        <f t="shared" si="38"/>
        <v>0</v>
      </c>
      <c r="G56" s="419"/>
      <c r="H56" s="420">
        <f t="shared" si="39"/>
        <v>0</v>
      </c>
      <c r="I56" s="419"/>
      <c r="J56" s="420">
        <f t="shared" si="53"/>
        <v>0</v>
      </c>
      <c r="K56" s="419"/>
      <c r="L56" s="420">
        <f t="shared" si="40"/>
        <v>0</v>
      </c>
      <c r="M56" s="419">
        <v>0</v>
      </c>
      <c r="N56" s="420">
        <f t="shared" si="41"/>
        <v>0</v>
      </c>
      <c r="O56" s="419">
        <v>0</v>
      </c>
      <c r="P56" s="420">
        <f t="shared" si="42"/>
        <v>0</v>
      </c>
      <c r="Q56" s="419">
        <v>0</v>
      </c>
      <c r="R56" s="420">
        <f t="shared" si="43"/>
        <v>0</v>
      </c>
      <c r="S56" s="419"/>
      <c r="T56" s="420">
        <f t="shared" si="44"/>
        <v>0</v>
      </c>
      <c r="U56" s="190">
        <v>0</v>
      </c>
      <c r="V56" s="420">
        <f t="shared" si="45"/>
        <v>0</v>
      </c>
      <c r="W56" s="190">
        <v>0</v>
      </c>
      <c r="X56" s="420">
        <f t="shared" si="46"/>
        <v>0</v>
      </c>
      <c r="Y56" s="419"/>
      <c r="Z56" s="420">
        <f t="shared" si="47"/>
        <v>0</v>
      </c>
      <c r="AA56" s="419">
        <v>0</v>
      </c>
      <c r="AB56" s="420">
        <f t="shared" si="48"/>
        <v>0</v>
      </c>
      <c r="AC56" s="419">
        <v>0</v>
      </c>
      <c r="AD56" s="420">
        <f t="shared" si="49"/>
        <v>0</v>
      </c>
      <c r="AE56" s="419">
        <v>69.900000000000006</v>
      </c>
      <c r="AF56" s="420">
        <f t="shared" si="50"/>
        <v>11.781560761840556</v>
      </c>
      <c r="AG56" s="419">
        <v>0</v>
      </c>
      <c r="AH56" s="420">
        <f t="shared" si="51"/>
        <v>0</v>
      </c>
      <c r="AI56" s="419">
        <v>0</v>
      </c>
      <c r="AJ56" s="420">
        <f t="shared" si="52"/>
        <v>0</v>
      </c>
    </row>
    <row r="57" spans="1:36" ht="12.75" customHeight="1">
      <c r="A57" s="419" t="s">
        <v>199</v>
      </c>
      <c r="B57" s="397">
        <f t="shared" si="36"/>
        <v>183.89</v>
      </c>
      <c r="C57" s="419"/>
      <c r="D57" s="420">
        <f t="shared" si="37"/>
        <v>0</v>
      </c>
      <c r="E57" s="419"/>
      <c r="F57" s="420">
        <f t="shared" si="38"/>
        <v>0</v>
      </c>
      <c r="G57" s="419"/>
      <c r="H57" s="420">
        <f t="shared" si="39"/>
        <v>0</v>
      </c>
      <c r="I57" s="419"/>
      <c r="J57" s="420">
        <f t="shared" si="53"/>
        <v>0</v>
      </c>
      <c r="K57" s="419"/>
      <c r="L57" s="420">
        <f t="shared" si="40"/>
        <v>0</v>
      </c>
      <c r="M57" s="419">
        <v>3.79</v>
      </c>
      <c r="N57" s="420">
        <f t="shared" si="41"/>
        <v>21.509648127128262</v>
      </c>
      <c r="O57" s="419">
        <v>0</v>
      </c>
      <c r="P57" s="420">
        <f t="shared" si="42"/>
        <v>0</v>
      </c>
      <c r="Q57" s="419">
        <v>0</v>
      </c>
      <c r="R57" s="420">
        <f t="shared" si="43"/>
        <v>0</v>
      </c>
      <c r="S57" s="419"/>
      <c r="T57" s="420">
        <f t="shared" si="44"/>
        <v>0</v>
      </c>
      <c r="U57" s="190">
        <v>0</v>
      </c>
      <c r="V57" s="420">
        <f t="shared" si="45"/>
        <v>0</v>
      </c>
      <c r="W57" s="190">
        <v>0</v>
      </c>
      <c r="X57" s="420">
        <f t="shared" si="46"/>
        <v>0</v>
      </c>
      <c r="Y57" s="419"/>
      <c r="Z57" s="420">
        <f t="shared" si="47"/>
        <v>0</v>
      </c>
      <c r="AA57" s="419">
        <v>0</v>
      </c>
      <c r="AB57" s="420">
        <f t="shared" si="48"/>
        <v>0</v>
      </c>
      <c r="AC57" s="419">
        <v>71.599999999999994</v>
      </c>
      <c r="AD57" s="420">
        <f t="shared" si="49"/>
        <v>5.8678905097524989</v>
      </c>
      <c r="AE57" s="419">
        <v>108.5</v>
      </c>
      <c r="AF57" s="420">
        <f t="shared" si="50"/>
        <v>18.287544244058658</v>
      </c>
      <c r="AG57" s="419">
        <v>0</v>
      </c>
      <c r="AH57" s="420">
        <f t="shared" si="51"/>
        <v>0</v>
      </c>
      <c r="AI57" s="419">
        <v>0</v>
      </c>
      <c r="AJ57" s="420">
        <f t="shared" si="52"/>
        <v>0</v>
      </c>
    </row>
    <row r="58" spans="1:36" ht="12.75" customHeight="1">
      <c r="A58" s="419" t="s">
        <v>200</v>
      </c>
      <c r="B58" s="397">
        <f t="shared" si="36"/>
        <v>292.89999999999998</v>
      </c>
      <c r="C58" s="419"/>
      <c r="D58" s="420">
        <f t="shared" si="37"/>
        <v>0</v>
      </c>
      <c r="E58" s="419"/>
      <c r="F58" s="420">
        <f t="shared" si="38"/>
        <v>0</v>
      </c>
      <c r="G58" s="419"/>
      <c r="H58" s="420">
        <f t="shared" si="39"/>
        <v>0</v>
      </c>
      <c r="I58" s="419"/>
      <c r="J58" s="420">
        <f t="shared" si="53"/>
        <v>0</v>
      </c>
      <c r="K58" s="419"/>
      <c r="L58" s="420">
        <f t="shared" si="40"/>
        <v>0</v>
      </c>
      <c r="M58" s="419">
        <v>5.3</v>
      </c>
      <c r="N58" s="420">
        <f t="shared" si="41"/>
        <v>30.079455164585696</v>
      </c>
      <c r="O58" s="419">
        <v>0</v>
      </c>
      <c r="P58" s="420">
        <f t="shared" si="42"/>
        <v>0</v>
      </c>
      <c r="Q58" s="419">
        <v>0</v>
      </c>
      <c r="R58" s="420">
        <f t="shared" si="43"/>
        <v>0</v>
      </c>
      <c r="S58" s="419"/>
      <c r="T58" s="420">
        <f t="shared" si="44"/>
        <v>0</v>
      </c>
      <c r="U58" s="190">
        <v>0</v>
      </c>
      <c r="V58" s="420">
        <f t="shared" si="45"/>
        <v>0</v>
      </c>
      <c r="W58" s="190">
        <v>0</v>
      </c>
      <c r="X58" s="420">
        <f t="shared" si="46"/>
        <v>0</v>
      </c>
      <c r="Y58" s="419"/>
      <c r="Z58" s="420">
        <f t="shared" si="47"/>
        <v>0</v>
      </c>
      <c r="AA58" s="419">
        <v>0</v>
      </c>
      <c r="AB58" s="420">
        <f t="shared" si="48"/>
        <v>0</v>
      </c>
      <c r="AC58" s="419">
        <v>270.7</v>
      </c>
      <c r="AD58" s="420">
        <f t="shared" si="49"/>
        <v>22.184887723324042</v>
      </c>
      <c r="AE58" s="419">
        <v>16.899999999999999</v>
      </c>
      <c r="AF58" s="420">
        <f t="shared" si="50"/>
        <v>2.8484746334063713</v>
      </c>
      <c r="AG58" s="419">
        <v>0</v>
      </c>
      <c r="AH58" s="420">
        <f t="shared" si="51"/>
        <v>0</v>
      </c>
      <c r="AI58" s="419">
        <v>0</v>
      </c>
      <c r="AJ58" s="420">
        <f t="shared" si="52"/>
        <v>0</v>
      </c>
    </row>
    <row r="59" spans="1:36" ht="12.75" customHeight="1">
      <c r="A59" s="419" t="s">
        <v>202</v>
      </c>
      <c r="B59" s="397">
        <f t="shared" si="36"/>
        <v>386.04</v>
      </c>
      <c r="C59" s="419"/>
      <c r="D59" s="420">
        <f t="shared" si="37"/>
        <v>0</v>
      </c>
      <c r="E59" s="419"/>
      <c r="F59" s="420">
        <f t="shared" si="38"/>
        <v>0</v>
      </c>
      <c r="G59" s="419"/>
      <c r="H59" s="420">
        <f t="shared" si="39"/>
        <v>0</v>
      </c>
      <c r="I59" s="419"/>
      <c r="J59" s="420">
        <f t="shared" si="53"/>
        <v>0</v>
      </c>
      <c r="K59" s="419"/>
      <c r="L59" s="420">
        <f t="shared" si="40"/>
        <v>0</v>
      </c>
      <c r="M59" s="419">
        <v>5.44</v>
      </c>
      <c r="N59" s="420">
        <f t="shared" si="41"/>
        <v>30.87400681044268</v>
      </c>
      <c r="O59" s="419">
        <v>0</v>
      </c>
      <c r="P59" s="420">
        <f t="shared" si="42"/>
        <v>0</v>
      </c>
      <c r="Q59" s="419">
        <v>0</v>
      </c>
      <c r="R59" s="420">
        <f t="shared" si="43"/>
        <v>0</v>
      </c>
      <c r="S59" s="419"/>
      <c r="T59" s="420">
        <f t="shared" si="44"/>
        <v>0</v>
      </c>
      <c r="U59" s="190">
        <v>0</v>
      </c>
      <c r="V59" s="420">
        <f t="shared" si="45"/>
        <v>0</v>
      </c>
      <c r="W59" s="190">
        <v>0</v>
      </c>
      <c r="X59" s="420">
        <f t="shared" si="46"/>
        <v>0</v>
      </c>
      <c r="Y59" s="419"/>
      <c r="Z59" s="420">
        <f t="shared" si="47"/>
        <v>0</v>
      </c>
      <c r="AA59" s="419">
        <v>0</v>
      </c>
      <c r="AB59" s="420">
        <f t="shared" si="48"/>
        <v>0</v>
      </c>
      <c r="AC59" s="419">
        <v>379.5</v>
      </c>
      <c r="AD59" s="420">
        <f t="shared" si="49"/>
        <v>31.101458777249629</v>
      </c>
      <c r="AE59" s="419">
        <v>1.1000000000000001</v>
      </c>
      <c r="AF59" s="420">
        <f t="shared" si="50"/>
        <v>0.18540367436372834</v>
      </c>
      <c r="AG59" s="419">
        <v>0</v>
      </c>
      <c r="AH59" s="420">
        <f t="shared" si="51"/>
        <v>0</v>
      </c>
      <c r="AI59" s="419">
        <v>0</v>
      </c>
      <c r="AJ59" s="420">
        <f t="shared" si="52"/>
        <v>0</v>
      </c>
    </row>
    <row r="60" spans="1:36" ht="12.75" customHeight="1" thickBot="1">
      <c r="A60" s="419" t="s">
        <v>203</v>
      </c>
      <c r="B60" s="397">
        <f t="shared" si="36"/>
        <v>100.78</v>
      </c>
      <c r="C60" s="419"/>
      <c r="D60" s="420">
        <f t="shared" si="37"/>
        <v>0</v>
      </c>
      <c r="E60" s="419"/>
      <c r="F60" s="420">
        <f t="shared" si="38"/>
        <v>0</v>
      </c>
      <c r="G60" s="419"/>
      <c r="H60" s="420">
        <f t="shared" si="39"/>
        <v>0</v>
      </c>
      <c r="I60" s="419"/>
      <c r="J60" s="420">
        <f t="shared" si="53"/>
        <v>0</v>
      </c>
      <c r="K60" s="419"/>
      <c r="L60" s="420">
        <f t="shared" si="40"/>
        <v>0</v>
      </c>
      <c r="M60" s="419">
        <v>2.48</v>
      </c>
      <c r="N60" s="420">
        <f t="shared" si="41"/>
        <v>14.074914869466514</v>
      </c>
      <c r="O60" s="419">
        <v>0</v>
      </c>
      <c r="P60" s="420">
        <f t="shared" si="42"/>
        <v>0</v>
      </c>
      <c r="Q60" s="419">
        <v>0</v>
      </c>
      <c r="R60" s="420">
        <f t="shared" si="43"/>
        <v>0</v>
      </c>
      <c r="S60" s="419"/>
      <c r="T60" s="420">
        <f t="shared" si="44"/>
        <v>0</v>
      </c>
      <c r="U60" s="190">
        <v>0</v>
      </c>
      <c r="V60" s="420">
        <f t="shared" si="45"/>
        <v>0</v>
      </c>
      <c r="W60" s="190">
        <v>0</v>
      </c>
      <c r="X60" s="420">
        <f t="shared" si="46"/>
        <v>0</v>
      </c>
      <c r="Y60" s="419"/>
      <c r="Z60" s="420">
        <f t="shared" si="47"/>
        <v>0</v>
      </c>
      <c r="AA60" s="419">
        <v>0</v>
      </c>
      <c r="AB60" s="420">
        <f t="shared" si="48"/>
        <v>0</v>
      </c>
      <c r="AC60" s="419">
        <v>89.3</v>
      </c>
      <c r="AD60" s="420">
        <f t="shared" si="49"/>
        <v>7.3184723815767905</v>
      </c>
      <c r="AE60" s="419">
        <v>9</v>
      </c>
      <c r="AF60" s="420">
        <f t="shared" si="50"/>
        <v>1.5169391538850499</v>
      </c>
      <c r="AG60" s="419">
        <v>0</v>
      </c>
      <c r="AH60" s="420">
        <f t="shared" si="51"/>
        <v>0</v>
      </c>
      <c r="AI60" s="419">
        <v>0</v>
      </c>
      <c r="AJ60" s="420">
        <f t="shared" si="52"/>
        <v>0</v>
      </c>
    </row>
    <row r="61" spans="1:36" ht="12.75" customHeight="1" thickBot="1">
      <c r="A61" s="530" t="s">
        <v>17</v>
      </c>
      <c r="B61" s="274">
        <f>SUM(B53:B60)</f>
        <v>2250.7812930000005</v>
      </c>
      <c r="C61" s="274">
        <f>SUM(C53:C60)</f>
        <v>10.31</v>
      </c>
      <c r="D61" s="541">
        <f t="shared" si="37"/>
        <v>5.1475360726945931</v>
      </c>
      <c r="E61" s="274">
        <f>SUM(E53:E60)</f>
        <v>0</v>
      </c>
      <c r="F61" s="541">
        <f t="shared" si="38"/>
        <v>0</v>
      </c>
      <c r="G61" s="274">
        <f>SUM(G53:G60)</f>
        <v>0</v>
      </c>
      <c r="H61" s="541">
        <f t="shared" si="39"/>
        <v>0</v>
      </c>
      <c r="I61" s="274">
        <f>SUM(I53:I60)</f>
        <v>54.9</v>
      </c>
      <c r="J61" s="541">
        <f t="shared" si="53"/>
        <v>9.5460994880925885</v>
      </c>
      <c r="K61" s="274">
        <f>SUM(K53:K60)</f>
        <v>17.2</v>
      </c>
      <c r="L61" s="541">
        <f t="shared" si="40"/>
        <v>6.9805194805194812</v>
      </c>
      <c r="M61" s="274">
        <f>SUM(M53:M60)</f>
        <v>17.61</v>
      </c>
      <c r="N61" s="541">
        <f t="shared" si="41"/>
        <v>99.943246311010199</v>
      </c>
      <c r="O61" s="274">
        <f>SUM(O53:O60)</f>
        <v>47.099999999999994</v>
      </c>
      <c r="P61" s="541">
        <f t="shared" si="42"/>
        <v>34.657836644591605</v>
      </c>
      <c r="Q61" s="274">
        <f>SUM(Q53:Q60)</f>
        <v>15.5</v>
      </c>
      <c r="R61" s="541">
        <f t="shared" si="43"/>
        <v>19.795657726692209</v>
      </c>
      <c r="S61" s="274">
        <f>SUM(S53:S60)</f>
        <v>8.625</v>
      </c>
      <c r="T61" s="541">
        <f t="shared" si="44"/>
        <v>17.675629149930323</v>
      </c>
      <c r="U61" s="201">
        <v>77.900000000000006</v>
      </c>
      <c r="V61" s="541">
        <f t="shared" si="45"/>
        <v>15.319567354965585</v>
      </c>
      <c r="W61" s="201">
        <v>1.1000000000000001</v>
      </c>
      <c r="X61" s="541">
        <f t="shared" si="46"/>
        <v>100</v>
      </c>
      <c r="Y61" s="274">
        <f>SUM(Y53:Y60)</f>
        <v>0</v>
      </c>
      <c r="Z61" s="541">
        <f t="shared" si="47"/>
        <v>0</v>
      </c>
      <c r="AA61" s="274">
        <f>SUM(AA53:AA60)</f>
        <v>90.6</v>
      </c>
      <c r="AB61" s="541">
        <f t="shared" si="48"/>
        <v>4.8817285414084814</v>
      </c>
      <c r="AC61" s="274">
        <f>SUM(AC53:AC60)</f>
        <v>1220.2</v>
      </c>
      <c r="AD61" s="541">
        <f t="shared" si="49"/>
        <v>100</v>
      </c>
      <c r="AE61" s="274">
        <f>SUM(AE53:AE60)</f>
        <v>593.30000000000007</v>
      </c>
      <c r="AF61" s="541">
        <f t="shared" si="50"/>
        <v>100.00000000000003</v>
      </c>
      <c r="AG61" s="274">
        <f>SUM(AG53:AG60)</f>
        <v>86.979788999999997</v>
      </c>
      <c r="AH61" s="541">
        <f t="shared" si="51"/>
        <v>33.870634345794386</v>
      </c>
      <c r="AI61" s="274">
        <f>SUM(AI53:AI60)</f>
        <v>9.4565040000000007</v>
      </c>
      <c r="AJ61" s="541">
        <f t="shared" si="52"/>
        <v>9.6896643586322533</v>
      </c>
    </row>
    <row r="62" spans="1:36" ht="12.75" customHeight="1">
      <c r="A62" s="493"/>
      <c r="B62" s="419"/>
      <c r="C62" s="703"/>
      <c r="D62" s="703"/>
      <c r="E62" s="703"/>
      <c r="F62" s="703"/>
      <c r="G62" s="703"/>
      <c r="H62" s="703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3"/>
      <c r="V62" s="703"/>
      <c r="W62" s="703"/>
      <c r="X62" s="703"/>
      <c r="Y62" s="703"/>
      <c r="Z62" s="703"/>
      <c r="AA62" s="703"/>
      <c r="AB62" s="703"/>
      <c r="AC62" s="703"/>
      <c r="AD62" s="703"/>
      <c r="AE62" s="703"/>
      <c r="AF62" s="703"/>
      <c r="AG62" s="703"/>
      <c r="AH62" s="703"/>
      <c r="AI62" s="703"/>
      <c r="AJ62" s="703"/>
    </row>
    <row r="63" spans="1:36" ht="12.75" customHeight="1">
      <c r="A63" s="394"/>
      <c r="B63" s="419"/>
      <c r="C63" s="689"/>
      <c r="E63" s="689"/>
      <c r="G63" s="689"/>
      <c r="I63" s="689"/>
      <c r="K63" s="689"/>
      <c r="M63" s="689"/>
      <c r="O63" s="689"/>
      <c r="Q63" s="689"/>
      <c r="S63" s="689"/>
      <c r="U63" s="689"/>
      <c r="W63" s="689"/>
      <c r="Y63" s="689"/>
      <c r="AA63" s="689"/>
      <c r="AC63" s="689"/>
      <c r="AE63" s="689"/>
      <c r="AG63" s="689"/>
      <c r="AI63" s="689"/>
    </row>
    <row r="64" spans="1:36" ht="12.75" customHeight="1">
      <c r="A64" s="419" t="s">
        <v>424</v>
      </c>
      <c r="B64" s="689"/>
      <c r="C64" s="689"/>
      <c r="E64" s="689"/>
      <c r="G64" s="689"/>
      <c r="I64" s="689"/>
      <c r="K64" s="689"/>
      <c r="M64" s="689"/>
      <c r="O64" s="689"/>
      <c r="Q64" s="689"/>
      <c r="S64" s="689"/>
      <c r="U64" s="689"/>
      <c r="W64" s="419">
        <f>W10</f>
        <v>1.1000000000000001</v>
      </c>
      <c r="Y64" s="689"/>
      <c r="AA64" s="419">
        <f>AA10</f>
        <v>1855.8999999999999</v>
      </c>
      <c r="AC64" s="419">
        <f>AC10</f>
        <v>1220.2</v>
      </c>
      <c r="AE64" s="419">
        <f>AE10</f>
        <v>593.29999999999995</v>
      </c>
      <c r="AG64" s="689"/>
      <c r="AI64" s="689"/>
    </row>
    <row r="65" spans="1:35" ht="12.75" customHeight="1">
      <c r="A65" s="419" t="s">
        <v>425</v>
      </c>
      <c r="B65" s="689"/>
      <c r="C65" s="703"/>
      <c r="E65" s="703"/>
      <c r="G65" s="703"/>
      <c r="I65" s="703"/>
      <c r="K65" s="703"/>
      <c r="M65" s="703"/>
      <c r="O65" s="703"/>
      <c r="Q65" s="703"/>
      <c r="S65" s="703"/>
      <c r="U65" s="703">
        <v>179.7</v>
      </c>
      <c r="W65" s="703"/>
      <c r="Y65" s="703"/>
      <c r="AA65" s="703"/>
      <c r="AC65" s="703"/>
      <c r="AE65" s="703"/>
      <c r="AG65" s="703"/>
      <c r="AI65" s="703"/>
    </row>
    <row r="66" spans="1:35" ht="12.75" customHeight="1">
      <c r="A66" s="419"/>
      <c r="B66" s="689"/>
      <c r="C66" s="420"/>
      <c r="E66" s="420"/>
      <c r="G66" s="420"/>
      <c r="I66" s="420"/>
      <c r="K66" s="420"/>
      <c r="M66" s="420"/>
      <c r="O66" s="420"/>
      <c r="Q66" s="420"/>
      <c r="S66" s="420"/>
      <c r="U66" s="420"/>
      <c r="W66" s="420"/>
      <c r="Y66" s="420"/>
      <c r="AA66" s="420"/>
      <c r="AC66" s="420"/>
      <c r="AE66" s="420"/>
      <c r="AG66" s="420"/>
      <c r="AI66" s="420"/>
    </row>
    <row r="67" spans="1:35" ht="12.75" customHeight="1">
      <c r="A67" s="419" t="s">
        <v>426</v>
      </c>
      <c r="B67" s="689"/>
      <c r="C67" s="419">
        <f>C10</f>
        <v>200.29</v>
      </c>
      <c r="E67" s="419">
        <f>E10</f>
        <v>9.9999999999999995E-7</v>
      </c>
      <c r="G67" s="419">
        <f>G10</f>
        <v>134.45000000000002</v>
      </c>
      <c r="K67" s="689"/>
      <c r="M67" s="419">
        <f>M10</f>
        <v>17.62</v>
      </c>
      <c r="O67" s="689"/>
      <c r="Q67" s="419">
        <f>Q10</f>
        <v>78.3</v>
      </c>
      <c r="S67" s="420"/>
      <c r="U67" s="689"/>
      <c r="Y67" s="419">
        <f>Y10</f>
        <v>4.9000000000000004</v>
      </c>
      <c r="AG67" s="715"/>
      <c r="AI67" s="419">
        <f>AI10</f>
        <v>97.593721000000002</v>
      </c>
    </row>
    <row r="68" spans="1:35" ht="12.75" customHeight="1">
      <c r="A68" s="419" t="s">
        <v>427</v>
      </c>
      <c r="B68" s="689"/>
      <c r="C68" s="715"/>
      <c r="E68" s="715"/>
      <c r="G68" s="420"/>
      <c r="I68" s="419">
        <f>I10</f>
        <v>575.10400000000004</v>
      </c>
      <c r="K68" s="689"/>
      <c r="M68" s="420"/>
      <c r="O68" s="689"/>
      <c r="Q68" s="689"/>
      <c r="S68" s="420"/>
      <c r="U68" s="689"/>
      <c r="W68" s="420"/>
      <c r="Y68" s="420"/>
      <c r="AA68" s="715"/>
      <c r="AC68" s="715"/>
      <c r="AE68" s="715"/>
      <c r="AG68" s="715"/>
      <c r="AI68" s="715"/>
    </row>
    <row r="69" spans="1:35" ht="12.75" customHeight="1">
      <c r="A69" s="137"/>
      <c r="B69" s="689"/>
      <c r="C69" s="715"/>
      <c r="E69" s="715"/>
      <c r="G69" s="420"/>
      <c r="I69" s="420"/>
      <c r="K69" s="689"/>
      <c r="M69" s="420"/>
      <c r="O69" s="689"/>
      <c r="Q69" s="689"/>
      <c r="S69" s="420"/>
      <c r="U69" s="689"/>
      <c r="W69" s="420"/>
      <c r="Y69" s="420"/>
      <c r="AA69" s="715"/>
      <c r="AC69" s="715"/>
      <c r="AE69" s="715"/>
      <c r="AG69" s="715"/>
      <c r="AI69" s="715"/>
    </row>
    <row r="70" spans="1:35" ht="12.75" customHeight="1">
      <c r="A70" s="137"/>
      <c r="B70" s="689"/>
      <c r="C70" s="715"/>
      <c r="E70" s="715"/>
      <c r="G70" s="703"/>
      <c r="I70" s="703"/>
      <c r="K70" s="689"/>
      <c r="M70" s="703"/>
      <c r="O70" s="689"/>
      <c r="Q70" s="689"/>
      <c r="S70" s="703"/>
      <c r="U70" s="689"/>
      <c r="W70" s="703"/>
      <c r="Y70" s="703"/>
      <c r="AA70" s="715"/>
      <c r="AC70" s="715"/>
      <c r="AE70" s="715"/>
      <c r="AG70" s="715"/>
      <c r="AI70" s="715"/>
    </row>
    <row r="71" spans="1:35" ht="12.75" customHeight="1">
      <c r="A71" s="137"/>
      <c r="B71" s="689"/>
      <c r="C71" s="715"/>
      <c r="E71" s="715"/>
      <c r="G71" s="703"/>
      <c r="I71" s="703"/>
      <c r="K71" s="689"/>
      <c r="M71" s="703"/>
      <c r="O71" s="689"/>
      <c r="Q71" s="689"/>
      <c r="S71" s="703"/>
      <c r="U71" s="689"/>
      <c r="W71" s="703"/>
      <c r="Y71" s="703"/>
      <c r="AA71" s="715"/>
      <c r="AC71" s="715"/>
      <c r="AE71" s="715"/>
      <c r="AG71" s="715"/>
      <c r="AI71" s="715"/>
    </row>
    <row r="72" spans="1:35" ht="12.75" customHeight="1">
      <c r="A72" s="137"/>
      <c r="B72" s="689"/>
      <c r="C72" s="715"/>
      <c r="E72" s="715"/>
      <c r="G72" s="703"/>
      <c r="I72" s="703"/>
      <c r="K72" s="689"/>
      <c r="M72" s="703"/>
      <c r="O72" s="689"/>
      <c r="Q72" s="689"/>
      <c r="S72" s="703"/>
      <c r="U72" s="689"/>
      <c r="W72" s="703"/>
      <c r="Y72" s="703"/>
      <c r="AA72" s="715"/>
      <c r="AC72" s="715"/>
      <c r="AE72" s="715"/>
      <c r="AG72" s="715"/>
      <c r="AI72" s="715"/>
    </row>
    <row r="73" spans="1:35" ht="12.75" customHeight="1">
      <c r="A73" s="394"/>
      <c r="B73" s="689"/>
      <c r="C73" s="715"/>
      <c r="E73" s="715"/>
      <c r="G73" s="703"/>
      <c r="I73" s="703"/>
      <c r="K73" s="689"/>
      <c r="M73" s="703"/>
      <c r="O73" s="689"/>
      <c r="Q73" s="689"/>
      <c r="S73" s="703"/>
      <c r="U73" s="689"/>
      <c r="W73" s="703"/>
      <c r="Y73" s="703"/>
      <c r="AA73" s="715"/>
      <c r="AC73" s="715"/>
      <c r="AE73" s="715"/>
      <c r="AG73" s="715"/>
      <c r="AI73" s="715"/>
    </row>
    <row r="74" spans="1:35" ht="12.75" customHeight="1">
      <c r="A74" s="394"/>
      <c r="B74" s="689"/>
      <c r="C74" s="715"/>
      <c r="E74" s="715"/>
      <c r="G74" s="703"/>
      <c r="I74" s="703"/>
      <c r="K74" s="689"/>
      <c r="M74" s="703"/>
      <c r="O74" s="689"/>
      <c r="Q74" s="689"/>
      <c r="S74" s="703"/>
      <c r="U74" s="689"/>
      <c r="W74" s="703"/>
      <c r="Y74" s="703"/>
      <c r="AA74" s="715"/>
      <c r="AC74" s="715"/>
      <c r="AE74" s="715"/>
      <c r="AG74" s="715"/>
      <c r="AI74" s="715"/>
    </row>
    <row r="75" spans="1:35" ht="12.75" customHeight="1">
      <c r="A75" s="394"/>
      <c r="B75" s="689"/>
      <c r="C75" s="715"/>
      <c r="E75" s="715"/>
      <c r="G75" s="703"/>
      <c r="I75" s="703"/>
      <c r="K75" s="689"/>
      <c r="M75" s="703"/>
      <c r="O75" s="689"/>
      <c r="Q75" s="689"/>
      <c r="S75" s="703"/>
      <c r="U75" s="689"/>
      <c r="W75" s="703"/>
      <c r="Y75" s="703"/>
      <c r="AA75" s="715"/>
      <c r="AC75" s="715"/>
      <c r="AE75" s="715"/>
      <c r="AG75" s="715"/>
      <c r="AI75" s="715"/>
    </row>
    <row r="76" spans="1:35" ht="12.75" customHeight="1">
      <c r="A76" s="394"/>
      <c r="B76" s="689"/>
      <c r="C76" s="715"/>
      <c r="E76" s="715"/>
      <c r="G76" s="703"/>
      <c r="I76" s="703"/>
      <c r="K76" s="689"/>
      <c r="M76" s="703"/>
      <c r="O76" s="689"/>
      <c r="Q76" s="689"/>
      <c r="S76" s="703"/>
      <c r="U76" s="689"/>
      <c r="W76" s="703"/>
      <c r="Y76" s="703"/>
      <c r="AA76" s="715"/>
      <c r="AC76" s="715"/>
      <c r="AE76" s="715"/>
      <c r="AG76" s="715"/>
      <c r="AI76" s="715"/>
    </row>
    <row r="77" spans="1:35" ht="12.75" customHeight="1">
      <c r="A77" s="394"/>
      <c r="B77" s="689"/>
      <c r="C77" s="715"/>
      <c r="E77" s="715"/>
      <c r="G77" s="703"/>
      <c r="I77" s="703"/>
      <c r="K77" s="689"/>
      <c r="M77" s="703"/>
      <c r="O77" s="689"/>
      <c r="Q77" s="689"/>
      <c r="S77" s="703"/>
      <c r="U77" s="689"/>
      <c r="W77" s="703"/>
      <c r="Y77" s="703"/>
      <c r="AA77" s="715"/>
      <c r="AC77" s="715"/>
      <c r="AE77" s="715"/>
      <c r="AG77" s="715"/>
      <c r="AI77" s="715"/>
    </row>
    <row r="78" spans="1:35" ht="12.75" customHeight="1">
      <c r="A78" s="394"/>
      <c r="B78" s="689"/>
      <c r="C78" s="715"/>
      <c r="E78" s="715"/>
      <c r="G78" s="703"/>
      <c r="I78" s="703"/>
      <c r="K78" s="689"/>
      <c r="M78" s="703"/>
      <c r="O78" s="689"/>
      <c r="Q78" s="689"/>
      <c r="S78" s="703"/>
      <c r="U78" s="689"/>
      <c r="W78" s="703"/>
      <c r="Y78" s="703"/>
      <c r="AA78" s="715"/>
      <c r="AC78" s="715"/>
      <c r="AE78" s="715"/>
      <c r="AG78" s="715"/>
      <c r="AI78" s="715"/>
    </row>
    <row r="79" spans="1:35" ht="12.75" customHeight="1">
      <c r="A79" s="394"/>
      <c r="B79" s="689"/>
      <c r="C79" s="715"/>
      <c r="E79" s="715"/>
      <c r="G79" s="703"/>
      <c r="I79" s="703"/>
      <c r="K79" s="689"/>
      <c r="M79" s="703"/>
      <c r="O79" s="689"/>
      <c r="Q79" s="689"/>
      <c r="S79" s="703"/>
      <c r="U79" s="689"/>
      <c r="W79" s="703"/>
      <c r="Y79" s="703"/>
      <c r="AA79" s="715"/>
      <c r="AC79" s="715"/>
      <c r="AE79" s="715"/>
      <c r="AG79" s="715"/>
      <c r="AI79" s="715"/>
    </row>
    <row r="80" spans="1:35" ht="12.75" customHeight="1">
      <c r="A80" s="137"/>
      <c r="B80" s="689"/>
      <c r="C80" s="715"/>
      <c r="E80" s="715"/>
      <c r="G80" s="419"/>
      <c r="I80" s="419"/>
      <c r="K80" s="689"/>
      <c r="M80" s="419"/>
      <c r="O80" s="689"/>
      <c r="Q80" s="689"/>
      <c r="S80" s="419"/>
      <c r="U80" s="689"/>
      <c r="W80" s="419"/>
      <c r="Y80" s="419"/>
      <c r="AA80" s="715"/>
      <c r="AC80" s="715"/>
      <c r="AE80" s="715"/>
      <c r="AG80" s="715"/>
      <c r="AI80" s="715"/>
    </row>
    <row r="81" spans="1:35" ht="12.75" customHeight="1">
      <c r="A81" s="137"/>
      <c r="B81" s="689"/>
      <c r="C81" s="715"/>
      <c r="E81" s="715"/>
      <c r="G81" s="542"/>
      <c r="I81" s="542"/>
      <c r="K81" s="711"/>
      <c r="M81" s="542"/>
      <c r="O81" s="711"/>
      <c r="Q81" s="711"/>
      <c r="S81" s="542"/>
      <c r="U81" s="711"/>
      <c r="W81" s="542"/>
      <c r="Y81" s="542"/>
      <c r="AA81" s="715"/>
      <c r="AC81" s="715"/>
      <c r="AE81" s="715"/>
      <c r="AG81" s="715"/>
      <c r="AI81" s="715"/>
    </row>
    <row r="82" spans="1:35" ht="12.75" customHeight="1">
      <c r="A82" s="137"/>
      <c r="B82" s="711"/>
      <c r="C82" s="711"/>
      <c r="E82" s="711"/>
      <c r="G82" s="542"/>
      <c r="I82" s="542"/>
      <c r="K82" s="711"/>
      <c r="M82" s="542"/>
      <c r="O82" s="711"/>
      <c r="Q82" s="711"/>
      <c r="S82" s="542"/>
      <c r="U82" s="711"/>
      <c r="W82" s="542"/>
      <c r="Y82" s="542"/>
      <c r="AA82" s="711"/>
      <c r="AC82" s="711"/>
      <c r="AE82" s="711"/>
      <c r="AG82" s="711"/>
      <c r="AI82" s="711"/>
    </row>
    <row r="83" spans="1:35" ht="12.75" customHeight="1">
      <c r="B83" s="393"/>
      <c r="C83" s="715"/>
      <c r="E83" s="715"/>
      <c r="G83" s="393"/>
      <c r="I83" s="393"/>
      <c r="K83" s="393"/>
      <c r="M83" s="393"/>
      <c r="O83" s="393"/>
      <c r="Q83" s="393"/>
      <c r="S83" s="393"/>
      <c r="U83" s="393"/>
      <c r="W83" s="393"/>
      <c r="Y83" s="393"/>
      <c r="AA83" s="393"/>
      <c r="AC83" s="393"/>
      <c r="AE83" s="393"/>
      <c r="AG83" s="393"/>
      <c r="AI83" s="393"/>
    </row>
    <row r="84" spans="1:35" ht="12.75" customHeight="1">
      <c r="B84" s="574"/>
      <c r="C84" s="574"/>
      <c r="E84" s="574"/>
      <c r="G84" s="393"/>
      <c r="I84" s="393"/>
      <c r="K84" s="394"/>
      <c r="M84" s="394"/>
      <c r="O84" s="394"/>
      <c r="Q84" s="394"/>
      <c r="S84" s="394"/>
      <c r="U84" s="394"/>
      <c r="W84" s="394"/>
      <c r="Y84" s="394"/>
      <c r="AA84" s="394"/>
      <c r="AC84" s="394"/>
      <c r="AE84" s="394"/>
      <c r="AG84" s="394"/>
      <c r="AI84" s="394"/>
    </row>
    <row r="85" spans="1:35" ht="12.75" customHeight="1">
      <c r="B85" s="394"/>
      <c r="C85" s="394"/>
      <c r="E85" s="394"/>
      <c r="G85" s="393"/>
      <c r="I85" s="393"/>
      <c r="K85" s="394"/>
      <c r="M85" s="394"/>
      <c r="O85" s="394"/>
      <c r="Q85" s="394"/>
      <c r="S85" s="394"/>
      <c r="U85" s="394"/>
      <c r="W85" s="394"/>
      <c r="Y85" s="394"/>
      <c r="AA85" s="393"/>
      <c r="AC85" s="393"/>
      <c r="AE85" s="393"/>
      <c r="AG85" s="394"/>
      <c r="AI85" s="394"/>
    </row>
    <row r="86" spans="1:35" ht="12.75" customHeight="1">
      <c r="B86" s="574"/>
      <c r="C86" s="715"/>
      <c r="E86" s="715"/>
      <c r="G86" s="574"/>
      <c r="I86" s="574"/>
      <c r="K86" s="574"/>
      <c r="M86" s="574"/>
      <c r="O86" s="574"/>
      <c r="Q86" s="574"/>
      <c r="S86" s="574"/>
      <c r="U86" s="574"/>
      <c r="W86" s="574"/>
      <c r="Y86" s="574"/>
      <c r="AA86" s="574"/>
      <c r="AC86" s="574"/>
      <c r="AE86" s="574"/>
      <c r="AG86" s="574"/>
      <c r="AI86" s="574"/>
    </row>
    <row r="87" spans="1:35" ht="12.75" customHeight="1">
      <c r="A87" s="137"/>
      <c r="B87" s="689"/>
      <c r="C87" s="715"/>
      <c r="E87" s="715"/>
      <c r="G87" s="420"/>
      <c r="I87" s="420"/>
      <c r="K87" s="575"/>
      <c r="M87" s="420"/>
      <c r="O87" s="419"/>
      <c r="Q87" s="419"/>
      <c r="S87" s="420"/>
      <c r="U87" s="419"/>
      <c r="W87" s="420"/>
      <c r="Y87" s="420"/>
      <c r="AA87" s="419"/>
      <c r="AC87" s="419"/>
      <c r="AE87" s="419"/>
      <c r="AG87" s="419"/>
      <c r="AI87" s="419"/>
    </row>
    <row r="88" spans="1:35" ht="12.75" customHeight="1">
      <c r="B88" s="689"/>
      <c r="C88" s="715"/>
      <c r="E88" s="715"/>
      <c r="G88" s="420"/>
      <c r="I88" s="420"/>
      <c r="K88" s="575"/>
      <c r="M88" s="420"/>
      <c r="O88" s="419"/>
      <c r="Q88" s="419"/>
      <c r="S88" s="420"/>
      <c r="U88" s="419"/>
      <c r="W88" s="420"/>
      <c r="Y88" s="420"/>
      <c r="AA88" s="419"/>
      <c r="AC88" s="419"/>
      <c r="AE88" s="419"/>
      <c r="AG88" s="419"/>
      <c r="AI88" s="419"/>
    </row>
    <row r="89" spans="1:35" ht="12.75" customHeight="1">
      <c r="B89" s="689"/>
      <c r="C89" s="715"/>
      <c r="E89" s="715"/>
      <c r="G89" s="420"/>
      <c r="I89" s="420"/>
      <c r="K89" s="575"/>
      <c r="M89" s="420"/>
      <c r="O89" s="419"/>
      <c r="Q89" s="419"/>
      <c r="S89" s="420"/>
      <c r="U89" s="419"/>
      <c r="W89" s="420"/>
      <c r="Y89" s="420"/>
      <c r="AA89" s="419"/>
      <c r="AC89" s="419"/>
      <c r="AE89" s="419"/>
      <c r="AG89" s="419"/>
      <c r="AI89" s="419"/>
    </row>
    <row r="90" spans="1:35" ht="12.75" customHeight="1">
      <c r="A90" s="137"/>
      <c r="B90" s="689"/>
      <c r="C90" s="715"/>
      <c r="E90" s="715"/>
      <c r="G90" s="420"/>
      <c r="I90" s="420"/>
      <c r="K90" s="575"/>
      <c r="M90" s="420"/>
      <c r="O90" s="419"/>
      <c r="Q90" s="419"/>
      <c r="S90" s="420"/>
      <c r="U90" s="419"/>
      <c r="W90" s="420"/>
      <c r="Y90" s="420"/>
      <c r="AA90" s="419"/>
      <c r="AC90" s="419"/>
      <c r="AE90" s="419"/>
      <c r="AG90" s="419"/>
      <c r="AI90" s="419"/>
    </row>
    <row r="91" spans="1:35" ht="12.75" customHeight="1">
      <c r="B91" s="689"/>
      <c r="C91" s="715"/>
      <c r="E91" s="715"/>
      <c r="G91" s="420"/>
      <c r="I91" s="420"/>
      <c r="K91" s="575"/>
      <c r="M91" s="420"/>
      <c r="O91" s="419"/>
      <c r="Q91" s="419"/>
      <c r="S91" s="420"/>
      <c r="U91" s="419"/>
      <c r="W91" s="420"/>
      <c r="Y91" s="420"/>
      <c r="AA91" s="419"/>
      <c r="AC91" s="419"/>
      <c r="AE91" s="419"/>
      <c r="AG91" s="419"/>
      <c r="AI91" s="419"/>
    </row>
    <row r="92" spans="1:35" ht="12.75" customHeight="1">
      <c r="B92" s="689"/>
      <c r="C92" s="715"/>
      <c r="E92" s="715"/>
      <c r="G92" s="420"/>
      <c r="I92" s="420"/>
      <c r="K92" s="575"/>
      <c r="M92" s="420"/>
      <c r="O92" s="419"/>
      <c r="Q92" s="419"/>
      <c r="S92" s="420"/>
      <c r="U92" s="419"/>
      <c r="W92" s="420"/>
      <c r="Y92" s="420"/>
      <c r="AA92" s="419"/>
      <c r="AC92" s="419"/>
      <c r="AE92" s="419"/>
      <c r="AG92" s="419"/>
      <c r="AI92" s="419"/>
    </row>
    <row r="93" spans="1:35" ht="12.75" customHeight="1">
      <c r="B93" s="689"/>
      <c r="C93" s="715"/>
      <c r="E93" s="715"/>
      <c r="G93" s="420"/>
      <c r="I93" s="420"/>
      <c r="K93" s="575"/>
      <c r="M93" s="420"/>
      <c r="O93" s="419"/>
      <c r="Q93" s="419"/>
      <c r="S93" s="420"/>
      <c r="U93" s="419"/>
      <c r="W93" s="420"/>
      <c r="Y93" s="420"/>
      <c r="AA93" s="419"/>
      <c r="AC93" s="419"/>
      <c r="AE93" s="419"/>
      <c r="AG93" s="419"/>
      <c r="AI93" s="419"/>
    </row>
    <row r="94" spans="1:35" ht="12.75" customHeight="1">
      <c r="B94" s="689"/>
      <c r="C94" s="715"/>
      <c r="E94" s="715"/>
      <c r="G94" s="420"/>
      <c r="I94" s="420"/>
      <c r="K94" s="575"/>
      <c r="M94" s="420"/>
      <c r="O94" s="419"/>
      <c r="Q94" s="419"/>
      <c r="S94" s="420"/>
      <c r="U94" s="419"/>
      <c r="W94" s="420"/>
      <c r="Y94" s="420"/>
      <c r="AA94" s="419"/>
      <c r="AC94" s="419"/>
      <c r="AE94" s="419"/>
      <c r="AG94" s="419"/>
      <c r="AI94" s="419"/>
    </row>
    <row r="95" spans="1:35" ht="12.75" customHeight="1">
      <c r="B95" s="419"/>
      <c r="C95" s="715"/>
      <c r="E95" s="715"/>
      <c r="G95" s="420"/>
      <c r="I95" s="420"/>
      <c r="K95" s="419"/>
      <c r="M95" s="420"/>
      <c r="O95" s="419"/>
      <c r="Q95" s="419"/>
      <c r="S95" s="420"/>
      <c r="U95" s="419"/>
      <c r="W95" s="420"/>
      <c r="Y95" s="420"/>
      <c r="AA95" s="419"/>
      <c r="AC95" s="419"/>
      <c r="AE95" s="419"/>
      <c r="AG95" s="419"/>
      <c r="AI95" s="419"/>
    </row>
    <row r="96" spans="1:35" ht="12.75" customHeight="1">
      <c r="B96" s="419"/>
      <c r="C96" s="275"/>
      <c r="E96" s="275"/>
      <c r="G96" s="410"/>
      <c r="I96" s="410"/>
      <c r="K96" s="275"/>
      <c r="M96" s="410"/>
      <c r="O96" s="275"/>
      <c r="Q96" s="275"/>
      <c r="S96" s="410"/>
      <c r="U96" s="275"/>
      <c r="W96" s="410"/>
      <c r="Y96" s="410"/>
      <c r="AA96" s="275"/>
      <c r="AC96" s="275"/>
      <c r="AE96" s="275"/>
      <c r="AG96" s="275"/>
      <c r="AI96" s="275"/>
    </row>
    <row r="97" spans="1:35" ht="12.75" customHeight="1">
      <c r="B97" s="419"/>
      <c r="C97" s="419"/>
      <c r="E97" s="419"/>
      <c r="G97" s="420"/>
      <c r="I97" s="420"/>
      <c r="K97" s="419"/>
      <c r="M97" s="420"/>
      <c r="O97" s="419"/>
      <c r="Q97" s="419"/>
      <c r="S97" s="420"/>
      <c r="U97" s="419"/>
      <c r="W97" s="420"/>
      <c r="Y97" s="420"/>
      <c r="AA97" s="419"/>
      <c r="AC97" s="419"/>
      <c r="AE97" s="419"/>
      <c r="AG97" s="419"/>
      <c r="AI97" s="419"/>
    </row>
    <row r="98" spans="1:35" ht="12.75" customHeight="1">
      <c r="A98" s="137"/>
      <c r="B98" s="419"/>
      <c r="C98" s="419"/>
      <c r="E98" s="419"/>
      <c r="G98" s="420"/>
      <c r="I98" s="420"/>
      <c r="K98" s="419"/>
      <c r="M98" s="420"/>
      <c r="O98" s="419"/>
      <c r="Q98" s="419"/>
      <c r="S98" s="420"/>
      <c r="U98" s="419"/>
      <c r="W98" s="420"/>
      <c r="Y98" s="420"/>
      <c r="AA98" s="419"/>
      <c r="AC98" s="419"/>
      <c r="AE98" s="419"/>
      <c r="AG98" s="419"/>
      <c r="AI98" s="419"/>
    </row>
    <row r="99" spans="1:35" ht="12.75" customHeight="1">
      <c r="B99" s="419"/>
      <c r="C99" s="419"/>
      <c r="E99" s="419"/>
      <c r="G99" s="420"/>
      <c r="I99" s="420"/>
      <c r="K99" s="419"/>
      <c r="M99" s="420"/>
      <c r="O99" s="419"/>
      <c r="Q99" s="419"/>
      <c r="S99" s="420"/>
      <c r="U99" s="419"/>
      <c r="W99" s="420"/>
      <c r="Y99" s="420"/>
      <c r="AA99" s="419"/>
      <c r="AC99" s="419"/>
      <c r="AE99" s="419"/>
      <c r="AG99" s="419"/>
      <c r="AI99" s="419"/>
    </row>
    <row r="101" spans="1:35" ht="12.75" customHeight="1">
      <c r="A101" s="706"/>
    </row>
  </sheetData>
  <phoneticPr fontId="0" type="noConversion"/>
  <pageMargins left="0.75" right="0.75" top="1" bottom="1" header="0.5" footer="0.5"/>
  <pageSetup paperSize="9" scale="36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3:X101"/>
  <sheetViews>
    <sheetView workbookViewId="0" xr3:uid="{84C63CA7-D800-5F12-ABFD-A37359D34F9C}">
      <pane xSplit="2" ySplit="5" topLeftCell="C6" activePane="bottomRight" state="frozen"/>
      <selection activeCell="C23" sqref="C23"/>
      <selection pane="bottomLeft" activeCell="C23" sqref="C23"/>
      <selection pane="topRight" activeCell="C23" sqref="C23"/>
      <selection pane="bottomRight" activeCell="E7" sqref="E7"/>
    </sheetView>
  </sheetViews>
  <sheetFormatPr defaultRowHeight="12.75" customHeight="1"/>
  <cols>
    <col min="1" max="1" width="47" style="393" customWidth="1"/>
    <col min="2" max="2" width="12.7109375" style="393" customWidth="1"/>
    <col min="3" max="3" width="10.7109375" style="393" customWidth="1"/>
    <col min="4" max="4" width="3.85546875" style="393" customWidth="1"/>
    <col min="5" max="5" width="9.5703125" style="393" customWidth="1"/>
    <col min="6" max="6" width="3.85546875" style="393" customWidth="1"/>
    <col min="7" max="7" width="11.28515625" style="393" customWidth="1"/>
    <col min="8" max="8" width="3.85546875" style="393" customWidth="1"/>
    <col min="9" max="9" width="9.42578125" style="393" customWidth="1"/>
    <col min="10" max="10" width="3.85546875" style="393" customWidth="1"/>
    <col min="11" max="11" width="15.140625" style="419" customWidth="1"/>
    <col min="12" max="12" width="4.7109375" style="419" customWidth="1"/>
    <col min="13" max="13" width="10.140625" style="393" customWidth="1"/>
    <col min="14" max="14" width="3.85546875" style="393" customWidth="1"/>
    <col min="15" max="15" width="11.42578125" style="393" customWidth="1"/>
    <col min="16" max="16" width="3.85546875" style="393" customWidth="1"/>
    <col min="17" max="17" width="12.7109375" style="393" customWidth="1"/>
    <col min="18" max="18" width="3.85546875" style="393" customWidth="1"/>
    <col min="19" max="19" width="11.5703125" style="393" customWidth="1"/>
    <col min="20" max="20" width="3.85546875" style="393" customWidth="1"/>
    <col min="21" max="21" width="12.7109375" style="393" customWidth="1"/>
    <col min="22" max="22" width="3.85546875" style="393" customWidth="1"/>
    <col min="23" max="23" width="12.7109375" style="393" customWidth="1"/>
    <col min="24" max="24" width="3.85546875" style="393" customWidth="1"/>
    <col min="25" max="16384" width="9.140625" style="393"/>
  </cols>
  <sheetData>
    <row r="3" spans="1:24" ht="12.75" customHeight="1">
      <c r="A3" s="307" t="s">
        <v>1420</v>
      </c>
      <c r="B3" s="570" t="s">
        <v>59</v>
      </c>
      <c r="C3" s="548" t="s">
        <v>1401</v>
      </c>
      <c r="D3" s="549"/>
      <c r="E3" s="710" t="s">
        <v>1262</v>
      </c>
      <c r="F3" s="549"/>
      <c r="G3" s="724" t="s">
        <v>409</v>
      </c>
      <c r="H3" s="549"/>
      <c r="I3" s="724" t="s">
        <v>409</v>
      </c>
      <c r="J3" s="549"/>
      <c r="K3" s="534" t="s">
        <v>1552</v>
      </c>
      <c r="L3" s="534"/>
      <c r="M3" s="571" t="s">
        <v>502</v>
      </c>
      <c r="N3" s="549"/>
      <c r="O3" s="571" t="s">
        <v>502</v>
      </c>
      <c r="P3" s="549"/>
      <c r="Q3" s="571" t="s">
        <v>502</v>
      </c>
      <c r="R3" s="549"/>
      <c r="S3" s="571" t="s">
        <v>502</v>
      </c>
      <c r="T3" s="549"/>
      <c r="U3" s="571" t="s">
        <v>502</v>
      </c>
      <c r="V3" s="549"/>
      <c r="W3" s="571" t="s">
        <v>502</v>
      </c>
      <c r="X3" s="549"/>
    </row>
    <row r="4" spans="1:24" ht="12.75" customHeight="1">
      <c r="A4" s="479" t="s">
        <v>1553</v>
      </c>
      <c r="B4" s="590"/>
      <c r="C4" s="550" t="s">
        <v>734</v>
      </c>
      <c r="D4" s="551"/>
      <c r="E4" s="550" t="s">
        <v>765</v>
      </c>
      <c r="F4" s="551"/>
      <c r="G4" s="719" t="s">
        <v>1495</v>
      </c>
      <c r="H4" s="551"/>
      <c r="I4" s="719" t="s">
        <v>1554</v>
      </c>
      <c r="J4" s="551"/>
      <c r="K4" s="537" t="s">
        <v>1555</v>
      </c>
      <c r="L4" s="537"/>
      <c r="M4" s="573" t="s">
        <v>737</v>
      </c>
      <c r="N4" s="551"/>
      <c r="O4" s="573" t="s">
        <v>729</v>
      </c>
      <c r="P4" s="551"/>
      <c r="Q4" s="573" t="s">
        <v>766</v>
      </c>
      <c r="R4" s="551"/>
      <c r="S4" s="573" t="s">
        <v>1265</v>
      </c>
      <c r="T4" s="551"/>
      <c r="U4" s="573" t="s">
        <v>1266</v>
      </c>
      <c r="V4" s="551"/>
      <c r="W4" s="697" t="s">
        <v>1556</v>
      </c>
      <c r="X4" s="551"/>
    </row>
    <row r="5" spans="1:24" ht="12.75" customHeight="1">
      <c r="A5" s="423"/>
      <c r="B5" s="552" t="s">
        <v>116</v>
      </c>
      <c r="C5" s="552" t="s">
        <v>116</v>
      </c>
      <c r="D5" s="423" t="s">
        <v>117</v>
      </c>
      <c r="E5" s="552" t="s">
        <v>116</v>
      </c>
      <c r="F5" s="423" t="s">
        <v>117</v>
      </c>
      <c r="G5" s="552" t="s">
        <v>116</v>
      </c>
      <c r="H5" s="423" t="s">
        <v>117</v>
      </c>
      <c r="I5" s="552" t="s">
        <v>116</v>
      </c>
      <c r="J5" s="423" t="s">
        <v>117</v>
      </c>
      <c r="K5" s="552" t="s">
        <v>116</v>
      </c>
      <c r="L5" s="423" t="s">
        <v>117</v>
      </c>
      <c r="M5" s="552" t="s">
        <v>116</v>
      </c>
      <c r="N5" s="423" t="s">
        <v>117</v>
      </c>
      <c r="O5" s="552" t="s">
        <v>116</v>
      </c>
      <c r="P5" s="423" t="s">
        <v>117</v>
      </c>
      <c r="Q5" s="552" t="s">
        <v>116</v>
      </c>
      <c r="R5" s="423" t="s">
        <v>117</v>
      </c>
      <c r="S5" s="552" t="s">
        <v>116</v>
      </c>
      <c r="T5" s="423" t="s">
        <v>117</v>
      </c>
      <c r="U5" s="552" t="s">
        <v>116</v>
      </c>
      <c r="V5" s="423" t="s">
        <v>117</v>
      </c>
      <c r="W5" s="552" t="s">
        <v>116</v>
      </c>
      <c r="X5" s="423" t="s">
        <v>117</v>
      </c>
    </row>
    <row r="6" spans="1:24" ht="12.75" customHeight="1">
      <c r="A6" s="137" t="s">
        <v>118</v>
      </c>
      <c r="D6" s="419"/>
      <c r="F6" s="419"/>
      <c r="H6" s="419"/>
      <c r="J6" s="419"/>
      <c r="K6" s="393"/>
      <c r="N6" s="419"/>
      <c r="P6" s="419"/>
      <c r="R6" s="419"/>
      <c r="T6" s="419"/>
      <c r="V6" s="419"/>
      <c r="X6" s="419"/>
    </row>
    <row r="7" spans="1:24" ht="12.75" customHeight="1">
      <c r="A7" s="393" t="s">
        <v>1436</v>
      </c>
      <c r="B7" s="689">
        <f>C7+E7+G7+I7+K7+++M7+O7+Q7+S7+U7+W7</f>
        <v>647.79999999999995</v>
      </c>
      <c r="C7" s="689"/>
      <c r="D7" s="420">
        <f>C7/C$10*100</f>
        <v>0</v>
      </c>
      <c r="E7" s="689"/>
      <c r="F7" s="420">
        <f>E7/E$10*100</f>
        <v>0</v>
      </c>
      <c r="G7" s="689">
        <v>644.5</v>
      </c>
      <c r="H7" s="420">
        <f>G7/G$10*100</f>
        <v>67.863535853427393</v>
      </c>
      <c r="I7" s="689"/>
      <c r="J7" s="420">
        <f>I7/I$10*100</f>
        <v>0</v>
      </c>
      <c r="K7" s="689">
        <v>3.3</v>
      </c>
      <c r="L7" s="420">
        <f>K7/K$10*100</f>
        <v>70.212765957446805</v>
      </c>
      <c r="M7" s="689"/>
      <c r="N7" s="420">
        <f>M7/M$10*100</f>
        <v>0</v>
      </c>
      <c r="O7" s="689"/>
      <c r="P7" s="420">
        <f>O7/O$10*100</f>
        <v>0</v>
      </c>
      <c r="Q7" s="689"/>
      <c r="R7" s="420">
        <f>Q7/Q$10*100</f>
        <v>0</v>
      </c>
      <c r="S7" s="689"/>
      <c r="T7" s="420">
        <f>S7/S$10*100</f>
        <v>0</v>
      </c>
      <c r="U7" s="689"/>
      <c r="V7" s="420">
        <f>U7/U$10*100</f>
        <v>0</v>
      </c>
      <c r="W7" s="689"/>
      <c r="X7" s="420">
        <f>W7/W$10*100</f>
        <v>0</v>
      </c>
    </row>
    <row r="8" spans="1:24" ht="12.75" customHeight="1">
      <c r="A8" s="393" t="s">
        <v>122</v>
      </c>
      <c r="B8" s="689">
        <f>C8+E8+G8+I8+K8+++M8+O8+Q8+S8+U8+W8</f>
        <v>1229.6999999999998</v>
      </c>
      <c r="C8" s="689">
        <v>0.4</v>
      </c>
      <c r="D8" s="420">
        <f>C8/C$10*100</f>
        <v>100</v>
      </c>
      <c r="E8" s="689">
        <v>5</v>
      </c>
      <c r="F8" s="420">
        <f>E8/E$10*100</f>
        <v>100</v>
      </c>
      <c r="G8" s="689">
        <v>305.2</v>
      </c>
      <c r="H8" s="420">
        <f>G8/G$10*100</f>
        <v>32.1364641465726</v>
      </c>
      <c r="I8" s="689">
        <v>10.3</v>
      </c>
      <c r="J8" s="420">
        <f>I8/I$10*100</f>
        <v>100</v>
      </c>
      <c r="K8" s="689">
        <v>1.4</v>
      </c>
      <c r="L8" s="420">
        <f>K8/K$10*100</f>
        <v>29.787234042553195</v>
      </c>
      <c r="M8" s="689">
        <v>4.5</v>
      </c>
      <c r="N8" s="420">
        <f>M8/M$10*100</f>
        <v>100</v>
      </c>
      <c r="O8" s="689">
        <v>2</v>
      </c>
      <c r="P8" s="420">
        <f>O8/O$10*100</f>
        <v>100</v>
      </c>
      <c r="Q8" s="689">
        <v>0.5</v>
      </c>
      <c r="R8" s="420">
        <f>Q8/Q$10*100</f>
        <v>100</v>
      </c>
      <c r="S8" s="689">
        <v>1.6</v>
      </c>
      <c r="T8" s="420">
        <f>S8/S$10*100</f>
        <v>100</v>
      </c>
      <c r="U8" s="689">
        <v>0.5</v>
      </c>
      <c r="V8" s="420">
        <f>U8/U$10*100</f>
        <v>33.333333333333329</v>
      </c>
      <c r="W8" s="689">
        <v>898.3</v>
      </c>
      <c r="X8" s="420">
        <f>W8/W$10*100</f>
        <v>100</v>
      </c>
    </row>
    <row r="9" spans="1:24" ht="12.75" customHeight="1" thickBot="1">
      <c r="A9" s="462" t="s">
        <v>124</v>
      </c>
      <c r="B9" s="689">
        <f>C9+E9+G9+I9+K9+++M9+O9+Q9+S9+U9+W9</f>
        <v>1</v>
      </c>
      <c r="C9" s="689"/>
      <c r="D9" s="420">
        <f>C9/C$10*100</f>
        <v>0</v>
      </c>
      <c r="E9" s="689"/>
      <c r="F9" s="420">
        <f>E9/E$10*100</f>
        <v>0</v>
      </c>
      <c r="G9" s="689">
        <v>0</v>
      </c>
      <c r="H9" s="420">
        <f>G9/G$10*100</f>
        <v>0</v>
      </c>
      <c r="I9" s="689"/>
      <c r="J9" s="420">
        <f>I9/I$10*100</f>
        <v>0</v>
      </c>
      <c r="K9" s="689"/>
      <c r="L9" s="420">
        <f>K9/K$10*100</f>
        <v>0</v>
      </c>
      <c r="M9" s="689"/>
      <c r="N9" s="420">
        <f>M9/M$10*100</f>
        <v>0</v>
      </c>
      <c r="O9" s="689"/>
      <c r="P9" s="420">
        <f>O9/O$10*100</f>
        <v>0</v>
      </c>
      <c r="Q9" s="689"/>
      <c r="R9" s="420">
        <f>Q9/Q$10*100</f>
        <v>0</v>
      </c>
      <c r="S9" s="689"/>
      <c r="T9" s="420">
        <f>S9/S$10*100</f>
        <v>0</v>
      </c>
      <c r="U9" s="689">
        <v>1</v>
      </c>
      <c r="V9" s="420">
        <f>U9/U$10*100</f>
        <v>66.666666666666657</v>
      </c>
      <c r="W9" s="689"/>
      <c r="X9" s="420">
        <f>W9/W$10*100</f>
        <v>0</v>
      </c>
    </row>
    <row r="10" spans="1:24" ht="12.75" customHeight="1" thickBot="1">
      <c r="A10" s="1404" t="s">
        <v>127</v>
      </c>
      <c r="B10" s="702">
        <f>SUM(B7:B9)</f>
        <v>1878.4999999999998</v>
      </c>
      <c r="C10" s="274">
        <f>SUM(C7:C9)</f>
        <v>0.4</v>
      </c>
      <c r="D10" s="541">
        <f>C10/C$10*100</f>
        <v>100</v>
      </c>
      <c r="E10" s="274">
        <f>SUM(E7:E9)</f>
        <v>5</v>
      </c>
      <c r="F10" s="541">
        <f>E10/E$10*100</f>
        <v>100</v>
      </c>
      <c r="G10" s="274">
        <f>SUM(G7:G9)</f>
        <v>949.7</v>
      </c>
      <c r="H10" s="541">
        <f>G10/G$10*100</f>
        <v>100</v>
      </c>
      <c r="I10" s="274">
        <f>SUM(I7:I9)</f>
        <v>10.3</v>
      </c>
      <c r="J10" s="541">
        <f>I10/I$10*100</f>
        <v>100</v>
      </c>
      <c r="K10" s="274">
        <f>SUM(K7:K9)</f>
        <v>4.6999999999999993</v>
      </c>
      <c r="L10" s="541">
        <f>K10/K$10*100</f>
        <v>100</v>
      </c>
      <c r="M10" s="274">
        <f>SUM(M7:M9)</f>
        <v>4.5</v>
      </c>
      <c r="N10" s="541">
        <f>M10/M$10*100</f>
        <v>100</v>
      </c>
      <c r="O10" s="274">
        <f>SUM(O7:O9)</f>
        <v>2</v>
      </c>
      <c r="P10" s="541">
        <f>O10/O$10*100</f>
        <v>100</v>
      </c>
      <c r="Q10" s="274">
        <f>SUM(Q7:Q9)</f>
        <v>0.5</v>
      </c>
      <c r="R10" s="541">
        <f>Q10/Q$10*100</f>
        <v>100</v>
      </c>
      <c r="S10" s="274">
        <f>SUM(S7:S9)</f>
        <v>1.6</v>
      </c>
      <c r="T10" s="541">
        <f>S10/S$10*100</f>
        <v>100</v>
      </c>
      <c r="U10" s="274">
        <f>SUM(U7:U9)</f>
        <v>1.5</v>
      </c>
      <c r="V10" s="541">
        <f>U10/U$10*100</f>
        <v>100</v>
      </c>
      <c r="W10" s="274">
        <f>SUM(W7:W9)</f>
        <v>898.3</v>
      </c>
      <c r="X10" s="541">
        <f>W10/W$10*100</f>
        <v>100</v>
      </c>
    </row>
    <row r="11" spans="1:24" ht="12.75" customHeight="1">
      <c r="A11" s="940" t="s">
        <v>129</v>
      </c>
      <c r="B11" s="419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689"/>
      <c r="T11" s="420"/>
      <c r="U11" s="689"/>
      <c r="V11" s="420"/>
      <c r="W11" s="689"/>
      <c r="X11" s="420"/>
    </row>
    <row r="12" spans="1:24" ht="12.75" customHeight="1">
      <c r="A12" s="927" t="s">
        <v>131</v>
      </c>
      <c r="B12" s="689">
        <f t="shared" ref="B12:B24" si="0">C12+E12+G12+I12+K12+++M12+O12+Q12+S12+U12+W12</f>
        <v>0</v>
      </c>
      <c r="C12" s="689"/>
      <c r="D12" s="703">
        <f t="shared" ref="D12:F30" si="1">C12/C$10*100</f>
        <v>0</v>
      </c>
      <c r="E12" s="689"/>
      <c r="F12" s="703">
        <f t="shared" si="1"/>
        <v>0</v>
      </c>
      <c r="G12" s="689">
        <v>0</v>
      </c>
      <c r="H12" s="703">
        <f t="shared" ref="H12:H30" si="2">G12/G$10*100</f>
        <v>0</v>
      </c>
      <c r="I12" s="689"/>
      <c r="J12" s="703">
        <f t="shared" ref="J12:J30" si="3">I12/I$10*100</f>
        <v>0</v>
      </c>
      <c r="K12" s="689"/>
      <c r="L12" s="703">
        <f t="shared" ref="L12:L30" si="4">K12/K$10*100</f>
        <v>0</v>
      </c>
      <c r="M12" s="689"/>
      <c r="N12" s="703">
        <f t="shared" ref="N12:P30" si="5">M12/M$10*100</f>
        <v>0</v>
      </c>
      <c r="O12" s="689"/>
      <c r="P12" s="703">
        <f t="shared" si="5"/>
        <v>0</v>
      </c>
      <c r="Q12" s="689"/>
      <c r="R12" s="703">
        <f t="shared" ref="R12:T30" si="6">Q12/Q$10*100</f>
        <v>0</v>
      </c>
      <c r="S12" s="689"/>
      <c r="T12" s="703">
        <f t="shared" si="6"/>
        <v>0</v>
      </c>
      <c r="U12" s="689"/>
      <c r="V12" s="703">
        <f t="shared" ref="V12:V30" si="7">U12/U$10*100</f>
        <v>0</v>
      </c>
      <c r="W12" s="689"/>
      <c r="X12" s="703">
        <f t="shared" ref="X12:X30" si="8">W12/W$10*100</f>
        <v>0</v>
      </c>
    </row>
    <row r="13" spans="1:24" ht="12.75" customHeight="1">
      <c r="A13" s="927" t="s">
        <v>134</v>
      </c>
      <c r="B13" s="689">
        <f t="shared" si="0"/>
        <v>248.4</v>
      </c>
      <c r="C13" s="689"/>
      <c r="D13" s="703">
        <f t="shared" si="1"/>
        <v>0</v>
      </c>
      <c r="E13" s="689"/>
      <c r="F13" s="703">
        <f t="shared" si="1"/>
        <v>0</v>
      </c>
      <c r="G13" s="689">
        <v>248.4</v>
      </c>
      <c r="H13" s="703">
        <f t="shared" si="2"/>
        <v>26.155628093082022</v>
      </c>
      <c r="I13" s="689"/>
      <c r="J13" s="703">
        <f t="shared" si="3"/>
        <v>0</v>
      </c>
      <c r="K13" s="689"/>
      <c r="L13" s="703">
        <f t="shared" si="4"/>
        <v>0</v>
      </c>
      <c r="M13" s="689"/>
      <c r="N13" s="703">
        <f t="shared" si="5"/>
        <v>0</v>
      </c>
      <c r="O13" s="689"/>
      <c r="P13" s="703">
        <f t="shared" si="5"/>
        <v>0</v>
      </c>
      <c r="Q13" s="689"/>
      <c r="R13" s="703">
        <f t="shared" si="6"/>
        <v>0</v>
      </c>
      <c r="S13" s="689"/>
      <c r="T13" s="703">
        <f t="shared" si="6"/>
        <v>0</v>
      </c>
      <c r="U13" s="689"/>
      <c r="V13" s="703">
        <f t="shared" si="7"/>
        <v>0</v>
      </c>
      <c r="W13" s="689"/>
      <c r="X13" s="703">
        <f t="shared" si="8"/>
        <v>0</v>
      </c>
    </row>
    <row r="14" spans="1:24" ht="12.75" customHeight="1">
      <c r="A14" s="927" t="s">
        <v>135</v>
      </c>
      <c r="B14" s="689">
        <f t="shared" si="0"/>
        <v>89.9</v>
      </c>
      <c r="C14" s="689"/>
      <c r="D14" s="703">
        <f t="shared" si="1"/>
        <v>0</v>
      </c>
      <c r="E14" s="689"/>
      <c r="F14" s="703">
        <f t="shared" si="1"/>
        <v>0</v>
      </c>
      <c r="G14" s="689">
        <v>89.9</v>
      </c>
      <c r="H14" s="703">
        <f t="shared" si="2"/>
        <v>9.4661472043803307</v>
      </c>
      <c r="I14" s="689"/>
      <c r="J14" s="703">
        <f t="shared" si="3"/>
        <v>0</v>
      </c>
      <c r="K14" s="689"/>
      <c r="L14" s="703">
        <f t="shared" si="4"/>
        <v>0</v>
      </c>
      <c r="M14" s="689"/>
      <c r="N14" s="703">
        <f t="shared" si="5"/>
        <v>0</v>
      </c>
      <c r="O14" s="689"/>
      <c r="P14" s="703">
        <f t="shared" si="5"/>
        <v>0</v>
      </c>
      <c r="Q14" s="689"/>
      <c r="R14" s="703">
        <f t="shared" si="6"/>
        <v>0</v>
      </c>
      <c r="S14" s="689"/>
      <c r="T14" s="703">
        <f t="shared" si="6"/>
        <v>0</v>
      </c>
      <c r="U14" s="689"/>
      <c r="V14" s="703">
        <f t="shared" si="7"/>
        <v>0</v>
      </c>
      <c r="W14" s="689"/>
      <c r="X14" s="703">
        <f t="shared" si="8"/>
        <v>0</v>
      </c>
    </row>
    <row r="15" spans="1:24" ht="12.75" customHeight="1">
      <c r="A15" s="927" t="s">
        <v>136</v>
      </c>
      <c r="B15" s="689">
        <f t="shared" si="0"/>
        <v>26.1</v>
      </c>
      <c r="C15" s="689"/>
      <c r="D15" s="703">
        <f t="shared" si="1"/>
        <v>0</v>
      </c>
      <c r="E15" s="689"/>
      <c r="F15" s="703">
        <f t="shared" si="1"/>
        <v>0</v>
      </c>
      <c r="G15" s="689">
        <v>26.1</v>
      </c>
      <c r="H15" s="703">
        <f t="shared" si="2"/>
        <v>2.7482362851426765</v>
      </c>
      <c r="I15" s="689"/>
      <c r="J15" s="703">
        <f t="shared" si="3"/>
        <v>0</v>
      </c>
      <c r="K15" s="689"/>
      <c r="L15" s="703">
        <f t="shared" si="4"/>
        <v>0</v>
      </c>
      <c r="M15" s="689"/>
      <c r="N15" s="703">
        <f t="shared" si="5"/>
        <v>0</v>
      </c>
      <c r="O15" s="689"/>
      <c r="P15" s="703">
        <f t="shared" si="5"/>
        <v>0</v>
      </c>
      <c r="Q15" s="689"/>
      <c r="R15" s="703">
        <f t="shared" si="6"/>
        <v>0</v>
      </c>
      <c r="S15" s="689"/>
      <c r="T15" s="703">
        <f t="shared" si="6"/>
        <v>0</v>
      </c>
      <c r="U15" s="689"/>
      <c r="V15" s="703">
        <f t="shared" si="7"/>
        <v>0</v>
      </c>
      <c r="W15" s="689"/>
      <c r="X15" s="703">
        <f t="shared" si="8"/>
        <v>0</v>
      </c>
    </row>
    <row r="16" spans="1:24" ht="12.75" customHeight="1">
      <c r="A16" s="532" t="s">
        <v>139</v>
      </c>
      <c r="B16" s="689">
        <f t="shared" si="0"/>
        <v>162.5</v>
      </c>
      <c r="C16" s="689"/>
      <c r="D16" s="703">
        <f t="shared" si="1"/>
        <v>0</v>
      </c>
      <c r="E16" s="689"/>
      <c r="F16" s="703">
        <f t="shared" si="1"/>
        <v>0</v>
      </c>
      <c r="G16" s="689">
        <v>162.5</v>
      </c>
      <c r="H16" s="703">
        <f t="shared" si="2"/>
        <v>17.110666526271455</v>
      </c>
      <c r="I16" s="689"/>
      <c r="J16" s="703">
        <f t="shared" si="3"/>
        <v>0</v>
      </c>
      <c r="K16" s="689"/>
      <c r="L16" s="703">
        <f t="shared" si="4"/>
        <v>0</v>
      </c>
      <c r="M16" s="689"/>
      <c r="N16" s="703">
        <f t="shared" si="5"/>
        <v>0</v>
      </c>
      <c r="O16" s="689"/>
      <c r="P16" s="703">
        <f t="shared" si="5"/>
        <v>0</v>
      </c>
      <c r="Q16" s="689"/>
      <c r="R16" s="703">
        <f t="shared" si="6"/>
        <v>0</v>
      </c>
      <c r="S16" s="689"/>
      <c r="T16" s="703">
        <f t="shared" si="6"/>
        <v>0</v>
      </c>
      <c r="U16" s="689"/>
      <c r="V16" s="703">
        <f t="shared" si="7"/>
        <v>0</v>
      </c>
      <c r="W16" s="689"/>
      <c r="X16" s="703">
        <f t="shared" si="8"/>
        <v>0</v>
      </c>
    </row>
    <row r="17" spans="1:24" ht="12.75" customHeight="1">
      <c r="A17" s="532" t="s">
        <v>142</v>
      </c>
      <c r="B17" s="689">
        <f t="shared" si="0"/>
        <v>8.6999999999999993</v>
      </c>
      <c r="C17" s="689"/>
      <c r="D17" s="703">
        <f t="shared" si="1"/>
        <v>0</v>
      </c>
      <c r="E17" s="689"/>
      <c r="F17" s="703">
        <f t="shared" si="1"/>
        <v>0</v>
      </c>
      <c r="G17" s="689">
        <v>8.6999999999999993</v>
      </c>
      <c r="H17" s="703">
        <f t="shared" si="2"/>
        <v>0.91607876171422542</v>
      </c>
      <c r="I17" s="689"/>
      <c r="J17" s="703">
        <f t="shared" si="3"/>
        <v>0</v>
      </c>
      <c r="K17" s="689"/>
      <c r="L17" s="703">
        <f t="shared" si="4"/>
        <v>0</v>
      </c>
      <c r="M17" s="689"/>
      <c r="N17" s="703">
        <f t="shared" si="5"/>
        <v>0</v>
      </c>
      <c r="O17" s="689"/>
      <c r="P17" s="703">
        <f t="shared" si="5"/>
        <v>0</v>
      </c>
      <c r="Q17" s="689"/>
      <c r="R17" s="703">
        <f t="shared" si="6"/>
        <v>0</v>
      </c>
      <c r="S17" s="689"/>
      <c r="T17" s="703">
        <f t="shared" si="6"/>
        <v>0</v>
      </c>
      <c r="U17" s="689"/>
      <c r="V17" s="703">
        <f t="shared" si="7"/>
        <v>0</v>
      </c>
      <c r="W17" s="689"/>
      <c r="X17" s="703">
        <f t="shared" si="8"/>
        <v>0</v>
      </c>
    </row>
    <row r="18" spans="1:24" ht="12.75" customHeight="1">
      <c r="A18" s="532" t="s">
        <v>144</v>
      </c>
      <c r="B18" s="689">
        <f t="shared" si="0"/>
        <v>29.1</v>
      </c>
      <c r="C18" s="689"/>
      <c r="D18" s="703">
        <f t="shared" si="1"/>
        <v>0</v>
      </c>
      <c r="E18" s="689"/>
      <c r="F18" s="703">
        <f t="shared" si="1"/>
        <v>0</v>
      </c>
      <c r="G18" s="689">
        <v>29.1</v>
      </c>
      <c r="H18" s="703">
        <f t="shared" si="2"/>
        <v>3.0641255133199956</v>
      </c>
      <c r="I18" s="689"/>
      <c r="J18" s="703">
        <f t="shared" si="3"/>
        <v>0</v>
      </c>
      <c r="K18" s="689"/>
      <c r="L18" s="703">
        <f t="shared" si="4"/>
        <v>0</v>
      </c>
      <c r="M18" s="689"/>
      <c r="N18" s="703">
        <f t="shared" si="5"/>
        <v>0</v>
      </c>
      <c r="O18" s="689"/>
      <c r="P18" s="703">
        <f t="shared" si="5"/>
        <v>0</v>
      </c>
      <c r="Q18" s="689"/>
      <c r="R18" s="703">
        <f t="shared" si="6"/>
        <v>0</v>
      </c>
      <c r="S18" s="689"/>
      <c r="T18" s="703">
        <f t="shared" si="6"/>
        <v>0</v>
      </c>
      <c r="U18" s="689"/>
      <c r="V18" s="703">
        <f t="shared" si="7"/>
        <v>0</v>
      </c>
      <c r="W18" s="689"/>
      <c r="X18" s="703">
        <f t="shared" si="8"/>
        <v>0</v>
      </c>
    </row>
    <row r="19" spans="1:24" ht="12.75" customHeight="1">
      <c r="A19" s="532" t="s">
        <v>146</v>
      </c>
      <c r="B19" s="689">
        <f t="shared" si="0"/>
        <v>41.6</v>
      </c>
      <c r="C19" s="689"/>
      <c r="D19" s="703">
        <f t="shared" si="1"/>
        <v>0</v>
      </c>
      <c r="E19" s="689"/>
      <c r="F19" s="703">
        <f t="shared" si="1"/>
        <v>0</v>
      </c>
      <c r="G19" s="689">
        <v>41.6</v>
      </c>
      <c r="H19" s="703">
        <f t="shared" si="2"/>
        <v>4.3803306307254921</v>
      </c>
      <c r="I19" s="689"/>
      <c r="J19" s="703">
        <f t="shared" si="3"/>
        <v>0</v>
      </c>
      <c r="K19" s="689"/>
      <c r="L19" s="703">
        <f t="shared" si="4"/>
        <v>0</v>
      </c>
      <c r="M19" s="689"/>
      <c r="N19" s="703">
        <f t="shared" si="5"/>
        <v>0</v>
      </c>
      <c r="O19" s="689"/>
      <c r="P19" s="703">
        <f t="shared" si="5"/>
        <v>0</v>
      </c>
      <c r="Q19" s="689"/>
      <c r="R19" s="703">
        <f t="shared" si="6"/>
        <v>0</v>
      </c>
      <c r="S19" s="689"/>
      <c r="T19" s="703">
        <f t="shared" si="6"/>
        <v>0</v>
      </c>
      <c r="U19" s="689"/>
      <c r="V19" s="703">
        <f t="shared" si="7"/>
        <v>0</v>
      </c>
      <c r="W19" s="689"/>
      <c r="X19" s="703">
        <f t="shared" si="8"/>
        <v>0</v>
      </c>
    </row>
    <row r="20" spans="1:24" ht="12.75" customHeight="1">
      <c r="A20" s="532" t="s">
        <v>148</v>
      </c>
      <c r="B20" s="689">
        <f t="shared" si="0"/>
        <v>38.200000000000003</v>
      </c>
      <c r="C20" s="689"/>
      <c r="D20" s="703">
        <f t="shared" si="1"/>
        <v>0</v>
      </c>
      <c r="E20" s="689"/>
      <c r="F20" s="703">
        <f t="shared" si="1"/>
        <v>0</v>
      </c>
      <c r="G20" s="689">
        <v>38.200000000000003</v>
      </c>
      <c r="H20" s="703">
        <f t="shared" si="2"/>
        <v>4.0223228387911973</v>
      </c>
      <c r="I20" s="689"/>
      <c r="J20" s="703">
        <f t="shared" si="3"/>
        <v>0</v>
      </c>
      <c r="K20" s="689"/>
      <c r="L20" s="703">
        <f t="shared" si="4"/>
        <v>0</v>
      </c>
      <c r="M20" s="689"/>
      <c r="N20" s="703">
        <f t="shared" si="5"/>
        <v>0</v>
      </c>
      <c r="O20" s="689"/>
      <c r="P20" s="703">
        <f t="shared" si="5"/>
        <v>0</v>
      </c>
      <c r="Q20" s="689"/>
      <c r="R20" s="703">
        <f t="shared" si="6"/>
        <v>0</v>
      </c>
      <c r="S20" s="689"/>
      <c r="T20" s="703">
        <f t="shared" si="6"/>
        <v>0</v>
      </c>
      <c r="U20" s="689"/>
      <c r="V20" s="703">
        <f t="shared" si="7"/>
        <v>0</v>
      </c>
      <c r="W20" s="689"/>
      <c r="X20" s="703">
        <f t="shared" si="8"/>
        <v>0</v>
      </c>
    </row>
    <row r="21" spans="1:24" ht="12.75" customHeight="1">
      <c r="A21" s="532" t="s">
        <v>150</v>
      </c>
      <c r="B21" s="689">
        <f t="shared" si="0"/>
        <v>0</v>
      </c>
      <c r="C21" s="689"/>
      <c r="D21" s="703">
        <f t="shared" si="1"/>
        <v>0</v>
      </c>
      <c r="E21" s="689"/>
      <c r="F21" s="703">
        <f t="shared" si="1"/>
        <v>0</v>
      </c>
      <c r="G21" s="689">
        <v>0</v>
      </c>
      <c r="H21" s="703">
        <f t="shared" si="2"/>
        <v>0</v>
      </c>
      <c r="I21" s="689"/>
      <c r="J21" s="703">
        <f t="shared" si="3"/>
        <v>0</v>
      </c>
      <c r="K21" s="689"/>
      <c r="L21" s="703">
        <f t="shared" si="4"/>
        <v>0</v>
      </c>
      <c r="M21" s="689"/>
      <c r="N21" s="703">
        <f t="shared" si="5"/>
        <v>0</v>
      </c>
      <c r="O21" s="689"/>
      <c r="P21" s="703">
        <f t="shared" si="5"/>
        <v>0</v>
      </c>
      <c r="Q21" s="689"/>
      <c r="R21" s="703">
        <f t="shared" si="6"/>
        <v>0</v>
      </c>
      <c r="S21" s="689"/>
      <c r="T21" s="703">
        <f t="shared" si="6"/>
        <v>0</v>
      </c>
      <c r="U21" s="689"/>
      <c r="V21" s="703">
        <f t="shared" si="7"/>
        <v>0</v>
      </c>
      <c r="W21" s="689"/>
      <c r="X21" s="703">
        <f t="shared" si="8"/>
        <v>0</v>
      </c>
    </row>
    <row r="22" spans="1:24" ht="12.75" customHeight="1">
      <c r="A22" s="532" t="s">
        <v>152</v>
      </c>
      <c r="B22" s="689">
        <f t="shared" si="0"/>
        <v>0</v>
      </c>
      <c r="C22" s="689"/>
      <c r="D22" s="703">
        <f t="shared" si="1"/>
        <v>0</v>
      </c>
      <c r="E22" s="689"/>
      <c r="F22" s="703">
        <f t="shared" si="1"/>
        <v>0</v>
      </c>
      <c r="G22" s="689">
        <v>0</v>
      </c>
      <c r="H22" s="703">
        <f t="shared" si="2"/>
        <v>0</v>
      </c>
      <c r="I22" s="689"/>
      <c r="J22" s="703">
        <f t="shared" si="3"/>
        <v>0</v>
      </c>
      <c r="K22" s="689"/>
      <c r="L22" s="703">
        <f t="shared" si="4"/>
        <v>0</v>
      </c>
      <c r="M22" s="689"/>
      <c r="N22" s="703">
        <f t="shared" si="5"/>
        <v>0</v>
      </c>
      <c r="O22" s="689"/>
      <c r="P22" s="703">
        <f t="shared" si="5"/>
        <v>0</v>
      </c>
      <c r="Q22" s="689"/>
      <c r="R22" s="703">
        <f t="shared" si="6"/>
        <v>0</v>
      </c>
      <c r="S22" s="689"/>
      <c r="T22" s="703">
        <f t="shared" si="6"/>
        <v>0</v>
      </c>
      <c r="U22" s="689"/>
      <c r="V22" s="703">
        <f t="shared" si="7"/>
        <v>0</v>
      </c>
      <c r="W22" s="689"/>
      <c r="X22" s="703">
        <f t="shared" si="8"/>
        <v>0</v>
      </c>
    </row>
    <row r="23" spans="1:24" ht="12.75" customHeight="1">
      <c r="A23" s="532" t="s">
        <v>154</v>
      </c>
      <c r="B23" s="689">
        <f t="shared" si="0"/>
        <v>0</v>
      </c>
      <c r="C23" s="689"/>
      <c r="D23" s="703">
        <f t="shared" si="1"/>
        <v>0</v>
      </c>
      <c r="E23" s="689"/>
      <c r="F23" s="703">
        <f t="shared" si="1"/>
        <v>0</v>
      </c>
      <c r="G23" s="689">
        <v>0</v>
      </c>
      <c r="H23" s="703">
        <f t="shared" si="2"/>
        <v>0</v>
      </c>
      <c r="I23" s="689"/>
      <c r="J23" s="703">
        <f t="shared" si="3"/>
        <v>0</v>
      </c>
      <c r="K23" s="689"/>
      <c r="L23" s="703">
        <f t="shared" si="4"/>
        <v>0</v>
      </c>
      <c r="M23" s="689"/>
      <c r="N23" s="703">
        <f t="shared" si="5"/>
        <v>0</v>
      </c>
      <c r="O23" s="689"/>
      <c r="P23" s="703">
        <f t="shared" si="5"/>
        <v>0</v>
      </c>
      <c r="Q23" s="689"/>
      <c r="R23" s="703">
        <f t="shared" si="6"/>
        <v>0</v>
      </c>
      <c r="S23" s="689"/>
      <c r="T23" s="703">
        <f t="shared" si="6"/>
        <v>0</v>
      </c>
      <c r="U23" s="689"/>
      <c r="V23" s="703">
        <f t="shared" si="7"/>
        <v>0</v>
      </c>
      <c r="W23" s="689"/>
      <c r="X23" s="703">
        <f t="shared" si="8"/>
        <v>0</v>
      </c>
    </row>
    <row r="24" spans="1:24" ht="12.75" customHeight="1" thickBot="1">
      <c r="A24" s="532" t="s">
        <v>156</v>
      </c>
      <c r="B24" s="689">
        <f t="shared" si="0"/>
        <v>0</v>
      </c>
      <c r="C24" s="689"/>
      <c r="D24" s="703">
        <f t="shared" si="1"/>
        <v>0</v>
      </c>
      <c r="E24" s="689"/>
      <c r="F24" s="703">
        <f t="shared" si="1"/>
        <v>0</v>
      </c>
      <c r="G24" s="689">
        <v>0</v>
      </c>
      <c r="H24" s="703">
        <f t="shared" si="2"/>
        <v>0</v>
      </c>
      <c r="I24" s="689"/>
      <c r="J24" s="703">
        <f t="shared" si="3"/>
        <v>0</v>
      </c>
      <c r="K24" s="689"/>
      <c r="L24" s="703">
        <f t="shared" si="4"/>
        <v>0</v>
      </c>
      <c r="M24" s="689"/>
      <c r="N24" s="703">
        <f t="shared" si="5"/>
        <v>0</v>
      </c>
      <c r="O24" s="689"/>
      <c r="P24" s="703">
        <f t="shared" si="5"/>
        <v>0</v>
      </c>
      <c r="Q24" s="689"/>
      <c r="R24" s="703">
        <f t="shared" si="6"/>
        <v>0</v>
      </c>
      <c r="S24" s="689"/>
      <c r="T24" s="703">
        <f t="shared" si="6"/>
        <v>0</v>
      </c>
      <c r="U24" s="689"/>
      <c r="V24" s="703">
        <f t="shared" si="7"/>
        <v>0</v>
      </c>
      <c r="W24" s="689"/>
      <c r="X24" s="703">
        <f t="shared" si="8"/>
        <v>0</v>
      </c>
    </row>
    <row r="25" spans="1:24" ht="12.75" customHeight="1" thickBot="1">
      <c r="A25" s="530" t="s">
        <v>159</v>
      </c>
      <c r="B25" s="274">
        <f>SUM(B12:B24)</f>
        <v>644.50000000000023</v>
      </c>
      <c r="C25" s="274">
        <f>SUM(C12:C24)</f>
        <v>0</v>
      </c>
      <c r="D25" s="541">
        <f t="shared" si="1"/>
        <v>0</v>
      </c>
      <c r="E25" s="274">
        <f>SUM(E12:E24)</f>
        <v>0</v>
      </c>
      <c r="F25" s="541">
        <f t="shared" si="1"/>
        <v>0</v>
      </c>
      <c r="G25" s="274">
        <f>SUM(G12:G24)</f>
        <v>644.50000000000023</v>
      </c>
      <c r="H25" s="541">
        <f t="shared" si="2"/>
        <v>67.863535853427408</v>
      </c>
      <c r="I25" s="274">
        <f>SUM(I12:I24)</f>
        <v>0</v>
      </c>
      <c r="J25" s="541">
        <f t="shared" si="3"/>
        <v>0</v>
      </c>
      <c r="K25" s="274">
        <f>SUM(K12:K24)</f>
        <v>0</v>
      </c>
      <c r="L25" s="541">
        <f t="shared" si="4"/>
        <v>0</v>
      </c>
      <c r="M25" s="274">
        <f>SUM(M12:M24)</f>
        <v>0</v>
      </c>
      <c r="N25" s="541">
        <f t="shared" si="5"/>
        <v>0</v>
      </c>
      <c r="O25" s="274">
        <f>SUM(O12:O24)</f>
        <v>0</v>
      </c>
      <c r="P25" s="541">
        <f t="shared" si="5"/>
        <v>0</v>
      </c>
      <c r="Q25" s="274">
        <f>SUM(Q12:Q24)</f>
        <v>0</v>
      </c>
      <c r="R25" s="541">
        <f t="shared" si="6"/>
        <v>0</v>
      </c>
      <c r="S25" s="274">
        <f>SUM(S12:S24)</f>
        <v>0</v>
      </c>
      <c r="T25" s="541">
        <f t="shared" si="6"/>
        <v>0</v>
      </c>
      <c r="U25" s="274">
        <f>SUM(U12:U24)</f>
        <v>0</v>
      </c>
      <c r="V25" s="541">
        <f t="shared" si="7"/>
        <v>0</v>
      </c>
      <c r="W25" s="274">
        <f>SUM(W12:W24)</f>
        <v>0</v>
      </c>
      <c r="X25" s="541">
        <f t="shared" si="8"/>
        <v>0</v>
      </c>
    </row>
    <row r="26" spans="1:24" ht="12.75" customHeight="1" thickBot="1">
      <c r="A26" s="530" t="s">
        <v>161</v>
      </c>
      <c r="B26" s="689">
        <f>C26+E26+G26+I26+K26+++M26+O26+Q26+S26+U26+W26</f>
        <v>0</v>
      </c>
      <c r="C26" s="702">
        <v>0</v>
      </c>
      <c r="D26" s="704">
        <f t="shared" si="1"/>
        <v>0</v>
      </c>
      <c r="E26" s="702">
        <v>0</v>
      </c>
      <c r="F26" s="704">
        <f t="shared" si="1"/>
        <v>0</v>
      </c>
      <c r="G26" s="702">
        <v>0</v>
      </c>
      <c r="H26" s="704">
        <f t="shared" si="2"/>
        <v>0</v>
      </c>
      <c r="I26" s="702">
        <v>0</v>
      </c>
      <c r="J26" s="704">
        <f t="shared" si="3"/>
        <v>0</v>
      </c>
      <c r="K26" s="702">
        <v>0</v>
      </c>
      <c r="L26" s="704">
        <f t="shared" si="4"/>
        <v>0</v>
      </c>
      <c r="M26" s="702">
        <v>0</v>
      </c>
      <c r="N26" s="704">
        <f t="shared" si="5"/>
        <v>0</v>
      </c>
      <c r="O26" s="702">
        <v>0</v>
      </c>
      <c r="P26" s="704">
        <f t="shared" si="5"/>
        <v>0</v>
      </c>
      <c r="Q26" s="702">
        <v>0</v>
      </c>
      <c r="R26" s="704">
        <f t="shared" si="6"/>
        <v>0</v>
      </c>
      <c r="S26" s="702">
        <v>0</v>
      </c>
      <c r="T26" s="704">
        <f t="shared" si="6"/>
        <v>0</v>
      </c>
      <c r="U26" s="702">
        <v>0</v>
      </c>
      <c r="V26" s="704">
        <f t="shared" si="7"/>
        <v>0</v>
      </c>
      <c r="W26" s="702">
        <v>0</v>
      </c>
      <c r="X26" s="704">
        <f t="shared" si="8"/>
        <v>0</v>
      </c>
    </row>
    <row r="27" spans="1:24" ht="12.75" customHeight="1" thickBot="1">
      <c r="A27" s="530" t="s">
        <v>163</v>
      </c>
      <c r="B27" s="274">
        <f>SUM(B25:B26)</f>
        <v>644.50000000000023</v>
      </c>
      <c r="C27" s="274">
        <f>C25+C26</f>
        <v>0</v>
      </c>
      <c r="D27" s="541">
        <f t="shared" si="1"/>
        <v>0</v>
      </c>
      <c r="E27" s="274">
        <f>E25+E26</f>
        <v>0</v>
      </c>
      <c r="F27" s="541">
        <f t="shared" si="1"/>
        <v>0</v>
      </c>
      <c r="G27" s="274">
        <f>G25+G26</f>
        <v>644.50000000000023</v>
      </c>
      <c r="H27" s="541">
        <f t="shared" si="2"/>
        <v>67.863535853427408</v>
      </c>
      <c r="I27" s="274">
        <f>I25+I26</f>
        <v>0</v>
      </c>
      <c r="J27" s="541">
        <f t="shared" si="3"/>
        <v>0</v>
      </c>
      <c r="K27" s="274">
        <f>K25+K26</f>
        <v>0</v>
      </c>
      <c r="L27" s="541">
        <f t="shared" si="4"/>
        <v>0</v>
      </c>
      <c r="M27" s="274">
        <f>M25+M26</f>
        <v>0</v>
      </c>
      <c r="N27" s="541">
        <f t="shared" si="5"/>
        <v>0</v>
      </c>
      <c r="O27" s="274">
        <f>O25+O26</f>
        <v>0</v>
      </c>
      <c r="P27" s="541">
        <f t="shared" si="5"/>
        <v>0</v>
      </c>
      <c r="Q27" s="274">
        <f>Q25+Q26</f>
        <v>0</v>
      </c>
      <c r="R27" s="541">
        <f t="shared" si="6"/>
        <v>0</v>
      </c>
      <c r="S27" s="274">
        <f>S25+S26</f>
        <v>0</v>
      </c>
      <c r="T27" s="541">
        <f t="shared" si="6"/>
        <v>0</v>
      </c>
      <c r="U27" s="274">
        <f>U25+U26</f>
        <v>0</v>
      </c>
      <c r="V27" s="541">
        <f t="shared" si="7"/>
        <v>0</v>
      </c>
      <c r="W27" s="274">
        <f>W25+W26</f>
        <v>0</v>
      </c>
      <c r="X27" s="541">
        <f t="shared" si="8"/>
        <v>0</v>
      </c>
    </row>
    <row r="28" spans="1:24" ht="12.75" customHeight="1">
      <c r="A28" s="532" t="s">
        <v>166</v>
      </c>
      <c r="B28" s="689">
        <f>C28+E28+G28+I28+K28+++M28+O28+Q28+S28+U28+W28</f>
        <v>0</v>
      </c>
      <c r="C28" s="689"/>
      <c r="D28" s="703">
        <f t="shared" si="1"/>
        <v>0</v>
      </c>
      <c r="E28" s="689"/>
      <c r="F28" s="703">
        <f t="shared" si="1"/>
        <v>0</v>
      </c>
      <c r="G28" s="689">
        <v>0</v>
      </c>
      <c r="H28" s="703">
        <f t="shared" si="2"/>
        <v>0</v>
      </c>
      <c r="I28" s="689"/>
      <c r="J28" s="703">
        <f t="shared" si="3"/>
        <v>0</v>
      </c>
      <c r="K28" s="689"/>
      <c r="L28" s="703">
        <f t="shared" si="4"/>
        <v>0</v>
      </c>
      <c r="M28" s="689"/>
      <c r="N28" s="703">
        <f t="shared" si="5"/>
        <v>0</v>
      </c>
      <c r="O28" s="689"/>
      <c r="P28" s="703">
        <f t="shared" si="5"/>
        <v>0</v>
      </c>
      <c r="Q28" s="689"/>
      <c r="R28" s="703">
        <f t="shared" si="6"/>
        <v>0</v>
      </c>
      <c r="S28" s="689"/>
      <c r="T28" s="703">
        <f t="shared" si="6"/>
        <v>0</v>
      </c>
      <c r="U28" s="689"/>
      <c r="V28" s="703">
        <f t="shared" si="7"/>
        <v>0</v>
      </c>
      <c r="W28" s="689"/>
      <c r="X28" s="703">
        <f t="shared" si="8"/>
        <v>0</v>
      </c>
    </row>
    <row r="29" spans="1:24" ht="12.75" customHeight="1" thickBot="1">
      <c r="A29" s="532" t="s">
        <v>169</v>
      </c>
      <c r="B29" s="689">
        <f>C29+E29+G29+I29+K29+++M29+O29+Q29+S29+U29+W29</f>
        <v>0</v>
      </c>
      <c r="C29" s="689"/>
      <c r="D29" s="703">
        <f t="shared" si="1"/>
        <v>0</v>
      </c>
      <c r="E29" s="689"/>
      <c r="F29" s="703">
        <f t="shared" si="1"/>
        <v>0</v>
      </c>
      <c r="G29" s="689">
        <v>0</v>
      </c>
      <c r="H29" s="703">
        <f t="shared" si="2"/>
        <v>0</v>
      </c>
      <c r="I29" s="689"/>
      <c r="J29" s="703">
        <f t="shared" si="3"/>
        <v>0</v>
      </c>
      <c r="K29" s="689"/>
      <c r="L29" s="703">
        <f t="shared" si="4"/>
        <v>0</v>
      </c>
      <c r="M29" s="689"/>
      <c r="N29" s="703">
        <f t="shared" si="5"/>
        <v>0</v>
      </c>
      <c r="O29" s="689"/>
      <c r="P29" s="703">
        <f t="shared" si="5"/>
        <v>0</v>
      </c>
      <c r="Q29" s="689"/>
      <c r="R29" s="703">
        <f t="shared" si="6"/>
        <v>0</v>
      </c>
      <c r="S29" s="689"/>
      <c r="T29" s="703">
        <f t="shared" si="6"/>
        <v>0</v>
      </c>
      <c r="U29" s="689"/>
      <c r="V29" s="703">
        <f t="shared" si="7"/>
        <v>0</v>
      </c>
      <c r="W29" s="689"/>
      <c r="X29" s="703">
        <f t="shared" si="8"/>
        <v>0</v>
      </c>
    </row>
    <row r="30" spans="1:24" ht="12.75" customHeight="1" thickBot="1">
      <c r="A30" s="530" t="s">
        <v>172</v>
      </c>
      <c r="B30" s="274">
        <f>SUM(B28:B29)</f>
        <v>0</v>
      </c>
      <c r="C30" s="274">
        <f>SUM(C28:C29)</f>
        <v>0</v>
      </c>
      <c r="D30" s="541">
        <f t="shared" si="1"/>
        <v>0</v>
      </c>
      <c r="E30" s="274">
        <f>SUM(E28:E29)</f>
        <v>0</v>
      </c>
      <c r="F30" s="541">
        <f t="shared" si="1"/>
        <v>0</v>
      </c>
      <c r="G30" s="274">
        <f>SUM(G28:G29)</f>
        <v>0</v>
      </c>
      <c r="H30" s="541">
        <f t="shared" si="2"/>
        <v>0</v>
      </c>
      <c r="I30" s="274">
        <f>SUM(I28:I29)</f>
        <v>0</v>
      </c>
      <c r="J30" s="541">
        <f t="shared" si="3"/>
        <v>0</v>
      </c>
      <c r="K30" s="274">
        <f>SUM(K28:K29)</f>
        <v>0</v>
      </c>
      <c r="L30" s="541">
        <f t="shared" si="4"/>
        <v>0</v>
      </c>
      <c r="M30" s="274">
        <f>SUM(M28:M29)</f>
        <v>0</v>
      </c>
      <c r="N30" s="541">
        <f t="shared" si="5"/>
        <v>0</v>
      </c>
      <c r="O30" s="274">
        <f>SUM(O28:O29)</f>
        <v>0</v>
      </c>
      <c r="P30" s="541">
        <f t="shared" si="5"/>
        <v>0</v>
      </c>
      <c r="Q30" s="274">
        <f>SUM(Q28:Q29)</f>
        <v>0</v>
      </c>
      <c r="R30" s="541">
        <f t="shared" si="6"/>
        <v>0</v>
      </c>
      <c r="S30" s="274">
        <f>SUM(S28:S29)</f>
        <v>0</v>
      </c>
      <c r="T30" s="541">
        <f t="shared" si="6"/>
        <v>0</v>
      </c>
      <c r="U30" s="274">
        <f>SUM(U28:U29)</f>
        <v>0</v>
      </c>
      <c r="V30" s="541">
        <f t="shared" si="7"/>
        <v>0</v>
      </c>
      <c r="W30" s="274">
        <f>SUM(W28:W29)</f>
        <v>0</v>
      </c>
      <c r="X30" s="541">
        <f t="shared" si="8"/>
        <v>0</v>
      </c>
    </row>
    <row r="31" spans="1:24" ht="12.75" customHeight="1">
      <c r="A31" s="189" t="s">
        <v>167</v>
      </c>
      <c r="B31" s="689"/>
      <c r="C31" s="689"/>
      <c r="D31" s="703"/>
      <c r="E31" s="689"/>
      <c r="F31" s="703"/>
      <c r="G31" s="689"/>
      <c r="H31" s="703"/>
      <c r="I31" s="689"/>
      <c r="J31" s="703"/>
      <c r="K31" s="689"/>
      <c r="L31" s="703"/>
      <c r="M31" s="689"/>
      <c r="N31" s="703"/>
      <c r="O31" s="689"/>
      <c r="P31" s="703"/>
      <c r="Q31" s="689"/>
      <c r="R31" s="703"/>
      <c r="S31" s="689"/>
      <c r="T31" s="703"/>
      <c r="U31" s="689"/>
      <c r="V31" s="703"/>
      <c r="W31" s="689"/>
      <c r="X31" s="703"/>
    </row>
    <row r="32" spans="1:24" ht="12.75" customHeight="1">
      <c r="A32" s="532" t="s">
        <v>170</v>
      </c>
      <c r="B32" s="689">
        <f t="shared" ref="B32:B38" si="9">C32+E32+G32+I32+K32+++M32+O32+Q32+S32+U32+W32</f>
        <v>269.5</v>
      </c>
      <c r="C32" s="689"/>
      <c r="D32" s="703">
        <f t="shared" ref="D32:F45" si="10">C32/C$10*100</f>
        <v>0</v>
      </c>
      <c r="E32" s="689"/>
      <c r="F32" s="703">
        <f t="shared" si="10"/>
        <v>0</v>
      </c>
      <c r="G32" s="689">
        <v>0</v>
      </c>
      <c r="H32" s="703">
        <f t="shared" ref="H32:H45" si="11">G32/G$10*100</f>
        <v>0</v>
      </c>
      <c r="I32" s="689"/>
      <c r="J32" s="703">
        <f t="shared" ref="J32:J45" si="12">I32/I$10*100</f>
        <v>0</v>
      </c>
      <c r="K32" s="689"/>
      <c r="L32" s="703">
        <f t="shared" ref="L32:L45" si="13">K32/K$10*100</f>
        <v>0</v>
      </c>
      <c r="M32" s="689"/>
      <c r="N32" s="703">
        <f t="shared" ref="N32:P45" si="14">M32/M$10*100</f>
        <v>0</v>
      </c>
      <c r="O32" s="689"/>
      <c r="P32" s="703">
        <f t="shared" si="14"/>
        <v>0</v>
      </c>
      <c r="Q32" s="689"/>
      <c r="R32" s="703">
        <f t="shared" ref="R32:T45" si="15">Q32/Q$10*100</f>
        <v>0</v>
      </c>
      <c r="S32" s="689"/>
      <c r="T32" s="703">
        <f t="shared" si="15"/>
        <v>0</v>
      </c>
      <c r="U32" s="689"/>
      <c r="V32" s="703">
        <f t="shared" ref="V32:V45" si="16">U32/U$10*100</f>
        <v>0</v>
      </c>
      <c r="W32" s="689">
        <v>269.5</v>
      </c>
      <c r="X32" s="703">
        <f t="shared" ref="X32:X45" si="17">W32/W$10*100</f>
        <v>30.001113213848381</v>
      </c>
    </row>
    <row r="33" spans="1:24" ht="12.75" customHeight="1">
      <c r="A33" s="532" t="s">
        <v>173</v>
      </c>
      <c r="B33" s="689">
        <f t="shared" si="9"/>
        <v>0</v>
      </c>
      <c r="C33" s="689"/>
      <c r="D33" s="703">
        <f t="shared" si="10"/>
        <v>0</v>
      </c>
      <c r="E33" s="689"/>
      <c r="F33" s="703">
        <f t="shared" si="10"/>
        <v>0</v>
      </c>
      <c r="G33" s="689">
        <v>0</v>
      </c>
      <c r="H33" s="703">
        <f t="shared" si="11"/>
        <v>0</v>
      </c>
      <c r="I33" s="689"/>
      <c r="J33" s="703">
        <f t="shared" si="12"/>
        <v>0</v>
      </c>
      <c r="K33" s="689"/>
      <c r="L33" s="703">
        <f t="shared" si="13"/>
        <v>0</v>
      </c>
      <c r="M33" s="689"/>
      <c r="N33" s="703">
        <f t="shared" si="14"/>
        <v>0</v>
      </c>
      <c r="O33" s="689"/>
      <c r="P33" s="703">
        <f t="shared" si="14"/>
        <v>0</v>
      </c>
      <c r="Q33" s="689"/>
      <c r="R33" s="703">
        <f t="shared" si="15"/>
        <v>0</v>
      </c>
      <c r="S33" s="689"/>
      <c r="T33" s="703">
        <f t="shared" si="15"/>
        <v>0</v>
      </c>
      <c r="U33" s="689"/>
      <c r="V33" s="703">
        <f t="shared" si="16"/>
        <v>0</v>
      </c>
      <c r="W33" s="689">
        <v>0</v>
      </c>
      <c r="X33" s="703">
        <f t="shared" si="17"/>
        <v>0</v>
      </c>
    </row>
    <row r="34" spans="1:24" ht="12.75" customHeight="1">
      <c r="A34" s="532" t="s">
        <v>176</v>
      </c>
      <c r="B34" s="689">
        <f t="shared" si="9"/>
        <v>0</v>
      </c>
      <c r="C34" s="689"/>
      <c r="D34" s="703">
        <f t="shared" si="10"/>
        <v>0</v>
      </c>
      <c r="E34" s="689"/>
      <c r="F34" s="703">
        <f t="shared" si="10"/>
        <v>0</v>
      </c>
      <c r="G34" s="689">
        <v>0</v>
      </c>
      <c r="H34" s="703">
        <f t="shared" si="11"/>
        <v>0</v>
      </c>
      <c r="I34" s="689"/>
      <c r="J34" s="703">
        <f t="shared" si="12"/>
        <v>0</v>
      </c>
      <c r="K34" s="689"/>
      <c r="L34" s="703">
        <f t="shared" si="13"/>
        <v>0</v>
      </c>
      <c r="M34" s="689"/>
      <c r="N34" s="703">
        <f t="shared" si="14"/>
        <v>0</v>
      </c>
      <c r="O34" s="689"/>
      <c r="P34" s="703">
        <f t="shared" si="14"/>
        <v>0</v>
      </c>
      <c r="Q34" s="689"/>
      <c r="R34" s="703">
        <f t="shared" si="15"/>
        <v>0</v>
      </c>
      <c r="S34" s="689"/>
      <c r="T34" s="703">
        <f t="shared" si="15"/>
        <v>0</v>
      </c>
      <c r="U34" s="689"/>
      <c r="V34" s="703">
        <f t="shared" si="16"/>
        <v>0</v>
      </c>
      <c r="W34" s="689">
        <v>0</v>
      </c>
      <c r="X34" s="703">
        <f t="shared" si="17"/>
        <v>0</v>
      </c>
    </row>
    <row r="35" spans="1:24" ht="12.75" customHeight="1">
      <c r="A35" s="532" t="s">
        <v>178</v>
      </c>
      <c r="B35" s="689">
        <f t="shared" si="9"/>
        <v>149.6</v>
      </c>
      <c r="C35" s="689"/>
      <c r="D35" s="703">
        <f t="shared" si="10"/>
        <v>0</v>
      </c>
      <c r="E35" s="689"/>
      <c r="F35" s="703">
        <f t="shared" si="10"/>
        <v>0</v>
      </c>
      <c r="G35" s="689">
        <v>0</v>
      </c>
      <c r="H35" s="703">
        <f t="shared" si="11"/>
        <v>0</v>
      </c>
      <c r="I35" s="689"/>
      <c r="J35" s="703">
        <f t="shared" si="12"/>
        <v>0</v>
      </c>
      <c r="K35" s="689"/>
      <c r="L35" s="703">
        <f t="shared" si="13"/>
        <v>0</v>
      </c>
      <c r="M35" s="689"/>
      <c r="N35" s="703">
        <f t="shared" si="14"/>
        <v>0</v>
      </c>
      <c r="O35" s="689"/>
      <c r="P35" s="703">
        <f t="shared" si="14"/>
        <v>0</v>
      </c>
      <c r="Q35" s="689"/>
      <c r="R35" s="703">
        <f t="shared" si="15"/>
        <v>0</v>
      </c>
      <c r="S35" s="689"/>
      <c r="T35" s="703">
        <f t="shared" si="15"/>
        <v>0</v>
      </c>
      <c r="U35" s="689"/>
      <c r="V35" s="703">
        <f t="shared" si="16"/>
        <v>0</v>
      </c>
      <c r="W35" s="689">
        <v>149.6</v>
      </c>
      <c r="X35" s="703">
        <f t="shared" si="17"/>
        <v>16.6536791717689</v>
      </c>
    </row>
    <row r="36" spans="1:24" ht="12.75" customHeight="1">
      <c r="A36" s="532" t="s">
        <v>180</v>
      </c>
      <c r="B36" s="689">
        <f t="shared" si="9"/>
        <v>166.6</v>
      </c>
      <c r="C36" s="689"/>
      <c r="D36" s="703">
        <f t="shared" si="10"/>
        <v>0</v>
      </c>
      <c r="E36" s="689"/>
      <c r="F36" s="703">
        <f t="shared" si="10"/>
        <v>0</v>
      </c>
      <c r="G36" s="689">
        <v>133.5</v>
      </c>
      <c r="H36" s="703">
        <f t="shared" si="11"/>
        <v>14.057070653890701</v>
      </c>
      <c r="I36" s="689"/>
      <c r="J36" s="703">
        <f t="shared" si="12"/>
        <v>0</v>
      </c>
      <c r="K36" s="689"/>
      <c r="L36" s="703">
        <f t="shared" si="13"/>
        <v>0</v>
      </c>
      <c r="M36" s="689"/>
      <c r="N36" s="703">
        <f t="shared" si="14"/>
        <v>0</v>
      </c>
      <c r="O36" s="689"/>
      <c r="P36" s="703">
        <f t="shared" si="14"/>
        <v>0</v>
      </c>
      <c r="Q36" s="689"/>
      <c r="R36" s="703">
        <f t="shared" si="15"/>
        <v>0</v>
      </c>
      <c r="S36" s="689"/>
      <c r="T36" s="703">
        <f t="shared" si="15"/>
        <v>0</v>
      </c>
      <c r="U36" s="689"/>
      <c r="V36" s="703">
        <f t="shared" si="16"/>
        <v>0</v>
      </c>
      <c r="W36" s="689">
        <v>33.1</v>
      </c>
      <c r="X36" s="703">
        <f t="shared" si="17"/>
        <v>3.6847378381387066</v>
      </c>
    </row>
    <row r="37" spans="1:24" ht="12.75" customHeight="1">
      <c r="A37" s="532" t="s">
        <v>182</v>
      </c>
      <c r="B37" s="689">
        <f t="shared" si="9"/>
        <v>446.1</v>
      </c>
      <c r="C37" s="689"/>
      <c r="D37" s="703">
        <f t="shared" si="10"/>
        <v>0</v>
      </c>
      <c r="E37" s="689"/>
      <c r="F37" s="703">
        <f t="shared" si="10"/>
        <v>0</v>
      </c>
      <c r="G37" s="689">
        <v>0</v>
      </c>
      <c r="H37" s="703">
        <f t="shared" si="11"/>
        <v>0</v>
      </c>
      <c r="I37" s="689"/>
      <c r="J37" s="703">
        <f t="shared" si="12"/>
        <v>0</v>
      </c>
      <c r="K37" s="689"/>
      <c r="L37" s="703">
        <f t="shared" si="13"/>
        <v>0</v>
      </c>
      <c r="M37" s="689"/>
      <c r="N37" s="703">
        <f t="shared" si="14"/>
        <v>0</v>
      </c>
      <c r="O37" s="689"/>
      <c r="P37" s="703">
        <f t="shared" si="14"/>
        <v>0</v>
      </c>
      <c r="Q37" s="689"/>
      <c r="R37" s="703">
        <f t="shared" si="15"/>
        <v>0</v>
      </c>
      <c r="S37" s="689"/>
      <c r="T37" s="703">
        <f t="shared" si="15"/>
        <v>0</v>
      </c>
      <c r="U37" s="689"/>
      <c r="V37" s="703">
        <f t="shared" si="16"/>
        <v>0</v>
      </c>
      <c r="W37" s="689">
        <v>446.1</v>
      </c>
      <c r="X37" s="703">
        <f t="shared" si="17"/>
        <v>49.660469776244021</v>
      </c>
    </row>
    <row r="38" spans="1:24" ht="12.75" customHeight="1" thickBot="1">
      <c r="A38" s="532" t="s">
        <v>184</v>
      </c>
      <c r="B38" s="689">
        <f t="shared" si="9"/>
        <v>0</v>
      </c>
      <c r="C38" s="689"/>
      <c r="D38" s="703">
        <f t="shared" si="10"/>
        <v>0</v>
      </c>
      <c r="E38" s="689"/>
      <c r="F38" s="703">
        <f t="shared" si="10"/>
        <v>0</v>
      </c>
      <c r="G38" s="689">
        <v>0</v>
      </c>
      <c r="H38" s="703">
        <f t="shared" si="11"/>
        <v>0</v>
      </c>
      <c r="I38" s="689"/>
      <c r="J38" s="703">
        <f t="shared" si="12"/>
        <v>0</v>
      </c>
      <c r="K38" s="689"/>
      <c r="L38" s="703">
        <f t="shared" si="13"/>
        <v>0</v>
      </c>
      <c r="M38" s="689"/>
      <c r="N38" s="703">
        <f t="shared" si="14"/>
        <v>0</v>
      </c>
      <c r="O38" s="689"/>
      <c r="P38" s="703">
        <f t="shared" si="14"/>
        <v>0</v>
      </c>
      <c r="Q38" s="689"/>
      <c r="R38" s="703">
        <f t="shared" si="15"/>
        <v>0</v>
      </c>
      <c r="S38" s="689"/>
      <c r="T38" s="703">
        <f t="shared" si="15"/>
        <v>0</v>
      </c>
      <c r="U38" s="689"/>
      <c r="V38" s="703">
        <f t="shared" si="16"/>
        <v>0</v>
      </c>
      <c r="W38" s="689">
        <v>0</v>
      </c>
      <c r="X38" s="703">
        <f t="shared" si="17"/>
        <v>0</v>
      </c>
    </row>
    <row r="39" spans="1:24" ht="12.75" customHeight="1" thickBot="1">
      <c r="A39" s="530" t="s">
        <v>186</v>
      </c>
      <c r="B39" s="274">
        <f>SUM(B32:B38)</f>
        <v>1031.8000000000002</v>
      </c>
      <c r="C39" s="274">
        <f>SUM(C32:C38)</f>
        <v>0</v>
      </c>
      <c r="D39" s="541">
        <f t="shared" si="10"/>
        <v>0</v>
      </c>
      <c r="E39" s="274">
        <f>SUM(E32:E38)</f>
        <v>0</v>
      </c>
      <c r="F39" s="541">
        <f t="shared" si="10"/>
        <v>0</v>
      </c>
      <c r="G39" s="274">
        <f>SUM(G32:G38)</f>
        <v>133.5</v>
      </c>
      <c r="H39" s="541">
        <f t="shared" si="11"/>
        <v>14.057070653890701</v>
      </c>
      <c r="I39" s="274">
        <f>SUM(I32:I38)</f>
        <v>0</v>
      </c>
      <c r="J39" s="541">
        <f t="shared" si="12"/>
        <v>0</v>
      </c>
      <c r="K39" s="274">
        <f>SUM(K32:K38)</f>
        <v>0</v>
      </c>
      <c r="L39" s="541">
        <f t="shared" si="13"/>
        <v>0</v>
      </c>
      <c r="M39" s="274">
        <f>SUM(M32:M38)</f>
        <v>0</v>
      </c>
      <c r="N39" s="541">
        <f t="shared" si="14"/>
        <v>0</v>
      </c>
      <c r="O39" s="274">
        <f>SUM(O32:O38)</f>
        <v>0</v>
      </c>
      <c r="P39" s="541">
        <f t="shared" si="14"/>
        <v>0</v>
      </c>
      <c r="Q39" s="274">
        <f>SUM(Q32:Q38)</f>
        <v>0</v>
      </c>
      <c r="R39" s="541">
        <f t="shared" si="15"/>
        <v>0</v>
      </c>
      <c r="S39" s="274">
        <f>SUM(S32:S38)</f>
        <v>0</v>
      </c>
      <c r="T39" s="541">
        <f t="shared" si="15"/>
        <v>0</v>
      </c>
      <c r="U39" s="274">
        <f>SUM(U32:U38)</f>
        <v>0</v>
      </c>
      <c r="V39" s="541">
        <f t="shared" si="16"/>
        <v>0</v>
      </c>
      <c r="W39" s="274">
        <f>SUM(W32:W38)</f>
        <v>898.30000000000007</v>
      </c>
      <c r="X39" s="541">
        <f t="shared" si="17"/>
        <v>100.00000000000003</v>
      </c>
    </row>
    <row r="40" spans="1:24" ht="12.75" customHeight="1" thickBot="1">
      <c r="A40" s="530" t="s">
        <v>187</v>
      </c>
      <c r="B40" s="689">
        <f>C40+E40+G40+I40+K40+++M40+O40+Q40+S40+U40+W40</f>
        <v>0</v>
      </c>
      <c r="C40" s="274">
        <v>0</v>
      </c>
      <c r="D40" s="541">
        <f t="shared" si="10"/>
        <v>0</v>
      </c>
      <c r="E40" s="274">
        <v>0</v>
      </c>
      <c r="F40" s="541">
        <f t="shared" si="10"/>
        <v>0</v>
      </c>
      <c r="G40" s="274">
        <v>0</v>
      </c>
      <c r="H40" s="541">
        <f t="shared" si="11"/>
        <v>0</v>
      </c>
      <c r="I40" s="274">
        <v>0</v>
      </c>
      <c r="J40" s="541">
        <f t="shared" si="12"/>
        <v>0</v>
      </c>
      <c r="K40" s="274">
        <v>0</v>
      </c>
      <c r="L40" s="541">
        <f t="shared" si="13"/>
        <v>0</v>
      </c>
      <c r="M40" s="274">
        <v>0</v>
      </c>
      <c r="N40" s="541">
        <f t="shared" si="14"/>
        <v>0</v>
      </c>
      <c r="O40" s="274">
        <v>0</v>
      </c>
      <c r="P40" s="541">
        <f t="shared" si="14"/>
        <v>0</v>
      </c>
      <c r="Q40" s="274">
        <v>0</v>
      </c>
      <c r="R40" s="541">
        <f t="shared" si="15"/>
        <v>0</v>
      </c>
      <c r="S40" s="274">
        <v>0</v>
      </c>
      <c r="T40" s="541">
        <f t="shared" si="15"/>
        <v>0</v>
      </c>
      <c r="U40" s="274">
        <v>0</v>
      </c>
      <c r="V40" s="541">
        <f t="shared" si="16"/>
        <v>0</v>
      </c>
      <c r="W40" s="274">
        <v>0</v>
      </c>
      <c r="X40" s="541">
        <f t="shared" si="17"/>
        <v>0</v>
      </c>
    </row>
    <row r="41" spans="1:24" ht="12.75" customHeight="1" thickBot="1">
      <c r="A41" s="530" t="s">
        <v>189</v>
      </c>
      <c r="B41" s="274">
        <f>SUM(B39:B40)</f>
        <v>1031.8000000000002</v>
      </c>
      <c r="C41" s="274">
        <f>C40+C39</f>
        <v>0</v>
      </c>
      <c r="D41" s="541">
        <f t="shared" si="10"/>
        <v>0</v>
      </c>
      <c r="E41" s="274">
        <f>E40+E39</f>
        <v>0</v>
      </c>
      <c r="F41" s="541">
        <f t="shared" si="10"/>
        <v>0</v>
      </c>
      <c r="G41" s="274">
        <f>G40+G39</f>
        <v>133.5</v>
      </c>
      <c r="H41" s="541">
        <f t="shared" si="11"/>
        <v>14.057070653890701</v>
      </c>
      <c r="I41" s="274">
        <f>I40+I39</f>
        <v>0</v>
      </c>
      <c r="J41" s="541">
        <f t="shared" si="12"/>
        <v>0</v>
      </c>
      <c r="K41" s="274">
        <f>K40+K39</f>
        <v>0</v>
      </c>
      <c r="L41" s="541">
        <f t="shared" si="13"/>
        <v>0</v>
      </c>
      <c r="M41" s="274">
        <f>M40+M39</f>
        <v>0</v>
      </c>
      <c r="N41" s="541">
        <f t="shared" si="14"/>
        <v>0</v>
      </c>
      <c r="O41" s="274">
        <f>O40+O39</f>
        <v>0</v>
      </c>
      <c r="P41" s="541">
        <f t="shared" si="14"/>
        <v>0</v>
      </c>
      <c r="Q41" s="274">
        <f>Q40+Q39</f>
        <v>0</v>
      </c>
      <c r="R41" s="541">
        <f t="shared" si="15"/>
        <v>0</v>
      </c>
      <c r="S41" s="274">
        <f>S40+S39</f>
        <v>0</v>
      </c>
      <c r="T41" s="541">
        <f t="shared" si="15"/>
        <v>0</v>
      </c>
      <c r="U41" s="274">
        <f>U40+U39</f>
        <v>0</v>
      </c>
      <c r="V41" s="541">
        <f t="shared" si="16"/>
        <v>0</v>
      </c>
      <c r="W41" s="274">
        <f>W40+W39</f>
        <v>898.30000000000007</v>
      </c>
      <c r="X41" s="541">
        <f t="shared" si="17"/>
        <v>100.00000000000003</v>
      </c>
    </row>
    <row r="42" spans="1:24" ht="12.75" customHeight="1">
      <c r="A42" s="419" t="s">
        <v>270</v>
      </c>
      <c r="B42" s="689">
        <f>C42+E42+G42+I42+K42+++M42+O42+Q42+S42+U42+W42</f>
        <v>171.7</v>
      </c>
      <c r="C42" s="689"/>
      <c r="D42" s="703">
        <f t="shared" si="10"/>
        <v>0</v>
      </c>
      <c r="E42" s="689"/>
      <c r="F42" s="703">
        <f t="shared" si="10"/>
        <v>0</v>
      </c>
      <c r="G42" s="689">
        <v>171.7</v>
      </c>
      <c r="H42" s="703">
        <f t="shared" si="11"/>
        <v>18.079393492681898</v>
      </c>
      <c r="I42" s="689"/>
      <c r="J42" s="703">
        <f t="shared" si="12"/>
        <v>0</v>
      </c>
      <c r="K42" s="689"/>
      <c r="L42" s="703">
        <f t="shared" si="13"/>
        <v>0</v>
      </c>
      <c r="M42" s="689"/>
      <c r="N42" s="703">
        <f t="shared" si="14"/>
        <v>0</v>
      </c>
      <c r="O42" s="689"/>
      <c r="P42" s="703">
        <f t="shared" si="14"/>
        <v>0</v>
      </c>
      <c r="Q42" s="689"/>
      <c r="R42" s="703">
        <f t="shared" si="15"/>
        <v>0</v>
      </c>
      <c r="S42" s="689"/>
      <c r="T42" s="703">
        <f t="shared" si="15"/>
        <v>0</v>
      </c>
      <c r="U42" s="689"/>
      <c r="V42" s="703">
        <f t="shared" si="16"/>
        <v>0</v>
      </c>
      <c r="W42" s="689"/>
      <c r="X42" s="703">
        <f t="shared" si="17"/>
        <v>0</v>
      </c>
    </row>
    <row r="43" spans="1:24" ht="12.75" customHeight="1">
      <c r="A43" s="419" t="s">
        <v>271</v>
      </c>
      <c r="B43" s="689">
        <f>C43+E43+G43+I43+K43+++M43+O43+Q43+S43+U43+W43</f>
        <v>0</v>
      </c>
      <c r="C43" s="689"/>
      <c r="D43" s="703">
        <f t="shared" si="10"/>
        <v>0</v>
      </c>
      <c r="E43" s="689"/>
      <c r="F43" s="703">
        <f t="shared" si="10"/>
        <v>0</v>
      </c>
      <c r="G43" s="689">
        <v>0</v>
      </c>
      <c r="H43" s="703">
        <f t="shared" si="11"/>
        <v>0</v>
      </c>
      <c r="I43" s="689"/>
      <c r="J43" s="703">
        <f t="shared" si="12"/>
        <v>0</v>
      </c>
      <c r="K43" s="689"/>
      <c r="L43" s="703">
        <f t="shared" si="13"/>
        <v>0</v>
      </c>
      <c r="M43" s="689"/>
      <c r="N43" s="703">
        <f t="shared" si="14"/>
        <v>0</v>
      </c>
      <c r="O43" s="689"/>
      <c r="P43" s="703">
        <f t="shared" si="14"/>
        <v>0</v>
      </c>
      <c r="Q43" s="689"/>
      <c r="R43" s="703">
        <f t="shared" si="15"/>
        <v>0</v>
      </c>
      <c r="S43" s="689"/>
      <c r="T43" s="703">
        <f t="shared" si="15"/>
        <v>0</v>
      </c>
      <c r="U43" s="689"/>
      <c r="V43" s="703">
        <f t="shared" si="16"/>
        <v>0</v>
      </c>
      <c r="W43" s="689"/>
      <c r="X43" s="703">
        <f t="shared" si="17"/>
        <v>0</v>
      </c>
    </row>
    <row r="44" spans="1:24" ht="12.75" customHeight="1" thickBot="1">
      <c r="A44" s="419" t="s">
        <v>272</v>
      </c>
      <c r="B44" s="689">
        <f>C44+E44+G44+I44+K44+++M44+O44+Q44+S44+U44+W44</f>
        <v>0</v>
      </c>
      <c r="C44" s="689"/>
      <c r="D44" s="703">
        <f t="shared" si="10"/>
        <v>0</v>
      </c>
      <c r="E44" s="689"/>
      <c r="F44" s="703">
        <f t="shared" si="10"/>
        <v>0</v>
      </c>
      <c r="G44" s="689">
        <v>0</v>
      </c>
      <c r="H44" s="703">
        <f t="shared" si="11"/>
        <v>0</v>
      </c>
      <c r="I44" s="689"/>
      <c r="J44" s="703">
        <f t="shared" si="12"/>
        <v>0</v>
      </c>
      <c r="K44" s="689"/>
      <c r="L44" s="703">
        <f t="shared" si="13"/>
        <v>0</v>
      </c>
      <c r="M44" s="689"/>
      <c r="N44" s="703">
        <f t="shared" si="14"/>
        <v>0</v>
      </c>
      <c r="O44" s="689"/>
      <c r="P44" s="703">
        <f t="shared" si="14"/>
        <v>0</v>
      </c>
      <c r="Q44" s="689"/>
      <c r="R44" s="703">
        <f t="shared" si="15"/>
        <v>0</v>
      </c>
      <c r="S44" s="689"/>
      <c r="T44" s="703">
        <f t="shared" si="15"/>
        <v>0</v>
      </c>
      <c r="U44" s="689"/>
      <c r="V44" s="703">
        <f t="shared" si="16"/>
        <v>0</v>
      </c>
      <c r="W44" s="689"/>
      <c r="X44" s="703">
        <f t="shared" si="17"/>
        <v>0</v>
      </c>
    </row>
    <row r="45" spans="1:24" ht="12.75" customHeight="1" thickBot="1">
      <c r="A45" s="530" t="s">
        <v>273</v>
      </c>
      <c r="B45" s="274">
        <f>SUM(B42:B44)</f>
        <v>171.7</v>
      </c>
      <c r="C45" s="274">
        <f>SUM(C42:C44)</f>
        <v>0</v>
      </c>
      <c r="D45" s="541">
        <f t="shared" si="10"/>
        <v>0</v>
      </c>
      <c r="E45" s="274">
        <f>SUM(E42:E44)</f>
        <v>0</v>
      </c>
      <c r="F45" s="541">
        <f t="shared" si="10"/>
        <v>0</v>
      </c>
      <c r="G45" s="274">
        <f>SUM(G42:G44)</f>
        <v>171.7</v>
      </c>
      <c r="H45" s="541">
        <f t="shared" si="11"/>
        <v>18.079393492681898</v>
      </c>
      <c r="I45" s="274">
        <f>SUM(I42:I44)</f>
        <v>0</v>
      </c>
      <c r="J45" s="541">
        <f t="shared" si="12"/>
        <v>0</v>
      </c>
      <c r="K45" s="274">
        <f>SUM(K42:K44)</f>
        <v>0</v>
      </c>
      <c r="L45" s="541">
        <f t="shared" si="13"/>
        <v>0</v>
      </c>
      <c r="M45" s="274">
        <f>SUM(M42:M44)</f>
        <v>0</v>
      </c>
      <c r="N45" s="541">
        <f t="shared" si="14"/>
        <v>0</v>
      </c>
      <c r="O45" s="274">
        <f>SUM(O42:O44)</f>
        <v>0</v>
      </c>
      <c r="P45" s="541">
        <f t="shared" si="14"/>
        <v>0</v>
      </c>
      <c r="Q45" s="274">
        <f>SUM(Q42:Q44)</f>
        <v>0</v>
      </c>
      <c r="R45" s="541">
        <f t="shared" si="15"/>
        <v>0</v>
      </c>
      <c r="S45" s="274">
        <f>SUM(S42:S44)</f>
        <v>0</v>
      </c>
      <c r="T45" s="541">
        <f t="shared" si="15"/>
        <v>0</v>
      </c>
      <c r="U45" s="274">
        <f>SUM(U42:U44)</f>
        <v>0</v>
      </c>
      <c r="V45" s="541">
        <f t="shared" si="16"/>
        <v>0</v>
      </c>
      <c r="W45" s="274">
        <f>SUM(W42:W44)</f>
        <v>0</v>
      </c>
      <c r="X45" s="541">
        <f t="shared" si="17"/>
        <v>0</v>
      </c>
    </row>
    <row r="46" spans="1:24" ht="12.75" customHeight="1" thickBot="1">
      <c r="A46" s="419"/>
      <c r="B46" s="419"/>
      <c r="C46" s="419"/>
      <c r="D46" s="545"/>
      <c r="E46" s="419"/>
      <c r="F46" s="545"/>
      <c r="G46" s="419"/>
      <c r="H46" s="545"/>
      <c r="I46" s="419"/>
      <c r="J46" s="545"/>
      <c r="L46" s="545"/>
      <c r="M46" s="419"/>
      <c r="N46" s="545"/>
      <c r="O46" s="419"/>
      <c r="P46" s="545"/>
      <c r="Q46" s="419"/>
      <c r="R46" s="545"/>
      <c r="S46" s="419"/>
      <c r="T46" s="545"/>
      <c r="U46" s="419"/>
      <c r="V46" s="545"/>
      <c r="W46" s="419"/>
      <c r="X46" s="545"/>
    </row>
    <row r="47" spans="1:24" ht="12.75" customHeight="1">
      <c r="A47" s="424" t="s">
        <v>190</v>
      </c>
      <c r="B47" s="424">
        <f>C47+E47+G47+I47+K47+++M47+O47+Q47+S47+U47+W47</f>
        <v>2525</v>
      </c>
      <c r="C47" s="424"/>
      <c r="D47" s="732"/>
      <c r="E47" s="424"/>
      <c r="F47" s="732"/>
      <c r="G47" s="424">
        <v>6</v>
      </c>
      <c r="H47" s="732"/>
      <c r="I47" s="424"/>
      <c r="J47" s="732"/>
      <c r="K47" s="424"/>
      <c r="L47" s="732"/>
      <c r="M47" s="424"/>
      <c r="N47" s="732"/>
      <c r="O47" s="424"/>
      <c r="P47" s="732"/>
      <c r="Q47" s="424"/>
      <c r="R47" s="732"/>
      <c r="S47" s="424"/>
      <c r="T47" s="732"/>
      <c r="U47" s="424"/>
      <c r="V47" s="732"/>
      <c r="W47" s="424">
        <v>2519</v>
      </c>
      <c r="X47" s="732"/>
    </row>
    <row r="48" spans="1:24" ht="12.75" customHeight="1" thickBot="1">
      <c r="A48" s="426" t="s">
        <v>191</v>
      </c>
      <c r="B48" s="426">
        <f>B10/B47*1000000</f>
        <v>743960.39603960386</v>
      </c>
      <c r="C48" s="426"/>
      <c r="D48" s="545"/>
      <c r="E48" s="426"/>
      <c r="F48" s="545"/>
      <c r="G48" s="426">
        <f>G10/G47*1000000</f>
        <v>158283333.33333334</v>
      </c>
      <c r="H48" s="545"/>
      <c r="I48" s="426"/>
      <c r="J48" s="545"/>
      <c r="K48" s="426"/>
      <c r="L48" s="545"/>
      <c r="M48" s="426"/>
      <c r="N48" s="545"/>
      <c r="O48" s="426"/>
      <c r="P48" s="545"/>
      <c r="Q48" s="426"/>
      <c r="R48" s="545"/>
      <c r="S48" s="426"/>
      <c r="T48" s="545"/>
      <c r="U48" s="426"/>
      <c r="V48" s="545"/>
      <c r="W48" s="426">
        <f>W10/W47*1000000</f>
        <v>356609.76578007144</v>
      </c>
      <c r="X48" s="545"/>
    </row>
    <row r="49" spans="1:24" ht="12.75" customHeight="1">
      <c r="A49" s="419"/>
      <c r="B49" s="419"/>
      <c r="D49" s="420"/>
      <c r="F49" s="420"/>
      <c r="H49" s="420"/>
      <c r="J49" s="420"/>
      <c r="K49" s="393"/>
      <c r="L49" s="420"/>
      <c r="N49" s="420"/>
      <c r="P49" s="420"/>
      <c r="R49" s="420"/>
      <c r="T49" s="420"/>
      <c r="V49" s="420"/>
      <c r="X49" s="420"/>
    </row>
    <row r="50" spans="1:24" ht="12.75" customHeight="1">
      <c r="A50" s="307" t="s">
        <v>193</v>
      </c>
      <c r="B50" s="422" t="s">
        <v>59</v>
      </c>
      <c r="C50" s="548" t="str">
        <f>C3</f>
        <v>PLATINUM FLEXIBLE</v>
      </c>
      <c r="D50" s="533"/>
      <c r="E50" s="548" t="str">
        <f>E3</f>
        <v>SALVO</v>
      </c>
      <c r="F50" s="533"/>
      <c r="G50" s="724" t="str">
        <f>G3</f>
        <v>SIS</v>
      </c>
      <c r="H50" s="533"/>
      <c r="I50" s="724" t="str">
        <f>I3</f>
        <v>SIS</v>
      </c>
      <c r="J50" s="533"/>
      <c r="K50" s="548" t="str">
        <f>K3</f>
        <v>SP2 AGGRESSIVE</v>
      </c>
      <c r="L50" s="533"/>
      <c r="M50" s="571" t="str">
        <f>M3</f>
        <v>STANLIB</v>
      </c>
      <c r="N50" s="533"/>
      <c r="O50" s="571" t="str">
        <f>O3</f>
        <v>STANLIB</v>
      </c>
      <c r="P50" s="533"/>
      <c r="Q50" s="571" t="str">
        <f>Q3</f>
        <v>STANLIB</v>
      </c>
      <c r="R50" s="533"/>
      <c r="S50" s="571" t="str">
        <f>S3</f>
        <v>STANLIB</v>
      </c>
      <c r="T50" s="533"/>
      <c r="U50" s="571" t="str">
        <f>U3</f>
        <v>STANLIB</v>
      </c>
      <c r="V50" s="533"/>
      <c r="W50" s="571" t="str">
        <f>W3</f>
        <v>STANLIB</v>
      </c>
      <c r="X50" s="533"/>
    </row>
    <row r="51" spans="1:24" ht="12.75" customHeight="1">
      <c r="A51" s="479"/>
      <c r="B51" s="479"/>
      <c r="C51" s="550" t="str">
        <f>C4</f>
        <v>GROWTH FOF</v>
      </c>
      <c r="D51" s="536"/>
      <c r="E51" s="550" t="str">
        <f>E4</f>
        <v>FLEXIBLE FOF</v>
      </c>
      <c r="F51" s="536"/>
      <c r="G51" s="719" t="str">
        <f>G4</f>
        <v>FLEXIBLE</v>
      </c>
      <c r="H51" s="536"/>
      <c r="I51" s="719" t="str">
        <f>I4</f>
        <v>INFLATION MATC FOF</v>
      </c>
      <c r="J51" s="536"/>
      <c r="K51" s="550" t="str">
        <f>K4</f>
        <v>MULTIMANAGED FOF</v>
      </c>
      <c r="L51" s="536"/>
      <c r="M51" s="573" t="str">
        <f>M4</f>
        <v>MODERATE FOF</v>
      </c>
      <c r="N51" s="536"/>
      <c r="O51" s="573" t="str">
        <f>O4</f>
        <v>CONSERVATIVE FOF</v>
      </c>
      <c r="P51" s="536"/>
      <c r="Q51" s="573" t="str">
        <f>Q4</f>
        <v>AGGRESSIVE FOF</v>
      </c>
      <c r="R51" s="536"/>
      <c r="S51" s="573" t="str">
        <f>S4</f>
        <v>MOD CONS FOF</v>
      </c>
      <c r="T51" s="536"/>
      <c r="U51" s="573" t="str">
        <f>U4</f>
        <v>MOD AGG FOF</v>
      </c>
      <c r="V51" s="536"/>
      <c r="W51" s="697" t="str">
        <f>W4</f>
        <v>AGG INCOME FUND</v>
      </c>
      <c r="X51" s="536"/>
    </row>
    <row r="52" spans="1:24" ht="12.75" customHeight="1">
      <c r="A52" s="423"/>
      <c r="B52" s="423" t="s">
        <v>116</v>
      </c>
      <c r="C52" s="423" t="s">
        <v>116</v>
      </c>
      <c r="D52" s="539" t="s">
        <v>117</v>
      </c>
      <c r="E52" s="423" t="s">
        <v>116</v>
      </c>
      <c r="F52" s="539" t="s">
        <v>117</v>
      </c>
      <c r="G52" s="423" t="s">
        <v>116</v>
      </c>
      <c r="H52" s="539" t="s">
        <v>117</v>
      </c>
      <c r="I52" s="423" t="s">
        <v>116</v>
      </c>
      <c r="J52" s="539" t="s">
        <v>117</v>
      </c>
      <c r="K52" s="423" t="s">
        <v>116</v>
      </c>
      <c r="L52" s="539" t="s">
        <v>117</v>
      </c>
      <c r="M52" s="423" t="s">
        <v>116</v>
      </c>
      <c r="N52" s="539" t="s">
        <v>117</v>
      </c>
      <c r="O52" s="423" t="s">
        <v>116</v>
      </c>
      <c r="P52" s="539" t="s">
        <v>117</v>
      </c>
      <c r="Q52" s="423" t="s">
        <v>116</v>
      </c>
      <c r="R52" s="539" t="s">
        <v>117</v>
      </c>
      <c r="S52" s="423" t="s">
        <v>116</v>
      </c>
      <c r="T52" s="539" t="s">
        <v>117</v>
      </c>
      <c r="U52" s="423" t="s">
        <v>116</v>
      </c>
      <c r="V52" s="539" t="s">
        <v>117</v>
      </c>
      <c r="W52" s="423" t="s">
        <v>116</v>
      </c>
      <c r="X52" s="539" t="s">
        <v>117</v>
      </c>
    </row>
    <row r="53" spans="1:24" ht="12.75" customHeight="1">
      <c r="A53" s="419" t="s">
        <v>195</v>
      </c>
      <c r="B53" s="689">
        <f t="shared" ref="B53:B60" si="18">C53+E53+G53+I53+K53+++M53+O53+Q53+S53+U53+W53</f>
        <v>686.9</v>
      </c>
      <c r="C53" s="419"/>
      <c r="D53" s="420">
        <f t="shared" ref="D53:F61" si="19">C53/C$10*100</f>
        <v>0</v>
      </c>
      <c r="E53" s="419"/>
      <c r="F53" s="420">
        <f t="shared" si="19"/>
        <v>0</v>
      </c>
      <c r="G53" s="419"/>
      <c r="H53" s="420">
        <f t="shared" ref="H53:H61" si="20">G53/G$10*100</f>
        <v>0</v>
      </c>
      <c r="I53" s="419"/>
      <c r="J53" s="420">
        <f t="shared" ref="J53:J61" si="21">I53/I$10*100</f>
        <v>0</v>
      </c>
      <c r="L53" s="420">
        <f t="shared" ref="L53:L61" si="22">K53/K$10*100</f>
        <v>0</v>
      </c>
      <c r="M53" s="419"/>
      <c r="N53" s="420">
        <f t="shared" ref="N53:P61" si="23">M53/M$10*100</f>
        <v>0</v>
      </c>
      <c r="O53" s="419"/>
      <c r="P53" s="420">
        <f t="shared" si="23"/>
        <v>0</v>
      </c>
      <c r="Q53" s="419"/>
      <c r="R53" s="420">
        <f t="shared" ref="R53:T61" si="24">Q53/Q$10*100</f>
        <v>0</v>
      </c>
      <c r="S53" s="419"/>
      <c r="T53" s="420">
        <f t="shared" si="24"/>
        <v>0</v>
      </c>
      <c r="U53" s="419"/>
      <c r="V53" s="420">
        <f t="shared" ref="V53:V61" si="25">U53/U$10*100</f>
        <v>0</v>
      </c>
      <c r="W53" s="419">
        <v>686.9</v>
      </c>
      <c r="X53" s="420">
        <f t="shared" ref="X53:X61" si="26">W53/W$10*100</f>
        <v>76.466659245241004</v>
      </c>
    </row>
    <row r="54" spans="1:24" ht="12.75" customHeight="1">
      <c r="A54" s="419" t="s">
        <v>196</v>
      </c>
      <c r="B54" s="689">
        <f t="shared" si="18"/>
        <v>191</v>
      </c>
      <c r="C54" s="419"/>
      <c r="D54" s="420">
        <f t="shared" si="19"/>
        <v>0</v>
      </c>
      <c r="E54" s="419"/>
      <c r="F54" s="420">
        <f t="shared" si="19"/>
        <v>0</v>
      </c>
      <c r="G54" s="419">
        <v>191</v>
      </c>
      <c r="H54" s="420">
        <f t="shared" si="20"/>
        <v>20.111614193955983</v>
      </c>
      <c r="I54" s="419"/>
      <c r="J54" s="420">
        <f t="shared" si="21"/>
        <v>0</v>
      </c>
      <c r="L54" s="420">
        <f t="shared" si="22"/>
        <v>0</v>
      </c>
      <c r="M54" s="419"/>
      <c r="N54" s="420">
        <f t="shared" si="23"/>
        <v>0</v>
      </c>
      <c r="O54" s="419"/>
      <c r="P54" s="420">
        <f t="shared" si="23"/>
        <v>0</v>
      </c>
      <c r="Q54" s="419"/>
      <c r="R54" s="420">
        <f t="shared" si="24"/>
        <v>0</v>
      </c>
      <c r="S54" s="419"/>
      <c r="T54" s="420">
        <f t="shared" si="24"/>
        <v>0</v>
      </c>
      <c r="U54" s="419"/>
      <c r="V54" s="420">
        <f t="shared" si="25"/>
        <v>0</v>
      </c>
      <c r="W54" s="419">
        <v>0</v>
      </c>
      <c r="X54" s="420">
        <f t="shared" si="26"/>
        <v>0</v>
      </c>
    </row>
    <row r="55" spans="1:24" ht="12.75" customHeight="1">
      <c r="A55" s="419" t="s">
        <v>197</v>
      </c>
      <c r="B55" s="689">
        <f t="shared" si="18"/>
        <v>0</v>
      </c>
      <c r="C55" s="419"/>
      <c r="D55" s="420">
        <f t="shared" si="19"/>
        <v>0</v>
      </c>
      <c r="E55" s="419"/>
      <c r="F55" s="420">
        <f t="shared" si="19"/>
        <v>0</v>
      </c>
      <c r="G55" s="419">
        <v>0</v>
      </c>
      <c r="H55" s="420">
        <f t="shared" si="20"/>
        <v>0</v>
      </c>
      <c r="I55" s="419"/>
      <c r="J55" s="420">
        <f t="shared" si="21"/>
        <v>0</v>
      </c>
      <c r="L55" s="420">
        <f t="shared" si="22"/>
        <v>0</v>
      </c>
      <c r="M55" s="419"/>
      <c r="N55" s="420">
        <f t="shared" si="23"/>
        <v>0</v>
      </c>
      <c r="O55" s="419"/>
      <c r="P55" s="420">
        <f t="shared" si="23"/>
        <v>0</v>
      </c>
      <c r="Q55" s="419"/>
      <c r="R55" s="420">
        <f t="shared" si="24"/>
        <v>0</v>
      </c>
      <c r="S55" s="419"/>
      <c r="T55" s="420">
        <f t="shared" si="24"/>
        <v>0</v>
      </c>
      <c r="U55" s="419"/>
      <c r="V55" s="420">
        <f t="shared" si="25"/>
        <v>0</v>
      </c>
      <c r="W55" s="419">
        <v>0</v>
      </c>
      <c r="X55" s="420">
        <f t="shared" si="26"/>
        <v>0</v>
      </c>
    </row>
    <row r="56" spans="1:24" ht="12.75" customHeight="1">
      <c r="A56" s="419" t="s">
        <v>198</v>
      </c>
      <c r="B56" s="689">
        <f t="shared" si="18"/>
        <v>176</v>
      </c>
      <c r="C56" s="419"/>
      <c r="D56" s="420">
        <f t="shared" si="19"/>
        <v>0</v>
      </c>
      <c r="E56" s="419"/>
      <c r="F56" s="420">
        <f t="shared" si="19"/>
        <v>0</v>
      </c>
      <c r="G56" s="419">
        <v>114.2</v>
      </c>
      <c r="H56" s="420">
        <f t="shared" si="20"/>
        <v>12.024849952616616</v>
      </c>
      <c r="I56" s="419"/>
      <c r="J56" s="420">
        <f t="shared" si="21"/>
        <v>0</v>
      </c>
      <c r="L56" s="420">
        <f t="shared" si="22"/>
        <v>0</v>
      </c>
      <c r="M56" s="419"/>
      <c r="N56" s="420">
        <f t="shared" si="23"/>
        <v>0</v>
      </c>
      <c r="O56" s="419"/>
      <c r="P56" s="420">
        <f t="shared" si="23"/>
        <v>0</v>
      </c>
      <c r="Q56" s="419"/>
      <c r="R56" s="420">
        <f t="shared" si="24"/>
        <v>0</v>
      </c>
      <c r="S56" s="419"/>
      <c r="T56" s="420">
        <f t="shared" si="24"/>
        <v>0</v>
      </c>
      <c r="U56" s="419"/>
      <c r="V56" s="420">
        <f t="shared" si="25"/>
        <v>0</v>
      </c>
      <c r="W56" s="419">
        <v>61.8</v>
      </c>
      <c r="X56" s="420">
        <f t="shared" si="26"/>
        <v>6.8796615829900931</v>
      </c>
    </row>
    <row r="57" spans="1:24" ht="12.75" customHeight="1">
      <c r="A57" s="419" t="s">
        <v>199</v>
      </c>
      <c r="B57" s="689">
        <f t="shared" si="18"/>
        <v>33.6</v>
      </c>
      <c r="C57" s="419"/>
      <c r="D57" s="420">
        <f t="shared" si="19"/>
        <v>0</v>
      </c>
      <c r="E57" s="419"/>
      <c r="F57" s="420">
        <f t="shared" si="19"/>
        <v>0</v>
      </c>
      <c r="G57" s="419">
        <v>0</v>
      </c>
      <c r="H57" s="420">
        <f t="shared" si="20"/>
        <v>0</v>
      </c>
      <c r="I57" s="419"/>
      <c r="J57" s="420">
        <f t="shared" si="21"/>
        <v>0</v>
      </c>
      <c r="L57" s="420">
        <f t="shared" si="22"/>
        <v>0</v>
      </c>
      <c r="M57" s="419"/>
      <c r="N57" s="420">
        <f t="shared" si="23"/>
        <v>0</v>
      </c>
      <c r="O57" s="419"/>
      <c r="P57" s="420">
        <f t="shared" si="23"/>
        <v>0</v>
      </c>
      <c r="Q57" s="419"/>
      <c r="R57" s="420">
        <f t="shared" si="24"/>
        <v>0</v>
      </c>
      <c r="S57" s="419"/>
      <c r="T57" s="420">
        <f t="shared" si="24"/>
        <v>0</v>
      </c>
      <c r="U57" s="419"/>
      <c r="V57" s="420">
        <f t="shared" si="25"/>
        <v>0</v>
      </c>
      <c r="W57" s="419">
        <v>33.6</v>
      </c>
      <c r="X57" s="420">
        <f t="shared" si="26"/>
        <v>3.7403985305577203</v>
      </c>
    </row>
    <row r="58" spans="1:24" ht="12.75" customHeight="1">
      <c r="A58" s="419" t="s">
        <v>200</v>
      </c>
      <c r="B58" s="689">
        <f t="shared" si="18"/>
        <v>75</v>
      </c>
      <c r="C58" s="419"/>
      <c r="D58" s="420">
        <f t="shared" si="19"/>
        <v>0</v>
      </c>
      <c r="E58" s="419"/>
      <c r="F58" s="420">
        <f t="shared" si="19"/>
        <v>0</v>
      </c>
      <c r="G58" s="419">
        <v>0</v>
      </c>
      <c r="H58" s="420">
        <f t="shared" si="20"/>
        <v>0</v>
      </c>
      <c r="I58" s="419"/>
      <c r="J58" s="420">
        <f t="shared" si="21"/>
        <v>0</v>
      </c>
      <c r="L58" s="420">
        <f t="shared" si="22"/>
        <v>0</v>
      </c>
      <c r="M58" s="419"/>
      <c r="N58" s="420">
        <f t="shared" si="23"/>
        <v>0</v>
      </c>
      <c r="O58" s="419"/>
      <c r="P58" s="420">
        <f t="shared" si="23"/>
        <v>0</v>
      </c>
      <c r="Q58" s="419"/>
      <c r="R58" s="420">
        <f t="shared" si="24"/>
        <v>0</v>
      </c>
      <c r="S58" s="419"/>
      <c r="T58" s="420">
        <f t="shared" si="24"/>
        <v>0</v>
      </c>
      <c r="U58" s="419"/>
      <c r="V58" s="420">
        <f t="shared" si="25"/>
        <v>0</v>
      </c>
      <c r="W58" s="419">
        <v>75</v>
      </c>
      <c r="X58" s="420">
        <f t="shared" si="26"/>
        <v>8.3491038628520542</v>
      </c>
    </row>
    <row r="59" spans="1:24" ht="12.75" customHeight="1">
      <c r="A59" s="419" t="s">
        <v>202</v>
      </c>
      <c r="B59" s="689">
        <f t="shared" si="18"/>
        <v>24.1</v>
      </c>
      <c r="C59" s="419"/>
      <c r="D59" s="420">
        <f t="shared" si="19"/>
        <v>0</v>
      </c>
      <c r="E59" s="419"/>
      <c r="F59" s="420">
        <f t="shared" si="19"/>
        <v>0</v>
      </c>
      <c r="G59" s="419">
        <v>0</v>
      </c>
      <c r="H59" s="420">
        <f t="shared" si="20"/>
        <v>0</v>
      </c>
      <c r="I59" s="419"/>
      <c r="J59" s="420">
        <f t="shared" si="21"/>
        <v>0</v>
      </c>
      <c r="L59" s="420">
        <f t="shared" si="22"/>
        <v>0</v>
      </c>
      <c r="M59" s="419"/>
      <c r="N59" s="420">
        <f t="shared" si="23"/>
        <v>0</v>
      </c>
      <c r="O59" s="419"/>
      <c r="P59" s="420">
        <f t="shared" si="23"/>
        <v>0</v>
      </c>
      <c r="Q59" s="419"/>
      <c r="R59" s="420">
        <f t="shared" si="24"/>
        <v>0</v>
      </c>
      <c r="S59" s="419"/>
      <c r="T59" s="420">
        <f t="shared" si="24"/>
        <v>0</v>
      </c>
      <c r="U59" s="419"/>
      <c r="V59" s="420">
        <f t="shared" si="25"/>
        <v>0</v>
      </c>
      <c r="W59" s="419">
        <v>24.1</v>
      </c>
      <c r="X59" s="420">
        <f t="shared" si="26"/>
        <v>2.68284537459646</v>
      </c>
    </row>
    <row r="60" spans="1:24" ht="12.75" customHeight="1" thickBot="1">
      <c r="A60" s="419" t="s">
        <v>203</v>
      </c>
      <c r="B60" s="689">
        <f t="shared" si="18"/>
        <v>17</v>
      </c>
      <c r="C60" s="419"/>
      <c r="D60" s="420">
        <f t="shared" si="19"/>
        <v>0</v>
      </c>
      <c r="E60" s="419"/>
      <c r="F60" s="420">
        <f t="shared" si="19"/>
        <v>0</v>
      </c>
      <c r="G60" s="419">
        <v>0</v>
      </c>
      <c r="H60" s="420">
        <f t="shared" si="20"/>
        <v>0</v>
      </c>
      <c r="I60" s="419"/>
      <c r="J60" s="420">
        <f t="shared" si="21"/>
        <v>0</v>
      </c>
      <c r="L60" s="420">
        <f t="shared" si="22"/>
        <v>0</v>
      </c>
      <c r="M60" s="419"/>
      <c r="N60" s="420">
        <f t="shared" si="23"/>
        <v>0</v>
      </c>
      <c r="O60" s="419"/>
      <c r="P60" s="420">
        <f t="shared" si="23"/>
        <v>0</v>
      </c>
      <c r="Q60" s="419"/>
      <c r="R60" s="420">
        <f t="shared" si="24"/>
        <v>0</v>
      </c>
      <c r="S60" s="419"/>
      <c r="T60" s="420">
        <f t="shared" si="24"/>
        <v>0</v>
      </c>
      <c r="U60" s="419"/>
      <c r="V60" s="420">
        <f t="shared" si="25"/>
        <v>0</v>
      </c>
      <c r="W60" s="419">
        <v>17</v>
      </c>
      <c r="X60" s="420">
        <f t="shared" si="26"/>
        <v>1.8924635422464655</v>
      </c>
    </row>
    <row r="61" spans="1:24" ht="12.75" customHeight="1" thickBot="1">
      <c r="A61" s="530" t="s">
        <v>17</v>
      </c>
      <c r="B61" s="274">
        <f>SUM(B53:B60)</f>
        <v>1203.5999999999999</v>
      </c>
      <c r="C61" s="274">
        <f>SUM(C53:C60)</f>
        <v>0</v>
      </c>
      <c r="D61" s="541">
        <f t="shared" si="19"/>
        <v>0</v>
      </c>
      <c r="E61" s="274">
        <f>SUM(E53:E60)</f>
        <v>0</v>
      </c>
      <c r="F61" s="541">
        <f t="shared" si="19"/>
        <v>0</v>
      </c>
      <c r="G61" s="274">
        <f>SUM(G53:G60)</f>
        <v>305.2</v>
      </c>
      <c r="H61" s="541">
        <f t="shared" si="20"/>
        <v>32.1364641465726</v>
      </c>
      <c r="I61" s="274">
        <f>SUM(I53:I60)</f>
        <v>0</v>
      </c>
      <c r="J61" s="541">
        <f t="shared" si="21"/>
        <v>0</v>
      </c>
      <c r="K61" s="274">
        <f>SUM(K53:K60)</f>
        <v>0</v>
      </c>
      <c r="L61" s="541">
        <f t="shared" si="22"/>
        <v>0</v>
      </c>
      <c r="M61" s="274">
        <f>SUM(M53:M60)</f>
        <v>0</v>
      </c>
      <c r="N61" s="541">
        <f t="shared" si="23"/>
        <v>0</v>
      </c>
      <c r="O61" s="274">
        <f>SUM(O53:O60)</f>
        <v>0</v>
      </c>
      <c r="P61" s="541">
        <f t="shared" si="23"/>
        <v>0</v>
      </c>
      <c r="Q61" s="274">
        <f>SUM(Q53:Q60)</f>
        <v>0</v>
      </c>
      <c r="R61" s="541">
        <f t="shared" si="24"/>
        <v>0</v>
      </c>
      <c r="S61" s="274">
        <f>SUM(S53:S60)</f>
        <v>0</v>
      </c>
      <c r="T61" s="541">
        <f t="shared" si="24"/>
        <v>0</v>
      </c>
      <c r="U61" s="274">
        <f>SUM(U53:U60)</f>
        <v>0</v>
      </c>
      <c r="V61" s="541">
        <f t="shared" si="25"/>
        <v>0</v>
      </c>
      <c r="W61" s="274">
        <f>SUM(W53:W60)</f>
        <v>898.4</v>
      </c>
      <c r="X61" s="541">
        <f t="shared" si="26"/>
        <v>100.0111321384838</v>
      </c>
    </row>
    <row r="62" spans="1:24" ht="12.75" customHeight="1">
      <c r="A62" s="493"/>
      <c r="B62" s="419"/>
      <c r="C62" s="703"/>
      <c r="D62" s="703"/>
      <c r="E62" s="703"/>
      <c r="F62" s="703"/>
      <c r="G62" s="703"/>
      <c r="H62" s="703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3"/>
      <c r="V62" s="703"/>
      <c r="W62" s="703"/>
      <c r="X62" s="703"/>
    </row>
    <row r="63" spans="1:24" ht="12.75" customHeight="1">
      <c r="A63" s="394"/>
      <c r="B63" s="419"/>
      <c r="C63" s="689"/>
      <c r="E63" s="689"/>
      <c r="G63" s="689"/>
      <c r="I63" s="689"/>
      <c r="K63" s="703"/>
      <c r="L63" s="703"/>
      <c r="M63" s="689"/>
      <c r="O63" s="689"/>
      <c r="Q63" s="689"/>
      <c r="S63" s="689"/>
      <c r="U63" s="689"/>
      <c r="W63" s="689"/>
    </row>
    <row r="64" spans="1:24" ht="12.75" customHeight="1">
      <c r="A64" s="419" t="s">
        <v>424</v>
      </c>
      <c r="B64" s="689"/>
      <c r="C64" s="703"/>
      <c r="E64" s="715"/>
      <c r="G64" s="419">
        <f>G10</f>
        <v>949.7</v>
      </c>
      <c r="I64" s="419">
        <f>I10</f>
        <v>10.3</v>
      </c>
      <c r="K64" s="703"/>
      <c r="L64" s="703"/>
      <c r="M64" s="703"/>
      <c r="O64" s="703"/>
      <c r="Q64" s="689"/>
      <c r="S64" s="689"/>
      <c r="U64" s="689"/>
      <c r="W64" s="689"/>
    </row>
    <row r="65" spans="1:23" ht="12.75" customHeight="1">
      <c r="A65" s="419" t="s">
        <v>425</v>
      </c>
      <c r="B65" s="689"/>
      <c r="C65" s="703"/>
      <c r="E65" s="715"/>
      <c r="G65" s="703"/>
      <c r="I65" s="703"/>
      <c r="K65" s="703"/>
      <c r="L65" s="703"/>
      <c r="M65" s="703"/>
      <c r="O65" s="703"/>
      <c r="Q65" s="689"/>
      <c r="S65" s="703"/>
      <c r="U65" s="689"/>
      <c r="W65" s="689"/>
    </row>
    <row r="66" spans="1:23" ht="12.75" customHeight="1">
      <c r="A66" s="419"/>
      <c r="B66" s="689"/>
      <c r="C66" s="420"/>
      <c r="E66" s="715"/>
      <c r="G66" s="420"/>
      <c r="I66" s="420"/>
      <c r="K66" s="703"/>
      <c r="L66" s="703"/>
      <c r="M66" s="420"/>
      <c r="O66" s="420"/>
      <c r="Q66" s="689"/>
      <c r="S66" s="420"/>
      <c r="U66" s="689"/>
      <c r="W66" s="689"/>
    </row>
    <row r="67" spans="1:23" ht="12.75" customHeight="1">
      <c r="A67" s="419" t="s">
        <v>426</v>
      </c>
      <c r="B67" s="689"/>
      <c r="C67" s="419">
        <f>C10</f>
        <v>0.4</v>
      </c>
      <c r="E67" s="419">
        <f>E10</f>
        <v>5</v>
      </c>
      <c r="K67" s="419">
        <f>K10</f>
        <v>4.6999999999999993</v>
      </c>
      <c r="L67" s="703"/>
      <c r="M67" s="420"/>
      <c r="O67" s="420"/>
      <c r="Q67" s="689"/>
      <c r="S67" s="420"/>
      <c r="U67" s="689"/>
      <c r="W67" s="689"/>
    </row>
    <row r="68" spans="1:23" ht="12.75" customHeight="1">
      <c r="A68" s="419" t="s">
        <v>427</v>
      </c>
      <c r="B68" s="689"/>
      <c r="C68" s="420"/>
      <c r="E68" s="715"/>
      <c r="G68" s="420"/>
      <c r="I68" s="420"/>
      <c r="K68" s="703"/>
      <c r="L68" s="703"/>
      <c r="M68" s="420"/>
      <c r="O68" s="420"/>
      <c r="Q68" s="689"/>
      <c r="S68" s="420"/>
      <c r="U68" s="689"/>
      <c r="W68" s="689"/>
    </row>
    <row r="69" spans="1:23" ht="12.75" customHeight="1">
      <c r="A69" s="137"/>
      <c r="B69" s="689"/>
      <c r="C69" s="420"/>
      <c r="E69" s="715"/>
      <c r="G69" s="420"/>
      <c r="I69" s="420"/>
      <c r="K69" s="703"/>
      <c r="L69" s="703"/>
      <c r="M69" s="420"/>
      <c r="O69" s="420"/>
      <c r="Q69" s="689"/>
      <c r="S69" s="420"/>
      <c r="U69" s="689"/>
      <c r="W69" s="689"/>
    </row>
    <row r="70" spans="1:23" ht="12.75" customHeight="1">
      <c r="A70" s="137"/>
      <c r="B70" s="689"/>
      <c r="C70" s="703"/>
      <c r="E70" s="715"/>
      <c r="G70" s="703"/>
      <c r="I70" s="703"/>
      <c r="K70" s="703"/>
      <c r="L70" s="703"/>
      <c r="M70" s="703"/>
      <c r="O70" s="703"/>
      <c r="Q70" s="689"/>
      <c r="S70" s="703"/>
      <c r="U70" s="689"/>
      <c r="W70" s="689"/>
    </row>
    <row r="71" spans="1:23" ht="12.75" customHeight="1">
      <c r="A71" s="137"/>
      <c r="B71" s="689"/>
      <c r="C71" s="703"/>
      <c r="E71" s="715"/>
      <c r="G71" s="703"/>
      <c r="I71" s="703"/>
      <c r="K71" s="703"/>
      <c r="L71" s="703"/>
      <c r="M71" s="703"/>
      <c r="O71" s="703"/>
      <c r="Q71" s="689"/>
      <c r="S71" s="703"/>
      <c r="U71" s="689"/>
      <c r="W71" s="689"/>
    </row>
    <row r="72" spans="1:23" ht="12.75" customHeight="1">
      <c r="A72" s="137"/>
      <c r="B72" s="689"/>
      <c r="C72" s="703"/>
      <c r="E72" s="715"/>
      <c r="G72" s="703"/>
      <c r="I72" s="703"/>
      <c r="K72" s="703"/>
      <c r="L72" s="703"/>
      <c r="M72" s="703"/>
      <c r="O72" s="703"/>
      <c r="Q72" s="689"/>
      <c r="S72" s="703"/>
      <c r="U72" s="689"/>
      <c r="W72" s="689"/>
    </row>
    <row r="73" spans="1:23" ht="12.75" customHeight="1">
      <c r="A73" s="394"/>
      <c r="B73" s="689"/>
      <c r="C73" s="703"/>
      <c r="E73" s="715"/>
      <c r="G73" s="703"/>
      <c r="I73" s="703"/>
      <c r="K73" s="703"/>
      <c r="L73" s="703"/>
      <c r="M73" s="703"/>
      <c r="O73" s="703"/>
      <c r="Q73" s="689"/>
      <c r="S73" s="703"/>
      <c r="U73" s="689"/>
      <c r="W73" s="689"/>
    </row>
    <row r="74" spans="1:23" ht="12.75" customHeight="1">
      <c r="A74" s="394"/>
      <c r="B74" s="689"/>
      <c r="C74" s="703"/>
      <c r="E74" s="715"/>
      <c r="G74" s="703"/>
      <c r="I74" s="703"/>
      <c r="K74" s="703"/>
      <c r="L74" s="703"/>
      <c r="M74" s="703"/>
      <c r="O74" s="703"/>
      <c r="Q74" s="689"/>
      <c r="S74" s="703"/>
      <c r="U74" s="689"/>
      <c r="W74" s="689"/>
    </row>
    <row r="75" spans="1:23" ht="12.75" customHeight="1">
      <c r="A75" s="394"/>
      <c r="B75" s="689"/>
      <c r="C75" s="703"/>
      <c r="E75" s="715"/>
      <c r="G75" s="703"/>
      <c r="I75" s="703"/>
      <c r="K75" s="703"/>
      <c r="L75" s="703"/>
      <c r="M75" s="703"/>
      <c r="O75" s="703"/>
      <c r="Q75" s="689"/>
      <c r="S75" s="703"/>
      <c r="U75" s="689"/>
      <c r="W75" s="689"/>
    </row>
    <row r="76" spans="1:23" ht="12.75" customHeight="1">
      <c r="A76" s="394"/>
      <c r="B76" s="689"/>
      <c r="C76" s="703"/>
      <c r="E76" s="715"/>
      <c r="G76" s="703"/>
      <c r="I76" s="703"/>
      <c r="K76" s="703"/>
      <c r="L76" s="703"/>
      <c r="M76" s="703"/>
      <c r="O76" s="703"/>
      <c r="Q76" s="689"/>
      <c r="S76" s="703"/>
      <c r="U76" s="689"/>
      <c r="W76" s="689"/>
    </row>
    <row r="77" spans="1:23" ht="12.75" customHeight="1">
      <c r="A77" s="394"/>
      <c r="B77" s="689"/>
      <c r="C77" s="703"/>
      <c r="E77" s="715"/>
      <c r="G77" s="703"/>
      <c r="I77" s="703"/>
      <c r="K77" s="703"/>
      <c r="L77" s="703"/>
      <c r="M77" s="703"/>
      <c r="O77" s="703"/>
      <c r="Q77" s="689"/>
      <c r="S77" s="703"/>
      <c r="U77" s="689"/>
      <c r="W77" s="689"/>
    </row>
    <row r="78" spans="1:23" ht="12.75" customHeight="1">
      <c r="A78" s="394"/>
      <c r="B78" s="689"/>
      <c r="C78" s="703"/>
      <c r="E78" s="715"/>
      <c r="G78" s="703"/>
      <c r="I78" s="703"/>
      <c r="K78" s="703"/>
      <c r="L78" s="703"/>
      <c r="M78" s="703"/>
      <c r="O78" s="703"/>
      <c r="Q78" s="689"/>
      <c r="S78" s="703"/>
      <c r="U78" s="689"/>
      <c r="W78" s="689"/>
    </row>
    <row r="79" spans="1:23" ht="12.75" customHeight="1">
      <c r="A79" s="394"/>
      <c r="B79" s="689"/>
      <c r="C79" s="703"/>
      <c r="E79" s="715"/>
      <c r="G79" s="703"/>
      <c r="I79" s="703"/>
      <c r="K79" s="703"/>
      <c r="L79" s="703"/>
      <c r="M79" s="703"/>
      <c r="O79" s="703"/>
      <c r="Q79" s="689"/>
      <c r="S79" s="703"/>
      <c r="U79" s="689"/>
      <c r="W79" s="689"/>
    </row>
    <row r="80" spans="1:23" ht="12.75" customHeight="1">
      <c r="A80" s="137"/>
      <c r="B80" s="689"/>
      <c r="C80" s="419"/>
      <c r="E80" s="715"/>
      <c r="G80" s="419"/>
      <c r="I80" s="419"/>
      <c r="K80" s="703"/>
      <c r="L80" s="703"/>
      <c r="M80" s="419"/>
      <c r="O80" s="419"/>
      <c r="Q80" s="689"/>
      <c r="S80" s="419"/>
      <c r="U80" s="689"/>
      <c r="W80" s="689"/>
    </row>
    <row r="81" spans="1:23" ht="12.75" customHeight="1">
      <c r="A81" s="137"/>
      <c r="B81" s="689"/>
      <c r="C81" s="542"/>
      <c r="E81" s="715"/>
      <c r="G81" s="542"/>
      <c r="I81" s="542"/>
      <c r="K81" s="703"/>
      <c r="L81" s="703"/>
      <c r="M81" s="542"/>
      <c r="O81" s="542"/>
      <c r="Q81" s="711"/>
      <c r="S81" s="542"/>
      <c r="U81" s="711"/>
      <c r="W81" s="711"/>
    </row>
    <row r="82" spans="1:23" ht="12.75" customHeight="1">
      <c r="A82" s="137"/>
      <c r="B82" s="711"/>
      <c r="C82" s="542"/>
      <c r="E82" s="711"/>
      <c r="G82" s="542"/>
      <c r="I82" s="542"/>
      <c r="K82" s="703"/>
      <c r="L82" s="703"/>
      <c r="M82" s="542"/>
      <c r="O82" s="542"/>
      <c r="Q82" s="711"/>
      <c r="S82" s="542"/>
      <c r="U82" s="711"/>
      <c r="W82" s="711"/>
    </row>
    <row r="83" spans="1:23" ht="12.75" customHeight="1">
      <c r="E83" s="715"/>
      <c r="K83" s="703"/>
      <c r="L83" s="703"/>
    </row>
    <row r="84" spans="1:23" ht="12.75" customHeight="1">
      <c r="B84" s="574"/>
      <c r="E84" s="574"/>
      <c r="K84" s="703"/>
      <c r="L84" s="703"/>
      <c r="Q84" s="394"/>
      <c r="S84" s="394"/>
      <c r="U84" s="394"/>
      <c r="W84" s="394"/>
    </row>
    <row r="85" spans="1:23" ht="12.75" customHeight="1">
      <c r="E85" s="394"/>
      <c r="Q85" s="394"/>
      <c r="S85" s="394"/>
      <c r="U85" s="394"/>
      <c r="W85" s="394"/>
    </row>
    <row r="86" spans="1:23" ht="12.75" customHeight="1">
      <c r="B86" s="574"/>
      <c r="C86" s="574"/>
      <c r="E86" s="715"/>
      <c r="G86" s="574"/>
      <c r="I86" s="574"/>
      <c r="M86" s="574"/>
      <c r="O86" s="574"/>
      <c r="Q86" s="574"/>
      <c r="S86" s="574"/>
      <c r="U86" s="574"/>
      <c r="W86" s="574"/>
    </row>
    <row r="87" spans="1:23" ht="12.75" customHeight="1">
      <c r="A87" s="137"/>
      <c r="B87" s="689"/>
      <c r="C87" s="420"/>
      <c r="E87" s="715"/>
      <c r="G87" s="420"/>
      <c r="I87" s="420"/>
      <c r="M87" s="420"/>
      <c r="O87" s="420"/>
      <c r="Q87" s="575"/>
      <c r="S87" s="420"/>
      <c r="U87" s="419"/>
      <c r="W87" s="419"/>
    </row>
    <row r="88" spans="1:23" ht="12.75" customHeight="1">
      <c r="B88" s="689"/>
      <c r="C88" s="420"/>
      <c r="E88" s="715"/>
      <c r="G88" s="420"/>
      <c r="I88" s="420"/>
      <c r="K88" s="540"/>
      <c r="L88" s="540"/>
      <c r="M88" s="420"/>
      <c r="O88" s="420"/>
      <c r="Q88" s="575"/>
      <c r="S88" s="420"/>
      <c r="U88" s="419"/>
      <c r="W88" s="419"/>
    </row>
    <row r="89" spans="1:23" ht="12.75" customHeight="1">
      <c r="B89" s="689"/>
      <c r="C89" s="420"/>
      <c r="E89" s="715"/>
      <c r="G89" s="420"/>
      <c r="I89" s="420"/>
      <c r="K89" s="420"/>
      <c r="L89" s="420"/>
      <c r="M89" s="420"/>
      <c r="O89" s="420"/>
      <c r="Q89" s="575"/>
      <c r="S89" s="420"/>
      <c r="U89" s="419"/>
      <c r="W89" s="419"/>
    </row>
    <row r="90" spans="1:23" ht="12.75" customHeight="1">
      <c r="A90" s="137"/>
      <c r="B90" s="689"/>
      <c r="C90" s="420"/>
      <c r="E90" s="715"/>
      <c r="G90" s="420"/>
      <c r="I90" s="420"/>
      <c r="K90" s="420"/>
      <c r="L90" s="420"/>
      <c r="M90" s="420"/>
      <c r="O90" s="420"/>
      <c r="Q90" s="575"/>
      <c r="S90" s="420"/>
      <c r="U90" s="419"/>
      <c r="W90" s="419"/>
    </row>
    <row r="91" spans="1:23" ht="12.75" customHeight="1">
      <c r="B91" s="689"/>
      <c r="C91" s="420"/>
      <c r="E91" s="715"/>
      <c r="G91" s="420"/>
      <c r="I91" s="420"/>
      <c r="K91" s="420"/>
      <c r="L91" s="420"/>
      <c r="M91" s="420"/>
      <c r="O91" s="420"/>
      <c r="Q91" s="575"/>
      <c r="S91" s="420"/>
      <c r="U91" s="419"/>
      <c r="W91" s="419"/>
    </row>
    <row r="92" spans="1:23" ht="12.75" customHeight="1">
      <c r="B92" s="689"/>
      <c r="C92" s="420"/>
      <c r="E92" s="715"/>
      <c r="G92" s="420"/>
      <c r="I92" s="420"/>
      <c r="K92" s="420"/>
      <c r="L92" s="420"/>
      <c r="M92" s="420"/>
      <c r="O92" s="420"/>
      <c r="Q92" s="575"/>
      <c r="S92" s="420"/>
      <c r="U92" s="419"/>
      <c r="W92" s="419"/>
    </row>
    <row r="93" spans="1:23" ht="12.75" customHeight="1">
      <c r="B93" s="689"/>
      <c r="C93" s="420"/>
      <c r="E93" s="715"/>
      <c r="G93" s="420"/>
      <c r="I93" s="420"/>
      <c r="K93" s="420"/>
      <c r="L93" s="420"/>
      <c r="M93" s="420"/>
      <c r="O93" s="420"/>
      <c r="Q93" s="575"/>
      <c r="S93" s="420"/>
      <c r="U93" s="419"/>
      <c r="W93" s="419"/>
    </row>
    <row r="94" spans="1:23" ht="12.75" customHeight="1">
      <c r="B94" s="689"/>
      <c r="C94" s="420"/>
      <c r="E94" s="715"/>
      <c r="G94" s="420"/>
      <c r="I94" s="420"/>
      <c r="K94" s="420"/>
      <c r="L94" s="420"/>
      <c r="M94" s="420"/>
      <c r="O94" s="420"/>
      <c r="Q94" s="575"/>
      <c r="S94" s="420"/>
      <c r="U94" s="419"/>
      <c r="W94" s="419"/>
    </row>
    <row r="95" spans="1:23" ht="12.75" customHeight="1">
      <c r="B95" s="419"/>
      <c r="C95" s="420"/>
      <c r="E95" s="715"/>
      <c r="G95" s="420"/>
      <c r="I95" s="420"/>
      <c r="K95" s="420"/>
      <c r="L95" s="420"/>
      <c r="M95" s="420"/>
      <c r="O95" s="420"/>
      <c r="Q95" s="419"/>
      <c r="S95" s="420"/>
      <c r="U95" s="419"/>
      <c r="W95" s="419"/>
    </row>
    <row r="96" spans="1:23" ht="12.75" customHeight="1">
      <c r="B96" s="419"/>
      <c r="C96" s="420"/>
      <c r="E96" s="419"/>
      <c r="G96" s="420"/>
      <c r="I96" s="420"/>
      <c r="K96" s="420"/>
      <c r="L96" s="420"/>
      <c r="M96" s="420"/>
      <c r="O96" s="420"/>
      <c r="Q96" s="419"/>
      <c r="S96" s="420"/>
      <c r="U96" s="419"/>
      <c r="W96" s="419"/>
    </row>
    <row r="97" spans="1:23" ht="12.75" customHeight="1">
      <c r="B97" s="419"/>
      <c r="C97" s="420"/>
      <c r="E97" s="419"/>
      <c r="G97" s="420"/>
      <c r="I97" s="420"/>
      <c r="K97" s="420"/>
      <c r="L97" s="420"/>
      <c r="M97" s="420"/>
      <c r="O97" s="420"/>
      <c r="Q97" s="419"/>
      <c r="S97" s="420"/>
      <c r="U97" s="419"/>
      <c r="W97" s="419"/>
    </row>
    <row r="98" spans="1:23" ht="12.75" customHeight="1">
      <c r="A98" s="137"/>
      <c r="B98" s="419"/>
      <c r="C98" s="420"/>
      <c r="E98" s="419"/>
      <c r="G98" s="420"/>
      <c r="I98" s="420"/>
      <c r="K98" s="420"/>
      <c r="L98" s="420"/>
      <c r="M98" s="420"/>
      <c r="O98" s="420"/>
      <c r="Q98" s="419"/>
      <c r="S98" s="420"/>
      <c r="U98" s="419"/>
      <c r="W98" s="419"/>
    </row>
    <row r="99" spans="1:23" ht="12.75" customHeight="1">
      <c r="B99" s="419"/>
      <c r="C99" s="420"/>
      <c r="E99" s="419"/>
      <c r="G99" s="420"/>
      <c r="I99" s="420"/>
      <c r="K99" s="420"/>
      <c r="L99" s="420"/>
      <c r="M99" s="420"/>
      <c r="O99" s="420"/>
      <c r="Q99" s="419"/>
      <c r="S99" s="420"/>
      <c r="U99" s="419"/>
      <c r="W99" s="419"/>
    </row>
    <row r="100" spans="1:23" ht="12.75" customHeight="1">
      <c r="K100" s="420"/>
      <c r="L100" s="420"/>
    </row>
    <row r="101" spans="1:23" ht="12.75" customHeight="1">
      <c r="A101" s="706"/>
      <c r="K101" s="420"/>
      <c r="L101" s="420"/>
    </row>
  </sheetData>
  <phoneticPr fontId="0" type="noConversion"/>
  <pageMargins left="0.75" right="0.75" top="1" bottom="1" header="0.5" footer="0.5"/>
  <pageSetup paperSize="9" scale="51" orientation="landscape" horizontalDpi="200" verticalDpi="200" r:id="rId1"/>
  <headerFooter alignWithMargins="0">
    <oddHeader xml:space="preserve">&amp;CASSOCIATION OF COLLECTIVE INVESTMENTS
QUARTERLY REPORT
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W102"/>
  <sheetViews>
    <sheetView workbookViewId="0" xr3:uid="{907B716E-A5F6-5D62-8DFD-54D940AD679F}">
      <pane xSplit="3" ySplit="5" topLeftCell="Y30" activePane="bottomRight" state="frozen"/>
      <selection activeCell="C23" sqref="C23"/>
      <selection pane="bottomLeft" activeCell="C23" sqref="C23"/>
      <selection pane="topRight" activeCell="C23" sqref="C23"/>
      <selection pane="bottomRight" activeCell="Z70" sqref="Z70"/>
    </sheetView>
  </sheetViews>
  <sheetFormatPr defaultRowHeight="12.75" customHeight="1"/>
  <cols>
    <col min="1" max="1" width="47" style="393" customWidth="1"/>
    <col min="2" max="2" width="12.7109375" style="393" customWidth="1"/>
    <col min="3" max="3" width="9" style="393" customWidth="1"/>
    <col min="4" max="4" width="11.140625" style="393" customWidth="1"/>
    <col min="5" max="5" width="5.5703125" style="393" customWidth="1"/>
    <col min="6" max="6" width="11.140625" style="393" customWidth="1"/>
    <col min="7" max="7" width="5.5703125" style="393" customWidth="1"/>
    <col min="8" max="8" width="12.7109375" style="393" customWidth="1"/>
    <col min="9" max="9" width="5.5703125" style="393" customWidth="1"/>
    <col min="10" max="10" width="12.28515625" style="393" customWidth="1"/>
    <col min="11" max="11" width="5.5703125" style="393" customWidth="1"/>
    <col min="12" max="12" width="9.85546875" style="420" customWidth="1"/>
    <col min="13" max="13" width="5.5703125" style="393" customWidth="1"/>
    <col min="14" max="14" width="10.85546875" style="420" customWidth="1"/>
    <col min="15" max="15" width="5.5703125" style="393" customWidth="1"/>
    <col min="16" max="16" width="12.28515625" style="393" customWidth="1"/>
    <col min="17" max="17" width="3.85546875" style="393" customWidth="1"/>
    <col min="18" max="18" width="12.28515625" style="393" customWidth="1"/>
    <col min="19" max="19" width="3.85546875" style="393" customWidth="1"/>
    <col min="20" max="20" width="12.7109375" style="393" customWidth="1"/>
    <col min="21" max="21" width="5.5703125" style="393" customWidth="1"/>
    <col min="22" max="22" width="11.42578125" style="419" customWidth="1"/>
    <col min="23" max="23" width="5.5703125" style="393" customWidth="1"/>
    <col min="24" max="24" width="9.5703125" style="419" customWidth="1"/>
    <col min="25" max="25" width="5.5703125" style="393" customWidth="1"/>
    <col min="26" max="26" width="9.5703125" style="419" customWidth="1"/>
    <col min="27" max="27" width="5.5703125" style="393" customWidth="1"/>
    <col min="28" max="28" width="12.7109375" style="393" customWidth="1"/>
    <col min="29" max="29" width="5.5703125" style="393" customWidth="1"/>
    <col min="30" max="30" width="12.7109375" style="393" customWidth="1"/>
    <col min="31" max="31" width="5.5703125" style="393" customWidth="1"/>
    <col min="32" max="32" width="12.7109375" style="393" customWidth="1"/>
    <col min="33" max="33" width="5.5703125" style="393" customWidth="1"/>
    <col min="34" max="34" width="12" style="393" customWidth="1"/>
    <col min="35" max="35" width="3.85546875" style="393" customWidth="1"/>
    <col min="36" max="36" width="13.140625" style="393" customWidth="1"/>
    <col min="37" max="37" width="5.5703125" style="393" customWidth="1"/>
    <col min="38" max="38" width="13.85546875" style="393" customWidth="1"/>
    <col min="39" max="39" width="5.5703125" style="393" customWidth="1"/>
    <col min="40" max="40" width="14.28515625" style="393" customWidth="1"/>
    <col min="41" max="41" width="5.5703125" style="393" customWidth="1"/>
    <col min="42" max="42" width="14.5703125" style="393" customWidth="1"/>
    <col min="43" max="43" width="5.5703125" style="393" customWidth="1"/>
    <col min="44" max="44" width="11.5703125" style="393" customWidth="1"/>
    <col min="45" max="45" width="5.5703125" style="393" customWidth="1"/>
    <col min="46" max="46" width="12" style="393" customWidth="1"/>
    <col min="47" max="47" width="5.5703125" style="393" customWidth="1"/>
    <col min="48" max="48" width="11.28515625" style="393" customWidth="1"/>
    <col min="49" max="49" width="5.5703125" style="393" customWidth="1"/>
    <col min="50" max="16384" width="9.140625" style="393"/>
  </cols>
  <sheetData>
    <row r="1" spans="1:49" ht="12.75" customHeight="1">
      <c r="AL1" s="393" t="str">
        <f>Summary!V1</f>
        <v>QUARTER ENDED 31 MARCH 2006</v>
      </c>
    </row>
    <row r="3" spans="1:49" s="694" customFormat="1" ht="12.75" customHeight="1">
      <c r="A3" s="1407" t="s">
        <v>1420</v>
      </c>
      <c r="B3" s="1023" t="s">
        <v>79</v>
      </c>
      <c r="C3" s="1023"/>
      <c r="D3" s="1408" t="s">
        <v>1557</v>
      </c>
      <c r="E3" s="1023"/>
      <c r="F3" s="1408" t="s">
        <v>1558</v>
      </c>
      <c r="G3" s="1023"/>
      <c r="H3" s="1417" t="s">
        <v>626</v>
      </c>
      <c r="I3" s="1023"/>
      <c r="J3" s="1023" t="s">
        <v>405</v>
      </c>
      <c r="K3" s="1023"/>
      <c r="L3" s="1408" t="s">
        <v>1559</v>
      </c>
      <c r="M3" s="1023"/>
      <c r="N3" s="1408" t="s">
        <v>1513</v>
      </c>
      <c r="O3" s="1023"/>
      <c r="P3" s="1408" t="s">
        <v>1560</v>
      </c>
      <c r="Q3" s="1023"/>
      <c r="R3" s="1408" t="s">
        <v>1561</v>
      </c>
      <c r="S3" s="1023"/>
      <c r="T3" s="1023" t="s">
        <v>1562</v>
      </c>
      <c r="U3" s="1023"/>
      <c r="V3" s="1023" t="s">
        <v>1562</v>
      </c>
      <c r="W3" s="1023"/>
      <c r="X3" s="1408" t="s">
        <v>1563</v>
      </c>
      <c r="Y3" s="1023"/>
      <c r="Z3" s="1408" t="s">
        <v>1564</v>
      </c>
      <c r="AA3" s="1023"/>
      <c r="AB3" s="1408" t="s">
        <v>452</v>
      </c>
      <c r="AC3" s="1023"/>
      <c r="AD3" s="1417" t="s">
        <v>1565</v>
      </c>
      <c r="AE3" s="1023"/>
      <c r="AF3" s="1417" t="s">
        <v>1424</v>
      </c>
      <c r="AG3" s="1023"/>
      <c r="AH3" s="1418" t="s">
        <v>1447</v>
      </c>
      <c r="AI3" s="1023"/>
      <c r="AJ3" s="1417" t="s">
        <v>1566</v>
      </c>
      <c r="AK3" s="1023"/>
      <c r="AL3" s="1417" t="s">
        <v>1567</v>
      </c>
      <c r="AM3" s="1023"/>
      <c r="AN3" s="1417" t="s">
        <v>1568</v>
      </c>
      <c r="AO3" s="1023"/>
      <c r="AP3" s="1417" t="s">
        <v>459</v>
      </c>
      <c r="AQ3" s="1023"/>
      <c r="AR3" s="1417" t="s">
        <v>471</v>
      </c>
      <c r="AS3" s="1023"/>
      <c r="AT3" s="1408" t="s">
        <v>1095</v>
      </c>
      <c r="AU3" s="1023"/>
      <c r="AV3" s="1409" t="s">
        <v>471</v>
      </c>
      <c r="AW3" s="1023"/>
    </row>
    <row r="4" spans="1:49" s="694" customFormat="1" ht="12.75" customHeight="1">
      <c r="A4" s="694" t="s">
        <v>1569</v>
      </c>
      <c r="B4" s="1412"/>
      <c r="C4" s="1412"/>
      <c r="D4" s="1413" t="s">
        <v>1570</v>
      </c>
      <c r="E4" s="1412"/>
      <c r="F4" s="1413" t="s">
        <v>1571</v>
      </c>
      <c r="G4" s="1412"/>
      <c r="H4" s="1419" t="s">
        <v>1496</v>
      </c>
      <c r="I4" s="1412"/>
      <c r="J4" s="1412" t="s">
        <v>1572</v>
      </c>
      <c r="K4" s="1412"/>
      <c r="L4" s="1413" t="s">
        <v>1328</v>
      </c>
      <c r="M4" s="1412"/>
      <c r="N4" s="1413" t="s">
        <v>1573</v>
      </c>
      <c r="O4" s="1412"/>
      <c r="P4" s="1413" t="s">
        <v>1574</v>
      </c>
      <c r="Q4" s="1412"/>
      <c r="R4" s="1413" t="s">
        <v>1575</v>
      </c>
      <c r="S4" s="1412"/>
      <c r="T4" s="1412" t="s">
        <v>1498</v>
      </c>
      <c r="U4" s="1412"/>
      <c r="V4" s="1412" t="s">
        <v>1576</v>
      </c>
      <c r="W4" s="1412"/>
      <c r="X4" s="1413" t="s">
        <v>1577</v>
      </c>
      <c r="Y4" s="1412"/>
      <c r="Z4" s="1413" t="s">
        <v>1578</v>
      </c>
      <c r="AA4" s="1412"/>
      <c r="AB4" s="1413" t="s">
        <v>1579</v>
      </c>
      <c r="AC4" s="1412"/>
      <c r="AD4" s="1419" t="s">
        <v>1580</v>
      </c>
      <c r="AE4" s="1412"/>
      <c r="AF4" s="1419" t="s">
        <v>1581</v>
      </c>
      <c r="AG4" s="1412"/>
      <c r="AH4" s="1420" t="s">
        <v>1582</v>
      </c>
      <c r="AI4" s="1412"/>
      <c r="AJ4" s="1419" t="s">
        <v>1583</v>
      </c>
      <c r="AK4" s="1412"/>
      <c r="AL4" s="1419" t="s">
        <v>1584</v>
      </c>
      <c r="AM4" s="1412"/>
      <c r="AN4" s="1419" t="s">
        <v>1585</v>
      </c>
      <c r="AO4" s="1412"/>
      <c r="AP4" s="1419" t="s">
        <v>1496</v>
      </c>
      <c r="AQ4" s="1412"/>
      <c r="AR4" s="1419" t="s">
        <v>1586</v>
      </c>
      <c r="AS4" s="1412"/>
      <c r="AT4" s="1413" t="s">
        <v>1587</v>
      </c>
      <c r="AU4" s="1412"/>
      <c r="AV4" s="1421" t="s">
        <v>1588</v>
      </c>
      <c r="AW4" s="1412"/>
    </row>
    <row r="5" spans="1:49" ht="12.75" customHeight="1">
      <c r="A5" s="423"/>
      <c r="B5" s="552" t="s">
        <v>116</v>
      </c>
      <c r="C5" s="552" t="s">
        <v>117</v>
      </c>
      <c r="D5" s="552" t="s">
        <v>116</v>
      </c>
      <c r="E5" s="552" t="s">
        <v>117</v>
      </c>
      <c r="F5" s="552" t="s">
        <v>116</v>
      </c>
      <c r="G5" s="552" t="s">
        <v>117</v>
      </c>
      <c r="H5" s="552" t="s">
        <v>116</v>
      </c>
      <c r="I5" s="552" t="s">
        <v>117</v>
      </c>
      <c r="J5" s="552" t="s">
        <v>116</v>
      </c>
      <c r="K5" s="552" t="s">
        <v>117</v>
      </c>
      <c r="L5" s="552" t="s">
        <v>116</v>
      </c>
      <c r="M5" s="552" t="s">
        <v>117</v>
      </c>
      <c r="N5" s="552" t="s">
        <v>116</v>
      </c>
      <c r="O5" s="552" t="s">
        <v>117</v>
      </c>
      <c r="P5" s="552" t="s">
        <v>116</v>
      </c>
      <c r="Q5" s="552" t="s">
        <v>117</v>
      </c>
      <c r="R5" s="552" t="s">
        <v>116</v>
      </c>
      <c r="S5" s="552" t="s">
        <v>117</v>
      </c>
      <c r="T5" s="552" t="s">
        <v>116</v>
      </c>
      <c r="U5" s="552" t="s">
        <v>117</v>
      </c>
      <c r="V5" s="552" t="s">
        <v>116</v>
      </c>
      <c r="W5" s="552" t="s">
        <v>117</v>
      </c>
      <c r="X5" s="552" t="s">
        <v>116</v>
      </c>
      <c r="Y5" s="552" t="s">
        <v>117</v>
      </c>
      <c r="Z5" s="552" t="s">
        <v>116</v>
      </c>
      <c r="AA5" s="552" t="s">
        <v>117</v>
      </c>
      <c r="AB5" s="552" t="s">
        <v>116</v>
      </c>
      <c r="AC5" s="552" t="s">
        <v>117</v>
      </c>
      <c r="AD5" s="552" t="s">
        <v>116</v>
      </c>
      <c r="AE5" s="552" t="s">
        <v>117</v>
      </c>
      <c r="AF5" s="552" t="s">
        <v>116</v>
      </c>
      <c r="AG5" s="552" t="s">
        <v>117</v>
      </c>
      <c r="AH5" s="552" t="s">
        <v>116</v>
      </c>
      <c r="AI5" s="552" t="s">
        <v>117</v>
      </c>
      <c r="AJ5" s="552" t="s">
        <v>116</v>
      </c>
      <c r="AK5" s="552" t="s">
        <v>117</v>
      </c>
      <c r="AL5" s="552" t="s">
        <v>116</v>
      </c>
      <c r="AM5" s="552" t="s">
        <v>117</v>
      </c>
      <c r="AN5" s="552" t="s">
        <v>116</v>
      </c>
      <c r="AO5" s="552" t="s">
        <v>117</v>
      </c>
      <c r="AP5" s="552" t="s">
        <v>116</v>
      </c>
      <c r="AQ5" s="552" t="s">
        <v>117</v>
      </c>
      <c r="AR5" s="552" t="s">
        <v>116</v>
      </c>
      <c r="AS5" s="552" t="s">
        <v>117</v>
      </c>
      <c r="AT5" s="552" t="s">
        <v>116</v>
      </c>
      <c r="AU5" s="552" t="s">
        <v>117</v>
      </c>
      <c r="AV5" s="552" t="s">
        <v>116</v>
      </c>
      <c r="AW5" s="552" t="s">
        <v>117</v>
      </c>
    </row>
    <row r="6" spans="1:49" ht="12.75" customHeight="1">
      <c r="A6" s="137" t="s">
        <v>118</v>
      </c>
      <c r="L6" s="393"/>
      <c r="N6" s="393"/>
      <c r="V6" s="393"/>
      <c r="X6" s="393"/>
      <c r="Z6" s="393"/>
    </row>
    <row r="7" spans="1:49" ht="12.75" customHeight="1">
      <c r="A7" s="393" t="s">
        <v>1436</v>
      </c>
      <c r="B7" s="419">
        <f>D7+F7+H7+J7+L7+N7+P7+R7+T7+V7+X7+Z7+AB7+AD7+AF7+AH7+AJ7+AL7+AN7+AP7+AR7+AT7+AV7+'TARGET ABS2'!B7+'TARGET ABS3'!B7</f>
        <v>10667.82266908</v>
      </c>
      <c r="C7" s="420">
        <f>B7/B$10*100</f>
        <v>54.449561263679946</v>
      </c>
      <c r="D7" s="689"/>
      <c r="E7" s="420">
        <f>D7/D$10*100</f>
        <v>0</v>
      </c>
      <c r="F7" s="689">
        <v>67.48</v>
      </c>
      <c r="G7" s="420">
        <f>F7/F$10*100</f>
        <v>93.80038921323326</v>
      </c>
      <c r="H7" s="689">
        <v>8.7720398500000005</v>
      </c>
      <c r="I7" s="420">
        <f>H7/H$10*100</f>
        <v>5.3733122586940096</v>
      </c>
      <c r="J7" s="253">
        <v>831.7</v>
      </c>
      <c r="K7" s="420">
        <f>J7/J$10*100</f>
        <v>88.9804215256232</v>
      </c>
      <c r="L7" s="689"/>
      <c r="M7" s="420">
        <f>L7/L$10*100</f>
        <v>0</v>
      </c>
      <c r="N7" s="689">
        <v>371.64</v>
      </c>
      <c r="O7" s="420">
        <f>N7/N$10*100</f>
        <v>75.903762101221346</v>
      </c>
      <c r="P7" s="689">
        <v>44.73</v>
      </c>
      <c r="Q7" s="420">
        <f>P7/P$10*100</f>
        <v>82.802665679378009</v>
      </c>
      <c r="R7" s="689">
        <v>24.64</v>
      </c>
      <c r="S7" s="420">
        <f>R7/R$10*100</f>
        <v>53.241140881590319</v>
      </c>
      <c r="T7" s="253">
        <v>876.78572800000029</v>
      </c>
      <c r="U7" s="420">
        <f>T7/T$10*100</f>
        <v>44.254282642366483</v>
      </c>
      <c r="V7" s="253">
        <v>150.97631696999989</v>
      </c>
      <c r="W7" s="420">
        <f>V7/V$10*100</f>
        <v>46.647781375590377</v>
      </c>
      <c r="X7" s="689">
        <v>88.45</v>
      </c>
      <c r="Y7" s="420">
        <f>X7/X$10*100</f>
        <v>93.558282208588949</v>
      </c>
      <c r="Z7" s="689"/>
      <c r="AA7" s="420">
        <f>Z7/Z$10*100</f>
        <v>0</v>
      </c>
      <c r="AB7" s="253">
        <v>33.625760990000018</v>
      </c>
      <c r="AC7" s="420">
        <f>AB7/AB$10*100</f>
        <v>60.545681514918137</v>
      </c>
      <c r="AD7" s="253">
        <v>987.65997246000006</v>
      </c>
      <c r="AE7" s="420">
        <f>AD7/AD$10*100</f>
        <v>57.756293380004777</v>
      </c>
      <c r="AF7" s="1442">
        <v>147.57801681000001</v>
      </c>
      <c r="AG7" s="420">
        <f>AF7/AF$10*100</f>
        <v>64.337351873717225</v>
      </c>
      <c r="AH7" s="689"/>
      <c r="AI7" s="420">
        <f>AH7/AH$10*100</f>
        <v>0</v>
      </c>
      <c r="AJ7" s="689"/>
      <c r="AK7" s="420">
        <f>AJ7/AJ$10*100</f>
        <v>0</v>
      </c>
      <c r="AL7" s="689">
        <v>65.930000000000007</v>
      </c>
      <c r="AM7" s="420">
        <f>AL7/AL$10*100</f>
        <v>63.553113553113548</v>
      </c>
      <c r="AN7" s="689">
        <v>20.55</v>
      </c>
      <c r="AO7" s="420">
        <f>AN7/AN$10*100</f>
        <v>69.993188010899189</v>
      </c>
      <c r="AP7" s="689">
        <v>492.62099999999998</v>
      </c>
      <c r="AQ7" s="420">
        <f>AP7/AP$10*100</f>
        <v>82.247021051735274</v>
      </c>
      <c r="AR7" s="689">
        <v>1777.4</v>
      </c>
      <c r="AS7" s="420">
        <f>AR7/AR$10*100</f>
        <v>69.56555772994129</v>
      </c>
      <c r="AT7" s="689">
        <v>118.9</v>
      </c>
      <c r="AU7" s="420">
        <f>AT7/AT$10*100</f>
        <v>51.449588922544351</v>
      </c>
      <c r="AV7" s="689"/>
      <c r="AW7" s="420">
        <f>AV7/AV$10*100</f>
        <v>0</v>
      </c>
    </row>
    <row r="8" spans="1:49" ht="12.75" customHeight="1">
      <c r="A8" s="393" t="s">
        <v>122</v>
      </c>
      <c r="B8" s="419">
        <f>D8+F8+H8+J8+L8+N8+P8+R8+T8+V8+X8+Z8+AB8+AD8+AF8+AH8+AJ8+AL8+AN8+AP8+AR8+AT8+AV8+'TARGET ABS2'!B8+'TARGET ABS3'!B8</f>
        <v>8038.1559772322344</v>
      </c>
      <c r="C8" s="420">
        <f>B8/B$10*100</f>
        <v>41.027497354065687</v>
      </c>
      <c r="D8" s="689">
        <v>0.6</v>
      </c>
      <c r="E8" s="420">
        <f>D8/D$10*100</f>
        <v>100</v>
      </c>
      <c r="F8" s="689">
        <v>4.46</v>
      </c>
      <c r="G8" s="420">
        <f>F8/F$10*100</f>
        <v>6.1996107867667503</v>
      </c>
      <c r="H8" s="689">
        <v>154.47996240999998</v>
      </c>
      <c r="I8" s="420">
        <f>H8/H$10*100</f>
        <v>94.626687741305986</v>
      </c>
      <c r="J8" s="253">
        <v>103</v>
      </c>
      <c r="K8" s="420">
        <f>J8/J$10*100</f>
        <v>11.019578474376805</v>
      </c>
      <c r="L8" s="689">
        <v>7.5</v>
      </c>
      <c r="M8" s="420">
        <f>L8/L$10*100</f>
        <v>100</v>
      </c>
      <c r="N8" s="689">
        <v>117.98</v>
      </c>
      <c r="O8" s="420">
        <f>N8/N$10*100</f>
        <v>24.096237898778643</v>
      </c>
      <c r="P8" s="689">
        <v>9.2899999999999991</v>
      </c>
      <c r="Q8" s="420">
        <f>P8/P$10*100</f>
        <v>17.197334320621991</v>
      </c>
      <c r="R8" s="689">
        <v>21.64</v>
      </c>
      <c r="S8" s="420">
        <f>R8/R$10*100</f>
        <v>46.758859118409681</v>
      </c>
      <c r="T8" s="253">
        <v>1012.37219886</v>
      </c>
      <c r="U8" s="420">
        <f>T8/T$10*100</f>
        <v>51.097781358531044</v>
      </c>
      <c r="V8" s="253">
        <v>144.82460326</v>
      </c>
      <c r="W8" s="420">
        <f>V8/V$10*100</f>
        <v>44.747060772594622</v>
      </c>
      <c r="X8" s="689">
        <v>6.09</v>
      </c>
      <c r="Y8" s="420">
        <f>X8/X$10*100</f>
        <v>6.4417177914110422</v>
      </c>
      <c r="Z8" s="689"/>
      <c r="AA8" s="420">
        <f>Z8/Z$10*100</f>
        <v>0</v>
      </c>
      <c r="AB8" s="253">
        <v>21.912074490000002</v>
      </c>
      <c r="AC8" s="420">
        <f>AB8/AB$10*100</f>
        <v>39.454318485081863</v>
      </c>
      <c r="AD8" s="253">
        <v>676.61469749000003</v>
      </c>
      <c r="AE8" s="420">
        <f>AD8/AD$10*100</f>
        <v>39.567015028583938</v>
      </c>
      <c r="AF8" s="1442">
        <v>68.932344070307181</v>
      </c>
      <c r="AG8" s="420">
        <f>AF8/AF$10*100</f>
        <v>30.051389575462732</v>
      </c>
      <c r="AH8" s="689">
        <v>2.7</v>
      </c>
      <c r="AI8" s="420">
        <f>AH8/AH$10*100</f>
        <v>100</v>
      </c>
      <c r="AJ8" s="689">
        <v>1.9</v>
      </c>
      <c r="AK8" s="420">
        <f>AJ8/AJ$10*100</f>
        <v>100</v>
      </c>
      <c r="AL8" s="689">
        <v>37.81</v>
      </c>
      <c r="AM8" s="420">
        <f>AL8/AL$10*100</f>
        <v>36.446886446886445</v>
      </c>
      <c r="AN8" s="689">
        <v>8.81</v>
      </c>
      <c r="AO8" s="420">
        <f>AN8/AN$10*100</f>
        <v>30.006811989100818</v>
      </c>
      <c r="AP8" s="689">
        <v>96.614000000000004</v>
      </c>
      <c r="AQ8" s="420">
        <f>AP8/AP$10*100</f>
        <v>16.130481022717976</v>
      </c>
      <c r="AR8" s="689">
        <v>777.6</v>
      </c>
      <c r="AS8" s="420">
        <f>AR8/AR$10*100</f>
        <v>30.43444227005871</v>
      </c>
      <c r="AT8" s="689">
        <v>102.9</v>
      </c>
      <c r="AU8" s="420">
        <f>AT8/AT$10*100</f>
        <v>44.526179143228042</v>
      </c>
      <c r="AV8" s="689">
        <v>25.5</v>
      </c>
      <c r="AW8" s="420">
        <f>AV8/AV$10*100</f>
        <v>89.788732394366207</v>
      </c>
    </row>
    <row r="9" spans="1:49" ht="12.75" customHeight="1" thickBot="1">
      <c r="A9" s="394" t="s">
        <v>124</v>
      </c>
      <c r="B9" s="419">
        <f>D9+F9+H9+J9+L9+N9+P9+R9+T9+V9+X9+Z9+AB9+AD9+AF9+AH9+AJ9+AL9+AN9+AP9+AR9+AT9+AV9+'TARGET ABS2'!B9+'TARGET ABS3'!B9</f>
        <v>886.14004390000002</v>
      </c>
      <c r="C9" s="420">
        <f>B9/B$10*100</f>
        <v>4.52294138225436</v>
      </c>
      <c r="D9" s="689"/>
      <c r="E9" s="420">
        <f>D9/D$10*100</f>
        <v>0</v>
      </c>
      <c r="F9" s="689">
        <v>0</v>
      </c>
      <c r="G9" s="420">
        <f>F9/F$10*100</f>
        <v>0</v>
      </c>
      <c r="H9" s="689">
        <v>0</v>
      </c>
      <c r="I9" s="420">
        <f>H9/H$10*100</f>
        <v>0</v>
      </c>
      <c r="J9" s="253">
        <v>0</v>
      </c>
      <c r="K9" s="420">
        <f>J9/J$10*100</f>
        <v>0</v>
      </c>
      <c r="L9" s="689"/>
      <c r="M9" s="420">
        <f>L9/L$10*100</f>
        <v>0</v>
      </c>
      <c r="N9" s="689">
        <v>0</v>
      </c>
      <c r="O9" s="420">
        <f>N9/N$10*100</f>
        <v>0</v>
      </c>
      <c r="P9" s="689">
        <v>0</v>
      </c>
      <c r="Q9" s="420">
        <f>P9/P$10*100</f>
        <v>0</v>
      </c>
      <c r="R9" s="689">
        <v>0</v>
      </c>
      <c r="S9" s="420">
        <f>R9/R$10*100</f>
        <v>0</v>
      </c>
      <c r="T9" s="253">
        <v>92.086995999999999</v>
      </c>
      <c r="U9" s="420">
        <f>T9/T$10*100</f>
        <v>4.647935999102474</v>
      </c>
      <c r="V9" s="253">
        <v>27.850735899999997</v>
      </c>
      <c r="W9" s="420">
        <f>V9/V$10*100</f>
        <v>8.605157851815008</v>
      </c>
      <c r="X9" s="689">
        <v>0</v>
      </c>
      <c r="Y9" s="420">
        <f>X9/X$10*100</f>
        <v>0</v>
      </c>
      <c r="Z9" s="689"/>
      <c r="AA9" s="420">
        <f>Z9/Z$10*100</f>
        <v>0</v>
      </c>
      <c r="AB9" s="253">
        <v>0</v>
      </c>
      <c r="AC9" s="420">
        <f>AB9/AB$10*100</f>
        <v>0</v>
      </c>
      <c r="AD9" s="253">
        <v>45.772694000000001</v>
      </c>
      <c r="AE9" s="420">
        <f>AD9/AD$10*100</f>
        <v>2.6766915914112861</v>
      </c>
      <c r="AF9" s="1451">
        <v>12.871192000000001</v>
      </c>
      <c r="AG9" s="420">
        <f>AF9/AF$10*100</f>
        <v>5.6112585508200272</v>
      </c>
      <c r="AH9" s="689"/>
      <c r="AI9" s="420">
        <f>AH9/AH$10*100</f>
        <v>0</v>
      </c>
      <c r="AJ9" s="689"/>
      <c r="AK9" s="420">
        <f>AJ9/AJ$10*100</f>
        <v>0</v>
      </c>
      <c r="AL9" s="689">
        <v>0</v>
      </c>
      <c r="AM9" s="420">
        <f>AL9/AL$10*100</f>
        <v>0</v>
      </c>
      <c r="AN9" s="689">
        <v>0</v>
      </c>
      <c r="AO9" s="420">
        <f>AN9/AN$10*100</f>
        <v>0</v>
      </c>
      <c r="AP9" s="689">
        <v>9.718</v>
      </c>
      <c r="AQ9" s="420">
        <f>AP9/AP$10*100</f>
        <v>1.6224979255467458</v>
      </c>
      <c r="AR9" s="689"/>
      <c r="AS9" s="420">
        <f>AR9/AR$10*100</f>
        <v>0</v>
      </c>
      <c r="AT9" s="689">
        <v>9.3000000000000007</v>
      </c>
      <c r="AU9" s="420">
        <f>AT9/AT$10*100</f>
        <v>4.0242319342276067</v>
      </c>
      <c r="AV9" s="689">
        <v>2.9</v>
      </c>
      <c r="AW9" s="420">
        <f>AV9/AV$10*100</f>
        <v>10.211267605633804</v>
      </c>
    </row>
    <row r="10" spans="1:49" ht="12.75" customHeight="1" thickBot="1">
      <c r="A10" s="1404" t="s">
        <v>127</v>
      </c>
      <c r="B10" s="274">
        <f>SUM(B7:B9)</f>
        <v>19592.118690212235</v>
      </c>
      <c r="C10" s="541">
        <f>B10/B$10*100</f>
        <v>100</v>
      </c>
      <c r="D10" s="274">
        <f>SUM(D7:D9)</f>
        <v>0.6</v>
      </c>
      <c r="E10" s="541">
        <f>D10/D$10*100</f>
        <v>100</v>
      </c>
      <c r="F10" s="274">
        <f>SUM(F7:F9)</f>
        <v>71.94</v>
      </c>
      <c r="G10" s="541">
        <f>F10/F$10*100</f>
        <v>100</v>
      </c>
      <c r="H10" s="274">
        <v>163.25200225999998</v>
      </c>
      <c r="I10" s="541">
        <f>H10/H$10*100</f>
        <v>100</v>
      </c>
      <c r="J10" s="274">
        <f>SUM(J7:J9)</f>
        <v>934.7</v>
      </c>
      <c r="K10" s="541">
        <f>J10/J$10*100</f>
        <v>100</v>
      </c>
      <c r="L10" s="274">
        <f>SUM(L7:L9)</f>
        <v>7.5</v>
      </c>
      <c r="M10" s="541">
        <f>L10/L$10*100</f>
        <v>100</v>
      </c>
      <c r="N10" s="274">
        <f>SUM(N7:N9)</f>
        <v>489.62</v>
      </c>
      <c r="O10" s="541">
        <f>N10/N$10*100</f>
        <v>100</v>
      </c>
      <c r="P10" s="274">
        <f>SUM(P7:P9)</f>
        <v>54.019999999999996</v>
      </c>
      <c r="Q10" s="541">
        <f>P10/P$10*100</f>
        <v>100</v>
      </c>
      <c r="R10" s="274">
        <f>SUM(R7:R9)</f>
        <v>46.28</v>
      </c>
      <c r="S10" s="541">
        <f>R10/R$10*100</f>
        <v>100</v>
      </c>
      <c r="T10" s="274">
        <f>SUM(T7:T9)</f>
        <v>1981.2449228600003</v>
      </c>
      <c r="U10" s="541">
        <f>T10/T$10*100</f>
        <v>100</v>
      </c>
      <c r="V10" s="274">
        <f>SUM(V7:V9)</f>
        <v>323.65165612999988</v>
      </c>
      <c r="W10" s="541">
        <f>V10/V$10*100</f>
        <v>100</v>
      </c>
      <c r="X10" s="274">
        <f>SUM(X7:X9)</f>
        <v>94.54</v>
      </c>
      <c r="Y10" s="541">
        <f>X10/X$10*100</f>
        <v>100</v>
      </c>
      <c r="Z10" s="274">
        <v>9.9999999999999995E-7</v>
      </c>
      <c r="AA10" s="541">
        <f>Z10/Z$10*100</f>
        <v>100</v>
      </c>
      <c r="AB10" s="274">
        <f>SUM(AB7:AB9)</f>
        <v>55.53783548000002</v>
      </c>
      <c r="AC10" s="541">
        <f>AB10/AB$10*100</f>
        <v>100</v>
      </c>
      <c r="AD10" s="274">
        <f>SUM(AD7:AD9)</f>
        <v>1710.0473639500001</v>
      </c>
      <c r="AE10" s="541">
        <f>AD10/AD$10*100</f>
        <v>100</v>
      </c>
      <c r="AF10" s="274">
        <f>SUM(AF7:AF9)</f>
        <v>229.3815528803072</v>
      </c>
      <c r="AG10" s="541">
        <f>AF10/AF$10*100</f>
        <v>100</v>
      </c>
      <c r="AH10" s="274">
        <f>SUM(AH7:AH9)</f>
        <v>2.7</v>
      </c>
      <c r="AI10" s="541">
        <f>AH10/AH$10*100</f>
        <v>100</v>
      </c>
      <c r="AJ10" s="274">
        <f>SUM(AJ7:AJ9)</f>
        <v>1.9</v>
      </c>
      <c r="AK10" s="541">
        <f>AJ10/AJ$10*100</f>
        <v>100</v>
      </c>
      <c r="AL10" s="274">
        <f>SUM(AL7:AL9)</f>
        <v>103.74000000000001</v>
      </c>
      <c r="AM10" s="541">
        <f>AL10/AL$10*100</f>
        <v>100</v>
      </c>
      <c r="AN10" s="274">
        <f>SUM(AN7:AN9)</f>
        <v>29.36</v>
      </c>
      <c r="AO10" s="541">
        <f>AN10/AN$10*100</f>
        <v>100</v>
      </c>
      <c r="AP10" s="274">
        <f>SUM(AP7:AP9)</f>
        <v>598.95299999999997</v>
      </c>
      <c r="AQ10" s="541">
        <f>AP10/AP$10*100</f>
        <v>100</v>
      </c>
      <c r="AR10" s="274">
        <f>SUM(AR7:AR9)</f>
        <v>2555</v>
      </c>
      <c r="AS10" s="541">
        <f>AR10/AR$10*100</f>
        <v>100</v>
      </c>
      <c r="AT10" s="274">
        <f>SUM(AT7:AT9)</f>
        <v>231.10000000000002</v>
      </c>
      <c r="AU10" s="541">
        <f>AT10/AT$10*100</f>
        <v>100</v>
      </c>
      <c r="AV10" s="274">
        <f>SUM(AV7:AV9)</f>
        <v>28.4</v>
      </c>
      <c r="AW10" s="541">
        <f>AV10/AV$10*100</f>
        <v>100</v>
      </c>
    </row>
    <row r="11" spans="1:49" ht="12.75" customHeight="1">
      <c r="A11" s="940" t="s">
        <v>129</v>
      </c>
      <c r="B11" s="419"/>
      <c r="C11" s="420"/>
      <c r="D11" s="689"/>
      <c r="E11" s="420"/>
      <c r="F11" s="689"/>
      <c r="G11" s="420"/>
      <c r="H11" s="689"/>
      <c r="I11" s="420"/>
      <c r="J11" s="689"/>
      <c r="K11" s="420"/>
      <c r="L11" s="689"/>
      <c r="M11" s="420"/>
      <c r="N11" s="689"/>
      <c r="O11" s="420"/>
      <c r="P11" s="689"/>
      <c r="Q11" s="420"/>
      <c r="R11" s="689"/>
      <c r="S11" s="420"/>
      <c r="T11" s="689"/>
      <c r="U11" s="420"/>
      <c r="V11" s="689"/>
      <c r="W11" s="420"/>
      <c r="X11" s="689"/>
      <c r="Y11" s="420"/>
      <c r="Z11" s="689"/>
      <c r="AA11" s="420"/>
      <c r="AB11" s="689"/>
      <c r="AC11" s="420"/>
      <c r="AD11" s="689"/>
      <c r="AE11" s="420"/>
      <c r="AF11" s="689"/>
      <c r="AG11" s="420"/>
      <c r="AH11" s="689"/>
      <c r="AI11" s="420"/>
      <c r="AJ11" s="689"/>
      <c r="AK11" s="420"/>
      <c r="AL11" s="689"/>
      <c r="AM11" s="420"/>
      <c r="AN11" s="689"/>
      <c r="AO11" s="420"/>
      <c r="AP11" s="689"/>
      <c r="AQ11" s="420"/>
      <c r="AR11" s="689"/>
      <c r="AS11" s="420"/>
      <c r="AT11" s="689"/>
      <c r="AU11" s="420"/>
      <c r="AV11" s="689"/>
      <c r="AW11" s="420"/>
    </row>
    <row r="12" spans="1:49" ht="12.75" customHeight="1">
      <c r="A12" s="927" t="s">
        <v>131</v>
      </c>
      <c r="B12" s="419">
        <f>D12+F12+H12+J12+L12+N12+P12+R12+T12+V12+X12+Z12+AB12+AD12+AF12+AH12+AJ12+AL12+AN12+AP12+AR12+AT12+AV12+'TARGET ABS2'!B12+'TARGET ABS3'!B12</f>
        <v>412.40399999999994</v>
      </c>
      <c r="C12" s="420">
        <f t="shared" ref="C12:E62" si="0">B12/B$10*100</f>
        <v>2.1049484566772625</v>
      </c>
      <c r="D12" s="689"/>
      <c r="E12" s="420">
        <f t="shared" si="0"/>
        <v>0</v>
      </c>
      <c r="F12" s="689">
        <v>1.69</v>
      </c>
      <c r="G12" s="420">
        <f t="shared" ref="G12:G31" si="1">F12/F$10*100</f>
        <v>2.3491798721156516</v>
      </c>
      <c r="H12" s="689">
        <v>0</v>
      </c>
      <c r="I12" s="420">
        <f t="shared" ref="I12:I31" si="2">H12/H$10*100</f>
        <v>0</v>
      </c>
      <c r="J12" s="1428">
        <v>0</v>
      </c>
      <c r="K12" s="420">
        <f t="shared" ref="K12:K31" si="3">J12/J$10*100</f>
        <v>0</v>
      </c>
      <c r="L12" s="689"/>
      <c r="M12" s="420">
        <f t="shared" ref="M12:M31" si="4">L12/L$10*100</f>
        <v>0</v>
      </c>
      <c r="N12" s="689"/>
      <c r="O12" s="420">
        <f t="shared" ref="O12:O31" si="5">N12/N$10*100</f>
        <v>0</v>
      </c>
      <c r="P12" s="689">
        <v>0.05</v>
      </c>
      <c r="Q12" s="420">
        <f t="shared" ref="Q12:Q31" si="6">P12/P$10*100</f>
        <v>9.2558311736393936E-2</v>
      </c>
      <c r="R12" s="689">
        <v>4.82</v>
      </c>
      <c r="S12" s="420">
        <f t="shared" ref="S12:S31" si="7">R12/R$10*100</f>
        <v>10.414866032843562</v>
      </c>
      <c r="T12" s="253">
        <v>0</v>
      </c>
      <c r="U12" s="420">
        <f t="shared" ref="U12:U31" si="8">T12/T$10*100</f>
        <v>0</v>
      </c>
      <c r="V12" s="253">
        <v>0</v>
      </c>
      <c r="W12" s="420">
        <f t="shared" ref="W12:W31" si="9">V12/V$10*100</f>
        <v>0</v>
      </c>
      <c r="X12" s="689"/>
      <c r="Y12" s="420">
        <f t="shared" ref="Y12:Y31" si="10">X12/X$10*100</f>
        <v>0</v>
      </c>
      <c r="Z12" s="689"/>
      <c r="AA12" s="420">
        <f t="shared" ref="AA12:AA31" si="11">Z12/Z$10*100</f>
        <v>0</v>
      </c>
      <c r="AB12" s="253">
        <v>0</v>
      </c>
      <c r="AC12" s="420">
        <f t="shared" ref="AC12:AC31" si="12">AB12/AB$10*100</f>
        <v>0</v>
      </c>
      <c r="AD12" s="1428">
        <v>0</v>
      </c>
      <c r="AE12" s="420">
        <f t="shared" ref="AE12:AE31" si="13">AD12/AD$10*100</f>
        <v>0</v>
      </c>
      <c r="AF12" s="1442">
        <v>0</v>
      </c>
      <c r="AG12" s="420">
        <f t="shared" ref="AG12:AG31" si="14">AF12/AF$10*100</f>
        <v>0</v>
      </c>
      <c r="AH12" s="689"/>
      <c r="AI12" s="420">
        <f t="shared" ref="AI12:AK31" si="15">AH12/AH$10*100</f>
        <v>0</v>
      </c>
      <c r="AJ12" s="689"/>
      <c r="AK12" s="420">
        <f t="shared" si="15"/>
        <v>0</v>
      </c>
      <c r="AL12" s="689"/>
      <c r="AM12" s="420">
        <f t="shared" ref="AM12:AM31" si="16">AL12/AL$10*100</f>
        <v>0</v>
      </c>
      <c r="AN12" s="689">
        <v>0</v>
      </c>
      <c r="AO12" s="420">
        <f t="shared" ref="AO12:AO31" si="17">AN12/AN$10*100</f>
        <v>0</v>
      </c>
      <c r="AP12" s="689">
        <v>45.994</v>
      </c>
      <c r="AQ12" s="420">
        <f t="shared" ref="AQ12:AQ31" si="18">AP12/AP$10*100</f>
        <v>7.67906663794989</v>
      </c>
      <c r="AR12" s="689"/>
      <c r="AS12" s="420">
        <f t="shared" ref="AS12:AS31" si="19">AR12/AR$10*100</f>
        <v>0</v>
      </c>
      <c r="AT12" s="689"/>
      <c r="AU12" s="420">
        <f t="shared" ref="AU12:AU31" si="20">AT12/AT$10*100</f>
        <v>0</v>
      </c>
      <c r="AV12" s="689"/>
      <c r="AW12" s="420">
        <f t="shared" ref="AW12:AW31" si="21">AV12/AV$10*100</f>
        <v>0</v>
      </c>
    </row>
    <row r="13" spans="1:49" ht="12.75" customHeight="1">
      <c r="A13" s="927" t="s">
        <v>134</v>
      </c>
      <c r="B13" s="419">
        <f>D13+F13+H13+J13+L13+N13+P13+R13+T13+V13+X13+Z13+AB13+AD13+AF13+AH13+AJ13+AL13+AN13+AP13+AR13+AT13+AV13+'TARGET ABS2'!B13+'TARGET ABS3'!B13</f>
        <v>2370.0950720699998</v>
      </c>
      <c r="C13" s="420">
        <f t="shared" si="0"/>
        <v>12.097186167282887</v>
      </c>
      <c r="D13" s="689"/>
      <c r="E13" s="420">
        <f t="shared" si="0"/>
        <v>0</v>
      </c>
      <c r="F13" s="689">
        <v>4.8899999999999997</v>
      </c>
      <c r="G13" s="420">
        <f t="shared" si="1"/>
        <v>6.7973311092577147</v>
      </c>
      <c r="H13" s="689">
        <v>0</v>
      </c>
      <c r="I13" s="420">
        <f t="shared" si="2"/>
        <v>0</v>
      </c>
      <c r="J13" s="253">
        <v>357.3</v>
      </c>
      <c r="K13" s="420">
        <f t="shared" si="3"/>
        <v>38.226168824221674</v>
      </c>
      <c r="L13" s="689"/>
      <c r="M13" s="420">
        <f t="shared" si="4"/>
        <v>0</v>
      </c>
      <c r="N13" s="689">
        <v>90.2</v>
      </c>
      <c r="O13" s="420">
        <f t="shared" si="5"/>
        <v>18.422450063314407</v>
      </c>
      <c r="P13" s="689">
        <v>11.96</v>
      </c>
      <c r="Q13" s="420">
        <f t="shared" si="6"/>
        <v>22.13994816734543</v>
      </c>
      <c r="R13" s="689">
        <v>2.93</v>
      </c>
      <c r="S13" s="420">
        <f t="shared" si="7"/>
        <v>6.331028522039758</v>
      </c>
      <c r="T13" s="253">
        <v>93.518793999999986</v>
      </c>
      <c r="U13" s="420">
        <f t="shared" si="8"/>
        <v>4.7202035912350579</v>
      </c>
      <c r="V13" s="253">
        <v>19.6956305</v>
      </c>
      <c r="W13" s="420">
        <f t="shared" si="9"/>
        <v>6.0854409754940146</v>
      </c>
      <c r="X13" s="689">
        <v>28.61</v>
      </c>
      <c r="Y13" s="420">
        <f t="shared" si="10"/>
        <v>30.2623228263169</v>
      </c>
      <c r="Z13" s="689"/>
      <c r="AA13" s="420">
        <f t="shared" si="11"/>
        <v>0</v>
      </c>
      <c r="AB13" s="253">
        <v>18.645935959999999</v>
      </c>
      <c r="AC13" s="420">
        <f t="shared" si="12"/>
        <v>33.57339334320055</v>
      </c>
      <c r="AD13" s="253">
        <v>370.09592860999999</v>
      </c>
      <c r="AE13" s="420">
        <f t="shared" si="13"/>
        <v>21.642437303907403</v>
      </c>
      <c r="AF13" s="1449">
        <v>34.675533000000001</v>
      </c>
      <c r="AG13" s="420">
        <f t="shared" si="14"/>
        <v>15.11696671531992</v>
      </c>
      <c r="AH13" s="689"/>
      <c r="AI13" s="420">
        <f t="shared" si="15"/>
        <v>0</v>
      </c>
      <c r="AJ13" s="689"/>
      <c r="AK13" s="420">
        <f t="shared" si="15"/>
        <v>0</v>
      </c>
      <c r="AL13" s="689"/>
      <c r="AM13" s="420">
        <f t="shared" si="16"/>
        <v>0</v>
      </c>
      <c r="AN13" s="689">
        <v>7.42</v>
      </c>
      <c r="AO13" s="420">
        <f t="shared" si="17"/>
        <v>25.272479564032697</v>
      </c>
      <c r="AP13" s="689">
        <v>173.63399999999999</v>
      </c>
      <c r="AQ13" s="420">
        <f t="shared" si="18"/>
        <v>28.989586829016634</v>
      </c>
      <c r="AR13" s="689">
        <v>409.3</v>
      </c>
      <c r="AS13" s="420">
        <f t="shared" si="19"/>
        <v>16.019569471624269</v>
      </c>
      <c r="AT13" s="689">
        <v>15</v>
      </c>
      <c r="AU13" s="420">
        <f t="shared" si="20"/>
        <v>6.4906966681090434</v>
      </c>
      <c r="AV13" s="689"/>
      <c r="AW13" s="420">
        <f t="shared" si="21"/>
        <v>0</v>
      </c>
    </row>
    <row r="14" spans="1:49" ht="12.75" customHeight="1">
      <c r="A14" s="927" t="s">
        <v>135</v>
      </c>
      <c r="B14" s="419">
        <f>D14+F14+H14+J14+L14+N14+P14+R14+T14+V14+X14+Z14+AB14+AD14+AF14+AH14+AJ14+AL14+AN14+AP14+AR14+AT14+AV14+'TARGET ABS2'!B14+'TARGET ABS3'!B14</f>
        <v>1090.76976442</v>
      </c>
      <c r="C14" s="420">
        <f t="shared" si="0"/>
        <v>5.567390549572993</v>
      </c>
      <c r="D14" s="689"/>
      <c r="E14" s="420">
        <f t="shared" si="0"/>
        <v>0</v>
      </c>
      <c r="F14" s="689">
        <v>10.66</v>
      </c>
      <c r="G14" s="420">
        <f t="shared" si="1"/>
        <v>14.817903808729497</v>
      </c>
      <c r="H14" s="689">
        <v>0.59088555000000009</v>
      </c>
      <c r="I14" s="420">
        <f t="shared" si="2"/>
        <v>0.36194689303653271</v>
      </c>
      <c r="J14" s="253">
        <v>101.6</v>
      </c>
      <c r="K14" s="420">
        <f t="shared" si="3"/>
        <v>10.869797796084304</v>
      </c>
      <c r="L14" s="689"/>
      <c r="M14" s="420">
        <f t="shared" si="4"/>
        <v>0</v>
      </c>
      <c r="N14" s="689">
        <v>42</v>
      </c>
      <c r="O14" s="420">
        <f t="shared" si="5"/>
        <v>8.5780809607450674</v>
      </c>
      <c r="P14" s="689">
        <v>6.74</v>
      </c>
      <c r="Q14" s="420">
        <f t="shared" si="6"/>
        <v>12.476860422065903</v>
      </c>
      <c r="R14" s="689">
        <v>0.96</v>
      </c>
      <c r="S14" s="420">
        <f t="shared" si="7"/>
        <v>2.0743301642178045</v>
      </c>
      <c r="T14" s="253">
        <v>132.93315924999999</v>
      </c>
      <c r="U14" s="420">
        <f t="shared" si="8"/>
        <v>6.7095772822527193</v>
      </c>
      <c r="V14" s="253">
        <v>21.370193999999998</v>
      </c>
      <c r="W14" s="420">
        <f t="shared" si="9"/>
        <v>6.602837833592397</v>
      </c>
      <c r="X14" s="689">
        <v>15.64</v>
      </c>
      <c r="Y14" s="420">
        <f t="shared" si="10"/>
        <v>16.543262111275649</v>
      </c>
      <c r="Z14" s="689"/>
      <c r="AA14" s="420">
        <f t="shared" si="11"/>
        <v>0</v>
      </c>
      <c r="AB14" s="253">
        <v>6.75395594</v>
      </c>
      <c r="AC14" s="420">
        <f t="shared" si="12"/>
        <v>12.160999580965299</v>
      </c>
      <c r="AD14" s="253">
        <v>88.706067680000004</v>
      </c>
      <c r="AE14" s="420">
        <f t="shared" si="13"/>
        <v>5.1873456577892583</v>
      </c>
      <c r="AF14" s="1449">
        <v>15.143689</v>
      </c>
      <c r="AG14" s="420">
        <f t="shared" si="14"/>
        <v>6.6019646348379535</v>
      </c>
      <c r="AH14" s="689"/>
      <c r="AI14" s="420">
        <f t="shared" si="15"/>
        <v>0</v>
      </c>
      <c r="AJ14" s="689"/>
      <c r="AK14" s="420">
        <f t="shared" si="15"/>
        <v>0</v>
      </c>
      <c r="AL14" s="689"/>
      <c r="AM14" s="420">
        <f t="shared" si="16"/>
        <v>0</v>
      </c>
      <c r="AN14" s="689">
        <v>2.58</v>
      </c>
      <c r="AO14" s="420">
        <f t="shared" si="17"/>
        <v>8.7874659400544974</v>
      </c>
      <c r="AP14" s="689">
        <v>67.442999999999998</v>
      </c>
      <c r="AQ14" s="420">
        <f t="shared" si="18"/>
        <v>11.260148959935087</v>
      </c>
      <c r="AR14" s="689">
        <v>110.6</v>
      </c>
      <c r="AS14" s="420">
        <f t="shared" si="19"/>
        <v>4.3287671232876708</v>
      </c>
      <c r="AT14" s="689">
        <v>17.600000000000001</v>
      </c>
      <c r="AU14" s="420">
        <f t="shared" si="20"/>
        <v>7.6157507572479437</v>
      </c>
      <c r="AV14" s="689"/>
      <c r="AW14" s="420">
        <f t="shared" si="21"/>
        <v>0</v>
      </c>
    </row>
    <row r="15" spans="1:49" ht="12.75" customHeight="1">
      <c r="A15" s="532" t="s">
        <v>136</v>
      </c>
      <c r="B15" s="419">
        <f>D15+F15+H15+J15+L15+N15+P15+R15+T15+V15+X15+Z15+AB15+AD15+AF15+AH15+AJ15+AL15+AN15+AP15+AR15+AT15+AV15+'TARGET ABS2'!B15+'TARGET ABS3'!B15</f>
        <v>1645.8650200299999</v>
      </c>
      <c r="C15" s="420">
        <f t="shared" si="0"/>
        <v>8.4006484753087758</v>
      </c>
      <c r="D15" s="689"/>
      <c r="E15" s="420">
        <f t="shared" si="0"/>
        <v>0</v>
      </c>
      <c r="F15" s="689">
        <v>9.82</v>
      </c>
      <c r="G15" s="420">
        <f t="shared" si="1"/>
        <v>13.650264108979707</v>
      </c>
      <c r="H15" s="689">
        <v>0.46298149999999999</v>
      </c>
      <c r="I15" s="420">
        <f t="shared" si="2"/>
        <v>0.2835992781654475</v>
      </c>
      <c r="J15" s="253">
        <v>54.1</v>
      </c>
      <c r="K15" s="420">
        <f t="shared" si="3"/>
        <v>5.7879533540173318</v>
      </c>
      <c r="L15" s="689"/>
      <c r="M15" s="420">
        <f t="shared" si="4"/>
        <v>0</v>
      </c>
      <c r="N15" s="689">
        <v>76.45</v>
      </c>
      <c r="O15" s="420">
        <f t="shared" si="5"/>
        <v>15.614149748784772</v>
      </c>
      <c r="P15" s="689">
        <v>1.89</v>
      </c>
      <c r="Q15" s="420">
        <f t="shared" si="6"/>
        <v>3.4987041836356902</v>
      </c>
      <c r="R15" s="689">
        <v>2.14</v>
      </c>
      <c r="S15" s="420">
        <f t="shared" si="7"/>
        <v>4.6240276577355228</v>
      </c>
      <c r="T15" s="253">
        <v>253.06916848999998</v>
      </c>
      <c r="U15" s="420">
        <f t="shared" si="8"/>
        <v>12.773239975029703</v>
      </c>
      <c r="V15" s="253">
        <v>46.976948869999994</v>
      </c>
      <c r="W15" s="420">
        <f t="shared" si="9"/>
        <v>14.514663521799173</v>
      </c>
      <c r="X15" s="689">
        <v>5.74</v>
      </c>
      <c r="Y15" s="420">
        <f t="shared" si="10"/>
        <v>6.0715041252379942</v>
      </c>
      <c r="Z15" s="689"/>
      <c r="AA15" s="420">
        <f t="shared" si="11"/>
        <v>0</v>
      </c>
      <c r="AB15" s="253">
        <v>1.94761849</v>
      </c>
      <c r="AC15" s="420">
        <f t="shared" si="12"/>
        <v>3.5068318258484625</v>
      </c>
      <c r="AD15" s="253">
        <v>43.135211679999998</v>
      </c>
      <c r="AE15" s="420">
        <f t="shared" si="13"/>
        <v>2.5224571312669926</v>
      </c>
      <c r="AF15" s="1449">
        <v>22.517810999999998</v>
      </c>
      <c r="AG15" s="420">
        <f t="shared" si="14"/>
        <v>9.8167488698404366</v>
      </c>
      <c r="AH15" s="689"/>
      <c r="AI15" s="420">
        <f t="shared" si="15"/>
        <v>0</v>
      </c>
      <c r="AJ15" s="689"/>
      <c r="AK15" s="420">
        <f t="shared" si="15"/>
        <v>0</v>
      </c>
      <c r="AL15" s="689"/>
      <c r="AM15" s="420">
        <f t="shared" si="16"/>
        <v>0</v>
      </c>
      <c r="AN15" s="689">
        <v>1.38</v>
      </c>
      <c r="AO15" s="420">
        <f t="shared" si="17"/>
        <v>4.7002724795640329</v>
      </c>
      <c r="AP15" s="689">
        <v>17.565000000000001</v>
      </c>
      <c r="AQ15" s="420">
        <f t="shared" si="18"/>
        <v>2.9326174173933515</v>
      </c>
      <c r="AR15" s="689">
        <v>467.6</v>
      </c>
      <c r="AS15" s="420">
        <f t="shared" si="19"/>
        <v>18.301369863013701</v>
      </c>
      <c r="AT15" s="689">
        <v>20.2</v>
      </c>
      <c r="AU15" s="420">
        <f t="shared" si="20"/>
        <v>8.740804846386844</v>
      </c>
      <c r="AV15" s="689"/>
      <c r="AW15" s="420">
        <f t="shared" si="21"/>
        <v>0</v>
      </c>
    </row>
    <row r="16" spans="1:49" ht="12.75" customHeight="1">
      <c r="A16" s="532" t="s">
        <v>139</v>
      </c>
      <c r="B16" s="419">
        <f>D16+F16+H16+J16+L16+N16+P16+R16+T16+V16+X16+Z16+AB16+AD16+AF16+AH16+AJ16+AL16+AN16+AP16+AR16+AT16+AV16+'TARGET ABS2'!B16+'TARGET ABS3'!B16</f>
        <v>2439.8967105500005</v>
      </c>
      <c r="C16" s="420">
        <f t="shared" si="0"/>
        <v>12.453460236380232</v>
      </c>
      <c r="D16" s="689"/>
      <c r="E16" s="420">
        <f t="shared" si="0"/>
        <v>0</v>
      </c>
      <c r="F16" s="689">
        <v>19.91</v>
      </c>
      <c r="G16" s="420">
        <f t="shared" si="1"/>
        <v>27.675840978593275</v>
      </c>
      <c r="H16" s="689">
        <v>1.5602628000000001</v>
      </c>
      <c r="I16" s="420">
        <f t="shared" si="2"/>
        <v>0.95573884448601065</v>
      </c>
      <c r="J16" s="253">
        <v>165.6</v>
      </c>
      <c r="K16" s="420">
        <f t="shared" si="3"/>
        <v>17.716914518027174</v>
      </c>
      <c r="L16" s="689"/>
      <c r="M16" s="420">
        <f t="shared" si="4"/>
        <v>0</v>
      </c>
      <c r="N16" s="689">
        <v>81.13</v>
      </c>
      <c r="O16" s="420">
        <f t="shared" si="5"/>
        <v>16.569993055839223</v>
      </c>
      <c r="P16" s="689">
        <v>8.84</v>
      </c>
      <c r="Q16" s="420">
        <f t="shared" si="6"/>
        <v>16.364309514994446</v>
      </c>
      <c r="R16" s="689">
        <v>10.27</v>
      </c>
      <c r="S16" s="420">
        <f t="shared" si="7"/>
        <v>22.191011235955056</v>
      </c>
      <c r="T16" s="253">
        <v>193.79693495000001</v>
      </c>
      <c r="U16" s="420">
        <f t="shared" si="8"/>
        <v>9.7815738333979905</v>
      </c>
      <c r="V16" s="253">
        <v>35.617274399999999</v>
      </c>
      <c r="W16" s="420">
        <f t="shared" si="9"/>
        <v>11.004817594906342</v>
      </c>
      <c r="X16" s="689">
        <v>22.99</v>
      </c>
      <c r="Y16" s="420">
        <f t="shared" si="10"/>
        <v>24.317749100909662</v>
      </c>
      <c r="Z16" s="689"/>
      <c r="AA16" s="420">
        <f t="shared" si="11"/>
        <v>0</v>
      </c>
      <c r="AB16" s="253">
        <v>11.395738950000002</v>
      </c>
      <c r="AC16" s="420">
        <f t="shared" si="12"/>
        <v>20.518874838224065</v>
      </c>
      <c r="AD16" s="253">
        <v>219.67089844999998</v>
      </c>
      <c r="AE16" s="420">
        <f t="shared" si="13"/>
        <v>12.845895562950204</v>
      </c>
      <c r="AF16" s="1449">
        <v>32.505840999999997</v>
      </c>
      <c r="AG16" s="420">
        <f t="shared" si="14"/>
        <v>14.171078969441698</v>
      </c>
      <c r="AH16" s="689"/>
      <c r="AI16" s="420">
        <f t="shared" si="15"/>
        <v>0</v>
      </c>
      <c r="AJ16" s="689"/>
      <c r="AK16" s="420">
        <f t="shared" si="15"/>
        <v>0</v>
      </c>
      <c r="AL16" s="689"/>
      <c r="AM16" s="420">
        <f t="shared" si="16"/>
        <v>0</v>
      </c>
      <c r="AN16" s="689">
        <v>5.21</v>
      </c>
      <c r="AO16" s="420">
        <f t="shared" si="17"/>
        <v>17.745231607629428</v>
      </c>
      <c r="AP16" s="689">
        <v>106.25700000000001</v>
      </c>
      <c r="AQ16" s="420">
        <f t="shared" si="18"/>
        <v>17.740457097635375</v>
      </c>
      <c r="AR16" s="689">
        <v>413.6</v>
      </c>
      <c r="AS16" s="420">
        <f t="shared" si="19"/>
        <v>16.187866927592957</v>
      </c>
      <c r="AT16" s="689">
        <v>37.700000000000003</v>
      </c>
      <c r="AU16" s="420">
        <f t="shared" si="20"/>
        <v>16.313284292514062</v>
      </c>
      <c r="AV16" s="689"/>
      <c r="AW16" s="420">
        <f t="shared" si="21"/>
        <v>0</v>
      </c>
    </row>
    <row r="17" spans="1:49" ht="12.75" customHeight="1">
      <c r="A17" s="532" t="s">
        <v>142</v>
      </c>
      <c r="B17" s="419">
        <f>D17+F17+H17+J17+L17+N17+P17+R17+T17+V17+X17+Z17+AB17+AD17+AF17+AH17+AJ17+AL17+AN17+AP17+AR17+AT17+AV17+'TARGET ABS2'!B17+'TARGET ABS3'!B17</f>
        <v>100.49005375</v>
      </c>
      <c r="C17" s="420">
        <f t="shared" si="0"/>
        <v>0.51291060113984754</v>
      </c>
      <c r="D17" s="689"/>
      <c r="E17" s="420">
        <f t="shared" si="0"/>
        <v>0</v>
      </c>
      <c r="F17" s="689">
        <v>3.77</v>
      </c>
      <c r="G17" s="420">
        <f t="shared" si="1"/>
        <v>5.2404781762579926</v>
      </c>
      <c r="H17" s="689">
        <v>0</v>
      </c>
      <c r="I17" s="420">
        <f t="shared" si="2"/>
        <v>0</v>
      </c>
      <c r="J17" s="253">
        <v>3.7</v>
      </c>
      <c r="K17" s="420">
        <f t="shared" si="3"/>
        <v>0.39584893548732208</v>
      </c>
      <c r="L17" s="689"/>
      <c r="M17" s="420">
        <f t="shared" si="4"/>
        <v>0</v>
      </c>
      <c r="N17" s="689">
        <v>11.76</v>
      </c>
      <c r="O17" s="420">
        <f t="shared" si="5"/>
        <v>2.4018626690086187</v>
      </c>
      <c r="P17" s="689">
        <v>0</v>
      </c>
      <c r="Q17" s="420">
        <f t="shared" si="6"/>
        <v>0</v>
      </c>
      <c r="R17" s="689">
        <v>0</v>
      </c>
      <c r="S17" s="420">
        <f t="shared" si="7"/>
        <v>0</v>
      </c>
      <c r="T17" s="253">
        <v>10.509765</v>
      </c>
      <c r="U17" s="420">
        <f t="shared" si="8"/>
        <v>0.53046268428179821</v>
      </c>
      <c r="V17" s="253">
        <v>1.5457399999999999</v>
      </c>
      <c r="W17" s="420">
        <f t="shared" si="9"/>
        <v>0.47759372483455753</v>
      </c>
      <c r="X17" s="689">
        <v>0</v>
      </c>
      <c r="Y17" s="420">
        <f t="shared" si="10"/>
        <v>0</v>
      </c>
      <c r="Z17" s="689"/>
      <c r="AA17" s="420">
        <f t="shared" si="11"/>
        <v>0</v>
      </c>
      <c r="AB17" s="253">
        <v>0.65102474999999993</v>
      </c>
      <c r="AC17" s="420">
        <f t="shared" si="12"/>
        <v>1.1722184423886008</v>
      </c>
      <c r="AD17" s="253">
        <v>0</v>
      </c>
      <c r="AE17" s="420">
        <f t="shared" si="13"/>
        <v>0</v>
      </c>
      <c r="AF17" s="1449">
        <v>1.4442969999999999</v>
      </c>
      <c r="AG17" s="420">
        <f t="shared" si="14"/>
        <v>0.62964827897631492</v>
      </c>
      <c r="AH17" s="689"/>
      <c r="AI17" s="420">
        <f t="shared" si="15"/>
        <v>0</v>
      </c>
      <c r="AJ17" s="689"/>
      <c r="AK17" s="420">
        <f t="shared" si="15"/>
        <v>0</v>
      </c>
      <c r="AL17" s="689"/>
      <c r="AM17" s="420">
        <f t="shared" si="16"/>
        <v>0</v>
      </c>
      <c r="AN17" s="689">
        <v>0.22</v>
      </c>
      <c r="AO17" s="420">
        <f t="shared" si="17"/>
        <v>0.74931880108991833</v>
      </c>
      <c r="AP17" s="689">
        <v>4.944</v>
      </c>
      <c r="AQ17" s="420">
        <f t="shared" si="18"/>
        <v>0.82544039348663423</v>
      </c>
      <c r="AR17" s="689">
        <v>4.2</v>
      </c>
      <c r="AS17" s="420">
        <f t="shared" si="19"/>
        <v>0.16438356164383564</v>
      </c>
      <c r="AT17" s="689">
        <v>2</v>
      </c>
      <c r="AU17" s="420">
        <f t="shared" si="20"/>
        <v>0.86542622241453904</v>
      </c>
      <c r="AV17" s="689"/>
      <c r="AW17" s="420">
        <f t="shared" si="21"/>
        <v>0</v>
      </c>
    </row>
    <row r="18" spans="1:49" ht="12.75" customHeight="1">
      <c r="A18" s="532" t="s">
        <v>144</v>
      </c>
      <c r="B18" s="419">
        <f>D18+F18+H18+J18+L18+N18+P18+R18+T18+V18+X18+Z18+AB18+AD18+AF18+AH18+AJ18+AL18+AN18+AP18+AR18+AT18+AV18+'TARGET ABS2'!B18+'TARGET ABS3'!B18</f>
        <v>900.66324730000008</v>
      </c>
      <c r="C18" s="420">
        <f t="shared" si="0"/>
        <v>4.5970691661333714</v>
      </c>
      <c r="D18" s="689"/>
      <c r="E18" s="420">
        <f t="shared" si="0"/>
        <v>0</v>
      </c>
      <c r="F18" s="689">
        <v>5.99</v>
      </c>
      <c r="G18" s="420">
        <f t="shared" si="1"/>
        <v>8.3263830970252997</v>
      </c>
      <c r="H18" s="689">
        <v>6.8949999999999997E-2</v>
      </c>
      <c r="I18" s="420">
        <f t="shared" si="2"/>
        <v>4.2235316593660019E-2</v>
      </c>
      <c r="J18" s="253">
        <v>11</v>
      </c>
      <c r="K18" s="420">
        <f t="shared" si="3"/>
        <v>1.1768481865839306</v>
      </c>
      <c r="L18" s="689"/>
      <c r="M18" s="420">
        <f t="shared" si="4"/>
        <v>0</v>
      </c>
      <c r="N18" s="689">
        <v>46.36</v>
      </c>
      <c r="O18" s="420">
        <f t="shared" si="5"/>
        <v>9.4685674604795551</v>
      </c>
      <c r="P18" s="689">
        <v>7.4</v>
      </c>
      <c r="Q18" s="420">
        <f t="shared" si="6"/>
        <v>13.698630136986303</v>
      </c>
      <c r="R18" s="689">
        <v>1.2</v>
      </c>
      <c r="S18" s="420">
        <f t="shared" si="7"/>
        <v>2.5929127052722554</v>
      </c>
      <c r="T18" s="191">
        <v>22.533964700000002</v>
      </c>
      <c r="U18" s="420">
        <f t="shared" si="8"/>
        <v>1.1373639089240613</v>
      </c>
      <c r="V18" s="191">
        <v>5.5464362000000005</v>
      </c>
      <c r="W18" s="420">
        <f t="shared" si="9"/>
        <v>1.7137054901310889</v>
      </c>
      <c r="X18" s="689">
        <v>0</v>
      </c>
      <c r="Y18" s="420">
        <f t="shared" si="10"/>
        <v>0</v>
      </c>
      <c r="Z18" s="689"/>
      <c r="AA18" s="420">
        <f t="shared" si="11"/>
        <v>0</v>
      </c>
      <c r="AB18" s="191">
        <v>2.1971844000000003</v>
      </c>
      <c r="AC18" s="420">
        <f t="shared" si="12"/>
        <v>3.9561937929526225</v>
      </c>
      <c r="AD18" s="253">
        <v>34.260528999999998</v>
      </c>
      <c r="AE18" s="420">
        <f t="shared" si="13"/>
        <v>2.0034842146630587</v>
      </c>
      <c r="AF18" s="1449">
        <v>10.419701</v>
      </c>
      <c r="AG18" s="420">
        <f t="shared" si="14"/>
        <v>4.542519164754748</v>
      </c>
      <c r="AH18" s="689"/>
      <c r="AI18" s="420">
        <f t="shared" si="15"/>
        <v>0</v>
      </c>
      <c r="AJ18" s="689"/>
      <c r="AK18" s="420">
        <f t="shared" si="15"/>
        <v>0</v>
      </c>
      <c r="AL18" s="689"/>
      <c r="AM18" s="420">
        <f t="shared" si="16"/>
        <v>0</v>
      </c>
      <c r="AN18" s="689">
        <v>1.36</v>
      </c>
      <c r="AO18" s="420">
        <f t="shared" si="17"/>
        <v>4.6321525885558588</v>
      </c>
      <c r="AP18" s="689">
        <v>25.302</v>
      </c>
      <c r="AQ18" s="420">
        <f t="shared" si="18"/>
        <v>4.2243715283169125</v>
      </c>
      <c r="AR18" s="689">
        <v>237.6</v>
      </c>
      <c r="AS18" s="420">
        <f t="shared" si="19"/>
        <v>9.2994129158512706</v>
      </c>
      <c r="AT18" s="689">
        <v>12.1</v>
      </c>
      <c r="AU18" s="420">
        <f t="shared" si="20"/>
        <v>5.2358286456079615</v>
      </c>
      <c r="AV18" s="689"/>
      <c r="AW18" s="420">
        <f t="shared" si="21"/>
        <v>0</v>
      </c>
    </row>
    <row r="19" spans="1:49" ht="12.75" customHeight="1">
      <c r="A19" s="532" t="s">
        <v>146</v>
      </c>
      <c r="B19" s="419">
        <f>D19+F19+H19+J19+L19+N19+P19+R19+T19+V19+X19+Z19+AB19+AD19+AF19+AH19+AJ19+AL19+AN19+AP19+AR19+AT19+AV19+'TARGET ABS2'!B19+'TARGET ABS3'!B19</f>
        <v>580.73552500000005</v>
      </c>
      <c r="C19" s="420">
        <f t="shared" si="0"/>
        <v>2.9641282506629665</v>
      </c>
      <c r="D19" s="689"/>
      <c r="E19" s="420">
        <f t="shared" si="0"/>
        <v>0</v>
      </c>
      <c r="F19" s="689">
        <v>0</v>
      </c>
      <c r="G19" s="420">
        <f t="shared" si="1"/>
        <v>0</v>
      </c>
      <c r="H19" s="689">
        <v>0</v>
      </c>
      <c r="I19" s="420">
        <f t="shared" si="2"/>
        <v>0</v>
      </c>
      <c r="J19" s="253">
        <v>70.2</v>
      </c>
      <c r="K19" s="420">
        <f t="shared" si="3"/>
        <v>7.5104311543810853</v>
      </c>
      <c r="L19" s="689"/>
      <c r="M19" s="420">
        <f t="shared" si="4"/>
        <v>0</v>
      </c>
      <c r="N19" s="689">
        <v>0</v>
      </c>
      <c r="O19" s="420">
        <f t="shared" si="5"/>
        <v>0</v>
      </c>
      <c r="P19" s="689">
        <v>2.16</v>
      </c>
      <c r="Q19" s="420">
        <f t="shared" si="6"/>
        <v>3.9985190670122184</v>
      </c>
      <c r="R19" s="689">
        <v>0</v>
      </c>
      <c r="S19" s="420">
        <f t="shared" si="7"/>
        <v>0</v>
      </c>
      <c r="T19" s="253">
        <v>85.767300000000006</v>
      </c>
      <c r="U19" s="420">
        <f t="shared" si="8"/>
        <v>4.3289599892673403</v>
      </c>
      <c r="V19" s="253">
        <v>14.000970000000001</v>
      </c>
      <c r="W19" s="420">
        <f t="shared" si="9"/>
        <v>4.3259380061309765</v>
      </c>
      <c r="X19" s="689">
        <v>7.03</v>
      </c>
      <c r="Y19" s="420">
        <f t="shared" si="10"/>
        <v>7.4360059234186577</v>
      </c>
      <c r="Z19" s="689"/>
      <c r="AA19" s="420">
        <f t="shared" si="11"/>
        <v>0</v>
      </c>
      <c r="AB19" s="253">
        <v>3.1247630000000002</v>
      </c>
      <c r="AC19" s="420">
        <f t="shared" si="12"/>
        <v>5.6263679939872215</v>
      </c>
      <c r="AD19" s="253">
        <v>82.485727999999995</v>
      </c>
      <c r="AE19" s="420">
        <f t="shared" si="13"/>
        <v>4.8235931786981654</v>
      </c>
      <c r="AF19" s="1449">
        <v>9.5436800000000002</v>
      </c>
      <c r="AG19" s="420">
        <f t="shared" si="14"/>
        <v>4.1606135629310845</v>
      </c>
      <c r="AH19" s="689"/>
      <c r="AI19" s="420">
        <f t="shared" si="15"/>
        <v>0</v>
      </c>
      <c r="AJ19" s="689"/>
      <c r="AK19" s="420">
        <f t="shared" si="15"/>
        <v>0</v>
      </c>
      <c r="AL19" s="689"/>
      <c r="AM19" s="420">
        <f t="shared" si="16"/>
        <v>0</v>
      </c>
      <c r="AN19" s="689">
        <v>1.03</v>
      </c>
      <c r="AO19" s="420">
        <f t="shared" si="17"/>
        <v>3.5081743869209814</v>
      </c>
      <c r="AP19" s="689">
        <v>30.317</v>
      </c>
      <c r="AQ19" s="420">
        <f t="shared" si="18"/>
        <v>5.0616659403993305</v>
      </c>
      <c r="AR19" s="689">
        <v>113</v>
      </c>
      <c r="AS19" s="420">
        <f t="shared" si="19"/>
        <v>4.4227005870841491</v>
      </c>
      <c r="AT19" s="689">
        <v>3.4</v>
      </c>
      <c r="AU19" s="420">
        <f t="shared" si="20"/>
        <v>1.4712245781047164</v>
      </c>
      <c r="AV19" s="689"/>
      <c r="AW19" s="420">
        <f t="shared" si="21"/>
        <v>0</v>
      </c>
    </row>
    <row r="20" spans="1:49" ht="12.75" customHeight="1">
      <c r="A20" s="532" t="s">
        <v>148</v>
      </c>
      <c r="B20" s="419">
        <f>D20+F20+H20+J20+L20+N20+P20+R20+T20+V20+X20+Z20+AB20+AD20+AF20+AH20+AJ20+AL20+AN20+AP20+AR20+AT20+AV20+'TARGET ABS2'!B20+'TARGET ABS3'!B20</f>
        <v>554.34510709999995</v>
      </c>
      <c r="C20" s="420">
        <f t="shared" si="0"/>
        <v>2.8294290978184908</v>
      </c>
      <c r="D20" s="689"/>
      <c r="E20" s="420">
        <f t="shared" si="0"/>
        <v>0</v>
      </c>
      <c r="F20" s="689">
        <v>2.09</v>
      </c>
      <c r="G20" s="420">
        <f t="shared" si="1"/>
        <v>2.90519877675841</v>
      </c>
      <c r="H20" s="689">
        <v>0</v>
      </c>
      <c r="I20" s="420">
        <f t="shared" si="2"/>
        <v>0</v>
      </c>
      <c r="J20" s="253">
        <v>51.4</v>
      </c>
      <c r="K20" s="420">
        <f t="shared" si="3"/>
        <v>5.4990906173103662</v>
      </c>
      <c r="L20" s="689"/>
      <c r="M20" s="420">
        <f t="shared" si="4"/>
        <v>0</v>
      </c>
      <c r="N20" s="689">
        <v>18.47</v>
      </c>
      <c r="O20" s="420">
        <f t="shared" si="5"/>
        <v>3.7723132224990805</v>
      </c>
      <c r="P20" s="689">
        <v>4.7699999999999996</v>
      </c>
      <c r="Q20" s="420">
        <f t="shared" si="6"/>
        <v>8.830062939651981</v>
      </c>
      <c r="R20" s="689">
        <v>2.25</v>
      </c>
      <c r="S20" s="420">
        <f t="shared" si="7"/>
        <v>4.8617113223854789</v>
      </c>
      <c r="T20" s="191">
        <v>48.153230999999998</v>
      </c>
      <c r="U20" s="420">
        <f t="shared" si="8"/>
        <v>2.4304532188018948</v>
      </c>
      <c r="V20" s="191">
        <v>8.1176445000000008</v>
      </c>
      <c r="W20" s="420">
        <f t="shared" si="9"/>
        <v>2.5081424260469158</v>
      </c>
      <c r="X20" s="689">
        <v>6.45</v>
      </c>
      <c r="Y20" s="420">
        <f t="shared" si="10"/>
        <v>6.8225089909033212</v>
      </c>
      <c r="Z20" s="689"/>
      <c r="AA20" s="420">
        <f t="shared" si="11"/>
        <v>0</v>
      </c>
      <c r="AB20" s="191">
        <v>2.8673145</v>
      </c>
      <c r="AC20" s="420">
        <f t="shared" si="12"/>
        <v>5.1628128378041698</v>
      </c>
      <c r="AD20" s="253">
        <v>105.92531409999999</v>
      </c>
      <c r="AE20" s="420">
        <f t="shared" si="13"/>
        <v>6.1942912420463889</v>
      </c>
      <c r="AF20" s="1449">
        <v>10.493898</v>
      </c>
      <c r="AG20" s="420">
        <f t="shared" si="14"/>
        <v>4.5748657066053546</v>
      </c>
      <c r="AH20" s="689"/>
      <c r="AI20" s="420">
        <f t="shared" si="15"/>
        <v>0</v>
      </c>
      <c r="AJ20" s="689"/>
      <c r="AK20" s="420">
        <f t="shared" si="15"/>
        <v>0</v>
      </c>
      <c r="AL20" s="689"/>
      <c r="AM20" s="420">
        <f t="shared" si="16"/>
        <v>0</v>
      </c>
      <c r="AN20" s="689">
        <v>1.18</v>
      </c>
      <c r="AO20" s="420">
        <f t="shared" si="17"/>
        <v>4.0190735694822886</v>
      </c>
      <c r="AP20" s="689">
        <v>21.164999999999999</v>
      </c>
      <c r="AQ20" s="420">
        <f t="shared" si="18"/>
        <v>3.5336662476020657</v>
      </c>
      <c r="AR20" s="689"/>
      <c r="AS20" s="420">
        <f t="shared" si="19"/>
        <v>0</v>
      </c>
      <c r="AT20" s="689"/>
      <c r="AU20" s="420">
        <f t="shared" si="20"/>
        <v>0</v>
      </c>
      <c r="AV20" s="689"/>
      <c r="AW20" s="420">
        <f t="shared" si="21"/>
        <v>0</v>
      </c>
    </row>
    <row r="21" spans="1:49" ht="12.75" customHeight="1">
      <c r="A21" s="532" t="s">
        <v>150</v>
      </c>
      <c r="B21" s="419">
        <f>D21+F21+H21+J21+L21+N21+P21+R21+T21+V21+X21+Z21+AB21+AD21+AF21+AH21+AJ21+AL21+AN21+AP21+AR21+AT21+AV21+'TARGET ABS2'!B21+'TARGET ABS3'!B21</f>
        <v>176.51101357999997</v>
      </c>
      <c r="C21" s="420">
        <f t="shared" si="0"/>
        <v>0.90092866611807909</v>
      </c>
      <c r="D21" s="689"/>
      <c r="E21" s="420">
        <f t="shared" si="0"/>
        <v>0</v>
      </c>
      <c r="F21" s="689">
        <v>8.52</v>
      </c>
      <c r="G21" s="420">
        <f t="shared" si="1"/>
        <v>11.843202668890743</v>
      </c>
      <c r="H21" s="689">
        <v>0</v>
      </c>
      <c r="I21" s="420">
        <f t="shared" si="2"/>
        <v>0</v>
      </c>
      <c r="J21" s="253">
        <v>16.899999999999999</v>
      </c>
      <c r="K21" s="420">
        <f t="shared" si="3"/>
        <v>1.8080667593880388</v>
      </c>
      <c r="L21" s="689"/>
      <c r="M21" s="420">
        <f t="shared" si="4"/>
        <v>0</v>
      </c>
      <c r="N21" s="689">
        <v>4.3899999999999997</v>
      </c>
      <c r="O21" s="420">
        <f t="shared" si="5"/>
        <v>0.89661370042073441</v>
      </c>
      <c r="P21" s="689">
        <v>0.95</v>
      </c>
      <c r="Q21" s="420">
        <f t="shared" si="6"/>
        <v>1.7586079229914846</v>
      </c>
      <c r="R21" s="689">
        <v>0.6</v>
      </c>
      <c r="S21" s="420">
        <f t="shared" si="7"/>
        <v>1.2964563526361277</v>
      </c>
      <c r="T21" s="191">
        <v>5.2829878800000003</v>
      </c>
      <c r="U21" s="420">
        <f t="shared" si="8"/>
        <v>0.26664991385183273</v>
      </c>
      <c r="V21" s="191">
        <v>0</v>
      </c>
      <c r="W21" s="420">
        <f t="shared" si="9"/>
        <v>0</v>
      </c>
      <c r="X21" s="689">
        <v>1.19</v>
      </c>
      <c r="Y21" s="420">
        <f t="shared" si="10"/>
        <v>1.2587264649883645</v>
      </c>
      <c r="Z21" s="689"/>
      <c r="AA21" s="420">
        <f t="shared" si="11"/>
        <v>0</v>
      </c>
      <c r="AB21" s="191">
        <v>0</v>
      </c>
      <c r="AC21" s="420">
        <f t="shared" si="12"/>
        <v>0</v>
      </c>
      <c r="AD21" s="253">
        <v>10.576638699999998</v>
      </c>
      <c r="AE21" s="420">
        <f t="shared" si="13"/>
        <v>0.61849975170098548</v>
      </c>
      <c r="AF21" s="1449">
        <v>0.62888699999999997</v>
      </c>
      <c r="AG21" s="420">
        <f t="shared" si="14"/>
        <v>0.27416633643951194</v>
      </c>
      <c r="AH21" s="689"/>
      <c r="AI21" s="420">
        <f t="shared" si="15"/>
        <v>0</v>
      </c>
      <c r="AJ21" s="689"/>
      <c r="AK21" s="420">
        <f t="shared" si="15"/>
        <v>0</v>
      </c>
      <c r="AL21" s="689"/>
      <c r="AM21" s="420">
        <f t="shared" si="16"/>
        <v>0</v>
      </c>
      <c r="AN21" s="689">
        <v>0.11</v>
      </c>
      <c r="AO21" s="420">
        <f t="shared" si="17"/>
        <v>0.37465940054495916</v>
      </c>
      <c r="AP21" s="689">
        <v>0</v>
      </c>
      <c r="AQ21" s="420">
        <f t="shared" si="18"/>
        <v>0</v>
      </c>
      <c r="AR21" s="689">
        <v>28.2</v>
      </c>
      <c r="AS21" s="420">
        <f t="shared" si="19"/>
        <v>1.1037181996086105</v>
      </c>
      <c r="AT21" s="689">
        <v>2</v>
      </c>
      <c r="AU21" s="420">
        <f t="shared" si="20"/>
        <v>0.86542622241453904</v>
      </c>
      <c r="AV21" s="689"/>
      <c r="AW21" s="420">
        <f t="shared" si="21"/>
        <v>0</v>
      </c>
    </row>
    <row r="22" spans="1:49" ht="12.75" customHeight="1">
      <c r="A22" s="532" t="s">
        <v>152</v>
      </c>
      <c r="B22" s="419">
        <f>D22+F22+H22+J22+L22+N22+P22+R22+T22+V22+X22+Z22+AB22+AD22+AF22+AH22+AJ22+AL22+AN22+AP22+AR22+AT22+AV22+'TARGET ABS2'!B22+'TARGET ABS3'!B22</f>
        <v>19.495326590000001</v>
      </c>
      <c r="C22" s="420">
        <f t="shared" si="0"/>
        <v>9.9505964098407659E-2</v>
      </c>
      <c r="D22" s="689"/>
      <c r="E22" s="420">
        <f t="shared" si="0"/>
        <v>0</v>
      </c>
      <c r="F22" s="689">
        <v>0</v>
      </c>
      <c r="G22" s="420">
        <f t="shared" si="1"/>
        <v>0</v>
      </c>
      <c r="H22" s="689">
        <v>0</v>
      </c>
      <c r="I22" s="420">
        <f t="shared" si="2"/>
        <v>0</v>
      </c>
      <c r="J22" s="253">
        <v>0</v>
      </c>
      <c r="K22" s="420">
        <f t="shared" si="3"/>
        <v>0</v>
      </c>
      <c r="L22" s="689"/>
      <c r="M22" s="420">
        <f t="shared" si="4"/>
        <v>0</v>
      </c>
      <c r="N22" s="689">
        <v>0</v>
      </c>
      <c r="O22" s="420">
        <f t="shared" si="5"/>
        <v>0</v>
      </c>
      <c r="P22" s="689">
        <v>0</v>
      </c>
      <c r="Q22" s="420">
        <f t="shared" si="6"/>
        <v>0</v>
      </c>
      <c r="R22" s="689">
        <v>0</v>
      </c>
      <c r="S22" s="420">
        <f t="shared" si="7"/>
        <v>0</v>
      </c>
      <c r="T22" s="191">
        <v>0</v>
      </c>
      <c r="U22" s="420">
        <f t="shared" si="8"/>
        <v>0</v>
      </c>
      <c r="V22" s="191">
        <v>0</v>
      </c>
      <c r="W22" s="420">
        <f t="shared" si="9"/>
        <v>0</v>
      </c>
      <c r="X22" s="689">
        <v>0</v>
      </c>
      <c r="Y22" s="420">
        <f t="shared" si="10"/>
        <v>0</v>
      </c>
      <c r="Z22" s="689"/>
      <c r="AA22" s="420">
        <f t="shared" si="11"/>
        <v>0</v>
      </c>
      <c r="AB22" s="191">
        <v>0</v>
      </c>
      <c r="AC22" s="420">
        <f t="shared" si="12"/>
        <v>0</v>
      </c>
      <c r="AD22" s="253">
        <v>19.495326590000001</v>
      </c>
      <c r="AE22" s="420">
        <f t="shared" si="13"/>
        <v>1.1400460011217575</v>
      </c>
      <c r="AF22" s="1449">
        <v>0</v>
      </c>
      <c r="AG22" s="420">
        <f t="shared" si="14"/>
        <v>0</v>
      </c>
      <c r="AH22" s="689"/>
      <c r="AI22" s="420">
        <f t="shared" si="15"/>
        <v>0</v>
      </c>
      <c r="AJ22" s="689"/>
      <c r="AK22" s="420">
        <f t="shared" si="15"/>
        <v>0</v>
      </c>
      <c r="AL22" s="689"/>
      <c r="AM22" s="420">
        <f t="shared" si="16"/>
        <v>0</v>
      </c>
      <c r="AN22" s="689">
        <v>0</v>
      </c>
      <c r="AO22" s="420">
        <f t="shared" si="17"/>
        <v>0</v>
      </c>
      <c r="AP22" s="689">
        <v>0</v>
      </c>
      <c r="AQ22" s="420">
        <f t="shared" si="18"/>
        <v>0</v>
      </c>
      <c r="AR22" s="689"/>
      <c r="AS22" s="420">
        <f t="shared" si="19"/>
        <v>0</v>
      </c>
      <c r="AT22" s="689"/>
      <c r="AU22" s="420">
        <f t="shared" si="20"/>
        <v>0</v>
      </c>
      <c r="AV22" s="689"/>
      <c r="AW22" s="420">
        <f t="shared" si="21"/>
        <v>0</v>
      </c>
    </row>
    <row r="23" spans="1:49" ht="12.75" customHeight="1">
      <c r="A23" s="532" t="s">
        <v>154</v>
      </c>
      <c r="B23" s="419">
        <f>D23+F23+H23+J23+L23+N23+P23+R23+T23+V23+X23+Z23+AB23+AD23+AF23+AH23+AJ23+AL23+AN23+AP23+AR23+AT23+AV23+'TARGET ABS2'!B23+'TARGET ABS3'!B23</f>
        <v>131.299273</v>
      </c>
      <c r="C23" s="420">
        <f t="shared" si="0"/>
        <v>0.67016372795655854</v>
      </c>
      <c r="D23" s="689"/>
      <c r="E23" s="420">
        <f t="shared" si="0"/>
        <v>0</v>
      </c>
      <c r="F23" s="689">
        <v>0</v>
      </c>
      <c r="G23" s="420">
        <f t="shared" si="1"/>
        <v>0</v>
      </c>
      <c r="H23" s="689">
        <v>6.0824600000000002</v>
      </c>
      <c r="I23" s="420">
        <f t="shared" si="2"/>
        <v>3.7258103519691561</v>
      </c>
      <c r="J23" s="253">
        <v>0</v>
      </c>
      <c r="K23" s="420">
        <f t="shared" si="3"/>
        <v>0</v>
      </c>
      <c r="L23" s="689"/>
      <c r="M23" s="420">
        <f t="shared" si="4"/>
        <v>0</v>
      </c>
      <c r="N23" s="689">
        <v>0</v>
      </c>
      <c r="O23" s="420">
        <f t="shared" si="5"/>
        <v>0</v>
      </c>
      <c r="P23" s="689">
        <v>0</v>
      </c>
      <c r="Q23" s="420">
        <f t="shared" si="6"/>
        <v>0</v>
      </c>
      <c r="R23" s="689">
        <v>0</v>
      </c>
      <c r="S23" s="420">
        <f t="shared" si="7"/>
        <v>0</v>
      </c>
      <c r="T23" s="191">
        <v>0</v>
      </c>
      <c r="U23" s="420">
        <f t="shared" si="8"/>
        <v>0</v>
      </c>
      <c r="V23" s="191">
        <v>0</v>
      </c>
      <c r="W23" s="420">
        <f t="shared" si="9"/>
        <v>0</v>
      </c>
      <c r="X23" s="689">
        <v>0</v>
      </c>
      <c r="Y23" s="420">
        <f t="shared" si="10"/>
        <v>0</v>
      </c>
      <c r="Z23" s="689"/>
      <c r="AA23" s="420">
        <f t="shared" si="11"/>
        <v>0</v>
      </c>
      <c r="AB23" s="191">
        <v>0</v>
      </c>
      <c r="AC23" s="420">
        <f t="shared" si="12"/>
        <v>0</v>
      </c>
      <c r="AD23" s="253">
        <v>0</v>
      </c>
      <c r="AE23" s="420">
        <f t="shared" si="13"/>
        <v>0</v>
      </c>
      <c r="AF23" s="1449">
        <v>0</v>
      </c>
      <c r="AG23" s="420">
        <f t="shared" si="14"/>
        <v>0</v>
      </c>
      <c r="AH23" s="689"/>
      <c r="AI23" s="420">
        <f t="shared" si="15"/>
        <v>0</v>
      </c>
      <c r="AJ23" s="689"/>
      <c r="AK23" s="420">
        <f t="shared" si="15"/>
        <v>0</v>
      </c>
      <c r="AL23" s="689"/>
      <c r="AM23" s="420">
        <f t="shared" si="16"/>
        <v>0</v>
      </c>
      <c r="AN23" s="689">
        <v>0</v>
      </c>
      <c r="AO23" s="420">
        <f t="shared" si="17"/>
        <v>0</v>
      </c>
      <c r="AP23" s="689">
        <v>0</v>
      </c>
      <c r="AQ23" s="420">
        <f t="shared" si="18"/>
        <v>0</v>
      </c>
      <c r="AR23" s="689"/>
      <c r="AS23" s="420">
        <f t="shared" si="19"/>
        <v>0</v>
      </c>
      <c r="AT23" s="689">
        <v>8.9</v>
      </c>
      <c r="AU23" s="420">
        <f t="shared" si="20"/>
        <v>3.8511466897446991</v>
      </c>
      <c r="AV23" s="689"/>
      <c r="AW23" s="420">
        <f t="shared" si="21"/>
        <v>0</v>
      </c>
    </row>
    <row r="24" spans="1:49" ht="12.75" customHeight="1">
      <c r="A24" s="532" t="s">
        <v>156</v>
      </c>
      <c r="B24" s="419">
        <f>D24+F24+H24+J24+L24+N24+P24+R24+T24+V24+X24+Z24+AB24+AD24+AF24+AH24+AJ24+AL24+AN24+AP24+AR24+AT24+AV24+'TARGET ABS2'!B24+'TARGET ABS3'!B24</f>
        <v>21.796844650000001</v>
      </c>
      <c r="C24" s="420">
        <f t="shared" si="0"/>
        <v>0.11125312680393876</v>
      </c>
      <c r="D24" s="689"/>
      <c r="E24" s="420">
        <f t="shared" si="0"/>
        <v>0</v>
      </c>
      <c r="F24" s="689">
        <v>0</v>
      </c>
      <c r="G24" s="420">
        <f t="shared" si="1"/>
        <v>0</v>
      </c>
      <c r="H24" s="689">
        <v>6.4999999999999997E-3</v>
      </c>
      <c r="I24" s="420">
        <f t="shared" si="2"/>
        <v>3.9815744432021771E-3</v>
      </c>
      <c r="J24" s="253">
        <v>0</v>
      </c>
      <c r="K24" s="420">
        <f t="shared" si="3"/>
        <v>0</v>
      </c>
      <c r="L24" s="689"/>
      <c r="M24" s="420">
        <f t="shared" si="4"/>
        <v>0</v>
      </c>
      <c r="N24" s="689">
        <v>0</v>
      </c>
      <c r="O24" s="420">
        <f t="shared" si="5"/>
        <v>0</v>
      </c>
      <c r="P24" s="689">
        <v>0</v>
      </c>
      <c r="Q24" s="420">
        <f t="shared" si="6"/>
        <v>0</v>
      </c>
      <c r="R24" s="689">
        <v>0</v>
      </c>
      <c r="S24" s="420">
        <f t="shared" si="7"/>
        <v>0</v>
      </c>
      <c r="T24" s="191">
        <v>0</v>
      </c>
      <c r="U24" s="420">
        <f t="shared" si="8"/>
        <v>0</v>
      </c>
      <c r="V24" s="191">
        <v>0</v>
      </c>
      <c r="W24" s="420">
        <f t="shared" si="9"/>
        <v>0</v>
      </c>
      <c r="X24" s="689">
        <v>0</v>
      </c>
      <c r="Y24" s="420">
        <f t="shared" si="10"/>
        <v>0</v>
      </c>
      <c r="Z24" s="689"/>
      <c r="AA24" s="420">
        <f t="shared" si="11"/>
        <v>0</v>
      </c>
      <c r="AB24" s="191">
        <v>0</v>
      </c>
      <c r="AC24" s="420">
        <f t="shared" si="12"/>
        <v>0</v>
      </c>
      <c r="AD24" s="253">
        <v>13.308329650000001</v>
      </c>
      <c r="AE24" s="420">
        <f t="shared" si="13"/>
        <v>0.77824333586055694</v>
      </c>
      <c r="AF24" s="1449">
        <v>5.2465950000000001</v>
      </c>
      <c r="AG24" s="420">
        <f t="shared" si="14"/>
        <v>2.2872785252865158</v>
      </c>
      <c r="AH24" s="689"/>
      <c r="AI24" s="420">
        <f t="shared" si="15"/>
        <v>0</v>
      </c>
      <c r="AJ24" s="689"/>
      <c r="AK24" s="420">
        <f t="shared" si="15"/>
        <v>0</v>
      </c>
      <c r="AL24" s="689"/>
      <c r="AM24" s="420">
        <f t="shared" si="16"/>
        <v>0</v>
      </c>
      <c r="AN24" s="689">
        <v>0</v>
      </c>
      <c r="AO24" s="420">
        <f t="shared" si="17"/>
        <v>0</v>
      </c>
      <c r="AP24" s="689">
        <v>0</v>
      </c>
      <c r="AQ24" s="420">
        <f t="shared" si="18"/>
        <v>0</v>
      </c>
      <c r="AR24" s="689"/>
      <c r="AS24" s="420">
        <f t="shared" si="19"/>
        <v>0</v>
      </c>
      <c r="AT24" s="689"/>
      <c r="AU24" s="420">
        <f t="shared" si="20"/>
        <v>0</v>
      </c>
      <c r="AV24" s="689"/>
      <c r="AW24" s="420">
        <f t="shared" si="21"/>
        <v>0</v>
      </c>
    </row>
    <row r="25" spans="1:49" ht="12.75" customHeight="1" thickBot="1">
      <c r="A25" s="685" t="s">
        <v>1589</v>
      </c>
      <c r="B25" s="419">
        <f>D25+F25+H25+J25+L25+N25+P25+R25+T25+V25+X25+Z25+AB25+AD25+AF25+AH25+AJ25+AL25+AN25+AP25+AR25+AT25+AV25+'TARGET ABS2'!B25+'TARGET ABS3'!B25</f>
        <v>-838.06194996000045</v>
      </c>
      <c r="C25" s="420">
        <f t="shared" si="0"/>
        <v>-4.2775463093671267</v>
      </c>
      <c r="D25" s="689"/>
      <c r="E25" s="420">
        <f t="shared" si="0"/>
        <v>0</v>
      </c>
      <c r="F25" s="689">
        <v>0.14000000000000001</v>
      </c>
      <c r="G25" s="420">
        <f t="shared" si="1"/>
        <v>0.19460661662496526</v>
      </c>
      <c r="H25" s="689">
        <v>0</v>
      </c>
      <c r="I25" s="420">
        <f t="shared" si="2"/>
        <v>0</v>
      </c>
      <c r="J25" s="253">
        <v>-803.7</v>
      </c>
      <c r="K25" s="420">
        <f t="shared" si="3"/>
        <v>-85.984807959773192</v>
      </c>
      <c r="L25" s="689"/>
      <c r="M25" s="420">
        <f t="shared" si="4"/>
        <v>0</v>
      </c>
      <c r="N25" s="689">
        <v>0.89</v>
      </c>
      <c r="O25" s="420">
        <f t="shared" si="5"/>
        <v>0.1817736203586455</v>
      </c>
      <c r="P25" s="689">
        <v>0</v>
      </c>
      <c r="Q25" s="420">
        <f t="shared" si="6"/>
        <v>0</v>
      </c>
      <c r="R25" s="689">
        <v>0.03</v>
      </c>
      <c r="S25" s="420">
        <f t="shared" si="7"/>
        <v>6.482281763180639E-2</v>
      </c>
      <c r="T25" s="191">
        <v>-18.28811327</v>
      </c>
      <c r="U25" s="420">
        <f t="shared" si="8"/>
        <v>-0.92306171029074147</v>
      </c>
      <c r="V25" s="191">
        <v>-1.8945214999999997</v>
      </c>
      <c r="W25" s="420">
        <f t="shared" si="9"/>
        <v>-0.58535819734506001</v>
      </c>
      <c r="X25" s="689">
        <v>0.8</v>
      </c>
      <c r="Y25" s="420">
        <f t="shared" si="10"/>
        <v>0.84620266553839651</v>
      </c>
      <c r="Z25" s="689"/>
      <c r="AA25" s="420">
        <f t="shared" si="11"/>
        <v>0</v>
      </c>
      <c r="AB25" s="191">
        <v>-14.798400000000001</v>
      </c>
      <c r="AC25" s="420">
        <f t="shared" si="12"/>
        <v>-26.645618922849668</v>
      </c>
      <c r="AD25" s="253">
        <v>0</v>
      </c>
      <c r="AE25" s="420">
        <f t="shared" si="13"/>
        <v>0</v>
      </c>
      <c r="AF25" s="1448">
        <v>4.9580848099999999</v>
      </c>
      <c r="AG25" s="420">
        <f t="shared" si="14"/>
        <v>2.1615011092836927</v>
      </c>
      <c r="AH25" s="689"/>
      <c r="AI25" s="420">
        <f t="shared" si="15"/>
        <v>0</v>
      </c>
      <c r="AJ25" s="689"/>
      <c r="AK25" s="420">
        <f t="shared" si="15"/>
        <v>0</v>
      </c>
      <c r="AL25" s="689"/>
      <c r="AM25" s="420">
        <f t="shared" si="16"/>
        <v>0</v>
      </c>
      <c r="AN25" s="689">
        <v>0.06</v>
      </c>
      <c r="AO25" s="420">
        <f t="shared" si="17"/>
        <v>0.20435967302452315</v>
      </c>
      <c r="AP25" s="689">
        <v>0</v>
      </c>
      <c r="AQ25" s="420">
        <f t="shared" si="18"/>
        <v>0</v>
      </c>
      <c r="AR25" s="689">
        <v>-6.7</v>
      </c>
      <c r="AS25" s="420">
        <f t="shared" si="19"/>
        <v>-0.26223091976516633</v>
      </c>
      <c r="AT25" s="689"/>
      <c r="AU25" s="420">
        <f t="shared" si="20"/>
        <v>0</v>
      </c>
      <c r="AV25" s="689"/>
      <c r="AW25" s="420">
        <f t="shared" si="21"/>
        <v>0</v>
      </c>
    </row>
    <row r="26" spans="1:49" ht="12.75" customHeight="1" thickBot="1">
      <c r="A26" s="530" t="s">
        <v>1590</v>
      </c>
      <c r="B26" s="274">
        <f>SUM(B12:B25)</f>
        <v>9606.3050080800022</v>
      </c>
      <c r="C26" s="541">
        <f t="shared" si="0"/>
        <v>49.031476176586693</v>
      </c>
      <c r="D26" s="274">
        <f>SUM(D12:D25)</f>
        <v>0</v>
      </c>
      <c r="E26" s="541">
        <f t="shared" si="0"/>
        <v>0</v>
      </c>
      <c r="F26" s="274">
        <f>SUM(F12:F25)</f>
        <v>67.48</v>
      </c>
      <c r="G26" s="541">
        <f t="shared" si="1"/>
        <v>93.80038921323326</v>
      </c>
      <c r="H26" s="274">
        <v>8.7720398500000005</v>
      </c>
      <c r="I26" s="541">
        <f t="shared" si="2"/>
        <v>5.3733122586940096</v>
      </c>
      <c r="J26" s="255">
        <f>SUM(J12:J21)</f>
        <v>831.80000000000007</v>
      </c>
      <c r="K26" s="541">
        <f t="shared" si="3"/>
        <v>88.991120145501242</v>
      </c>
      <c r="L26" s="274">
        <f>SUM(L12:L25)</f>
        <v>0</v>
      </c>
      <c r="M26" s="541">
        <f t="shared" si="4"/>
        <v>0</v>
      </c>
      <c r="N26" s="274">
        <f>SUM(N12:N25)</f>
        <v>371.65</v>
      </c>
      <c r="O26" s="541">
        <f t="shared" si="5"/>
        <v>75.905804501450106</v>
      </c>
      <c r="P26" s="274">
        <f>SUM(P12:P25)</f>
        <v>44.760000000000005</v>
      </c>
      <c r="Q26" s="541">
        <f t="shared" si="6"/>
        <v>82.858200666419862</v>
      </c>
      <c r="R26" s="274">
        <f>SUM(R12:R25)</f>
        <v>25.200000000000003</v>
      </c>
      <c r="S26" s="541">
        <f t="shared" si="7"/>
        <v>54.451166810717375</v>
      </c>
      <c r="T26" s="255">
        <v>827.27719200000024</v>
      </c>
      <c r="U26" s="541">
        <f t="shared" si="8"/>
        <v>41.755422686751672</v>
      </c>
      <c r="V26" s="274">
        <f>SUM(V12:V25)</f>
        <v>150.97631697</v>
      </c>
      <c r="W26" s="541">
        <f t="shared" si="9"/>
        <v>46.647781375590405</v>
      </c>
      <c r="X26" s="274">
        <f>SUM(X12:X25)</f>
        <v>88.45</v>
      </c>
      <c r="Y26" s="541">
        <f t="shared" si="10"/>
        <v>93.558282208588949</v>
      </c>
      <c r="Z26" s="274">
        <f>SUM(Z12:Z25)</f>
        <v>0</v>
      </c>
      <c r="AA26" s="541">
        <f t="shared" si="11"/>
        <v>0</v>
      </c>
      <c r="AB26" s="274">
        <f>SUM(AB12:AB25)</f>
        <v>32.785135990000001</v>
      </c>
      <c r="AC26" s="541">
        <f t="shared" si="12"/>
        <v>59.032073732521326</v>
      </c>
      <c r="AD26" s="255">
        <v>987.65997246000006</v>
      </c>
      <c r="AE26" s="541">
        <f t="shared" si="13"/>
        <v>57.756293380004777</v>
      </c>
      <c r="AF26" s="1449">
        <v>147.57801681000001</v>
      </c>
      <c r="AG26" s="541">
        <f t="shared" si="14"/>
        <v>64.337351873717225</v>
      </c>
      <c r="AH26" s="274">
        <f>SUM(AH12:AH25)</f>
        <v>0</v>
      </c>
      <c r="AI26" s="541">
        <f t="shared" si="15"/>
        <v>0</v>
      </c>
      <c r="AJ26" s="274">
        <f>SUM(AJ12:AJ25)</f>
        <v>0</v>
      </c>
      <c r="AK26" s="541">
        <f t="shared" si="15"/>
        <v>0</v>
      </c>
      <c r="AL26" s="274">
        <f>SUM(AL12:AL25)</f>
        <v>0</v>
      </c>
      <c r="AM26" s="541">
        <f t="shared" si="16"/>
        <v>0</v>
      </c>
      <c r="AN26" s="274">
        <f>SUM(AN12:AN25)</f>
        <v>20.549999999999997</v>
      </c>
      <c r="AO26" s="541">
        <f t="shared" si="17"/>
        <v>69.993188010899175</v>
      </c>
      <c r="AP26" s="274">
        <f>SUM(AP12:AP25)</f>
        <v>492.62100000000004</v>
      </c>
      <c r="AQ26" s="541">
        <f t="shared" si="18"/>
        <v>82.247021051735288</v>
      </c>
      <c r="AR26" s="274">
        <f>SUM(AR12:AR25)</f>
        <v>1777.3999999999999</v>
      </c>
      <c r="AS26" s="541">
        <f t="shared" si="19"/>
        <v>69.56555772994129</v>
      </c>
      <c r="AT26" s="274">
        <f>SUM(AT12:AT25)</f>
        <v>118.9</v>
      </c>
      <c r="AU26" s="541">
        <f t="shared" si="20"/>
        <v>51.449588922544351</v>
      </c>
      <c r="AV26" s="274">
        <f>SUM(AV12:AV25)</f>
        <v>0</v>
      </c>
      <c r="AW26" s="541">
        <f t="shared" si="21"/>
        <v>0</v>
      </c>
    </row>
    <row r="27" spans="1:49" ht="12.75" customHeight="1" thickBot="1">
      <c r="A27" s="530" t="s">
        <v>161</v>
      </c>
      <c r="B27" s="419">
        <f>D27+F27+H27+J27+L27+N27+P27+R27+T27+V27+X27+Z27+AB27+AD27+AF27+AH27+AJ27+AL27+AN27+AP27+AR27+AT27+AV27+'TARGET ABS2'!B27+'TARGET ABS3'!B27</f>
        <v>66.508535999999992</v>
      </c>
      <c r="C27" s="420">
        <f t="shared" si="0"/>
        <v>0.33946576708534387</v>
      </c>
      <c r="D27" s="702">
        <v>0</v>
      </c>
      <c r="E27" s="420">
        <f t="shared" si="0"/>
        <v>0</v>
      </c>
      <c r="F27" s="702">
        <v>0</v>
      </c>
      <c r="G27" s="420">
        <f t="shared" si="1"/>
        <v>0</v>
      </c>
      <c r="H27" s="702">
        <v>0</v>
      </c>
      <c r="I27" s="420">
        <f t="shared" si="2"/>
        <v>0</v>
      </c>
      <c r="J27" s="255">
        <v>0</v>
      </c>
      <c r="K27" s="420">
        <f t="shared" si="3"/>
        <v>0</v>
      </c>
      <c r="L27" s="702">
        <v>0</v>
      </c>
      <c r="M27" s="420">
        <f t="shared" si="4"/>
        <v>0</v>
      </c>
      <c r="N27" s="702">
        <v>0</v>
      </c>
      <c r="O27" s="420">
        <f t="shared" si="5"/>
        <v>0</v>
      </c>
      <c r="P27" s="702">
        <v>0</v>
      </c>
      <c r="Q27" s="420">
        <f t="shared" si="6"/>
        <v>0</v>
      </c>
      <c r="R27" s="702">
        <v>0</v>
      </c>
      <c r="S27" s="420">
        <f t="shared" si="7"/>
        <v>0</v>
      </c>
      <c r="T27" s="255">
        <v>49.508535999999999</v>
      </c>
      <c r="U27" s="420">
        <f t="shared" si="8"/>
        <v>2.4988599556148059</v>
      </c>
      <c r="V27" s="702">
        <v>0</v>
      </c>
      <c r="W27" s="420">
        <f t="shared" si="9"/>
        <v>0</v>
      </c>
      <c r="X27" s="702">
        <v>0</v>
      </c>
      <c r="Y27" s="420">
        <f t="shared" si="10"/>
        <v>0</v>
      </c>
      <c r="Z27" s="702">
        <v>0</v>
      </c>
      <c r="AA27" s="420">
        <f t="shared" si="11"/>
        <v>0</v>
      </c>
      <c r="AB27" s="702">
        <v>0.8</v>
      </c>
      <c r="AC27" s="420">
        <f t="shared" si="12"/>
        <v>1.4404594509054851</v>
      </c>
      <c r="AD27" s="255">
        <v>0</v>
      </c>
      <c r="AE27" s="420">
        <f t="shared" si="13"/>
        <v>0</v>
      </c>
      <c r="AF27" s="1443">
        <v>0</v>
      </c>
      <c r="AG27" s="420">
        <f t="shared" si="14"/>
        <v>0</v>
      </c>
      <c r="AH27" s="702">
        <v>0</v>
      </c>
      <c r="AI27" s="420">
        <f t="shared" si="15"/>
        <v>0</v>
      </c>
      <c r="AJ27" s="702">
        <v>0</v>
      </c>
      <c r="AK27" s="420">
        <f t="shared" si="15"/>
        <v>0</v>
      </c>
      <c r="AL27" s="702">
        <v>0</v>
      </c>
      <c r="AM27" s="420">
        <f t="shared" si="16"/>
        <v>0</v>
      </c>
      <c r="AN27" s="702">
        <v>0</v>
      </c>
      <c r="AO27" s="420">
        <f t="shared" si="17"/>
        <v>0</v>
      </c>
      <c r="AP27" s="702">
        <v>0</v>
      </c>
      <c r="AQ27" s="420">
        <f t="shared" si="18"/>
        <v>0</v>
      </c>
      <c r="AR27" s="702"/>
      <c r="AS27" s="420">
        <f t="shared" si="19"/>
        <v>0</v>
      </c>
      <c r="AT27" s="702">
        <v>0</v>
      </c>
      <c r="AU27" s="420">
        <f t="shared" si="20"/>
        <v>0</v>
      </c>
      <c r="AV27" s="702">
        <v>0</v>
      </c>
      <c r="AW27" s="420">
        <f t="shared" si="21"/>
        <v>0</v>
      </c>
    </row>
    <row r="28" spans="1:49" ht="12.75" customHeight="1" thickBot="1">
      <c r="A28" s="530" t="s">
        <v>163</v>
      </c>
      <c r="B28" s="274">
        <f>SUM(B26:B27)</f>
        <v>9672.8135440800015</v>
      </c>
      <c r="C28" s="541">
        <f t="shared" si="0"/>
        <v>49.370941943672044</v>
      </c>
      <c r="D28" s="274">
        <f>D26+D27</f>
        <v>0</v>
      </c>
      <c r="E28" s="541">
        <f t="shared" si="0"/>
        <v>0</v>
      </c>
      <c r="F28" s="274">
        <f>F26+F27</f>
        <v>67.48</v>
      </c>
      <c r="G28" s="541">
        <f t="shared" si="1"/>
        <v>93.80038921323326</v>
      </c>
      <c r="H28" s="274">
        <v>8.7720398500000005</v>
      </c>
      <c r="I28" s="541">
        <f t="shared" si="2"/>
        <v>5.3733122586940096</v>
      </c>
      <c r="J28" s="255">
        <f>SUM(J26:J27)</f>
        <v>831.80000000000007</v>
      </c>
      <c r="K28" s="541">
        <f t="shared" si="3"/>
        <v>88.991120145501242</v>
      </c>
      <c r="L28" s="274">
        <f>L26+L27</f>
        <v>0</v>
      </c>
      <c r="M28" s="541">
        <f t="shared" si="4"/>
        <v>0</v>
      </c>
      <c r="N28" s="274">
        <f>N26+N27</f>
        <v>371.65</v>
      </c>
      <c r="O28" s="541">
        <f t="shared" si="5"/>
        <v>75.905804501450106</v>
      </c>
      <c r="P28" s="274">
        <f>P26+P27</f>
        <v>44.760000000000005</v>
      </c>
      <c r="Q28" s="541">
        <f t="shared" si="6"/>
        <v>82.858200666419862</v>
      </c>
      <c r="R28" s="274">
        <f>R26+R27</f>
        <v>25.200000000000003</v>
      </c>
      <c r="S28" s="541">
        <f t="shared" si="7"/>
        <v>54.451166810717375</v>
      </c>
      <c r="T28" s="255">
        <v>876.78572800000029</v>
      </c>
      <c r="U28" s="541">
        <f t="shared" si="8"/>
        <v>44.254282642366483</v>
      </c>
      <c r="V28" s="274">
        <f>V26+V27</f>
        <v>150.97631697</v>
      </c>
      <c r="W28" s="541">
        <f t="shared" si="9"/>
        <v>46.647781375590405</v>
      </c>
      <c r="X28" s="274">
        <f>X26+X27</f>
        <v>88.45</v>
      </c>
      <c r="Y28" s="541">
        <f t="shared" si="10"/>
        <v>93.558282208588949</v>
      </c>
      <c r="Z28" s="274">
        <f>Z26+Z27</f>
        <v>0</v>
      </c>
      <c r="AA28" s="541">
        <f t="shared" si="11"/>
        <v>0</v>
      </c>
      <c r="AB28" s="274">
        <f>AB26+AB27</f>
        <v>33.585135989999998</v>
      </c>
      <c r="AC28" s="541">
        <f t="shared" si="12"/>
        <v>60.472533183426805</v>
      </c>
      <c r="AD28" s="255">
        <v>987.65997246000006</v>
      </c>
      <c r="AE28" s="541">
        <f t="shared" si="13"/>
        <v>57.756293380004777</v>
      </c>
      <c r="AF28" s="1447">
        <v>147.57801681000001</v>
      </c>
      <c r="AG28" s="541">
        <f t="shared" si="14"/>
        <v>64.337351873717225</v>
      </c>
      <c r="AH28" s="274">
        <f>AH26+AH27</f>
        <v>0</v>
      </c>
      <c r="AI28" s="541">
        <f t="shared" si="15"/>
        <v>0</v>
      </c>
      <c r="AJ28" s="274">
        <f>AJ26+AJ27</f>
        <v>0</v>
      </c>
      <c r="AK28" s="541">
        <f t="shared" si="15"/>
        <v>0</v>
      </c>
      <c r="AL28" s="274">
        <f>AL26+AL27</f>
        <v>0</v>
      </c>
      <c r="AM28" s="541">
        <f t="shared" si="16"/>
        <v>0</v>
      </c>
      <c r="AN28" s="274">
        <f>AN26+AN27</f>
        <v>20.549999999999997</v>
      </c>
      <c r="AO28" s="541">
        <f t="shared" si="17"/>
        <v>69.993188010899175</v>
      </c>
      <c r="AP28" s="274">
        <f>AP26+AP27</f>
        <v>492.62100000000004</v>
      </c>
      <c r="AQ28" s="541">
        <f t="shared" si="18"/>
        <v>82.247021051735288</v>
      </c>
      <c r="AR28" s="274">
        <f>AR26+AR27</f>
        <v>1777.3999999999999</v>
      </c>
      <c r="AS28" s="541">
        <f t="shared" si="19"/>
        <v>69.56555772994129</v>
      </c>
      <c r="AT28" s="274">
        <f>AT26+AT27</f>
        <v>118.9</v>
      </c>
      <c r="AU28" s="541">
        <f t="shared" si="20"/>
        <v>51.449588922544351</v>
      </c>
      <c r="AV28" s="274">
        <f>AV26+AV27</f>
        <v>0</v>
      </c>
      <c r="AW28" s="541">
        <f t="shared" si="21"/>
        <v>0</v>
      </c>
    </row>
    <row r="29" spans="1:49" ht="12.75" customHeight="1">
      <c r="A29" s="532" t="s">
        <v>166</v>
      </c>
      <c r="B29" s="419">
        <f>D29+F29+H29+J29+L29+N29+P29+R29+T29+V29+X29+Z29+AB29+AD29+AF29+AH29+AJ29+AL29+AN29+AP29+AR29+AT29+AV29+'TARGET ABS2'!B29+'TARGET ABS3'!B29</f>
        <v>0</v>
      </c>
      <c r="C29" s="420">
        <f t="shared" si="0"/>
        <v>0</v>
      </c>
      <c r="D29" s="689"/>
      <c r="E29" s="420">
        <f t="shared" si="0"/>
        <v>0</v>
      </c>
      <c r="F29" s="689">
        <v>0</v>
      </c>
      <c r="G29" s="420">
        <f t="shared" si="1"/>
        <v>0</v>
      </c>
      <c r="H29" s="689">
        <v>0</v>
      </c>
      <c r="I29" s="420">
        <f t="shared" si="2"/>
        <v>0</v>
      </c>
      <c r="J29" s="253">
        <v>0</v>
      </c>
      <c r="K29" s="420">
        <f t="shared" si="3"/>
        <v>0</v>
      </c>
      <c r="L29" s="689"/>
      <c r="M29" s="420">
        <f t="shared" si="4"/>
        <v>0</v>
      </c>
      <c r="N29" s="689">
        <v>0</v>
      </c>
      <c r="O29" s="420">
        <f t="shared" si="5"/>
        <v>0</v>
      </c>
      <c r="P29" s="689">
        <v>0</v>
      </c>
      <c r="Q29" s="420">
        <f t="shared" si="6"/>
        <v>0</v>
      </c>
      <c r="R29" s="689">
        <v>0</v>
      </c>
      <c r="S29" s="420">
        <f t="shared" si="7"/>
        <v>0</v>
      </c>
      <c r="T29" s="191"/>
      <c r="U29" s="420">
        <f t="shared" si="8"/>
        <v>0</v>
      </c>
      <c r="V29" s="689">
        <v>0</v>
      </c>
      <c r="W29" s="420">
        <f t="shared" si="9"/>
        <v>0</v>
      </c>
      <c r="X29" s="689">
        <v>0</v>
      </c>
      <c r="Y29" s="420">
        <f t="shared" si="10"/>
        <v>0</v>
      </c>
      <c r="Z29" s="689"/>
      <c r="AA29" s="420">
        <f t="shared" si="11"/>
        <v>0</v>
      </c>
      <c r="AB29" s="689">
        <v>0</v>
      </c>
      <c r="AC29" s="420">
        <f t="shared" si="12"/>
        <v>0</v>
      </c>
      <c r="AD29" s="253">
        <v>0</v>
      </c>
      <c r="AE29" s="420">
        <f t="shared" si="13"/>
        <v>0</v>
      </c>
      <c r="AF29" s="1452">
        <v>0</v>
      </c>
      <c r="AG29" s="420">
        <f t="shared" si="14"/>
        <v>0</v>
      </c>
      <c r="AH29" s="689"/>
      <c r="AI29" s="420">
        <f t="shared" si="15"/>
        <v>0</v>
      </c>
      <c r="AJ29" s="689"/>
      <c r="AK29" s="420">
        <f t="shared" si="15"/>
        <v>0</v>
      </c>
      <c r="AL29" s="689">
        <v>0</v>
      </c>
      <c r="AM29" s="420">
        <f t="shared" si="16"/>
        <v>0</v>
      </c>
      <c r="AN29" s="689">
        <v>0</v>
      </c>
      <c r="AO29" s="420">
        <f t="shared" si="17"/>
        <v>0</v>
      </c>
      <c r="AP29" s="689">
        <v>0</v>
      </c>
      <c r="AQ29" s="420">
        <f t="shared" si="18"/>
        <v>0</v>
      </c>
      <c r="AR29" s="689"/>
      <c r="AS29" s="420">
        <f t="shared" si="19"/>
        <v>0</v>
      </c>
      <c r="AT29" s="689"/>
      <c r="AU29" s="420">
        <f t="shared" si="20"/>
        <v>0</v>
      </c>
      <c r="AV29" s="689"/>
      <c r="AW29" s="420">
        <f t="shared" si="21"/>
        <v>0</v>
      </c>
    </row>
    <row r="30" spans="1:49" ht="12.75" customHeight="1" thickBot="1">
      <c r="A30" s="532" t="s">
        <v>169</v>
      </c>
      <c r="B30" s="419">
        <f>D30+F30+H30+J30+L30+N30+P30+R30+T30+V30+X30+Z30+AB30+AD30+AF30+AH30+AJ30+AL30+AN30+AP30+AR30+AT30+AV30+'TARGET ABS2'!B30+'TARGET ABS3'!B30</f>
        <v>952.90130800000009</v>
      </c>
      <c r="C30" s="420">
        <f t="shared" si="0"/>
        <v>4.8636970971191973</v>
      </c>
      <c r="D30" s="689"/>
      <c r="E30" s="420">
        <f t="shared" si="0"/>
        <v>0</v>
      </c>
      <c r="F30" s="689">
        <v>0</v>
      </c>
      <c r="G30" s="420">
        <f t="shared" si="1"/>
        <v>0</v>
      </c>
      <c r="H30" s="689">
        <v>0</v>
      </c>
      <c r="I30" s="420">
        <f t="shared" si="2"/>
        <v>0</v>
      </c>
      <c r="J30" s="253">
        <v>0</v>
      </c>
      <c r="K30" s="420">
        <f t="shared" si="3"/>
        <v>0</v>
      </c>
      <c r="L30" s="689"/>
      <c r="M30" s="420">
        <f t="shared" si="4"/>
        <v>0</v>
      </c>
      <c r="N30" s="689">
        <v>0</v>
      </c>
      <c r="O30" s="420">
        <f t="shared" si="5"/>
        <v>0</v>
      </c>
      <c r="P30" s="689">
        <v>0</v>
      </c>
      <c r="Q30" s="420">
        <f t="shared" si="6"/>
        <v>0</v>
      </c>
      <c r="R30" s="689">
        <v>0</v>
      </c>
      <c r="S30" s="420">
        <f t="shared" si="7"/>
        <v>0</v>
      </c>
      <c r="T30" s="191">
        <v>92.086995999999999</v>
      </c>
      <c r="U30" s="420">
        <f t="shared" si="8"/>
        <v>4.647935999102474</v>
      </c>
      <c r="V30" s="689">
        <v>27.9</v>
      </c>
      <c r="W30" s="420">
        <f t="shared" si="9"/>
        <v>8.6203791859459891</v>
      </c>
      <c r="X30" s="689">
        <v>0</v>
      </c>
      <c r="Y30" s="420">
        <f t="shared" si="10"/>
        <v>0</v>
      </c>
      <c r="Z30" s="689"/>
      <c r="AA30" s="420">
        <f t="shared" si="11"/>
        <v>0</v>
      </c>
      <c r="AB30" s="689">
        <v>0.8</v>
      </c>
      <c r="AC30" s="420">
        <f t="shared" si="12"/>
        <v>1.4404594509054851</v>
      </c>
      <c r="AD30" s="253">
        <v>45.772694000000001</v>
      </c>
      <c r="AE30" s="420">
        <f t="shared" si="13"/>
        <v>2.6766915914112861</v>
      </c>
      <c r="AF30" s="1448">
        <v>12.871192000000001</v>
      </c>
      <c r="AG30" s="420">
        <f t="shared" si="14"/>
        <v>5.6112585508200272</v>
      </c>
      <c r="AH30" s="689"/>
      <c r="AI30" s="420">
        <f t="shared" si="15"/>
        <v>0</v>
      </c>
      <c r="AJ30" s="689"/>
      <c r="AK30" s="420">
        <f t="shared" si="15"/>
        <v>0</v>
      </c>
      <c r="AL30" s="689">
        <v>65.930000000000007</v>
      </c>
      <c r="AM30" s="420">
        <f t="shared" si="16"/>
        <v>63.553113553113548</v>
      </c>
      <c r="AN30" s="689">
        <v>0</v>
      </c>
      <c r="AO30" s="420">
        <f t="shared" si="17"/>
        <v>0</v>
      </c>
      <c r="AP30" s="689">
        <v>9.6999999999999993</v>
      </c>
      <c r="AQ30" s="420">
        <f t="shared" si="18"/>
        <v>1.6194926813957022</v>
      </c>
      <c r="AR30" s="689"/>
      <c r="AS30" s="420">
        <f t="shared" si="19"/>
        <v>0</v>
      </c>
      <c r="AT30" s="689">
        <v>9.3000000000000007</v>
      </c>
      <c r="AU30" s="420">
        <f t="shared" si="20"/>
        <v>4.0242319342276067</v>
      </c>
      <c r="AV30" s="689">
        <v>2.9</v>
      </c>
      <c r="AW30" s="420">
        <f t="shared" si="21"/>
        <v>10.211267605633804</v>
      </c>
    </row>
    <row r="31" spans="1:49" ht="12.75" customHeight="1" thickBot="1">
      <c r="A31" s="530" t="s">
        <v>172</v>
      </c>
      <c r="B31" s="274">
        <f>SUM(B29:B30)</f>
        <v>952.90130800000009</v>
      </c>
      <c r="C31" s="541">
        <f t="shared" si="0"/>
        <v>4.8636970971191973</v>
      </c>
      <c r="D31" s="274">
        <f>SUM(D29:D30)</f>
        <v>0</v>
      </c>
      <c r="E31" s="541">
        <f t="shared" si="0"/>
        <v>0</v>
      </c>
      <c r="F31" s="274">
        <f>SUM(F29:F30)</f>
        <v>0</v>
      </c>
      <c r="G31" s="541">
        <f t="shared" si="1"/>
        <v>0</v>
      </c>
      <c r="H31" s="274">
        <v>0</v>
      </c>
      <c r="I31" s="541">
        <f t="shared" si="2"/>
        <v>0</v>
      </c>
      <c r="J31" s="255">
        <f>+J30+J29</f>
        <v>0</v>
      </c>
      <c r="K31" s="541">
        <f t="shared" si="3"/>
        <v>0</v>
      </c>
      <c r="L31" s="274">
        <f>SUM(L29:L30)</f>
        <v>0</v>
      </c>
      <c r="M31" s="541">
        <f t="shared" si="4"/>
        <v>0</v>
      </c>
      <c r="N31" s="274">
        <f>SUM(N29:N30)</f>
        <v>0</v>
      </c>
      <c r="O31" s="541">
        <f t="shared" si="5"/>
        <v>0</v>
      </c>
      <c r="P31" s="274">
        <f>SUM(P29:P30)</f>
        <v>0</v>
      </c>
      <c r="Q31" s="541">
        <f t="shared" si="6"/>
        <v>0</v>
      </c>
      <c r="R31" s="274">
        <f>SUM(R29:R30)</f>
        <v>0</v>
      </c>
      <c r="S31" s="541">
        <f t="shared" si="7"/>
        <v>0</v>
      </c>
      <c r="T31" s="255">
        <v>92.086995999999999</v>
      </c>
      <c r="U31" s="541">
        <f t="shared" si="8"/>
        <v>4.647935999102474</v>
      </c>
      <c r="V31" s="274">
        <f>SUM(V29:V30)</f>
        <v>27.9</v>
      </c>
      <c r="W31" s="541">
        <f t="shared" si="9"/>
        <v>8.6203791859459891</v>
      </c>
      <c r="X31" s="274">
        <f>SUM(X29:X30)</f>
        <v>0</v>
      </c>
      <c r="Y31" s="541">
        <f t="shared" si="10"/>
        <v>0</v>
      </c>
      <c r="Z31" s="274">
        <f>SUM(Z29:Z30)</f>
        <v>0</v>
      </c>
      <c r="AA31" s="541">
        <f t="shared" si="11"/>
        <v>0</v>
      </c>
      <c r="AB31" s="274">
        <f>SUM(AB29:AB30)</f>
        <v>0.8</v>
      </c>
      <c r="AC31" s="541">
        <f t="shared" si="12"/>
        <v>1.4404594509054851</v>
      </c>
      <c r="AD31" s="255">
        <v>45.772694000000001</v>
      </c>
      <c r="AE31" s="541">
        <f t="shared" si="13"/>
        <v>2.6766915914112861</v>
      </c>
      <c r="AF31" s="1447">
        <v>12.871192000000001</v>
      </c>
      <c r="AG31" s="541">
        <f t="shared" si="14"/>
        <v>5.6112585508200272</v>
      </c>
      <c r="AH31" s="274">
        <f>SUM(AH29:AH30)</f>
        <v>0</v>
      </c>
      <c r="AI31" s="541">
        <f t="shared" si="15"/>
        <v>0</v>
      </c>
      <c r="AJ31" s="274">
        <f>SUM(AJ29:AJ30)</f>
        <v>0</v>
      </c>
      <c r="AK31" s="541">
        <f t="shared" si="15"/>
        <v>0</v>
      </c>
      <c r="AL31" s="274">
        <f>SUM(AL29:AL30)</f>
        <v>65.930000000000007</v>
      </c>
      <c r="AM31" s="541">
        <f t="shared" si="16"/>
        <v>63.553113553113548</v>
      </c>
      <c r="AN31" s="274">
        <f>SUM(AN29:AN30)</f>
        <v>0</v>
      </c>
      <c r="AO31" s="541">
        <f t="shared" si="17"/>
        <v>0</v>
      </c>
      <c r="AP31" s="274">
        <f>SUM(AP29:AP30)</f>
        <v>9.6999999999999993</v>
      </c>
      <c r="AQ31" s="541">
        <f t="shared" si="18"/>
        <v>1.6194926813957022</v>
      </c>
      <c r="AR31" s="274">
        <f>SUM(AR29:AR30)</f>
        <v>0</v>
      </c>
      <c r="AS31" s="541">
        <f t="shared" si="19"/>
        <v>0</v>
      </c>
      <c r="AT31" s="274">
        <f>SUM(AT29:AT30)</f>
        <v>9.3000000000000007</v>
      </c>
      <c r="AU31" s="541">
        <f t="shared" si="20"/>
        <v>4.0242319342276067</v>
      </c>
      <c r="AV31" s="274">
        <f>SUM(AV29:AV30)</f>
        <v>2.9</v>
      </c>
      <c r="AW31" s="541">
        <f t="shared" si="21"/>
        <v>10.211267605633804</v>
      </c>
    </row>
    <row r="32" spans="1:49" ht="12.75" customHeight="1">
      <c r="A32" s="189" t="s">
        <v>167</v>
      </c>
      <c r="B32" s="689"/>
      <c r="C32" s="703"/>
      <c r="D32" s="689"/>
      <c r="E32" s="703"/>
      <c r="F32" s="689"/>
      <c r="G32" s="703"/>
      <c r="H32" s="689"/>
      <c r="I32" s="703"/>
      <c r="J32" s="253"/>
      <c r="K32" s="703"/>
      <c r="L32" s="689"/>
      <c r="M32" s="703"/>
      <c r="N32" s="689"/>
      <c r="O32" s="703"/>
      <c r="P32" s="689"/>
      <c r="Q32" s="703"/>
      <c r="R32" s="689"/>
      <c r="S32" s="703"/>
      <c r="T32" s="253"/>
      <c r="U32" s="703"/>
      <c r="V32" s="689"/>
      <c r="W32" s="703"/>
      <c r="X32" s="689"/>
      <c r="Y32" s="703"/>
      <c r="Z32" s="689"/>
      <c r="AA32" s="703"/>
      <c r="AB32" s="689"/>
      <c r="AC32" s="703"/>
      <c r="AD32" s="253"/>
      <c r="AE32" s="703"/>
      <c r="AF32" s="1442"/>
      <c r="AG32" s="703"/>
      <c r="AH32" s="689"/>
      <c r="AI32" s="703"/>
      <c r="AJ32" s="689"/>
      <c r="AK32" s="703"/>
      <c r="AL32" s="689"/>
      <c r="AM32" s="703"/>
      <c r="AN32" s="689"/>
      <c r="AO32" s="703"/>
      <c r="AP32" s="689"/>
      <c r="AQ32" s="703"/>
      <c r="AR32" s="689"/>
      <c r="AS32" s="703"/>
      <c r="AT32" s="689"/>
      <c r="AU32" s="703"/>
      <c r="AV32" s="689"/>
      <c r="AW32" s="703"/>
    </row>
    <row r="33" spans="1:49" ht="12.75" customHeight="1">
      <c r="A33" s="532" t="s">
        <v>170</v>
      </c>
      <c r="B33" s="419">
        <f>D33+F33+H33+J33+L33+N33+P33+R33+T33+V33+X33+Z33+AB33+AD33+AF33+AH33+AJ33+AL33+AN33+AP33+AR33+AT33+AV33+'TARGET ABS2'!B33+'TARGET ABS3'!B33</f>
        <v>1437.4073043000001</v>
      </c>
      <c r="C33" s="420">
        <f t="shared" si="0"/>
        <v>7.3366608636262249</v>
      </c>
      <c r="D33" s="689"/>
      <c r="E33" s="420">
        <f t="shared" si="0"/>
        <v>0</v>
      </c>
      <c r="F33" s="689">
        <v>0</v>
      </c>
      <c r="G33" s="420">
        <f t="shared" ref="G33:G46" si="22">F33/F$10*100</f>
        <v>0</v>
      </c>
      <c r="H33" s="689">
        <v>77.860897989999998</v>
      </c>
      <c r="I33" s="420">
        <f t="shared" ref="I33:I46" si="23">H33/H$10*100</f>
        <v>47.69368639411627</v>
      </c>
      <c r="J33" s="253">
        <v>0</v>
      </c>
      <c r="K33" s="420">
        <f t="shared" ref="K33:K46" si="24">J33/J$10*100</f>
        <v>0</v>
      </c>
      <c r="L33" s="689"/>
      <c r="M33" s="420">
        <f t="shared" ref="M33:M46" si="25">L33/L$10*100</f>
        <v>0</v>
      </c>
      <c r="N33" s="689">
        <v>0</v>
      </c>
      <c r="O33" s="420">
        <f t="shared" ref="O33:O46" si="26">N33/N$10*100</f>
        <v>0</v>
      </c>
      <c r="P33" s="689">
        <v>0</v>
      </c>
      <c r="Q33" s="420">
        <f t="shared" ref="Q33:Q46" si="27">P33/P$10*100</f>
        <v>0</v>
      </c>
      <c r="R33" s="689">
        <v>3.35</v>
      </c>
      <c r="S33" s="420">
        <f t="shared" ref="S33:S46" si="28">R33/R$10*100</f>
        <v>7.2385479688850483</v>
      </c>
      <c r="T33" s="253">
        <v>30.425092009999997</v>
      </c>
      <c r="U33" s="420">
        <f t="shared" ref="U33:U46" si="29">T33/T$10*100</f>
        <v>1.5356552669964827</v>
      </c>
      <c r="V33" s="253">
        <v>7.0693433200000007</v>
      </c>
      <c r="W33" s="420">
        <f t="shared" ref="W33:W46" si="30">V33/V$10*100</f>
        <v>2.1842444449474674</v>
      </c>
      <c r="X33" s="689">
        <v>0</v>
      </c>
      <c r="Y33" s="420">
        <f t="shared" ref="Y33:Y46" si="31">X33/X$10*100</f>
        <v>0</v>
      </c>
      <c r="Z33" s="689"/>
      <c r="AA33" s="420">
        <f t="shared" ref="AA33:AA46" si="32">Z33/Z$10*100</f>
        <v>0</v>
      </c>
      <c r="AB33" s="253">
        <v>0</v>
      </c>
      <c r="AC33" s="420">
        <f t="shared" ref="AC33:AC46" si="33">AB33/AB$10*100</f>
        <v>0</v>
      </c>
      <c r="AD33" s="253">
        <v>152.62597997999998</v>
      </c>
      <c r="AE33" s="420">
        <f t="shared" ref="AE33:AE46" si="34">AD33/AD$10*100</f>
        <v>8.9252486917936977</v>
      </c>
      <c r="AF33" s="1449">
        <v>10.175504999999999</v>
      </c>
      <c r="AG33" s="420">
        <f t="shared" ref="AG33:AG46" si="35">AF33/AF$10*100</f>
        <v>4.4360607347137657</v>
      </c>
      <c r="AH33" s="689"/>
      <c r="AI33" s="420">
        <f t="shared" ref="AI33:AK46" si="36">AH33/AH$10*100</f>
        <v>0</v>
      </c>
      <c r="AJ33" s="689"/>
      <c r="AK33" s="420">
        <f t="shared" si="36"/>
        <v>0</v>
      </c>
      <c r="AL33" s="689">
        <v>10.14</v>
      </c>
      <c r="AM33" s="420">
        <f t="shared" ref="AM33:AM46" si="37">AL33/AL$10*100</f>
        <v>9.7744360902255636</v>
      </c>
      <c r="AN33" s="689">
        <v>1.1399999999999999</v>
      </c>
      <c r="AO33" s="420">
        <f t="shared" ref="AO33:AO46" si="38">AN33/AN$10*100</f>
        <v>3.8828337874659398</v>
      </c>
      <c r="AP33" s="689">
        <v>0</v>
      </c>
      <c r="AQ33" s="420">
        <f t="shared" ref="AQ33:AQ46" si="39">AP33/AP$10*100</f>
        <v>0</v>
      </c>
      <c r="AR33" s="689"/>
      <c r="AS33" s="420">
        <f t="shared" ref="AS33:AS46" si="40">AR33/AR$10*100</f>
        <v>0</v>
      </c>
      <c r="AT33" s="689">
        <v>15.8</v>
      </c>
      <c r="AU33" s="420">
        <f t="shared" ref="AU33:AU46" si="41">AT33/AT$10*100</f>
        <v>6.8368671570748596</v>
      </c>
      <c r="AV33" s="689">
        <v>21.7</v>
      </c>
      <c r="AW33" s="420">
        <f t="shared" ref="AW33:AW46" si="42">AV33/AV$10*100</f>
        <v>76.408450704225345</v>
      </c>
    </row>
    <row r="34" spans="1:49" ht="12.75" customHeight="1">
      <c r="A34" s="532" t="s">
        <v>173</v>
      </c>
      <c r="B34" s="419">
        <f>D34+F34+H34+J34+L34+N34+P34+R34+T34+V34+X34+Z34+AB34+AD34+AF34+AH34+AJ34+AL34+AN34+AP34+AR34+AT34+AV34+'TARGET ABS2'!B34+'TARGET ABS3'!B34</f>
        <v>195.75018942999998</v>
      </c>
      <c r="C34" s="420">
        <f t="shared" si="0"/>
        <v>0.99912721296340556</v>
      </c>
      <c r="D34" s="689"/>
      <c r="E34" s="420">
        <f t="shared" si="0"/>
        <v>0</v>
      </c>
      <c r="F34" s="689">
        <v>0</v>
      </c>
      <c r="G34" s="420">
        <f t="shared" si="22"/>
        <v>0</v>
      </c>
      <c r="H34" s="689">
        <v>24.520987359999999</v>
      </c>
      <c r="I34" s="420">
        <f t="shared" si="23"/>
        <v>15.020328706870711</v>
      </c>
      <c r="J34" s="253">
        <v>0</v>
      </c>
      <c r="K34" s="420">
        <f t="shared" si="24"/>
        <v>0</v>
      </c>
      <c r="L34" s="689"/>
      <c r="M34" s="420">
        <f t="shared" si="25"/>
        <v>0</v>
      </c>
      <c r="N34" s="689">
        <v>0</v>
      </c>
      <c r="O34" s="420">
        <f t="shared" si="26"/>
        <v>0</v>
      </c>
      <c r="P34" s="689">
        <v>0</v>
      </c>
      <c r="Q34" s="420">
        <f t="shared" si="27"/>
        <v>0</v>
      </c>
      <c r="R34" s="689">
        <v>0</v>
      </c>
      <c r="S34" s="420">
        <f t="shared" si="28"/>
        <v>0</v>
      </c>
      <c r="T34" s="253">
        <v>26.511977290000001</v>
      </c>
      <c r="U34" s="420">
        <f t="shared" si="29"/>
        <v>1.3381473932929493</v>
      </c>
      <c r="V34" s="253">
        <v>3.6167097799999999</v>
      </c>
      <c r="W34" s="420">
        <f t="shared" si="30"/>
        <v>1.1174698820472866</v>
      </c>
      <c r="X34" s="689">
        <v>0</v>
      </c>
      <c r="Y34" s="420">
        <f t="shared" si="31"/>
        <v>0</v>
      </c>
      <c r="Z34" s="689"/>
      <c r="AA34" s="420">
        <f t="shared" si="32"/>
        <v>0</v>
      </c>
      <c r="AB34" s="253">
        <v>0</v>
      </c>
      <c r="AC34" s="420">
        <f t="shared" si="33"/>
        <v>0</v>
      </c>
      <c r="AD34" s="253">
        <v>0</v>
      </c>
      <c r="AE34" s="420">
        <f t="shared" si="34"/>
        <v>0</v>
      </c>
      <c r="AF34" s="1449">
        <v>0.46051500000000001</v>
      </c>
      <c r="AG34" s="420">
        <f t="shared" si="35"/>
        <v>0.20076374678669115</v>
      </c>
      <c r="AH34" s="689"/>
      <c r="AI34" s="420">
        <f t="shared" si="36"/>
        <v>0</v>
      </c>
      <c r="AJ34" s="689"/>
      <c r="AK34" s="420">
        <f t="shared" si="36"/>
        <v>0</v>
      </c>
      <c r="AL34" s="689">
        <v>0</v>
      </c>
      <c r="AM34" s="420">
        <f t="shared" si="37"/>
        <v>0</v>
      </c>
      <c r="AN34" s="689">
        <v>0</v>
      </c>
      <c r="AO34" s="420">
        <f t="shared" si="38"/>
        <v>0</v>
      </c>
      <c r="AP34" s="689">
        <v>0</v>
      </c>
      <c r="AQ34" s="420">
        <f t="shared" si="39"/>
        <v>0</v>
      </c>
      <c r="AR34" s="689"/>
      <c r="AS34" s="420">
        <f t="shared" si="40"/>
        <v>0</v>
      </c>
      <c r="AT34" s="689"/>
      <c r="AU34" s="420">
        <f t="shared" si="41"/>
        <v>0</v>
      </c>
      <c r="AV34" s="689"/>
      <c r="AW34" s="420">
        <f t="shared" si="42"/>
        <v>0</v>
      </c>
    </row>
    <row r="35" spans="1:49" s="542" customFormat="1" ht="12.75" customHeight="1">
      <c r="A35" s="532" t="s">
        <v>176</v>
      </c>
      <c r="B35" s="419">
        <f>D35+F35+H35+J35+L35+N35+P35+R35+T35+V35+X35+Z35+AB35+AD35+AF35+AH35+AJ35+AL35+AN35+AP35+AR35+AT35+AV35+'TARGET ABS2'!B35+'TARGET ABS3'!B35</f>
        <v>64.635278599999992</v>
      </c>
      <c r="C35" s="420">
        <f t="shared" si="0"/>
        <v>0.32990448670714856</v>
      </c>
      <c r="D35" s="689"/>
      <c r="E35" s="420">
        <f t="shared" si="0"/>
        <v>0</v>
      </c>
      <c r="F35" s="689">
        <v>0</v>
      </c>
      <c r="G35" s="420">
        <f t="shared" si="22"/>
        <v>0</v>
      </c>
      <c r="H35" s="689">
        <v>0</v>
      </c>
      <c r="I35" s="420">
        <f t="shared" si="23"/>
        <v>0</v>
      </c>
      <c r="J35" s="253">
        <v>0</v>
      </c>
      <c r="K35" s="420">
        <f t="shared" si="24"/>
        <v>0</v>
      </c>
      <c r="L35" s="689"/>
      <c r="M35" s="420">
        <f t="shared" si="25"/>
        <v>0</v>
      </c>
      <c r="N35" s="689">
        <v>0</v>
      </c>
      <c r="O35" s="420">
        <f t="shared" si="26"/>
        <v>0</v>
      </c>
      <c r="P35" s="689">
        <v>0</v>
      </c>
      <c r="Q35" s="420">
        <f t="shared" si="27"/>
        <v>0</v>
      </c>
      <c r="R35" s="689">
        <v>0</v>
      </c>
      <c r="S35" s="420">
        <f t="shared" si="28"/>
        <v>0</v>
      </c>
      <c r="T35" s="253">
        <v>29.559746409999999</v>
      </c>
      <c r="U35" s="420">
        <f t="shared" si="29"/>
        <v>1.4919784055435918</v>
      </c>
      <c r="V35" s="253">
        <v>4.1755321900000002</v>
      </c>
      <c r="W35" s="420">
        <f t="shared" si="30"/>
        <v>1.290131569208727</v>
      </c>
      <c r="X35" s="689">
        <v>0</v>
      </c>
      <c r="Y35" s="420">
        <f t="shared" si="31"/>
        <v>0</v>
      </c>
      <c r="Z35" s="689"/>
      <c r="AA35" s="420">
        <f t="shared" si="32"/>
        <v>0</v>
      </c>
      <c r="AB35" s="253">
        <v>0</v>
      </c>
      <c r="AC35" s="420">
        <f t="shared" si="33"/>
        <v>0</v>
      </c>
      <c r="AD35" s="253">
        <v>0</v>
      </c>
      <c r="AE35" s="420">
        <f t="shared" si="34"/>
        <v>0</v>
      </c>
      <c r="AF35" s="1449">
        <v>0</v>
      </c>
      <c r="AG35" s="420">
        <f t="shared" si="35"/>
        <v>0</v>
      </c>
      <c r="AH35" s="689"/>
      <c r="AI35" s="420">
        <f t="shared" si="36"/>
        <v>0</v>
      </c>
      <c r="AJ35" s="689"/>
      <c r="AK35" s="420">
        <f t="shared" si="36"/>
        <v>0</v>
      </c>
      <c r="AL35" s="689">
        <v>0</v>
      </c>
      <c r="AM35" s="420">
        <f t="shared" si="37"/>
        <v>0</v>
      </c>
      <c r="AN35" s="689">
        <v>0</v>
      </c>
      <c r="AO35" s="420">
        <f t="shared" si="38"/>
        <v>0</v>
      </c>
      <c r="AP35" s="689">
        <v>0</v>
      </c>
      <c r="AQ35" s="420">
        <f t="shared" si="39"/>
        <v>0</v>
      </c>
      <c r="AR35" s="689"/>
      <c r="AS35" s="420">
        <f t="shared" si="40"/>
        <v>0</v>
      </c>
      <c r="AT35" s="689">
        <v>30.9</v>
      </c>
      <c r="AU35" s="420">
        <f t="shared" si="41"/>
        <v>13.370835136304629</v>
      </c>
      <c r="AV35" s="689"/>
      <c r="AW35" s="420">
        <f t="shared" si="42"/>
        <v>0</v>
      </c>
    </row>
    <row r="36" spans="1:49" s="542" customFormat="1" ht="12.75" customHeight="1">
      <c r="A36" s="532" t="s">
        <v>178</v>
      </c>
      <c r="B36" s="419">
        <f>D36+F36+H36+J36+L36+N36+P36+R36+T36+V36+X36+Z36+AB36+AD36+AF36+AH36+AJ36+AL36+AN36+AP36+AR36+AT36+AV36+'TARGET ABS2'!B36+'TARGET ABS3'!B36</f>
        <v>129.58992841</v>
      </c>
      <c r="C36" s="420">
        <f t="shared" si="0"/>
        <v>0.66143907383911527</v>
      </c>
      <c r="D36" s="689"/>
      <c r="E36" s="420">
        <f t="shared" si="0"/>
        <v>0</v>
      </c>
      <c r="F36" s="689">
        <v>0</v>
      </c>
      <c r="G36" s="420">
        <f t="shared" si="22"/>
        <v>0</v>
      </c>
      <c r="H36" s="689">
        <v>0</v>
      </c>
      <c r="I36" s="420">
        <f t="shared" si="23"/>
        <v>0</v>
      </c>
      <c r="J36" s="253">
        <v>0</v>
      </c>
      <c r="K36" s="420">
        <f t="shared" si="24"/>
        <v>0</v>
      </c>
      <c r="L36" s="689"/>
      <c r="M36" s="420">
        <f t="shared" si="25"/>
        <v>0</v>
      </c>
      <c r="N36" s="689">
        <v>0</v>
      </c>
      <c r="O36" s="420">
        <f t="shared" si="26"/>
        <v>0</v>
      </c>
      <c r="P36" s="689">
        <v>0</v>
      </c>
      <c r="Q36" s="420">
        <f t="shared" si="27"/>
        <v>0</v>
      </c>
      <c r="R36" s="689">
        <v>0</v>
      </c>
      <c r="S36" s="420">
        <f t="shared" si="28"/>
        <v>0</v>
      </c>
      <c r="T36" s="253">
        <v>5.3289934099999998</v>
      </c>
      <c r="U36" s="420">
        <f t="shared" si="29"/>
        <v>0.26897196548054242</v>
      </c>
      <c r="V36" s="253">
        <v>0</v>
      </c>
      <c r="W36" s="420">
        <f t="shared" si="30"/>
        <v>0</v>
      </c>
      <c r="X36" s="689">
        <v>0</v>
      </c>
      <c r="Y36" s="420">
        <f t="shared" si="31"/>
        <v>0</v>
      </c>
      <c r="Z36" s="689"/>
      <c r="AA36" s="420">
        <f t="shared" si="32"/>
        <v>0</v>
      </c>
      <c r="AB36" s="253">
        <v>0</v>
      </c>
      <c r="AC36" s="420">
        <f t="shared" si="33"/>
        <v>0</v>
      </c>
      <c r="AD36" s="253">
        <v>0</v>
      </c>
      <c r="AE36" s="420">
        <f t="shared" si="34"/>
        <v>0</v>
      </c>
      <c r="AF36" s="1449">
        <v>0.16942199999999999</v>
      </c>
      <c r="AG36" s="420">
        <f t="shared" si="35"/>
        <v>7.3860342243129512E-2</v>
      </c>
      <c r="AH36" s="689"/>
      <c r="AI36" s="420">
        <f t="shared" si="36"/>
        <v>0</v>
      </c>
      <c r="AJ36" s="689"/>
      <c r="AK36" s="420">
        <f t="shared" si="36"/>
        <v>0</v>
      </c>
      <c r="AL36" s="689">
        <v>0</v>
      </c>
      <c r="AM36" s="420">
        <f t="shared" si="37"/>
        <v>0</v>
      </c>
      <c r="AN36" s="689">
        <v>0</v>
      </c>
      <c r="AO36" s="420">
        <f t="shared" si="38"/>
        <v>0</v>
      </c>
      <c r="AP36" s="689">
        <v>0</v>
      </c>
      <c r="AQ36" s="420">
        <f t="shared" si="39"/>
        <v>0</v>
      </c>
      <c r="AR36" s="689"/>
      <c r="AS36" s="420">
        <f t="shared" si="40"/>
        <v>0</v>
      </c>
      <c r="AT36" s="689">
        <v>56.2</v>
      </c>
      <c r="AU36" s="420">
        <f t="shared" si="41"/>
        <v>24.318476849848551</v>
      </c>
      <c r="AV36" s="689"/>
      <c r="AW36" s="420">
        <f t="shared" si="42"/>
        <v>0</v>
      </c>
    </row>
    <row r="37" spans="1:49" ht="12.75" customHeight="1">
      <c r="A37" s="532" t="s">
        <v>180</v>
      </c>
      <c r="B37" s="419">
        <f>D37+F37+H37+J37+L37+N37+P37+R37+T37+V37+X37+Z37+AB37+AD37+AF37+AH37+AJ37+AL37+AN37+AP37+AR37+AT37+AV37+'TARGET ABS2'!B37+'TARGET ABS3'!B37</f>
        <v>2836.5826696499998</v>
      </c>
      <c r="C37" s="420">
        <f t="shared" si="0"/>
        <v>14.478182347206229</v>
      </c>
      <c r="D37" s="689"/>
      <c r="E37" s="420">
        <f t="shared" si="0"/>
        <v>0</v>
      </c>
      <c r="F37" s="689">
        <v>4.4592979399999999</v>
      </c>
      <c r="G37" s="420">
        <f t="shared" si="22"/>
        <v>6.1986348901862662</v>
      </c>
      <c r="H37" s="689">
        <v>0</v>
      </c>
      <c r="I37" s="420">
        <f t="shared" si="23"/>
        <v>0</v>
      </c>
      <c r="J37" s="253">
        <v>103</v>
      </c>
      <c r="K37" s="420">
        <f t="shared" si="24"/>
        <v>11.019578474376805</v>
      </c>
      <c r="L37" s="689"/>
      <c r="M37" s="420">
        <f t="shared" si="25"/>
        <v>0</v>
      </c>
      <c r="N37" s="689">
        <v>0</v>
      </c>
      <c r="O37" s="420">
        <f t="shared" si="26"/>
        <v>0</v>
      </c>
      <c r="P37" s="689">
        <v>9.1300000000000008</v>
      </c>
      <c r="Q37" s="420">
        <f t="shared" si="27"/>
        <v>16.901147723065534</v>
      </c>
      <c r="R37" s="689">
        <v>13.29</v>
      </c>
      <c r="S37" s="420">
        <f t="shared" si="28"/>
        <v>28.716508210890229</v>
      </c>
      <c r="T37" s="253">
        <v>679.14537774000007</v>
      </c>
      <c r="U37" s="420">
        <f t="shared" si="29"/>
        <v>34.278718895573427</v>
      </c>
      <c r="V37" s="253">
        <v>129.96301797000001</v>
      </c>
      <c r="W37" s="420">
        <f t="shared" si="30"/>
        <v>40.155214876391142</v>
      </c>
      <c r="X37" s="689">
        <v>3.36</v>
      </c>
      <c r="Y37" s="420">
        <f t="shared" si="31"/>
        <v>3.5540511952612643</v>
      </c>
      <c r="Z37" s="689"/>
      <c r="AA37" s="420">
        <f t="shared" si="32"/>
        <v>0</v>
      </c>
      <c r="AB37" s="253">
        <v>21.912074490000002</v>
      </c>
      <c r="AC37" s="420">
        <f t="shared" si="33"/>
        <v>39.454318485081863</v>
      </c>
      <c r="AD37" s="253">
        <v>523.98871751000001</v>
      </c>
      <c r="AE37" s="420">
        <f t="shared" si="34"/>
        <v>30.641766336790237</v>
      </c>
      <c r="AF37" s="1449">
        <v>0.24321599999999999</v>
      </c>
      <c r="AG37" s="420">
        <f t="shared" si="35"/>
        <v>0.10603119429002719</v>
      </c>
      <c r="AH37" s="689"/>
      <c r="AI37" s="420">
        <f t="shared" si="36"/>
        <v>0</v>
      </c>
      <c r="AJ37" s="689"/>
      <c r="AK37" s="420">
        <f t="shared" si="36"/>
        <v>0</v>
      </c>
      <c r="AL37" s="689">
        <v>10.01</v>
      </c>
      <c r="AM37" s="420">
        <f t="shared" si="37"/>
        <v>9.6491228070175428</v>
      </c>
      <c r="AN37" s="689">
        <v>4.47</v>
      </c>
      <c r="AO37" s="420">
        <f t="shared" si="38"/>
        <v>15.224795640326974</v>
      </c>
      <c r="AP37" s="689">
        <v>0</v>
      </c>
      <c r="AQ37" s="420">
        <f t="shared" si="39"/>
        <v>0</v>
      </c>
      <c r="AR37" s="689">
        <v>485.4</v>
      </c>
      <c r="AS37" s="420">
        <f t="shared" si="40"/>
        <v>18.998043052837573</v>
      </c>
      <c r="AT37" s="689"/>
      <c r="AU37" s="420">
        <f t="shared" si="41"/>
        <v>0</v>
      </c>
      <c r="AV37" s="689">
        <v>19.100000000000001</v>
      </c>
      <c r="AW37" s="420">
        <f t="shared" si="42"/>
        <v>67.253521126760575</v>
      </c>
    </row>
    <row r="38" spans="1:49" ht="12.75" customHeight="1">
      <c r="A38" s="532" t="s">
        <v>182</v>
      </c>
      <c r="B38" s="419">
        <f>D38+F38+H38+J38+L38+N38+P38+R38+T38+V38+X38+Z38+AB38+AD38+AF38+AH38+AJ38+AL38+AN38+AP38+AR38+AT38+AV38+'TARGET ABS2'!B38+'TARGET ABS3'!B38</f>
        <v>1364.8904439422361</v>
      </c>
      <c r="C38" s="420">
        <f t="shared" si="0"/>
        <v>6.9665280489756496</v>
      </c>
      <c r="D38" s="689"/>
      <c r="E38" s="420">
        <f t="shared" si="0"/>
        <v>0</v>
      </c>
      <c r="F38" s="689">
        <v>0</v>
      </c>
      <c r="G38" s="420">
        <f t="shared" si="22"/>
        <v>0</v>
      </c>
      <c r="H38" s="689">
        <v>43.053631060000001</v>
      </c>
      <c r="I38" s="420">
        <f t="shared" si="23"/>
        <v>26.372498017777147</v>
      </c>
      <c r="J38" s="253">
        <v>0</v>
      </c>
      <c r="K38" s="420">
        <f t="shared" si="24"/>
        <v>0</v>
      </c>
      <c r="L38" s="689"/>
      <c r="M38" s="420">
        <f t="shared" si="25"/>
        <v>0</v>
      </c>
      <c r="N38" s="689">
        <v>0</v>
      </c>
      <c r="O38" s="420">
        <f t="shared" si="26"/>
        <v>0</v>
      </c>
      <c r="P38" s="689">
        <v>0.16</v>
      </c>
      <c r="Q38" s="420">
        <f t="shared" si="27"/>
        <v>0.2961865975564606</v>
      </c>
      <c r="R38" s="689">
        <v>5</v>
      </c>
      <c r="S38" s="420">
        <f t="shared" si="28"/>
        <v>10.8038029386344</v>
      </c>
      <c r="T38" s="253">
        <v>0</v>
      </c>
      <c r="U38" s="420">
        <f t="shared" si="29"/>
        <v>0</v>
      </c>
      <c r="V38" s="253">
        <v>0</v>
      </c>
      <c r="W38" s="420">
        <f t="shared" si="30"/>
        <v>0</v>
      </c>
      <c r="X38" s="689">
        <v>2.73</v>
      </c>
      <c r="Y38" s="420">
        <f t="shared" si="31"/>
        <v>2.8876665961497778</v>
      </c>
      <c r="Z38" s="689"/>
      <c r="AA38" s="420">
        <f t="shared" si="32"/>
        <v>0</v>
      </c>
      <c r="AB38" s="253">
        <v>0</v>
      </c>
      <c r="AC38" s="420">
        <f t="shared" si="33"/>
        <v>0</v>
      </c>
      <c r="AD38" s="253">
        <v>0</v>
      </c>
      <c r="AE38" s="420">
        <f t="shared" si="34"/>
        <v>0</v>
      </c>
      <c r="AF38" s="1449">
        <v>57.883686230307177</v>
      </c>
      <c r="AG38" s="420">
        <f t="shared" si="35"/>
        <v>25.234673627181898</v>
      </c>
      <c r="AH38" s="689"/>
      <c r="AI38" s="420">
        <f t="shared" si="36"/>
        <v>0</v>
      </c>
      <c r="AJ38" s="689"/>
      <c r="AK38" s="420">
        <f t="shared" si="36"/>
        <v>0</v>
      </c>
      <c r="AL38" s="689">
        <v>0</v>
      </c>
      <c r="AM38" s="420">
        <f t="shared" si="37"/>
        <v>0</v>
      </c>
      <c r="AN38" s="689">
        <v>0</v>
      </c>
      <c r="AO38" s="420">
        <f t="shared" si="38"/>
        <v>0</v>
      </c>
      <c r="AP38" s="689">
        <v>96.6</v>
      </c>
      <c r="AQ38" s="420">
        <f t="shared" si="39"/>
        <v>16.1281436106005</v>
      </c>
      <c r="AR38" s="689">
        <v>292.2</v>
      </c>
      <c r="AS38" s="420">
        <f t="shared" si="40"/>
        <v>11.436399217221133</v>
      </c>
      <c r="AT38" s="689"/>
      <c r="AU38" s="420">
        <f t="shared" si="41"/>
        <v>0</v>
      </c>
      <c r="AV38" s="689">
        <v>4.7</v>
      </c>
      <c r="AW38" s="420">
        <f t="shared" si="42"/>
        <v>16.549295774647888</v>
      </c>
    </row>
    <row r="39" spans="1:49" ht="12.75" customHeight="1" thickBot="1">
      <c r="A39" s="532" t="s">
        <v>184</v>
      </c>
      <c r="B39" s="419">
        <f>D39+F39+H39+J39+L39+N39+P39+R39+T39+V39+X39+Z39+AB39+AD39+AF39+AH39+AJ39+AL39+AN39+AP39+AR39+AT39+AV39+'TARGET ABS2'!B39+'TARGET ABS3'!B39</f>
        <v>1666.3344460000003</v>
      </c>
      <c r="C39" s="420">
        <f t="shared" si="0"/>
        <v>8.5051263334396907</v>
      </c>
      <c r="D39" s="689"/>
      <c r="E39" s="420">
        <f t="shared" si="0"/>
        <v>0</v>
      </c>
      <c r="F39" s="689">
        <v>0</v>
      </c>
      <c r="G39" s="420">
        <f t="shared" si="22"/>
        <v>0</v>
      </c>
      <c r="H39" s="689">
        <v>9.0444460000000007</v>
      </c>
      <c r="I39" s="420">
        <f t="shared" si="23"/>
        <v>5.5401746225418709</v>
      </c>
      <c r="J39" s="253">
        <v>0</v>
      </c>
      <c r="K39" s="420">
        <f t="shared" si="24"/>
        <v>0</v>
      </c>
      <c r="L39" s="689"/>
      <c r="M39" s="420">
        <f t="shared" si="25"/>
        <v>0</v>
      </c>
      <c r="N39" s="689">
        <v>117.98</v>
      </c>
      <c r="O39" s="420">
        <f t="shared" si="26"/>
        <v>24.096237898778643</v>
      </c>
      <c r="P39" s="689">
        <v>0</v>
      </c>
      <c r="Q39" s="420">
        <f t="shared" si="27"/>
        <v>0</v>
      </c>
      <c r="R39" s="689">
        <v>0</v>
      </c>
      <c r="S39" s="420">
        <f t="shared" si="28"/>
        <v>0</v>
      </c>
      <c r="T39" s="253">
        <v>0</v>
      </c>
      <c r="U39" s="420">
        <f t="shared" si="29"/>
        <v>0</v>
      </c>
      <c r="V39" s="253">
        <v>0</v>
      </c>
      <c r="W39" s="420">
        <f t="shared" si="30"/>
        <v>0</v>
      </c>
      <c r="X39" s="689">
        <v>0</v>
      </c>
      <c r="Y39" s="420">
        <f t="shared" si="31"/>
        <v>0</v>
      </c>
      <c r="Z39" s="689"/>
      <c r="AA39" s="420">
        <f t="shared" si="32"/>
        <v>0</v>
      </c>
      <c r="AB39" s="253">
        <v>0</v>
      </c>
      <c r="AC39" s="420">
        <f t="shared" si="33"/>
        <v>0</v>
      </c>
      <c r="AD39" s="253">
        <v>0</v>
      </c>
      <c r="AE39" s="420">
        <f t="shared" si="34"/>
        <v>0</v>
      </c>
      <c r="AF39" s="1448">
        <v>0</v>
      </c>
      <c r="AG39" s="420">
        <f t="shared" si="35"/>
        <v>0</v>
      </c>
      <c r="AH39" s="689"/>
      <c r="AI39" s="420">
        <f t="shared" si="36"/>
        <v>0</v>
      </c>
      <c r="AJ39" s="689"/>
      <c r="AK39" s="420">
        <f t="shared" si="36"/>
        <v>0</v>
      </c>
      <c r="AL39" s="689">
        <v>17.66</v>
      </c>
      <c r="AM39" s="420">
        <f t="shared" si="37"/>
        <v>17.023327549643337</v>
      </c>
      <c r="AN39" s="689">
        <v>3.21</v>
      </c>
      <c r="AO39" s="420">
        <f t="shared" si="38"/>
        <v>10.93324250681199</v>
      </c>
      <c r="AP39" s="689">
        <v>0</v>
      </c>
      <c r="AQ39" s="420">
        <f t="shared" si="39"/>
        <v>0</v>
      </c>
      <c r="AR39" s="689"/>
      <c r="AS39" s="420">
        <f t="shared" si="40"/>
        <v>0</v>
      </c>
      <c r="AT39" s="689"/>
      <c r="AU39" s="420">
        <f t="shared" si="41"/>
        <v>0</v>
      </c>
      <c r="AV39" s="689"/>
      <c r="AW39" s="420">
        <f t="shared" si="42"/>
        <v>0</v>
      </c>
    </row>
    <row r="40" spans="1:49" ht="12.75" customHeight="1" thickBot="1">
      <c r="A40" s="530" t="s">
        <v>186</v>
      </c>
      <c r="B40" s="274">
        <f>SUM(B33:B39)</f>
        <v>7695.190260332236</v>
      </c>
      <c r="C40" s="541">
        <f t="shared" si="0"/>
        <v>39.276968366757465</v>
      </c>
      <c r="D40" s="274">
        <f>SUM(D33:D39)</f>
        <v>0</v>
      </c>
      <c r="E40" s="541">
        <f t="shared" si="0"/>
        <v>0</v>
      </c>
      <c r="F40" s="274">
        <f>SUM(F33:F39)</f>
        <v>4.4592979399999999</v>
      </c>
      <c r="G40" s="541">
        <f t="shared" si="22"/>
        <v>6.1986348901862662</v>
      </c>
      <c r="H40" s="274">
        <v>154.47996240999998</v>
      </c>
      <c r="I40" s="541">
        <f t="shared" si="23"/>
        <v>94.626687741305986</v>
      </c>
      <c r="J40" s="255">
        <f>SUM(J32:J39)</f>
        <v>103</v>
      </c>
      <c r="K40" s="541">
        <f t="shared" si="24"/>
        <v>11.019578474376805</v>
      </c>
      <c r="L40" s="274">
        <f>SUM(L33:L39)</f>
        <v>0</v>
      </c>
      <c r="M40" s="541">
        <f t="shared" si="25"/>
        <v>0</v>
      </c>
      <c r="N40" s="274">
        <f>SUM(N33:N39)</f>
        <v>117.98</v>
      </c>
      <c r="O40" s="541">
        <f t="shared" si="26"/>
        <v>24.096237898778643</v>
      </c>
      <c r="P40" s="274">
        <f>SUM(P33:P39)</f>
        <v>9.2900000000000009</v>
      </c>
      <c r="Q40" s="541">
        <f t="shared" si="27"/>
        <v>17.197334320621994</v>
      </c>
      <c r="R40" s="274">
        <f>SUM(R33:R39)</f>
        <v>21.64</v>
      </c>
      <c r="S40" s="541">
        <f t="shared" si="28"/>
        <v>46.758859118409681</v>
      </c>
      <c r="T40" s="255">
        <v>770.97118685999999</v>
      </c>
      <c r="U40" s="541">
        <f t="shared" si="29"/>
        <v>38.913471926886992</v>
      </c>
      <c r="V40" s="274">
        <f>SUM(V33:V39)</f>
        <v>144.82460326</v>
      </c>
      <c r="W40" s="541">
        <f t="shared" si="30"/>
        <v>44.747060772594622</v>
      </c>
      <c r="X40" s="274">
        <f>SUM(X33:X39)</f>
        <v>6.09</v>
      </c>
      <c r="Y40" s="541">
        <f t="shared" si="31"/>
        <v>6.4417177914110422</v>
      </c>
      <c r="Z40" s="274">
        <f>SUM(Z33:Z39)</f>
        <v>0</v>
      </c>
      <c r="AA40" s="541">
        <f t="shared" si="32"/>
        <v>0</v>
      </c>
      <c r="AB40" s="274">
        <f>SUM(AB33:AB39)</f>
        <v>21.912074490000002</v>
      </c>
      <c r="AC40" s="541">
        <f t="shared" si="33"/>
        <v>39.454318485081863</v>
      </c>
      <c r="AD40" s="255">
        <v>676.61469749000003</v>
      </c>
      <c r="AE40" s="541">
        <f t="shared" si="34"/>
        <v>39.567015028583938</v>
      </c>
      <c r="AF40" s="1449">
        <v>68.93234423030718</v>
      </c>
      <c r="AG40" s="541">
        <f t="shared" si="35"/>
        <v>30.051389645215508</v>
      </c>
      <c r="AH40" s="274">
        <f>SUM(AH33:AH39)</f>
        <v>0</v>
      </c>
      <c r="AI40" s="541">
        <f t="shared" si="36"/>
        <v>0</v>
      </c>
      <c r="AJ40" s="274">
        <f>SUM(AJ33:AJ39)</f>
        <v>0</v>
      </c>
      <c r="AK40" s="541">
        <f t="shared" si="36"/>
        <v>0</v>
      </c>
      <c r="AL40" s="274">
        <f>SUM(AL33:AL39)</f>
        <v>37.81</v>
      </c>
      <c r="AM40" s="541">
        <f t="shared" si="37"/>
        <v>36.446886446886445</v>
      </c>
      <c r="AN40" s="274">
        <f>SUM(AN33:AN39)</f>
        <v>8.82</v>
      </c>
      <c r="AO40" s="541">
        <f t="shared" si="38"/>
        <v>30.040871934604908</v>
      </c>
      <c r="AP40" s="274">
        <f>SUM(AP33:AP39)</f>
        <v>96.6</v>
      </c>
      <c r="AQ40" s="541">
        <f t="shared" si="39"/>
        <v>16.1281436106005</v>
      </c>
      <c r="AR40" s="274">
        <f>SUM(AR33:AR39)</f>
        <v>777.59999999999991</v>
      </c>
      <c r="AS40" s="541">
        <f t="shared" si="40"/>
        <v>30.434442270058703</v>
      </c>
      <c r="AT40" s="274">
        <f>SUM(AT33:AT39)</f>
        <v>102.9</v>
      </c>
      <c r="AU40" s="541">
        <f t="shared" si="41"/>
        <v>44.526179143228042</v>
      </c>
      <c r="AV40" s="274">
        <f>SUM(AV33:AV39)</f>
        <v>45.5</v>
      </c>
      <c r="AW40" s="541">
        <f t="shared" si="42"/>
        <v>160.21126760563379</v>
      </c>
    </row>
    <row r="41" spans="1:49" ht="12.75" customHeight="1" thickBot="1">
      <c r="A41" s="530" t="s">
        <v>187</v>
      </c>
      <c r="B41" s="419">
        <f>D41+F41+H41+J41+L41+N41+P41+R41+T41+V41+X41+Z41+AB41+AD41+AF41+AH41+AJ41+AL41+AN41+AP41+AR41+AT41+AV41+'TARGET ABS2'!B41+'TARGET ABS3'!B41</f>
        <v>266.501012</v>
      </c>
      <c r="C41" s="420">
        <f t="shared" si="0"/>
        <v>1.3602460061307085</v>
      </c>
      <c r="D41" s="274">
        <v>0</v>
      </c>
      <c r="E41" s="420">
        <f t="shared" si="0"/>
        <v>0</v>
      </c>
      <c r="F41" s="274">
        <v>0</v>
      </c>
      <c r="G41" s="420">
        <f t="shared" si="22"/>
        <v>0</v>
      </c>
      <c r="H41" s="274">
        <v>0</v>
      </c>
      <c r="I41" s="420">
        <f t="shared" si="23"/>
        <v>0</v>
      </c>
      <c r="J41" s="255">
        <v>0</v>
      </c>
      <c r="K41" s="420">
        <f t="shared" si="24"/>
        <v>0</v>
      </c>
      <c r="L41" s="274">
        <v>0</v>
      </c>
      <c r="M41" s="420">
        <f t="shared" si="25"/>
        <v>0</v>
      </c>
      <c r="N41" s="274">
        <v>0</v>
      </c>
      <c r="O41" s="420">
        <f t="shared" si="26"/>
        <v>0</v>
      </c>
      <c r="P41" s="274">
        <v>0</v>
      </c>
      <c r="Q41" s="420">
        <f t="shared" si="27"/>
        <v>0</v>
      </c>
      <c r="R41" s="274">
        <v>0</v>
      </c>
      <c r="S41" s="420">
        <f t="shared" si="28"/>
        <v>0</v>
      </c>
      <c r="T41" s="255">
        <v>241.40101200000001</v>
      </c>
      <c r="U41" s="420">
        <f t="shared" si="29"/>
        <v>12.184309431644055</v>
      </c>
      <c r="V41" s="274">
        <v>1</v>
      </c>
      <c r="W41" s="420">
        <f t="shared" si="30"/>
        <v>0.30897416437082403</v>
      </c>
      <c r="X41" s="274">
        <v>0</v>
      </c>
      <c r="Y41" s="420">
        <f t="shared" si="31"/>
        <v>0</v>
      </c>
      <c r="Z41" s="274">
        <v>0</v>
      </c>
      <c r="AA41" s="420">
        <f t="shared" si="32"/>
        <v>0</v>
      </c>
      <c r="AB41" s="274">
        <v>0</v>
      </c>
      <c r="AC41" s="420">
        <f t="shared" si="33"/>
        <v>0</v>
      </c>
      <c r="AD41" s="255">
        <v>0</v>
      </c>
      <c r="AE41" s="420">
        <f t="shared" si="34"/>
        <v>0</v>
      </c>
      <c r="AF41" s="1444">
        <v>0</v>
      </c>
      <c r="AG41" s="420">
        <f t="shared" si="35"/>
        <v>0</v>
      </c>
      <c r="AH41" s="274">
        <v>0</v>
      </c>
      <c r="AI41" s="420">
        <f t="shared" si="36"/>
        <v>0</v>
      </c>
      <c r="AJ41" s="274">
        <v>0</v>
      </c>
      <c r="AK41" s="420">
        <f t="shared" si="36"/>
        <v>0</v>
      </c>
      <c r="AL41" s="274">
        <v>0</v>
      </c>
      <c r="AM41" s="420">
        <f t="shared" si="37"/>
        <v>0</v>
      </c>
      <c r="AN41" s="274">
        <v>0</v>
      </c>
      <c r="AO41" s="420">
        <f t="shared" si="38"/>
        <v>0</v>
      </c>
      <c r="AP41" s="274">
        <v>0</v>
      </c>
      <c r="AQ41" s="420">
        <f t="shared" si="39"/>
        <v>0</v>
      </c>
      <c r="AR41" s="274"/>
      <c r="AS41" s="420">
        <f t="shared" si="40"/>
        <v>0</v>
      </c>
      <c r="AT41" s="274">
        <v>0</v>
      </c>
      <c r="AU41" s="420">
        <f t="shared" si="41"/>
        <v>0</v>
      </c>
      <c r="AV41" s="274">
        <v>0</v>
      </c>
      <c r="AW41" s="420">
        <f t="shared" si="42"/>
        <v>0</v>
      </c>
    </row>
    <row r="42" spans="1:49" ht="12.75" customHeight="1" thickBot="1">
      <c r="A42" s="530" t="s">
        <v>189</v>
      </c>
      <c r="B42" s="274">
        <f>SUM(B40:B41)</f>
        <v>7961.6912723322357</v>
      </c>
      <c r="C42" s="541">
        <f t="shared" si="0"/>
        <v>40.637214372888167</v>
      </c>
      <c r="D42" s="274">
        <f>D41+D40</f>
        <v>0</v>
      </c>
      <c r="E42" s="541">
        <f t="shared" si="0"/>
        <v>0</v>
      </c>
      <c r="F42" s="274">
        <f>F41+F40</f>
        <v>4.4592979399999999</v>
      </c>
      <c r="G42" s="541">
        <f t="shared" si="22"/>
        <v>6.1986348901862662</v>
      </c>
      <c r="H42" s="274">
        <v>154.47996240999998</v>
      </c>
      <c r="I42" s="541">
        <f t="shared" si="23"/>
        <v>94.626687741305986</v>
      </c>
      <c r="J42" s="255">
        <f>SUM(J40:J41)</f>
        <v>103</v>
      </c>
      <c r="K42" s="541">
        <f t="shared" si="24"/>
        <v>11.019578474376805</v>
      </c>
      <c r="L42" s="274">
        <f>L41+L40</f>
        <v>0</v>
      </c>
      <c r="M42" s="541">
        <f t="shared" si="25"/>
        <v>0</v>
      </c>
      <c r="N42" s="274">
        <f>N41+N40</f>
        <v>117.98</v>
      </c>
      <c r="O42" s="541">
        <f t="shared" si="26"/>
        <v>24.096237898778643</v>
      </c>
      <c r="P42" s="274">
        <f>P41+P40</f>
        <v>9.2900000000000009</v>
      </c>
      <c r="Q42" s="541">
        <f t="shared" si="27"/>
        <v>17.197334320621994</v>
      </c>
      <c r="R42" s="274">
        <f>R41+R40</f>
        <v>21.64</v>
      </c>
      <c r="S42" s="541">
        <f t="shared" si="28"/>
        <v>46.758859118409681</v>
      </c>
      <c r="T42" s="274">
        <f>T41+T40</f>
        <v>1012.37219886</v>
      </c>
      <c r="U42" s="541">
        <f t="shared" si="29"/>
        <v>51.097781358531044</v>
      </c>
      <c r="V42" s="274">
        <f>V41+V40</f>
        <v>145.82460326</v>
      </c>
      <c r="W42" s="541">
        <f t="shared" si="30"/>
        <v>45.056034936965446</v>
      </c>
      <c r="X42" s="274">
        <f>X41+X40</f>
        <v>6.09</v>
      </c>
      <c r="Y42" s="541">
        <f t="shared" si="31"/>
        <v>6.4417177914110422</v>
      </c>
      <c r="Z42" s="274">
        <f>Z41+Z40</f>
        <v>0</v>
      </c>
      <c r="AA42" s="541">
        <f t="shared" si="32"/>
        <v>0</v>
      </c>
      <c r="AB42" s="274">
        <f>AB41+AB40</f>
        <v>21.912074490000002</v>
      </c>
      <c r="AC42" s="541">
        <f t="shared" si="33"/>
        <v>39.454318485081863</v>
      </c>
      <c r="AD42" s="255">
        <v>676.61469749000003</v>
      </c>
      <c r="AE42" s="541">
        <f t="shared" si="34"/>
        <v>39.567015028583938</v>
      </c>
      <c r="AF42" s="1447">
        <v>68.93234423030718</v>
      </c>
      <c r="AG42" s="541">
        <f t="shared" si="35"/>
        <v>30.051389645215508</v>
      </c>
      <c r="AH42" s="274">
        <f>AH41+AH40</f>
        <v>0</v>
      </c>
      <c r="AI42" s="541">
        <f t="shared" si="36"/>
        <v>0</v>
      </c>
      <c r="AJ42" s="274">
        <f>AJ41+AJ40</f>
        <v>0</v>
      </c>
      <c r="AK42" s="541">
        <f t="shared" si="36"/>
        <v>0</v>
      </c>
      <c r="AL42" s="274">
        <f>AL41+AL40</f>
        <v>37.81</v>
      </c>
      <c r="AM42" s="541">
        <f t="shared" si="37"/>
        <v>36.446886446886445</v>
      </c>
      <c r="AN42" s="274">
        <f>AN41+AN40</f>
        <v>8.82</v>
      </c>
      <c r="AO42" s="541">
        <f t="shared" si="38"/>
        <v>30.040871934604908</v>
      </c>
      <c r="AP42" s="274">
        <f>AP41+AP40</f>
        <v>96.6</v>
      </c>
      <c r="AQ42" s="541">
        <f t="shared" si="39"/>
        <v>16.1281436106005</v>
      </c>
      <c r="AR42" s="274">
        <f>AR41+AR40</f>
        <v>777.59999999999991</v>
      </c>
      <c r="AS42" s="541">
        <f t="shared" si="40"/>
        <v>30.434442270058703</v>
      </c>
      <c r="AT42" s="274">
        <f>AT41+AT40</f>
        <v>102.9</v>
      </c>
      <c r="AU42" s="541">
        <f t="shared" si="41"/>
        <v>44.526179143228042</v>
      </c>
      <c r="AV42" s="274">
        <f>AV41+AV40</f>
        <v>45.5</v>
      </c>
      <c r="AW42" s="541">
        <f t="shared" si="42"/>
        <v>160.21126760563379</v>
      </c>
    </row>
    <row r="43" spans="1:49" ht="12.75" customHeight="1">
      <c r="A43" s="419" t="s">
        <v>270</v>
      </c>
      <c r="B43" s="419">
        <f>D43+F43+H43+J43+L43+N43+P43+R43+T43+V43+X43+Z43+AB43+AD43+AF43+AH43+AJ43+AL43+AN43+AP43+AR43+AT43+AV43+'TARGET ABS2'!B43+'TARGET ABS3'!B43</f>
        <v>494.40097000000003</v>
      </c>
      <c r="C43" s="420">
        <f t="shared" si="0"/>
        <v>2.5234686345943342</v>
      </c>
      <c r="D43" s="689"/>
      <c r="E43" s="420">
        <f t="shared" si="0"/>
        <v>0</v>
      </c>
      <c r="F43" s="689"/>
      <c r="G43" s="420">
        <f t="shared" si="22"/>
        <v>0</v>
      </c>
      <c r="H43" s="689">
        <v>0</v>
      </c>
      <c r="I43" s="420">
        <f t="shared" si="23"/>
        <v>0</v>
      </c>
      <c r="J43" s="442">
        <v>0</v>
      </c>
      <c r="K43" s="420">
        <f t="shared" si="24"/>
        <v>0</v>
      </c>
      <c r="L43" s="689"/>
      <c r="M43" s="420">
        <f t="shared" si="25"/>
        <v>0</v>
      </c>
      <c r="N43" s="689"/>
      <c r="O43" s="420">
        <f t="shared" si="26"/>
        <v>0</v>
      </c>
      <c r="P43" s="689"/>
      <c r="Q43" s="420">
        <f t="shared" si="27"/>
        <v>0</v>
      </c>
      <c r="R43" s="689"/>
      <c r="S43" s="420">
        <f t="shared" si="28"/>
        <v>0</v>
      </c>
      <c r="T43" s="689"/>
      <c r="U43" s="420">
        <f t="shared" si="29"/>
        <v>0</v>
      </c>
      <c r="V43" s="689"/>
      <c r="W43" s="420">
        <f t="shared" si="30"/>
        <v>0</v>
      </c>
      <c r="X43" s="689"/>
      <c r="Y43" s="420">
        <f t="shared" si="31"/>
        <v>0</v>
      </c>
      <c r="Z43" s="689"/>
      <c r="AA43" s="420">
        <f t="shared" si="32"/>
        <v>0</v>
      </c>
      <c r="AB43" s="689"/>
      <c r="AC43" s="420">
        <f t="shared" si="33"/>
        <v>0</v>
      </c>
      <c r="AD43" s="442">
        <v>0</v>
      </c>
      <c r="AE43" s="420">
        <f t="shared" si="34"/>
        <v>0</v>
      </c>
      <c r="AF43" s="1453"/>
      <c r="AG43" s="420">
        <f t="shared" si="35"/>
        <v>0</v>
      </c>
      <c r="AH43" s="689"/>
      <c r="AI43" s="420">
        <f t="shared" si="36"/>
        <v>0</v>
      </c>
      <c r="AJ43" s="689"/>
      <c r="AK43" s="420">
        <f t="shared" si="36"/>
        <v>0</v>
      </c>
      <c r="AL43" s="689"/>
      <c r="AM43" s="420">
        <f t="shared" si="37"/>
        <v>0</v>
      </c>
      <c r="AN43" s="689"/>
      <c r="AO43" s="420">
        <f t="shared" si="38"/>
        <v>0</v>
      </c>
      <c r="AP43" s="689">
        <v>0</v>
      </c>
      <c r="AQ43" s="420">
        <f t="shared" si="39"/>
        <v>0</v>
      </c>
      <c r="AR43" s="689"/>
      <c r="AS43" s="420">
        <f t="shared" si="40"/>
        <v>0</v>
      </c>
      <c r="AT43" s="689"/>
      <c r="AU43" s="420">
        <f t="shared" si="41"/>
        <v>0</v>
      </c>
      <c r="AV43" s="689"/>
      <c r="AW43" s="420">
        <f t="shared" si="42"/>
        <v>0</v>
      </c>
    </row>
    <row r="44" spans="1:49" ht="12.75" customHeight="1">
      <c r="A44" s="419" t="s">
        <v>271</v>
      </c>
      <c r="B44" s="419">
        <f>D44+F44+H44+J44+L44+N44+P44+R44+T44+V44+X44+Z44+AB44+AD44+AF44+AH44+AJ44+AL44+AN44+AP44+AR44+AT44+AV44+'TARGET ABS2'!B44+'TARGET ABS3'!B44</f>
        <v>0</v>
      </c>
      <c r="C44" s="420">
        <f t="shared" si="0"/>
        <v>0</v>
      </c>
      <c r="D44" s="689"/>
      <c r="E44" s="420">
        <f t="shared" si="0"/>
        <v>0</v>
      </c>
      <c r="F44" s="689"/>
      <c r="G44" s="420">
        <f t="shared" si="22"/>
        <v>0</v>
      </c>
      <c r="H44" s="689">
        <v>0</v>
      </c>
      <c r="I44" s="420">
        <f t="shared" si="23"/>
        <v>0</v>
      </c>
      <c r="J44" s="442">
        <v>0</v>
      </c>
      <c r="K44" s="420">
        <f t="shared" si="24"/>
        <v>0</v>
      </c>
      <c r="L44" s="689"/>
      <c r="M44" s="420">
        <f t="shared" si="25"/>
        <v>0</v>
      </c>
      <c r="N44" s="689"/>
      <c r="O44" s="420">
        <f t="shared" si="26"/>
        <v>0</v>
      </c>
      <c r="P44" s="689"/>
      <c r="Q44" s="420">
        <f t="shared" si="27"/>
        <v>0</v>
      </c>
      <c r="R44" s="689"/>
      <c r="S44" s="420">
        <f t="shared" si="28"/>
        <v>0</v>
      </c>
      <c r="T44" s="689"/>
      <c r="U44" s="420">
        <f t="shared" si="29"/>
        <v>0</v>
      </c>
      <c r="V44" s="689"/>
      <c r="W44" s="420">
        <f t="shared" si="30"/>
        <v>0</v>
      </c>
      <c r="X44" s="689"/>
      <c r="Y44" s="420">
        <f t="shared" si="31"/>
        <v>0</v>
      </c>
      <c r="Z44" s="689"/>
      <c r="AA44" s="420">
        <f t="shared" si="32"/>
        <v>0</v>
      </c>
      <c r="AB44" s="689"/>
      <c r="AC44" s="420">
        <f t="shared" si="33"/>
        <v>0</v>
      </c>
      <c r="AD44" s="442">
        <v>0</v>
      </c>
      <c r="AE44" s="420">
        <f t="shared" si="34"/>
        <v>0</v>
      </c>
      <c r="AF44" s="1453"/>
      <c r="AG44" s="420">
        <f t="shared" si="35"/>
        <v>0</v>
      </c>
      <c r="AH44" s="689"/>
      <c r="AI44" s="420">
        <f t="shared" si="36"/>
        <v>0</v>
      </c>
      <c r="AJ44" s="689"/>
      <c r="AK44" s="420">
        <f t="shared" si="36"/>
        <v>0</v>
      </c>
      <c r="AL44" s="689"/>
      <c r="AM44" s="420">
        <f t="shared" si="37"/>
        <v>0</v>
      </c>
      <c r="AN44" s="689"/>
      <c r="AO44" s="420">
        <f t="shared" si="38"/>
        <v>0</v>
      </c>
      <c r="AP44" s="689">
        <v>0</v>
      </c>
      <c r="AQ44" s="420">
        <f t="shared" si="39"/>
        <v>0</v>
      </c>
      <c r="AR44" s="689"/>
      <c r="AS44" s="420">
        <f t="shared" si="40"/>
        <v>0</v>
      </c>
      <c r="AT44" s="689"/>
      <c r="AU44" s="420">
        <f t="shared" si="41"/>
        <v>0</v>
      </c>
      <c r="AV44" s="689"/>
      <c r="AW44" s="420">
        <f t="shared" si="42"/>
        <v>0</v>
      </c>
    </row>
    <row r="45" spans="1:49" ht="12.75" customHeight="1" thickBot="1">
      <c r="A45" s="419" t="s">
        <v>272</v>
      </c>
      <c r="B45" s="419">
        <f>D45+F45+H45+J45+L45+N45+P45+R45+T45+V45+X45+Z45+AB45+AD45+AF45+AH45+AJ45+AL45+AN45+AP45+AR45+AT45+AV45+'TARGET ABS2'!B45+'TARGET ABS3'!B45</f>
        <v>16.2</v>
      </c>
      <c r="C45" s="420">
        <f t="shared" si="0"/>
        <v>8.268631002165755E-2</v>
      </c>
      <c r="D45" s="689"/>
      <c r="E45" s="420">
        <f t="shared" si="0"/>
        <v>0</v>
      </c>
      <c r="F45" s="689"/>
      <c r="G45" s="420">
        <f t="shared" si="22"/>
        <v>0</v>
      </c>
      <c r="H45" s="689">
        <v>0</v>
      </c>
      <c r="I45" s="420">
        <f t="shared" si="23"/>
        <v>0</v>
      </c>
      <c r="J45" s="442">
        <v>0</v>
      </c>
      <c r="K45" s="420">
        <f t="shared" si="24"/>
        <v>0</v>
      </c>
      <c r="L45" s="689"/>
      <c r="M45" s="420">
        <f t="shared" si="25"/>
        <v>0</v>
      </c>
      <c r="N45" s="689"/>
      <c r="O45" s="420">
        <f t="shared" si="26"/>
        <v>0</v>
      </c>
      <c r="P45" s="689"/>
      <c r="Q45" s="420">
        <f t="shared" si="27"/>
        <v>0</v>
      </c>
      <c r="R45" s="689"/>
      <c r="S45" s="420">
        <f t="shared" si="28"/>
        <v>0</v>
      </c>
      <c r="T45" s="689"/>
      <c r="U45" s="420">
        <f t="shared" si="29"/>
        <v>0</v>
      </c>
      <c r="V45" s="689"/>
      <c r="W45" s="420">
        <f t="shared" si="30"/>
        <v>0</v>
      </c>
      <c r="X45" s="689"/>
      <c r="Y45" s="420">
        <f t="shared" si="31"/>
        <v>0</v>
      </c>
      <c r="Z45" s="689"/>
      <c r="AA45" s="420">
        <f t="shared" si="32"/>
        <v>0</v>
      </c>
      <c r="AB45" s="689"/>
      <c r="AC45" s="420">
        <f t="shared" si="33"/>
        <v>0</v>
      </c>
      <c r="AD45" s="442">
        <v>0</v>
      </c>
      <c r="AE45" s="420">
        <f t="shared" si="34"/>
        <v>0</v>
      </c>
      <c r="AF45" s="1453"/>
      <c r="AG45" s="420">
        <f t="shared" si="35"/>
        <v>0</v>
      </c>
      <c r="AH45" s="689"/>
      <c r="AI45" s="420">
        <f t="shared" si="36"/>
        <v>0</v>
      </c>
      <c r="AJ45" s="689"/>
      <c r="AK45" s="420">
        <f t="shared" si="36"/>
        <v>0</v>
      </c>
      <c r="AL45" s="689"/>
      <c r="AM45" s="420">
        <f t="shared" si="37"/>
        <v>0</v>
      </c>
      <c r="AN45" s="689"/>
      <c r="AO45" s="420">
        <f t="shared" si="38"/>
        <v>0</v>
      </c>
      <c r="AP45" s="689">
        <v>0</v>
      </c>
      <c r="AQ45" s="420">
        <f t="shared" si="39"/>
        <v>0</v>
      </c>
      <c r="AR45" s="689"/>
      <c r="AS45" s="420">
        <f t="shared" si="40"/>
        <v>0</v>
      </c>
      <c r="AT45" s="689"/>
      <c r="AU45" s="420">
        <f t="shared" si="41"/>
        <v>0</v>
      </c>
      <c r="AV45" s="689"/>
      <c r="AW45" s="420">
        <f t="shared" si="42"/>
        <v>0</v>
      </c>
    </row>
    <row r="46" spans="1:49" ht="12.75" customHeight="1" thickBot="1">
      <c r="A46" s="530" t="s">
        <v>273</v>
      </c>
      <c r="B46" s="274">
        <f>SUM(B43:B45)</f>
        <v>510.60097000000002</v>
      </c>
      <c r="C46" s="541">
        <f t="shared" si="0"/>
        <v>2.6061549446159913</v>
      </c>
      <c r="D46" s="274">
        <f>SUM(D43:D45)</f>
        <v>0</v>
      </c>
      <c r="E46" s="541">
        <f t="shared" si="0"/>
        <v>0</v>
      </c>
      <c r="F46" s="274">
        <f>SUM(F43:F45)</f>
        <v>0</v>
      </c>
      <c r="G46" s="541">
        <f t="shared" si="22"/>
        <v>0</v>
      </c>
      <c r="H46" s="274">
        <v>0</v>
      </c>
      <c r="I46" s="541">
        <f t="shared" si="23"/>
        <v>0</v>
      </c>
      <c r="J46" s="1432">
        <f>SUM(J43:J45)</f>
        <v>0</v>
      </c>
      <c r="K46" s="541">
        <f t="shared" si="24"/>
        <v>0</v>
      </c>
      <c r="L46" s="274">
        <f>SUM(L43:L45)</f>
        <v>0</v>
      </c>
      <c r="M46" s="541">
        <f t="shared" si="25"/>
        <v>0</v>
      </c>
      <c r="N46" s="274">
        <f>SUM(N43:N45)</f>
        <v>0</v>
      </c>
      <c r="O46" s="541">
        <f t="shared" si="26"/>
        <v>0</v>
      </c>
      <c r="P46" s="274">
        <f>SUM(P43:P45)</f>
        <v>0</v>
      </c>
      <c r="Q46" s="541">
        <f t="shared" si="27"/>
        <v>0</v>
      </c>
      <c r="R46" s="274">
        <f>SUM(R43:R45)</f>
        <v>0</v>
      </c>
      <c r="S46" s="541">
        <f t="shared" si="28"/>
        <v>0</v>
      </c>
      <c r="T46" s="274">
        <f>SUM(T43:T45)</f>
        <v>0</v>
      </c>
      <c r="U46" s="541">
        <f t="shared" si="29"/>
        <v>0</v>
      </c>
      <c r="V46" s="274">
        <f>SUM(V43:V45)</f>
        <v>0</v>
      </c>
      <c r="W46" s="541">
        <f t="shared" si="30"/>
        <v>0</v>
      </c>
      <c r="X46" s="274">
        <f>SUM(X43:X45)</f>
        <v>0</v>
      </c>
      <c r="Y46" s="541">
        <f t="shared" si="31"/>
        <v>0</v>
      </c>
      <c r="Z46" s="274">
        <f>SUM(Z43:Z45)</f>
        <v>0</v>
      </c>
      <c r="AA46" s="541">
        <f t="shared" si="32"/>
        <v>0</v>
      </c>
      <c r="AB46" s="274">
        <f>SUM(AB43:AB45)</f>
        <v>0</v>
      </c>
      <c r="AC46" s="541">
        <f t="shared" si="33"/>
        <v>0</v>
      </c>
      <c r="AD46" s="1432">
        <v>0</v>
      </c>
      <c r="AE46" s="541">
        <f t="shared" si="34"/>
        <v>0</v>
      </c>
      <c r="AF46" s="1445"/>
      <c r="AG46" s="541">
        <f t="shared" si="35"/>
        <v>0</v>
      </c>
      <c r="AH46" s="274">
        <f>SUM(AH43:AH45)</f>
        <v>0</v>
      </c>
      <c r="AI46" s="541">
        <f t="shared" si="36"/>
        <v>0</v>
      </c>
      <c r="AJ46" s="274">
        <f>SUM(AJ43:AJ45)</f>
        <v>0</v>
      </c>
      <c r="AK46" s="541">
        <f t="shared" si="36"/>
        <v>0</v>
      </c>
      <c r="AL46" s="274">
        <f>SUM(AL43:AL45)</f>
        <v>0</v>
      </c>
      <c r="AM46" s="541">
        <f t="shared" si="37"/>
        <v>0</v>
      </c>
      <c r="AN46" s="274">
        <f>SUM(AN43:AN45)</f>
        <v>0</v>
      </c>
      <c r="AO46" s="541">
        <f t="shared" si="38"/>
        <v>0</v>
      </c>
      <c r="AP46" s="274">
        <f>SUM(AP43:AP45)</f>
        <v>0</v>
      </c>
      <c r="AQ46" s="541">
        <f t="shared" si="39"/>
        <v>0</v>
      </c>
      <c r="AR46" s="274">
        <f>SUM(AR43:AR45)</f>
        <v>0</v>
      </c>
      <c r="AS46" s="541">
        <f t="shared" si="40"/>
        <v>0</v>
      </c>
      <c r="AT46" s="274">
        <f>SUM(AT43:AT45)</f>
        <v>0</v>
      </c>
      <c r="AU46" s="541">
        <f t="shared" si="41"/>
        <v>0</v>
      </c>
      <c r="AV46" s="274">
        <f>SUM(AV43:AV45)</f>
        <v>0</v>
      </c>
      <c r="AW46" s="541">
        <f t="shared" si="42"/>
        <v>0</v>
      </c>
    </row>
    <row r="47" spans="1:49" ht="12.75" customHeight="1" thickBot="1">
      <c r="A47" s="419"/>
      <c r="B47" s="419"/>
      <c r="C47" s="419"/>
      <c r="D47" s="419"/>
      <c r="E47" s="419"/>
      <c r="F47" s="419"/>
      <c r="G47" s="419"/>
      <c r="H47" s="419"/>
      <c r="I47" s="419"/>
      <c r="J47" s="253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W47" s="419"/>
      <c r="Y47" s="419"/>
      <c r="AA47" s="419"/>
      <c r="AB47" s="419"/>
      <c r="AC47" s="419"/>
      <c r="AD47" s="253"/>
      <c r="AE47" s="419"/>
      <c r="AF47" s="1442"/>
      <c r="AG47" s="419"/>
      <c r="AH47" s="419"/>
      <c r="AI47" s="419"/>
      <c r="AJ47" s="419"/>
      <c r="AK47" s="419"/>
      <c r="AL47" s="419"/>
      <c r="AM47" s="419"/>
      <c r="AN47" s="419"/>
      <c r="AO47" s="419"/>
      <c r="AP47" s="419"/>
      <c r="AQ47" s="419"/>
      <c r="AR47" s="419"/>
      <c r="AS47" s="419"/>
      <c r="AT47" s="419"/>
      <c r="AU47" s="419"/>
      <c r="AV47" s="419"/>
      <c r="AW47" s="419"/>
    </row>
    <row r="48" spans="1:49" ht="12.75" customHeight="1">
      <c r="A48" s="424" t="s">
        <v>190</v>
      </c>
      <c r="B48" s="424">
        <f>D48+F48+H48+J48+L48+N48+P48+R48+T48+V48+X48+Z48+AB48+AD48+AF48+AH48+AJ48+AL48+AN48+AP48+AR48+AT48+AV48+'TARGET ABS2'!B48+'TARGET ABS3'!B48</f>
        <v>50111</v>
      </c>
      <c r="C48" s="424"/>
      <c r="D48" s="424"/>
      <c r="E48" s="424"/>
      <c r="F48" s="424">
        <v>59</v>
      </c>
      <c r="G48" s="424"/>
      <c r="H48" s="424">
        <v>24447</v>
      </c>
      <c r="I48" s="424"/>
      <c r="J48" s="256">
        <v>1012</v>
      </c>
      <c r="K48" s="424"/>
      <c r="L48" s="424"/>
      <c r="M48" s="424"/>
      <c r="N48" s="424">
        <v>82</v>
      </c>
      <c r="O48" s="424"/>
      <c r="P48" s="424">
        <v>99</v>
      </c>
      <c r="Q48" s="424"/>
      <c r="R48" s="424">
        <v>5</v>
      </c>
      <c r="S48" s="424"/>
      <c r="T48" s="424">
        <v>794</v>
      </c>
      <c r="U48" s="424"/>
      <c r="V48" s="424">
        <v>147</v>
      </c>
      <c r="W48" s="424"/>
      <c r="X48" s="424">
        <v>201</v>
      </c>
      <c r="Y48" s="424"/>
      <c r="Z48" s="424">
        <v>0</v>
      </c>
      <c r="AA48" s="424"/>
      <c r="AB48" s="424">
        <v>11</v>
      </c>
      <c r="AC48" s="424"/>
      <c r="AD48" s="256">
        <v>307</v>
      </c>
      <c r="AE48" s="424"/>
      <c r="AF48" s="1446">
        <v>20</v>
      </c>
      <c r="AG48" s="424"/>
      <c r="AH48" s="424">
        <v>0</v>
      </c>
      <c r="AI48" s="424"/>
      <c r="AJ48" s="424">
        <v>0</v>
      </c>
      <c r="AK48" s="424"/>
      <c r="AL48" s="424">
        <v>51</v>
      </c>
      <c r="AM48" s="424"/>
      <c r="AN48" s="424">
        <v>69</v>
      </c>
      <c r="AO48" s="424"/>
      <c r="AP48" s="424">
        <v>1237</v>
      </c>
      <c r="AQ48" s="424"/>
      <c r="AR48" s="424">
        <v>6180</v>
      </c>
      <c r="AS48" s="424"/>
      <c r="AT48" s="424">
        <v>17</v>
      </c>
      <c r="AU48" s="424"/>
      <c r="AV48" s="424">
        <v>3</v>
      </c>
      <c r="AW48" s="424"/>
    </row>
    <row r="49" spans="1:49" ht="12.75" customHeight="1" thickBot="1">
      <c r="A49" s="426" t="s">
        <v>191</v>
      </c>
      <c r="B49" s="426">
        <f>B10/B48*1000000</f>
        <v>390974.41061268456</v>
      </c>
      <c r="C49" s="426"/>
      <c r="D49" s="426"/>
      <c r="E49" s="426"/>
      <c r="F49" s="426">
        <f>F10/F48*1000000</f>
        <v>1219322.0338983051</v>
      </c>
      <c r="G49" s="426"/>
      <c r="H49" s="426">
        <v>6677.7928686546393</v>
      </c>
      <c r="I49" s="426"/>
      <c r="J49" s="426">
        <f>J10/J48*1000000</f>
        <v>923616.60079051391</v>
      </c>
      <c r="K49" s="426"/>
      <c r="L49" s="426"/>
      <c r="M49" s="426"/>
      <c r="N49" s="426">
        <f>N10/N48*1000000</f>
        <v>5970975.6097560972</v>
      </c>
      <c r="O49" s="426"/>
      <c r="P49" s="426">
        <f>P10/P48*1000000</f>
        <v>545656.5656565656</v>
      </c>
      <c r="Q49" s="426"/>
      <c r="R49" s="426">
        <f>R10/R48*1000000</f>
        <v>9256000</v>
      </c>
      <c r="S49" s="426"/>
      <c r="T49" s="426">
        <f>T10/T48*1000000</f>
        <v>2495270.6837027716</v>
      </c>
      <c r="U49" s="426"/>
      <c r="V49" s="426">
        <f>V10/V48*1000000</f>
        <v>2201711.9464625842</v>
      </c>
      <c r="W49" s="426"/>
      <c r="X49" s="426">
        <f>X10/X48*1000000</f>
        <v>470348.25870646769</v>
      </c>
      <c r="Y49" s="426"/>
      <c r="Z49" s="426">
        <v>0</v>
      </c>
      <c r="AA49" s="426"/>
      <c r="AB49" s="426">
        <f>AB10/AB48*1000000</f>
        <v>5048894.1345454566</v>
      </c>
      <c r="AC49" s="426"/>
      <c r="AD49" s="426">
        <f>AD10/AD48*1000000</f>
        <v>5570186.8532573292</v>
      </c>
      <c r="AE49" s="426"/>
      <c r="AF49" s="426">
        <f>AF10/AF48*1000000</f>
        <v>11469077.644015361</v>
      </c>
      <c r="AG49" s="426"/>
      <c r="AH49" s="426">
        <v>0</v>
      </c>
      <c r="AI49" s="426"/>
      <c r="AJ49" s="426">
        <v>0</v>
      </c>
      <c r="AK49" s="426"/>
      <c r="AL49" s="426">
        <f>AL10/AL48*1000000</f>
        <v>2034117.6470588236</v>
      </c>
      <c r="AM49" s="426"/>
      <c r="AN49" s="426">
        <f>AN10/AN48*1000000</f>
        <v>425507.24637681158</v>
      </c>
      <c r="AO49" s="426"/>
      <c r="AP49" s="426">
        <f>AP10/AP48*1000000</f>
        <v>484198.05982215039</v>
      </c>
      <c r="AQ49" s="426"/>
      <c r="AR49" s="426">
        <f>AR10/AR48*1000000</f>
        <v>413430.42071197409</v>
      </c>
      <c r="AS49" s="426"/>
      <c r="AT49" s="426">
        <f>AT10/AT48*1000000</f>
        <v>13594117.647058824</v>
      </c>
      <c r="AU49" s="426"/>
      <c r="AV49" s="426">
        <f>AV10/AV48*1000000</f>
        <v>9466666.666666666</v>
      </c>
      <c r="AW49" s="426"/>
    </row>
    <row r="50" spans="1:49" ht="12.75" customHeight="1">
      <c r="A50" s="419"/>
      <c r="B50" s="419"/>
      <c r="C50" s="419"/>
      <c r="E50" s="419"/>
      <c r="G50" s="419"/>
      <c r="I50" s="419"/>
      <c r="K50" s="419"/>
      <c r="L50" s="393"/>
      <c r="M50" s="419"/>
      <c r="N50" s="393"/>
      <c r="O50" s="419"/>
      <c r="Q50" s="419"/>
      <c r="S50" s="419"/>
      <c r="U50" s="419"/>
      <c r="V50" s="393"/>
      <c r="W50" s="419"/>
      <c r="X50" s="393"/>
      <c r="Y50" s="419"/>
      <c r="Z50" s="393"/>
      <c r="AA50" s="419"/>
      <c r="AC50" s="419"/>
      <c r="AE50" s="419"/>
      <c r="AG50" s="419"/>
      <c r="AI50" s="419"/>
      <c r="AK50" s="419"/>
      <c r="AM50" s="419"/>
      <c r="AO50" s="419"/>
      <c r="AQ50" s="419"/>
      <c r="AS50" s="419"/>
      <c r="AU50" s="419"/>
      <c r="AW50" s="419"/>
    </row>
    <row r="51" spans="1:49" ht="12.75" customHeight="1">
      <c r="A51" s="307" t="s">
        <v>193</v>
      </c>
      <c r="B51" s="422" t="s">
        <v>79</v>
      </c>
      <c r="C51" s="422"/>
      <c r="D51" s="548" t="str">
        <f>D3</f>
        <v>4I ABSOLUTE</v>
      </c>
      <c r="E51" s="422"/>
      <c r="F51" s="548" t="str">
        <f>F3</f>
        <v>36ONE</v>
      </c>
      <c r="G51" s="422"/>
      <c r="H51" s="549" t="str">
        <f>H3</f>
        <v>ABSA</v>
      </c>
      <c r="I51" s="422"/>
      <c r="J51" s="549" t="str">
        <f>J3</f>
        <v>ALLAN GRAY</v>
      </c>
      <c r="K51" s="422"/>
      <c r="L51" s="548" t="str">
        <f>L3</f>
        <v>AWM WEALTH</v>
      </c>
      <c r="M51" s="422"/>
      <c r="N51" s="548" t="str">
        <f>N3</f>
        <v>BLUEBAY VISIO</v>
      </c>
      <c r="O51" s="422"/>
      <c r="P51" s="548" t="str">
        <f>P3</f>
        <v>CADIZ EQUITY</v>
      </c>
      <c r="Q51" s="422"/>
      <c r="R51" s="548" t="str">
        <f>R3</f>
        <v>CADIZ INFLATION</v>
      </c>
      <c r="S51" s="422"/>
      <c r="T51" s="549" t="str">
        <f>T3</f>
        <v xml:space="preserve">CORONATION </v>
      </c>
      <c r="U51" s="422"/>
      <c r="V51" s="549" t="str">
        <f>V3</f>
        <v xml:space="preserve">CORONATION </v>
      </c>
      <c r="W51" s="422"/>
      <c r="X51" s="548" t="str">
        <f>X3</f>
        <v>CONTEGO B5</v>
      </c>
      <c r="Y51" s="422"/>
      <c r="Z51" s="1418" t="str">
        <f>Z3</f>
        <v>DYNAMIC</v>
      </c>
      <c r="AA51" s="422"/>
      <c r="AB51" s="548" t="str">
        <f>AB3</f>
        <v>KAGISO</v>
      </c>
      <c r="AC51" s="422"/>
      <c r="AD51" s="571" t="str">
        <f>AD3</f>
        <v>INVESTEC ABSOLUTE</v>
      </c>
      <c r="AE51" s="422"/>
      <c r="AF51" s="571" t="str">
        <f>AF3</f>
        <v>INVESTMENT SOLN</v>
      </c>
      <c r="AG51" s="422"/>
      <c r="AH51" s="1418" t="str">
        <f>AH3</f>
        <v>INTERNEURON MM</v>
      </c>
      <c r="AI51" s="422"/>
      <c r="AJ51" s="571" t="str">
        <f>AJ3</f>
        <v>MOMENTUM INST</v>
      </c>
      <c r="AK51" s="422"/>
      <c r="AL51" s="571" t="str">
        <f>AL3</f>
        <v>METROPOLITAN ABS</v>
      </c>
      <c r="AM51" s="422"/>
      <c r="AN51" s="571" t="str">
        <f>AN3</f>
        <v xml:space="preserve">METROPOLITAN </v>
      </c>
      <c r="AO51" s="422"/>
      <c r="AP51" s="571" t="str">
        <f>AP3</f>
        <v>NEDBANK</v>
      </c>
      <c r="AQ51" s="422"/>
      <c r="AR51" s="571" t="str">
        <f>AR3</f>
        <v>OLD MUTUAL</v>
      </c>
      <c r="AS51" s="422"/>
      <c r="AT51" s="1408" t="str">
        <f>AT3</f>
        <v>OLD MUTUAL MATADOR</v>
      </c>
      <c r="AU51" s="422"/>
      <c r="AV51" s="565" t="str">
        <f>AV3</f>
        <v>OLD MUTUAL</v>
      </c>
      <c r="AW51" s="422"/>
    </row>
    <row r="52" spans="1:49" ht="12.75" customHeight="1">
      <c r="A52" s="479"/>
      <c r="B52" s="479"/>
      <c r="C52" s="479"/>
      <c r="D52" s="550" t="str">
        <f>D4</f>
        <v>RETURN FOF</v>
      </c>
      <c r="E52" s="479"/>
      <c r="F52" s="550" t="str">
        <f>F4</f>
        <v>TARGET RETURN</v>
      </c>
      <c r="G52" s="479"/>
      <c r="H52" s="551" t="str">
        <f>H4</f>
        <v>INFLATION BEATER</v>
      </c>
      <c r="I52" s="479"/>
      <c r="J52" s="551" t="str">
        <f>J4</f>
        <v>OPTIMAL FUND</v>
      </c>
      <c r="K52" s="479"/>
      <c r="L52" s="550" t="str">
        <f>L4</f>
        <v>PRESERVER FOF</v>
      </c>
      <c r="M52" s="479"/>
      <c r="N52" s="550" t="str">
        <f>N4</f>
        <v>ACTINIO PORTFOLIO</v>
      </c>
      <c r="O52" s="479"/>
      <c r="P52" s="550" t="str">
        <f>P4</f>
        <v>LADDER FUND</v>
      </c>
      <c r="Q52" s="479"/>
      <c r="R52" s="550" t="str">
        <f>R4</f>
        <v>PLUS</v>
      </c>
      <c r="S52" s="479"/>
      <c r="T52" s="551" t="str">
        <f>T4</f>
        <v>CAPITAL PLUS</v>
      </c>
      <c r="U52" s="479"/>
      <c r="V52" s="551" t="str">
        <f>V4</f>
        <v>SA CAPITAL PLUS</v>
      </c>
      <c r="W52" s="479"/>
      <c r="X52" s="550" t="str">
        <f>X4</f>
        <v>PROTECTED EQUITY PORTFOLIO</v>
      </c>
      <c r="Y52" s="479"/>
      <c r="Z52" s="1420" t="str">
        <f>Z4</f>
        <v>WEALTH OPTIMAL</v>
      </c>
      <c r="AA52" s="479"/>
      <c r="AB52" s="550" t="str">
        <f>AB4</f>
        <v>PROTECTOR</v>
      </c>
      <c r="AC52" s="479"/>
      <c r="AD52" s="573" t="str">
        <f>AD4</f>
        <v>BALANCED FUND</v>
      </c>
      <c r="AE52" s="479"/>
      <c r="AF52" s="573" t="str">
        <f>AF4</f>
        <v>REAL RETURN FOCUS</v>
      </c>
      <c r="AG52" s="479"/>
      <c r="AH52" s="1420" t="str">
        <f>AH4</f>
        <v>SECURE GROWTH FLEXIBLE FOF</v>
      </c>
      <c r="AI52" s="479"/>
      <c r="AJ52" s="573" t="str">
        <f>AJ4</f>
        <v>DYNAMIC BAL FOF</v>
      </c>
      <c r="AK52" s="479"/>
      <c r="AL52" s="573" t="str">
        <f>AL4</f>
        <v>INCOME PROPERTY</v>
      </c>
      <c r="AM52" s="479"/>
      <c r="AN52" s="573" t="str">
        <f>AN4</f>
        <v>ABSOLUTE PROVIDER</v>
      </c>
      <c r="AO52" s="479"/>
      <c r="AP52" s="573" t="str">
        <f>AP4</f>
        <v>INFLATION BEATER</v>
      </c>
      <c r="AQ52" s="479"/>
      <c r="AR52" s="573" t="str">
        <f>AR4</f>
        <v>DYNAMIC FLOOR</v>
      </c>
      <c r="AS52" s="479"/>
      <c r="AT52" s="1413" t="str">
        <f>AT4</f>
        <v>INFLATION PLUS</v>
      </c>
      <c r="AU52" s="479"/>
      <c r="AV52" s="568" t="str">
        <f>AV4</f>
        <v>SYMMETRY INCOME</v>
      </c>
      <c r="AW52" s="479"/>
    </row>
    <row r="53" spans="1:49" ht="12.75" customHeight="1">
      <c r="A53" s="423"/>
      <c r="B53" s="423" t="s">
        <v>116</v>
      </c>
      <c r="C53" s="423" t="s">
        <v>117</v>
      </c>
      <c r="D53" s="423" t="s">
        <v>116</v>
      </c>
      <c r="E53" s="423" t="s">
        <v>117</v>
      </c>
      <c r="F53" s="423" t="s">
        <v>116</v>
      </c>
      <c r="G53" s="423" t="s">
        <v>117</v>
      </c>
      <c r="H53" s="423" t="s">
        <v>116</v>
      </c>
      <c r="I53" s="423" t="s">
        <v>117</v>
      </c>
      <c r="J53" s="423" t="s">
        <v>116</v>
      </c>
      <c r="K53" s="423" t="s">
        <v>117</v>
      </c>
      <c r="L53" s="423" t="s">
        <v>116</v>
      </c>
      <c r="M53" s="423" t="s">
        <v>117</v>
      </c>
      <c r="N53" s="423" t="s">
        <v>116</v>
      </c>
      <c r="O53" s="423" t="s">
        <v>117</v>
      </c>
      <c r="P53" s="423" t="s">
        <v>116</v>
      </c>
      <c r="Q53" s="423" t="s">
        <v>117</v>
      </c>
      <c r="R53" s="423" t="s">
        <v>116</v>
      </c>
      <c r="S53" s="423" t="s">
        <v>117</v>
      </c>
      <c r="T53" s="423" t="s">
        <v>116</v>
      </c>
      <c r="U53" s="423" t="s">
        <v>117</v>
      </c>
      <c r="V53" s="423" t="s">
        <v>116</v>
      </c>
      <c r="W53" s="423" t="s">
        <v>117</v>
      </c>
      <c r="X53" s="423" t="s">
        <v>116</v>
      </c>
      <c r="Y53" s="423" t="s">
        <v>117</v>
      </c>
      <c r="Z53" s="423" t="s">
        <v>116</v>
      </c>
      <c r="AA53" s="423" t="s">
        <v>117</v>
      </c>
      <c r="AB53" s="423" t="s">
        <v>116</v>
      </c>
      <c r="AC53" s="423" t="s">
        <v>117</v>
      </c>
      <c r="AD53" s="423" t="s">
        <v>116</v>
      </c>
      <c r="AE53" s="423" t="s">
        <v>117</v>
      </c>
      <c r="AF53" s="423" t="s">
        <v>116</v>
      </c>
      <c r="AG53" s="423" t="s">
        <v>117</v>
      </c>
      <c r="AH53" s="423" t="s">
        <v>116</v>
      </c>
      <c r="AI53" s="423" t="s">
        <v>117</v>
      </c>
      <c r="AJ53" s="423" t="s">
        <v>116</v>
      </c>
      <c r="AK53" s="423" t="s">
        <v>117</v>
      </c>
      <c r="AL53" s="423" t="s">
        <v>116</v>
      </c>
      <c r="AM53" s="423" t="s">
        <v>117</v>
      </c>
      <c r="AN53" s="423" t="s">
        <v>116</v>
      </c>
      <c r="AO53" s="423" t="s">
        <v>117</v>
      </c>
      <c r="AP53" s="423" t="s">
        <v>116</v>
      </c>
      <c r="AQ53" s="423" t="s">
        <v>117</v>
      </c>
      <c r="AR53" s="423" t="s">
        <v>116</v>
      </c>
      <c r="AS53" s="423" t="s">
        <v>117</v>
      </c>
      <c r="AT53" s="423" t="s">
        <v>116</v>
      </c>
      <c r="AU53" s="423" t="s">
        <v>117</v>
      </c>
      <c r="AV53" s="423" t="s">
        <v>116</v>
      </c>
      <c r="AW53" s="423" t="s">
        <v>117</v>
      </c>
    </row>
    <row r="54" spans="1:49" ht="12.75" customHeight="1">
      <c r="A54" s="419" t="s">
        <v>195</v>
      </c>
      <c r="B54" s="419">
        <f>D54+F54+H54+J54+L54+N54+P54+R54+T54+V54+X54+Z54+AB54+AD54+AF54+AH54+AJ54+AL54+AN54+AP54+AR54+AT54+AV54+'TARGET ABS2'!B54+'TARGET ABS3'!B54</f>
        <v>1697.549221</v>
      </c>
      <c r="C54" s="420">
        <f t="shared" si="0"/>
        <v>8.6644494546067445</v>
      </c>
      <c r="D54" s="419"/>
      <c r="E54" s="420">
        <f t="shared" si="0"/>
        <v>0</v>
      </c>
      <c r="F54" s="419">
        <v>4.46</v>
      </c>
      <c r="G54" s="420">
        <f t="shared" ref="G54:G62" si="43">F54/F$10*100</f>
        <v>6.1996107867667503</v>
      </c>
      <c r="H54" s="419"/>
      <c r="I54" s="420">
        <f t="shared" ref="I54:I62" si="44">H54/H$10*100</f>
        <v>0</v>
      </c>
      <c r="J54" s="190"/>
      <c r="K54" s="420"/>
      <c r="L54" s="419"/>
      <c r="M54" s="420">
        <f t="shared" ref="M54:M62" si="45">L54/L$10*100</f>
        <v>0</v>
      </c>
      <c r="N54" s="419">
        <v>117.98</v>
      </c>
      <c r="O54" s="420">
        <f t="shared" ref="O54:O62" si="46">N54/N$10*100</f>
        <v>24.096237898778643</v>
      </c>
      <c r="P54" s="419">
        <v>9.2899999999999991</v>
      </c>
      <c r="Q54" s="420">
        <f t="shared" ref="Q54:Q62" si="47">P54/P$10*100</f>
        <v>17.197334320621991</v>
      </c>
      <c r="R54" s="419">
        <v>12.3</v>
      </c>
      <c r="S54" s="420">
        <f t="shared" ref="S54:S62" si="48">R54/R$10*100</f>
        <v>26.577355229040624</v>
      </c>
      <c r="T54" s="191">
        <v>920.54638999999997</v>
      </c>
      <c r="U54" s="420">
        <f t="shared" ref="U54:U62" si="49">T54/T$10*100</f>
        <v>46.463028340340543</v>
      </c>
      <c r="V54" s="191">
        <v>129.96301800000001</v>
      </c>
      <c r="W54" s="420">
        <f t="shared" ref="W54:W62" si="50">V54/V$10*100</f>
        <v>40.155214885660364</v>
      </c>
      <c r="X54" s="419">
        <v>6.09</v>
      </c>
      <c r="Y54" s="420">
        <f t="shared" ref="Y54:Y62" si="51">X54/X$10*100</f>
        <v>6.4417177914110422</v>
      </c>
      <c r="AA54" s="420">
        <f t="shared" ref="AA54:AA62" si="52">Z54/Z$10*100</f>
        <v>0</v>
      </c>
      <c r="AB54" s="191">
        <v>21.912074</v>
      </c>
      <c r="AC54" s="420">
        <f t="shared" ref="AC54:AC62" si="53">AB54/AB$10*100</f>
        <v>39.454317602800451</v>
      </c>
      <c r="AD54" s="191">
        <v>295.16773899999998</v>
      </c>
      <c r="AE54" s="420">
        <f t="shared" ref="AE54:AE62" si="54">AD54/AD$10*100</f>
        <v>17.260793193365046</v>
      </c>
      <c r="AF54" s="1453">
        <v>0</v>
      </c>
      <c r="AG54" s="420">
        <f t="shared" ref="AG54:AG62" si="55">AF54/AF$10*100</f>
        <v>0</v>
      </c>
      <c r="AH54" s="419"/>
      <c r="AI54" s="420">
        <f t="shared" ref="AI54:AK62" si="56">AH54/AH$10*100</f>
        <v>0</v>
      </c>
      <c r="AJ54" s="419"/>
      <c r="AK54" s="420">
        <f t="shared" si="56"/>
        <v>0</v>
      </c>
      <c r="AL54" s="419">
        <v>17.66</v>
      </c>
      <c r="AM54" s="420">
        <f t="shared" ref="AM54:AM62" si="57">AL54/AL$10*100</f>
        <v>17.023327549643337</v>
      </c>
      <c r="AN54" s="419">
        <v>7.68</v>
      </c>
      <c r="AO54" s="420">
        <f t="shared" ref="AO54:AO62" si="58">AN54/AN$10*100</f>
        <v>26.158038147138964</v>
      </c>
      <c r="AP54" s="419"/>
      <c r="AQ54" s="420">
        <f t="shared" ref="AQ54:AQ62" si="59">AP54/AP$10*100</f>
        <v>0</v>
      </c>
      <c r="AR54" s="419"/>
      <c r="AS54" s="420">
        <f t="shared" ref="AS54:AS62" si="60">AR54/AR$10*100</f>
        <v>0</v>
      </c>
      <c r="AT54" s="419"/>
      <c r="AU54" s="420">
        <f t="shared" ref="AU54:AU62" si="61">AT54/AT$10*100</f>
        <v>0</v>
      </c>
      <c r="AV54" s="419"/>
      <c r="AW54" s="420">
        <f t="shared" ref="AW54:AW62" si="62">AV54/AV$10*100</f>
        <v>0</v>
      </c>
    </row>
    <row r="55" spans="1:49" ht="12.75" customHeight="1">
      <c r="A55" s="419" t="s">
        <v>196</v>
      </c>
      <c r="B55" s="419">
        <f>D55+F55+H55+J55+L55+N55+P55+R55+T55+V55+X55+Z55+AB55+AD55+AF55+AH55+AJ55+AL55+AN55+AP55+AR55+AT55+AV55+'TARGET ABS2'!B55+'TARGET ABS3'!B55</f>
        <v>3579.8547842922367</v>
      </c>
      <c r="C55" s="420">
        <f t="shared" si="0"/>
        <v>18.271912501635917</v>
      </c>
      <c r="D55" s="419"/>
      <c r="E55" s="420">
        <f t="shared" si="0"/>
        <v>0</v>
      </c>
      <c r="F55" s="419"/>
      <c r="G55" s="420">
        <f t="shared" si="43"/>
        <v>0</v>
      </c>
      <c r="H55" s="419">
        <v>28.25258127</v>
      </c>
      <c r="I55" s="420">
        <f t="shared" si="44"/>
        <v>17.306116236788384</v>
      </c>
      <c r="J55" s="190">
        <v>103</v>
      </c>
      <c r="K55" s="420">
        <f t="shared" ref="K55:K62" si="63">J55/J$10*100</f>
        <v>11.019578474376805</v>
      </c>
      <c r="L55" s="419"/>
      <c r="M55" s="420">
        <f t="shared" si="45"/>
        <v>0</v>
      </c>
      <c r="N55" s="419"/>
      <c r="O55" s="420">
        <f t="shared" si="46"/>
        <v>0</v>
      </c>
      <c r="P55" s="419"/>
      <c r="Q55" s="420">
        <f t="shared" si="47"/>
        <v>0</v>
      </c>
      <c r="R55" s="419">
        <v>0</v>
      </c>
      <c r="S55" s="420">
        <f t="shared" si="48"/>
        <v>0</v>
      </c>
      <c r="T55" s="191">
        <v>0</v>
      </c>
      <c r="U55" s="420">
        <f t="shared" si="49"/>
        <v>0</v>
      </c>
      <c r="V55" s="191">
        <v>0</v>
      </c>
      <c r="W55" s="420">
        <f t="shared" si="50"/>
        <v>0</v>
      </c>
      <c r="Y55" s="420">
        <f t="shared" si="51"/>
        <v>0</v>
      </c>
      <c r="AA55" s="420">
        <f t="shared" si="52"/>
        <v>0</v>
      </c>
      <c r="AB55" s="191">
        <v>0</v>
      </c>
      <c r="AC55" s="420">
        <f t="shared" si="53"/>
        <v>0</v>
      </c>
      <c r="AD55" s="191">
        <v>127.324451</v>
      </c>
      <c r="AE55" s="420">
        <f t="shared" si="54"/>
        <v>7.4456680957594124</v>
      </c>
      <c r="AF55" s="1449">
        <v>57.883686230307177</v>
      </c>
      <c r="AG55" s="420">
        <f t="shared" si="55"/>
        <v>25.234673627181898</v>
      </c>
      <c r="AH55" s="419"/>
      <c r="AI55" s="420">
        <f t="shared" si="56"/>
        <v>0</v>
      </c>
      <c r="AJ55" s="419"/>
      <c r="AK55" s="420">
        <f t="shared" si="56"/>
        <v>0</v>
      </c>
      <c r="AL55" s="419">
        <v>10.01</v>
      </c>
      <c r="AM55" s="420">
        <f t="shared" si="57"/>
        <v>9.6491228070175428</v>
      </c>
      <c r="AN55" s="419">
        <v>0</v>
      </c>
      <c r="AO55" s="420">
        <f t="shared" si="58"/>
        <v>0</v>
      </c>
      <c r="AP55" s="419">
        <v>96.6</v>
      </c>
      <c r="AQ55" s="420">
        <f t="shared" si="59"/>
        <v>16.1281436106005</v>
      </c>
      <c r="AR55" s="419">
        <v>777.6</v>
      </c>
      <c r="AS55" s="420">
        <f t="shared" si="60"/>
        <v>30.43444227005871</v>
      </c>
      <c r="AT55" s="419">
        <v>73.8</v>
      </c>
      <c r="AU55" s="420">
        <f t="shared" si="61"/>
        <v>31.934227607096489</v>
      </c>
      <c r="AV55" s="419">
        <v>19.399999999999999</v>
      </c>
      <c r="AW55" s="420">
        <f t="shared" si="62"/>
        <v>68.309859154929569</v>
      </c>
    </row>
    <row r="56" spans="1:49" ht="12.75" customHeight="1">
      <c r="A56" s="419" t="s">
        <v>197</v>
      </c>
      <c r="B56" s="419">
        <f>D56+F56+H56+J56+L56+N56+P56+R56+T56+V56+X56+Z56+AB56+AD56+AF56+AH56+AJ56+AL56+AN56+AP56+AR56+AT56+AV56+'TARGET ABS2'!B56+'TARGET ABS3'!B56</f>
        <v>301.26817800000003</v>
      </c>
      <c r="C56" s="420">
        <f t="shared" si="0"/>
        <v>1.537700862084439</v>
      </c>
      <c r="D56" s="419"/>
      <c r="E56" s="420">
        <f t="shared" si="0"/>
        <v>0</v>
      </c>
      <c r="F56" s="419"/>
      <c r="G56" s="420">
        <f t="shared" si="43"/>
        <v>0</v>
      </c>
      <c r="H56" s="419">
        <v>0</v>
      </c>
      <c r="I56" s="420">
        <f t="shared" si="44"/>
        <v>0</v>
      </c>
      <c r="J56" s="190">
        <v>0</v>
      </c>
      <c r="K56" s="420">
        <f t="shared" si="63"/>
        <v>0</v>
      </c>
      <c r="L56" s="419"/>
      <c r="M56" s="420">
        <f t="shared" si="45"/>
        <v>0</v>
      </c>
      <c r="N56" s="419"/>
      <c r="O56" s="420">
        <f t="shared" si="46"/>
        <v>0</v>
      </c>
      <c r="P56" s="419"/>
      <c r="Q56" s="420">
        <f t="shared" si="47"/>
        <v>0</v>
      </c>
      <c r="R56" s="419">
        <v>4.95</v>
      </c>
      <c r="S56" s="420">
        <f t="shared" si="48"/>
        <v>10.695764909248055</v>
      </c>
      <c r="T56" s="191">
        <v>0</v>
      </c>
      <c r="U56" s="420">
        <f t="shared" si="49"/>
        <v>0</v>
      </c>
      <c r="V56" s="191">
        <v>0</v>
      </c>
      <c r="W56" s="420">
        <f t="shared" si="50"/>
        <v>0</v>
      </c>
      <c r="Y56" s="420">
        <f t="shared" si="51"/>
        <v>0</v>
      </c>
      <c r="AA56" s="420">
        <f t="shared" si="52"/>
        <v>0</v>
      </c>
      <c r="AB56" s="191">
        <v>0</v>
      </c>
      <c r="AC56" s="420">
        <f t="shared" si="53"/>
        <v>0</v>
      </c>
      <c r="AD56" s="191">
        <v>42.618178</v>
      </c>
      <c r="AE56" s="420">
        <f t="shared" si="54"/>
        <v>2.4922220810046589</v>
      </c>
      <c r="AF56" s="1449">
        <v>0</v>
      </c>
      <c r="AG56" s="420">
        <f t="shared" si="55"/>
        <v>0</v>
      </c>
      <c r="AH56" s="419"/>
      <c r="AI56" s="420">
        <f t="shared" si="56"/>
        <v>0</v>
      </c>
      <c r="AJ56" s="419"/>
      <c r="AK56" s="420">
        <f t="shared" si="56"/>
        <v>0</v>
      </c>
      <c r="AL56" s="419"/>
      <c r="AM56" s="420">
        <f t="shared" si="57"/>
        <v>0</v>
      </c>
      <c r="AN56" s="419">
        <v>0</v>
      </c>
      <c r="AO56" s="420">
        <f t="shared" si="58"/>
        <v>0</v>
      </c>
      <c r="AP56" s="419">
        <v>0</v>
      </c>
      <c r="AQ56" s="420">
        <f t="shared" si="59"/>
        <v>0</v>
      </c>
      <c r="AR56" s="419"/>
      <c r="AS56" s="420">
        <f t="shared" si="60"/>
        <v>0</v>
      </c>
      <c r="AT56" s="419">
        <v>12</v>
      </c>
      <c r="AU56" s="420">
        <f t="shared" si="61"/>
        <v>5.1925573344872342</v>
      </c>
      <c r="AV56" s="419">
        <v>2.2000000000000002</v>
      </c>
      <c r="AW56" s="420">
        <f t="shared" si="62"/>
        <v>7.7464788732394378</v>
      </c>
    </row>
    <row r="57" spans="1:49" ht="12.75" customHeight="1">
      <c r="A57" s="419" t="s">
        <v>198</v>
      </c>
      <c r="B57" s="419">
        <f>D57+F57+H57+J57+L57+N57+P57+R57+T57+V57+X57+Z57+AB57+AD57+AF57+AH57+AJ57+AL57+AN57+AP57+AR57+AT57+AV57+'TARGET ABS2'!B57+'TARGET ABS3'!B57</f>
        <v>233.23784979000001</v>
      </c>
      <c r="C57" s="420">
        <f t="shared" si="0"/>
        <v>1.1904677257111564</v>
      </c>
      <c r="D57" s="419"/>
      <c r="E57" s="420">
        <f t="shared" si="0"/>
        <v>0</v>
      </c>
      <c r="F57" s="419"/>
      <c r="G57" s="420">
        <f t="shared" si="43"/>
        <v>0</v>
      </c>
      <c r="H57" s="419">
        <v>14.801049789999999</v>
      </c>
      <c r="I57" s="420">
        <f t="shared" si="44"/>
        <v>9.0663817809887615</v>
      </c>
      <c r="J57" s="190">
        <v>0</v>
      </c>
      <c r="K57" s="420">
        <f t="shared" si="63"/>
        <v>0</v>
      </c>
      <c r="L57" s="419"/>
      <c r="M57" s="420">
        <f t="shared" si="45"/>
        <v>0</v>
      </c>
      <c r="N57" s="419"/>
      <c r="O57" s="420">
        <f t="shared" si="46"/>
        <v>0</v>
      </c>
      <c r="P57" s="419"/>
      <c r="Q57" s="420">
        <f t="shared" si="47"/>
        <v>0</v>
      </c>
      <c r="R57" s="419">
        <v>0</v>
      </c>
      <c r="S57" s="420">
        <f t="shared" si="48"/>
        <v>0</v>
      </c>
      <c r="T57" s="191">
        <v>2.9392429999999998</v>
      </c>
      <c r="U57" s="420">
        <f t="shared" si="49"/>
        <v>0.1483533391599608</v>
      </c>
      <c r="V57" s="191">
        <v>0</v>
      </c>
      <c r="W57" s="420">
        <f t="shared" si="50"/>
        <v>0</v>
      </c>
      <c r="Y57" s="420">
        <f t="shared" si="51"/>
        <v>0</v>
      </c>
      <c r="AA57" s="420">
        <f t="shared" si="52"/>
        <v>0</v>
      </c>
      <c r="AB57" s="191">
        <v>0</v>
      </c>
      <c r="AC57" s="420">
        <f t="shared" si="53"/>
        <v>0</v>
      </c>
      <c r="AD57" s="191">
        <v>7.7575570000000003</v>
      </c>
      <c r="AE57" s="420">
        <f t="shared" si="54"/>
        <v>0.45364573891573345</v>
      </c>
      <c r="AF57" s="1449">
        <v>0</v>
      </c>
      <c r="AG57" s="420">
        <f t="shared" si="55"/>
        <v>0</v>
      </c>
      <c r="AH57" s="419"/>
      <c r="AI57" s="420">
        <f t="shared" si="56"/>
        <v>0</v>
      </c>
      <c r="AJ57" s="419"/>
      <c r="AK57" s="420">
        <f t="shared" si="56"/>
        <v>0</v>
      </c>
      <c r="AL57" s="419">
        <v>10.14</v>
      </c>
      <c r="AM57" s="420">
        <f t="shared" si="57"/>
        <v>9.7744360902255636</v>
      </c>
      <c r="AN57" s="419">
        <v>0</v>
      </c>
      <c r="AO57" s="420">
        <f t="shared" si="58"/>
        <v>0</v>
      </c>
      <c r="AP57" s="419">
        <v>0</v>
      </c>
      <c r="AQ57" s="420">
        <f t="shared" si="59"/>
        <v>0</v>
      </c>
      <c r="AR57" s="419"/>
      <c r="AS57" s="420">
        <f t="shared" si="60"/>
        <v>0</v>
      </c>
      <c r="AT57" s="419">
        <v>4</v>
      </c>
      <c r="AU57" s="420">
        <f t="shared" si="61"/>
        <v>1.7308524448290781</v>
      </c>
      <c r="AV57" s="419">
        <v>1.7</v>
      </c>
      <c r="AW57" s="420">
        <f t="shared" si="62"/>
        <v>5.9859154929577469</v>
      </c>
    </row>
    <row r="58" spans="1:49" ht="12.75" customHeight="1">
      <c r="A58" s="419" t="s">
        <v>199</v>
      </c>
      <c r="B58" s="419">
        <f>D58+F58+H58+J58+L58+N58+P58+R58+T58+V58+X58+Z58+AB58+AD58+AF58+AH58+AJ58+AL58+AN58+AP58+AR58+AT58+AV58+'TARGET ABS2'!B58+'TARGET ABS3'!B58</f>
        <v>797.17464064000001</v>
      </c>
      <c r="C58" s="420">
        <f t="shared" si="0"/>
        <v>4.0688536714421284</v>
      </c>
      <c r="D58" s="419"/>
      <c r="E58" s="420">
        <f t="shared" si="0"/>
        <v>0</v>
      </c>
      <c r="F58" s="419"/>
      <c r="G58" s="420">
        <f t="shared" si="43"/>
        <v>0</v>
      </c>
      <c r="H58" s="419">
        <v>17.63874641</v>
      </c>
      <c r="I58" s="420">
        <f t="shared" si="44"/>
        <v>10.804612602489254</v>
      </c>
      <c r="J58" s="190">
        <v>0</v>
      </c>
      <c r="K58" s="420">
        <f t="shared" si="63"/>
        <v>0</v>
      </c>
      <c r="L58" s="419"/>
      <c r="M58" s="420">
        <f t="shared" si="45"/>
        <v>0</v>
      </c>
      <c r="N58" s="419"/>
      <c r="O58" s="420">
        <f t="shared" si="46"/>
        <v>0</v>
      </c>
      <c r="P58" s="419"/>
      <c r="Q58" s="420">
        <f t="shared" si="47"/>
        <v>0</v>
      </c>
      <c r="R58" s="419">
        <v>1.04</v>
      </c>
      <c r="S58" s="420">
        <f t="shared" si="48"/>
        <v>2.2471910112359552</v>
      </c>
      <c r="T58" s="191">
        <v>1.284978</v>
      </c>
      <c r="U58" s="420">
        <f t="shared" si="49"/>
        <v>6.4857099956379269E-2</v>
      </c>
      <c r="V58" s="191">
        <v>0</v>
      </c>
      <c r="W58" s="420">
        <f t="shared" si="50"/>
        <v>0</v>
      </c>
      <c r="Y58" s="420">
        <f t="shared" si="51"/>
        <v>0</v>
      </c>
      <c r="AA58" s="420">
        <f t="shared" si="52"/>
        <v>0</v>
      </c>
      <c r="AB58" s="191">
        <v>0</v>
      </c>
      <c r="AC58" s="420">
        <f t="shared" si="53"/>
        <v>0</v>
      </c>
      <c r="AD58" s="191">
        <v>34.476362999999999</v>
      </c>
      <c r="AE58" s="420">
        <f t="shared" si="54"/>
        <v>2.0161057364144477</v>
      </c>
      <c r="AF58" s="1449">
        <v>4.2370000000000003E-3</v>
      </c>
      <c r="AG58" s="420">
        <f t="shared" si="55"/>
        <v>1.847140690607712E-3</v>
      </c>
      <c r="AH58" s="419"/>
      <c r="AI58" s="420">
        <f t="shared" si="56"/>
        <v>0</v>
      </c>
      <c r="AJ58" s="419"/>
      <c r="AK58" s="420">
        <f t="shared" si="56"/>
        <v>0</v>
      </c>
      <c r="AL58" s="419"/>
      <c r="AM58" s="420">
        <f t="shared" si="57"/>
        <v>0</v>
      </c>
      <c r="AN58" s="419">
        <v>0.11</v>
      </c>
      <c r="AO58" s="420">
        <f t="shared" si="58"/>
        <v>0.37465940054495916</v>
      </c>
      <c r="AP58" s="419">
        <v>0</v>
      </c>
      <c r="AQ58" s="420">
        <f t="shared" si="59"/>
        <v>0</v>
      </c>
      <c r="AR58" s="419"/>
      <c r="AS58" s="420">
        <f t="shared" si="60"/>
        <v>0</v>
      </c>
      <c r="AT58" s="419">
        <v>6.8</v>
      </c>
      <c r="AU58" s="420">
        <f t="shared" si="61"/>
        <v>2.9424491562094328</v>
      </c>
      <c r="AV58" s="419">
        <v>4.2</v>
      </c>
      <c r="AW58" s="420">
        <f t="shared" si="62"/>
        <v>14.7887323943662</v>
      </c>
    </row>
    <row r="59" spans="1:49" ht="12.75" customHeight="1">
      <c r="A59" s="419" t="s">
        <v>200</v>
      </c>
      <c r="B59" s="419">
        <f>D59+F59+H59+J59+L59+N59+P59+R59+T59+V59+X59+Z59+AB59+AD59+AF59+AH59+AJ59+AL59+AN59+AP59+AR59+AT59+AV59+'TARGET ABS2'!B59+'TARGET ABS3'!B59</f>
        <v>455.87463053999994</v>
      </c>
      <c r="C59" s="420">
        <f t="shared" si="0"/>
        <v>2.3268266069036434</v>
      </c>
      <c r="D59" s="419"/>
      <c r="E59" s="420">
        <f t="shared" si="0"/>
        <v>0</v>
      </c>
      <c r="F59" s="419"/>
      <c r="G59" s="420">
        <f t="shared" si="43"/>
        <v>0</v>
      </c>
      <c r="H59" s="419">
        <v>2.3205955400000002</v>
      </c>
      <c r="I59" s="420">
        <f t="shared" si="44"/>
        <v>1.4214805992419932</v>
      </c>
      <c r="J59" s="190">
        <v>0</v>
      </c>
      <c r="K59" s="420">
        <f t="shared" si="63"/>
        <v>0</v>
      </c>
      <c r="L59" s="419"/>
      <c r="M59" s="420">
        <f t="shared" si="45"/>
        <v>0</v>
      </c>
      <c r="N59" s="419"/>
      <c r="O59" s="420">
        <f t="shared" si="46"/>
        <v>0</v>
      </c>
      <c r="P59" s="419"/>
      <c r="Q59" s="420">
        <f t="shared" si="47"/>
        <v>0</v>
      </c>
      <c r="R59" s="419">
        <v>0</v>
      </c>
      <c r="S59" s="420">
        <f t="shared" si="48"/>
        <v>0</v>
      </c>
      <c r="T59" s="191">
        <v>26.076898</v>
      </c>
      <c r="U59" s="420">
        <f t="shared" si="49"/>
        <v>1.3161874990375764</v>
      </c>
      <c r="V59" s="191">
        <v>5.4500120000000001</v>
      </c>
      <c r="W59" s="420">
        <f t="shared" si="50"/>
        <v>1.6839129035109635</v>
      </c>
      <c r="Y59" s="420">
        <f t="shared" si="51"/>
        <v>0</v>
      </c>
      <c r="AA59" s="420">
        <f t="shared" si="52"/>
        <v>0</v>
      </c>
      <c r="AB59" s="191">
        <v>0</v>
      </c>
      <c r="AC59" s="420">
        <f t="shared" si="53"/>
        <v>0</v>
      </c>
      <c r="AD59" s="191">
        <v>83.550329000000005</v>
      </c>
      <c r="AE59" s="420">
        <f t="shared" si="54"/>
        <v>4.885848822748919</v>
      </c>
      <c r="AF59" s="1449">
        <v>2.2650809999999999</v>
      </c>
      <c r="AG59" s="420">
        <f t="shared" si="55"/>
        <v>0.98747304286580273</v>
      </c>
      <c r="AH59" s="419"/>
      <c r="AI59" s="420">
        <f t="shared" si="56"/>
        <v>0</v>
      </c>
      <c r="AJ59" s="419"/>
      <c r="AK59" s="420">
        <f t="shared" si="56"/>
        <v>0</v>
      </c>
      <c r="AL59" s="419"/>
      <c r="AM59" s="420">
        <f t="shared" si="57"/>
        <v>0</v>
      </c>
      <c r="AN59" s="419">
        <v>0</v>
      </c>
      <c r="AO59" s="420">
        <f t="shared" si="58"/>
        <v>0</v>
      </c>
      <c r="AP59" s="419">
        <v>0</v>
      </c>
      <c r="AQ59" s="420">
        <f t="shared" si="59"/>
        <v>0</v>
      </c>
      <c r="AR59" s="419"/>
      <c r="AS59" s="420">
        <f t="shared" si="60"/>
        <v>0</v>
      </c>
      <c r="AT59" s="419">
        <v>3.5</v>
      </c>
      <c r="AU59" s="420">
        <f t="shared" si="61"/>
        <v>1.5144958892254434</v>
      </c>
      <c r="AV59" s="419">
        <v>10.9</v>
      </c>
      <c r="AW59" s="420">
        <f t="shared" si="62"/>
        <v>38.380281690140848</v>
      </c>
    </row>
    <row r="60" spans="1:49" ht="12.75" customHeight="1">
      <c r="A60" s="419" t="s">
        <v>202</v>
      </c>
      <c r="B60" s="419">
        <f>D60+F60+H60+J60+L60+N60+P60+R60+T60+V60+X60+Z60+AB60+AD60+AF60+AH60+AJ60+AL60+AN60+AP60+AR60+AT60+AV60+'TARGET ABS2'!B60+'TARGET ABS3'!B60</f>
        <v>542.31272231000003</v>
      </c>
      <c r="C60" s="420">
        <f t="shared" si="0"/>
        <v>2.7680146842971447</v>
      </c>
      <c r="D60" s="419"/>
      <c r="E60" s="420">
        <f t="shared" si="0"/>
        <v>0</v>
      </c>
      <c r="F60" s="419"/>
      <c r="G60" s="420">
        <f t="shared" si="43"/>
        <v>0</v>
      </c>
      <c r="H60" s="419">
        <v>26.008332280000001</v>
      </c>
      <c r="I60" s="420">
        <f t="shared" si="44"/>
        <v>15.931401710208956</v>
      </c>
      <c r="J60" s="190">
        <v>0</v>
      </c>
      <c r="K60" s="420">
        <f t="shared" si="63"/>
        <v>0</v>
      </c>
      <c r="L60" s="419"/>
      <c r="M60" s="420">
        <f t="shared" si="45"/>
        <v>0</v>
      </c>
      <c r="N60" s="419"/>
      <c r="O60" s="420">
        <f t="shared" si="46"/>
        <v>0</v>
      </c>
      <c r="P60" s="419"/>
      <c r="Q60" s="420">
        <f t="shared" si="47"/>
        <v>0</v>
      </c>
      <c r="R60" s="419">
        <v>0</v>
      </c>
      <c r="S60" s="420">
        <f t="shared" si="48"/>
        <v>0</v>
      </c>
      <c r="T60" s="191">
        <v>44.271199000000003</v>
      </c>
      <c r="U60" s="420">
        <f t="shared" si="49"/>
        <v>2.2345141930303547</v>
      </c>
      <c r="V60" s="191">
        <v>6.5080559999999998</v>
      </c>
      <c r="W60" s="420">
        <f t="shared" si="50"/>
        <v>2.0108211642785272</v>
      </c>
      <c r="Y60" s="420">
        <f t="shared" si="51"/>
        <v>0</v>
      </c>
      <c r="AA60" s="420">
        <f t="shared" si="52"/>
        <v>0</v>
      </c>
      <c r="AB60" s="191">
        <v>0</v>
      </c>
      <c r="AC60" s="420">
        <f t="shared" si="53"/>
        <v>0</v>
      </c>
      <c r="AD60" s="191">
        <v>67.634181999999996</v>
      </c>
      <c r="AE60" s="420">
        <f t="shared" si="54"/>
        <v>3.9551057722619634</v>
      </c>
      <c r="AF60" s="1449">
        <v>6.0909530300000005</v>
      </c>
      <c r="AG60" s="420">
        <f t="shared" si="55"/>
        <v>2.6553805018393524</v>
      </c>
      <c r="AH60" s="419"/>
      <c r="AI60" s="420">
        <f t="shared" si="56"/>
        <v>0</v>
      </c>
      <c r="AJ60" s="419"/>
      <c r="AK60" s="420">
        <f t="shared" si="56"/>
        <v>0</v>
      </c>
      <c r="AL60" s="419"/>
      <c r="AM60" s="420">
        <f t="shared" si="57"/>
        <v>0</v>
      </c>
      <c r="AN60" s="419">
        <v>0</v>
      </c>
      <c r="AO60" s="420">
        <f t="shared" si="58"/>
        <v>0</v>
      </c>
      <c r="AP60" s="419">
        <v>0</v>
      </c>
      <c r="AQ60" s="420">
        <f t="shared" si="59"/>
        <v>0</v>
      </c>
      <c r="AR60" s="419"/>
      <c r="AS60" s="420">
        <f t="shared" si="60"/>
        <v>0</v>
      </c>
      <c r="AT60" s="419">
        <v>2.8</v>
      </c>
      <c r="AU60" s="420">
        <f t="shared" si="61"/>
        <v>1.2115967113803547</v>
      </c>
      <c r="AV60" s="419">
        <v>3.9</v>
      </c>
      <c r="AW60" s="420">
        <f t="shared" si="62"/>
        <v>13.732394366197184</v>
      </c>
    </row>
    <row r="61" spans="1:49" ht="12.75" customHeight="1" thickBot="1">
      <c r="A61" s="419" t="s">
        <v>203</v>
      </c>
      <c r="B61" s="419">
        <f>D61+F61+H61+J61+L61+N61+P61+R61+T61+V61+X61+Z61+AB61+AD61+AF61+AH61+AJ61+AL61+AN61+AP61+AR61+AT61+AV61+'TARGET ABS2'!B61+'TARGET ABS3'!B61</f>
        <v>316.68995593</v>
      </c>
      <c r="C61" s="420">
        <f t="shared" si="0"/>
        <v>1.6164150541217928</v>
      </c>
      <c r="D61" s="419"/>
      <c r="E61" s="420">
        <f t="shared" si="0"/>
        <v>0</v>
      </c>
      <c r="F61" s="419"/>
      <c r="G61" s="420">
        <f t="shared" si="43"/>
        <v>0</v>
      </c>
      <c r="H61" s="419">
        <v>56.414211119999997</v>
      </c>
      <c r="I61" s="420">
        <f t="shared" si="44"/>
        <v>34.556520189046779</v>
      </c>
      <c r="J61" s="190">
        <v>0</v>
      </c>
      <c r="K61" s="420">
        <f t="shared" si="63"/>
        <v>0</v>
      </c>
      <c r="L61" s="419"/>
      <c r="M61" s="420">
        <f t="shared" si="45"/>
        <v>0</v>
      </c>
      <c r="N61" s="419"/>
      <c r="O61" s="420">
        <f t="shared" si="46"/>
        <v>0</v>
      </c>
      <c r="P61" s="419"/>
      <c r="Q61" s="420">
        <f t="shared" si="47"/>
        <v>0</v>
      </c>
      <c r="R61" s="419">
        <v>0</v>
      </c>
      <c r="S61" s="420">
        <f t="shared" si="48"/>
        <v>0</v>
      </c>
      <c r="T61" s="191">
        <v>17.253492999999999</v>
      </c>
      <c r="U61" s="420">
        <f t="shared" si="49"/>
        <v>0.87084099501912893</v>
      </c>
      <c r="V61" s="191">
        <v>2.9035190000000002</v>
      </c>
      <c r="W61" s="420">
        <f t="shared" si="50"/>
        <v>0.89711235675981071</v>
      </c>
      <c r="Y61" s="420">
        <f t="shared" si="51"/>
        <v>0</v>
      </c>
      <c r="AA61" s="420">
        <f t="shared" si="52"/>
        <v>0</v>
      </c>
      <c r="AB61" s="191">
        <v>0</v>
      </c>
      <c r="AC61" s="420">
        <f t="shared" si="53"/>
        <v>0</v>
      </c>
      <c r="AD61" s="191">
        <v>18.050346000000001</v>
      </c>
      <c r="AE61" s="420">
        <f t="shared" si="54"/>
        <v>1.0555465527168739</v>
      </c>
      <c r="AF61" s="1448">
        <v>2.6883868099999999</v>
      </c>
      <c r="AG61" s="420">
        <f t="shared" si="55"/>
        <v>1.1720152628850751</v>
      </c>
      <c r="AH61" s="419"/>
      <c r="AI61" s="420">
        <f t="shared" si="56"/>
        <v>0</v>
      </c>
      <c r="AJ61" s="419"/>
      <c r="AK61" s="420">
        <f t="shared" si="56"/>
        <v>0</v>
      </c>
      <c r="AL61" s="419"/>
      <c r="AM61" s="420">
        <f t="shared" si="57"/>
        <v>0</v>
      </c>
      <c r="AN61" s="419">
        <v>0</v>
      </c>
      <c r="AO61" s="420">
        <f t="shared" si="58"/>
        <v>0</v>
      </c>
      <c r="AP61" s="419">
        <v>0</v>
      </c>
      <c r="AQ61" s="420">
        <f t="shared" si="59"/>
        <v>0</v>
      </c>
      <c r="AR61" s="419"/>
      <c r="AS61" s="420">
        <f t="shared" si="60"/>
        <v>0</v>
      </c>
      <c r="AT61" s="419"/>
      <c r="AU61" s="420">
        <f t="shared" si="61"/>
        <v>0</v>
      </c>
      <c r="AV61" s="419">
        <v>3.2</v>
      </c>
      <c r="AW61" s="420">
        <f t="shared" si="62"/>
        <v>11.267605633802818</v>
      </c>
    </row>
    <row r="62" spans="1:49" ht="12.75" customHeight="1" thickBot="1">
      <c r="A62" s="530" t="s">
        <v>17</v>
      </c>
      <c r="B62" s="274">
        <f>SUM(B54:B61)</f>
        <v>7923.9619825022364</v>
      </c>
      <c r="C62" s="541">
        <f t="shared" si="0"/>
        <v>40.444640560802966</v>
      </c>
      <c r="D62" s="274">
        <f>SUM(D54:D61)</f>
        <v>0</v>
      </c>
      <c r="E62" s="541">
        <f t="shared" si="0"/>
        <v>0</v>
      </c>
      <c r="F62" s="274">
        <f>SUM(F54:F61)</f>
        <v>4.46</v>
      </c>
      <c r="G62" s="541">
        <f t="shared" si="43"/>
        <v>6.1996107867667503</v>
      </c>
      <c r="H62" s="274">
        <v>145.43551641000002</v>
      </c>
      <c r="I62" s="541">
        <f t="shared" si="44"/>
        <v>89.086513118764145</v>
      </c>
      <c r="J62" s="274">
        <f>SUM(J54:J61)</f>
        <v>103</v>
      </c>
      <c r="K62" s="541">
        <f t="shared" si="63"/>
        <v>11.019578474376805</v>
      </c>
      <c r="L62" s="274">
        <f>SUM(L54:L61)</f>
        <v>0</v>
      </c>
      <c r="M62" s="541">
        <f t="shared" si="45"/>
        <v>0</v>
      </c>
      <c r="N62" s="274">
        <f>SUM(N54:N61)</f>
        <v>117.98</v>
      </c>
      <c r="O62" s="541">
        <f t="shared" si="46"/>
        <v>24.096237898778643</v>
      </c>
      <c r="P62" s="274">
        <f>SUM(P54:P61)</f>
        <v>9.2899999999999991</v>
      </c>
      <c r="Q62" s="541">
        <f t="shared" si="47"/>
        <v>17.197334320621991</v>
      </c>
      <c r="R62" s="274">
        <f>SUM(R54:R61)</f>
        <v>18.29</v>
      </c>
      <c r="S62" s="541">
        <f t="shared" si="48"/>
        <v>39.52031114952463</v>
      </c>
      <c r="T62" s="274">
        <f>SUM(T54:T61)</f>
        <v>1012.3722010000001</v>
      </c>
      <c r="U62" s="541">
        <f t="shared" si="49"/>
        <v>51.097781466543942</v>
      </c>
      <c r="V62" s="274">
        <f>SUM(V54:V61)</f>
        <v>144.82460499999999</v>
      </c>
      <c r="W62" s="541">
        <f t="shared" si="50"/>
        <v>44.747061310209659</v>
      </c>
      <c r="X62" s="274">
        <f>SUM(X54:X61)</f>
        <v>6.09</v>
      </c>
      <c r="Y62" s="541">
        <f t="shared" si="51"/>
        <v>6.4417177914110422</v>
      </c>
      <c r="Z62" s="274">
        <f>SUM(Z54:Z61)</f>
        <v>0</v>
      </c>
      <c r="AA62" s="541">
        <f t="shared" si="52"/>
        <v>0</v>
      </c>
      <c r="AB62" s="274">
        <f>SUM(AB54:AB61)</f>
        <v>21.912074</v>
      </c>
      <c r="AC62" s="541">
        <f t="shared" si="53"/>
        <v>39.454317602800451</v>
      </c>
      <c r="AD62" s="274">
        <f>SUM(AD54:AD61)</f>
        <v>676.57914500000004</v>
      </c>
      <c r="AE62" s="541">
        <f t="shared" si="54"/>
        <v>39.564935993187056</v>
      </c>
      <c r="AF62" s="274">
        <f>SUM(AF54:AF61)</f>
        <v>68.932344070307181</v>
      </c>
      <c r="AG62" s="541">
        <f t="shared" si="55"/>
        <v>30.051389575462732</v>
      </c>
      <c r="AH62" s="274">
        <f>SUM(AH54:AH61)</f>
        <v>0</v>
      </c>
      <c r="AI62" s="541">
        <f t="shared" si="56"/>
        <v>0</v>
      </c>
      <c r="AJ62" s="274">
        <f>SUM(AJ54:AJ61)</f>
        <v>0</v>
      </c>
      <c r="AK62" s="541">
        <f t="shared" si="56"/>
        <v>0</v>
      </c>
      <c r="AL62" s="274">
        <f>SUM(AL54:AL61)</f>
        <v>37.81</v>
      </c>
      <c r="AM62" s="541">
        <f t="shared" si="57"/>
        <v>36.446886446886445</v>
      </c>
      <c r="AN62" s="274">
        <f>SUM(AN54:AN61)</f>
        <v>7.79</v>
      </c>
      <c r="AO62" s="541">
        <f t="shared" si="58"/>
        <v>26.532697547683924</v>
      </c>
      <c r="AP62" s="274">
        <f>SUM(AP54:AP61)</f>
        <v>96.6</v>
      </c>
      <c r="AQ62" s="541">
        <f t="shared" si="59"/>
        <v>16.1281436106005</v>
      </c>
      <c r="AR62" s="274">
        <f>SUM(AR54:AR61)</f>
        <v>777.6</v>
      </c>
      <c r="AS62" s="541">
        <f t="shared" si="60"/>
        <v>30.43444227005871</v>
      </c>
      <c r="AT62" s="274">
        <f>SUM(AT54:AT61)</f>
        <v>102.89999999999999</v>
      </c>
      <c r="AU62" s="541">
        <f t="shared" si="61"/>
        <v>44.526179143228035</v>
      </c>
      <c r="AV62" s="274">
        <f>SUM(AV54:AV61)</f>
        <v>45.5</v>
      </c>
      <c r="AW62" s="541">
        <f t="shared" si="62"/>
        <v>160.21126760563379</v>
      </c>
    </row>
    <row r="63" spans="1:49" ht="12.75" customHeight="1">
      <c r="A63" s="493"/>
      <c r="B63" s="419"/>
      <c r="C63" s="419"/>
      <c r="D63" s="703"/>
      <c r="E63" s="419"/>
      <c r="F63" s="703"/>
      <c r="G63" s="419"/>
      <c r="H63" s="703"/>
      <c r="I63" s="419"/>
      <c r="J63" s="703"/>
      <c r="K63" s="419"/>
      <c r="L63" s="703"/>
      <c r="M63" s="419"/>
      <c r="N63" s="703"/>
      <c r="O63" s="419"/>
      <c r="P63" s="689"/>
      <c r="R63" s="689"/>
      <c r="T63" s="703"/>
      <c r="U63" s="419"/>
      <c r="V63" s="703"/>
      <c r="W63" s="419"/>
      <c r="X63" s="703"/>
      <c r="Y63" s="419"/>
      <c r="Z63" s="703"/>
      <c r="AA63" s="419"/>
      <c r="AB63" s="703"/>
      <c r="AC63" s="419"/>
      <c r="AD63" s="703"/>
      <c r="AE63" s="419"/>
      <c r="AF63" s="703"/>
      <c r="AG63" s="419"/>
      <c r="AH63" s="703"/>
      <c r="AI63" s="419"/>
      <c r="AJ63" s="703"/>
      <c r="AK63" s="419"/>
      <c r="AL63" s="703"/>
      <c r="AM63" s="419"/>
      <c r="AN63" s="703"/>
      <c r="AO63" s="419"/>
      <c r="AP63" s="703"/>
      <c r="AQ63" s="419"/>
      <c r="AR63" s="703"/>
      <c r="AS63" s="419"/>
      <c r="AT63" s="703"/>
      <c r="AU63" s="419"/>
      <c r="AV63" s="703"/>
      <c r="AW63" s="419"/>
    </row>
    <row r="64" spans="1:49" ht="12.75" customHeight="1">
      <c r="A64" s="419" t="s">
        <v>424</v>
      </c>
      <c r="B64" s="419"/>
      <c r="C64" s="419"/>
      <c r="D64" s="689"/>
      <c r="E64" s="419"/>
      <c r="F64" s="689"/>
      <c r="G64" s="419"/>
      <c r="H64" s="689"/>
      <c r="I64" s="419"/>
      <c r="J64" s="689"/>
      <c r="K64" s="419"/>
      <c r="L64" s="689"/>
      <c r="M64" s="419"/>
      <c r="N64" s="689"/>
      <c r="O64" s="419"/>
      <c r="P64" s="689"/>
      <c r="R64" s="689"/>
      <c r="T64" s="689"/>
      <c r="U64" s="419"/>
      <c r="V64" s="689"/>
      <c r="W64" s="419"/>
      <c r="X64" s="689"/>
      <c r="Y64" s="419"/>
      <c r="Z64" s="689"/>
      <c r="AA64" s="419"/>
      <c r="AB64" s="689"/>
      <c r="AC64" s="419"/>
      <c r="AD64" s="689"/>
      <c r="AE64" s="419"/>
      <c r="AF64" s="689"/>
      <c r="AG64" s="419"/>
      <c r="AH64" s="689"/>
      <c r="AJ64" s="689"/>
      <c r="AK64" s="419"/>
      <c r="AL64" s="689"/>
      <c r="AM64" s="419"/>
      <c r="AN64" s="689"/>
      <c r="AO64" s="419"/>
      <c r="AQ64" s="419"/>
      <c r="AS64" s="419"/>
      <c r="AU64" s="419"/>
      <c r="AV64" s="419">
        <f>AV10</f>
        <v>28.4</v>
      </c>
      <c r="AW64" s="419"/>
    </row>
    <row r="65" spans="1:49" ht="12.75" customHeight="1">
      <c r="A65" s="419" t="s">
        <v>425</v>
      </c>
      <c r="B65" s="419"/>
      <c r="C65" s="419"/>
      <c r="D65" s="703"/>
      <c r="E65" s="419"/>
      <c r="F65" s="703"/>
      <c r="G65" s="419"/>
      <c r="H65" s="703"/>
      <c r="I65" s="419"/>
      <c r="J65" s="703"/>
      <c r="K65" s="419"/>
      <c r="L65" s="703"/>
      <c r="M65" s="419"/>
      <c r="N65" s="703"/>
      <c r="O65" s="419"/>
      <c r="P65" s="703"/>
      <c r="R65" s="703"/>
      <c r="T65" s="689"/>
      <c r="U65" s="419"/>
      <c r="V65" s="703"/>
      <c r="W65" s="419"/>
      <c r="X65" s="703"/>
      <c r="Y65" s="419"/>
      <c r="Z65" s="703"/>
      <c r="AA65" s="419"/>
      <c r="AB65" s="689"/>
      <c r="AC65" s="419"/>
      <c r="AD65" s="689"/>
      <c r="AE65" s="419"/>
      <c r="AF65" s="393">
        <v>195.9</v>
      </c>
      <c r="AG65" s="419"/>
      <c r="AH65" s="703"/>
      <c r="AK65" s="419"/>
      <c r="AM65" s="419"/>
      <c r="AO65" s="419"/>
      <c r="AQ65" s="419"/>
      <c r="AR65" s="393">
        <v>210.6</v>
      </c>
      <c r="AS65" s="419"/>
      <c r="AU65" s="419"/>
      <c r="AW65" s="419"/>
    </row>
    <row r="66" spans="1:49" ht="12.75" customHeight="1">
      <c r="A66" s="419"/>
      <c r="B66" s="419"/>
      <c r="C66" s="419"/>
      <c r="D66" s="703"/>
      <c r="E66" s="419"/>
      <c r="F66" s="703"/>
      <c r="G66" s="419"/>
      <c r="H66" s="703"/>
      <c r="I66" s="419"/>
      <c r="J66" s="703"/>
      <c r="K66" s="419"/>
      <c r="L66" s="703"/>
      <c r="M66" s="419"/>
      <c r="N66" s="703"/>
      <c r="O66" s="419"/>
      <c r="P66" s="420"/>
      <c r="R66" s="420"/>
      <c r="T66" s="689"/>
      <c r="U66" s="419"/>
      <c r="V66" s="703"/>
      <c r="W66" s="419"/>
      <c r="X66" s="703"/>
      <c r="Y66" s="419"/>
      <c r="Z66" s="703"/>
      <c r="AA66" s="419"/>
      <c r="AB66" s="689"/>
      <c r="AC66" s="419"/>
      <c r="AD66" s="689"/>
      <c r="AE66" s="419"/>
      <c r="AG66" s="419"/>
      <c r="AH66" s="420"/>
      <c r="AK66" s="419"/>
      <c r="AM66" s="419"/>
      <c r="AO66" s="419"/>
      <c r="AQ66" s="419"/>
      <c r="AS66" s="419"/>
      <c r="AU66" s="419"/>
      <c r="AW66" s="419"/>
    </row>
    <row r="67" spans="1:49" ht="12.75" customHeight="1">
      <c r="A67" s="419" t="s">
        <v>426</v>
      </c>
      <c r="B67" s="419"/>
      <c r="C67" s="419"/>
      <c r="D67" s="419">
        <f>D10</f>
        <v>0.6</v>
      </c>
      <c r="E67" s="419"/>
      <c r="F67" s="419">
        <f>F10</f>
        <v>71.94</v>
      </c>
      <c r="G67" s="419"/>
      <c r="H67" s="689"/>
      <c r="I67" s="419"/>
      <c r="J67" s="689"/>
      <c r="K67" s="419"/>
      <c r="L67" s="419">
        <f>L10</f>
        <v>7.5</v>
      </c>
      <c r="M67" s="419"/>
      <c r="N67" s="419">
        <f>N10</f>
        <v>489.62</v>
      </c>
      <c r="O67" s="419"/>
      <c r="P67" s="419">
        <f>P10</f>
        <v>54.019999999999996</v>
      </c>
      <c r="R67" s="419">
        <f>R10</f>
        <v>46.28</v>
      </c>
      <c r="T67" s="689"/>
      <c r="U67" s="419"/>
      <c r="V67" s="703"/>
      <c r="W67" s="419"/>
      <c r="X67" s="419">
        <f>X10</f>
        <v>94.54</v>
      </c>
      <c r="Y67" s="419"/>
      <c r="Z67" s="419">
        <f>Z10</f>
        <v>9.9999999999999995E-7</v>
      </c>
      <c r="AA67" s="419"/>
      <c r="AB67" s="419">
        <f>AB10</f>
        <v>55.53783548000002</v>
      </c>
      <c r="AC67" s="419"/>
      <c r="AD67" s="689"/>
      <c r="AE67" s="419"/>
      <c r="AG67" s="419"/>
      <c r="AH67" s="419">
        <f>AH10</f>
        <v>2.7</v>
      </c>
      <c r="AJ67" s="419"/>
      <c r="AK67" s="419"/>
      <c r="AM67" s="419"/>
      <c r="AO67" s="419"/>
      <c r="AQ67" s="419"/>
      <c r="AS67" s="419"/>
      <c r="AT67" s="419">
        <f>AT10</f>
        <v>231.10000000000002</v>
      </c>
      <c r="AU67" s="419"/>
      <c r="AW67" s="419"/>
    </row>
    <row r="68" spans="1:49" ht="12.75" customHeight="1">
      <c r="A68" s="419" t="s">
        <v>427</v>
      </c>
      <c r="B68" s="689"/>
      <c r="C68" s="689"/>
      <c r="D68" s="703"/>
      <c r="E68" s="689"/>
      <c r="F68" s="703"/>
      <c r="G68" s="689"/>
      <c r="H68" s="689"/>
      <c r="I68" s="689"/>
      <c r="J68" s="689"/>
      <c r="K68" s="689"/>
      <c r="M68" s="689"/>
      <c r="O68" s="689"/>
      <c r="P68" s="420"/>
      <c r="R68" s="420"/>
      <c r="T68" s="689"/>
      <c r="U68" s="689"/>
      <c r="V68" s="420"/>
      <c r="W68" s="689"/>
      <c r="X68" s="420"/>
      <c r="Y68" s="689"/>
      <c r="Z68" s="420"/>
      <c r="AA68" s="689"/>
      <c r="AB68" s="689"/>
      <c r="AC68" s="689"/>
      <c r="AD68" s="689"/>
      <c r="AE68" s="689"/>
      <c r="AG68" s="689"/>
      <c r="AH68" s="420"/>
      <c r="AK68" s="689"/>
      <c r="AM68" s="689"/>
      <c r="AO68" s="689"/>
      <c r="AQ68" s="689"/>
      <c r="AS68" s="689"/>
      <c r="AU68" s="689"/>
      <c r="AW68" s="689"/>
    </row>
    <row r="69" spans="1:49" ht="12.75" customHeight="1">
      <c r="A69" s="394"/>
      <c r="B69" s="419"/>
      <c r="C69" s="419"/>
      <c r="D69" s="703"/>
      <c r="E69" s="419"/>
      <c r="F69" s="703"/>
      <c r="G69" s="419"/>
      <c r="H69" s="689"/>
      <c r="I69" s="419"/>
      <c r="J69" s="689"/>
      <c r="K69" s="419"/>
      <c r="M69" s="419"/>
      <c r="O69" s="419"/>
      <c r="P69" s="420"/>
      <c r="R69" s="420"/>
      <c r="T69" s="689"/>
      <c r="U69" s="419"/>
      <c r="V69" s="420"/>
      <c r="W69" s="419"/>
      <c r="X69" s="420"/>
      <c r="Y69" s="419"/>
      <c r="Z69" s="420"/>
      <c r="AA69" s="419"/>
      <c r="AB69" s="689"/>
      <c r="AC69" s="419"/>
      <c r="AD69" s="689"/>
      <c r="AE69" s="419"/>
      <c r="AG69" s="419"/>
      <c r="AH69" s="420"/>
      <c r="AK69" s="419"/>
      <c r="AM69" s="419"/>
      <c r="AO69" s="419"/>
      <c r="AQ69" s="419"/>
      <c r="AS69" s="419"/>
      <c r="AU69" s="419"/>
      <c r="AW69" s="419"/>
    </row>
    <row r="70" spans="1:49" ht="12.75" customHeight="1">
      <c r="A70" s="137"/>
      <c r="B70" s="689"/>
      <c r="C70" s="689"/>
      <c r="D70" s="706"/>
      <c r="E70" s="689"/>
      <c r="F70" s="706"/>
      <c r="G70" s="689"/>
      <c r="H70" s="689"/>
      <c r="I70" s="689"/>
      <c r="J70" s="689"/>
      <c r="K70" s="689"/>
      <c r="M70" s="689"/>
      <c r="O70" s="689"/>
      <c r="P70" s="703"/>
      <c r="R70" s="703"/>
      <c r="T70" s="689"/>
      <c r="U70" s="689"/>
      <c r="V70" s="420"/>
      <c r="W70" s="689"/>
      <c r="X70" s="420"/>
      <c r="Y70" s="689"/>
      <c r="Z70" s="420"/>
      <c r="AA70" s="689"/>
      <c r="AB70" s="689"/>
      <c r="AC70" s="689"/>
      <c r="AD70" s="689"/>
      <c r="AE70" s="689"/>
      <c r="AG70" s="689"/>
      <c r="AH70" s="703"/>
      <c r="AK70" s="689"/>
      <c r="AM70" s="689"/>
      <c r="AO70" s="689"/>
      <c r="AQ70" s="689"/>
      <c r="AS70" s="689"/>
      <c r="AU70" s="689"/>
      <c r="AW70" s="689"/>
    </row>
    <row r="71" spans="1:49" ht="12.75" customHeight="1">
      <c r="A71" s="137"/>
      <c r="B71" s="706"/>
      <c r="C71" s="706"/>
      <c r="D71" s="706"/>
      <c r="E71" s="706"/>
      <c r="F71" s="706"/>
      <c r="G71" s="706"/>
      <c r="H71" s="689"/>
      <c r="I71" s="706"/>
      <c r="J71" s="689"/>
      <c r="K71" s="706"/>
      <c r="M71" s="706"/>
      <c r="O71" s="706"/>
      <c r="P71" s="703"/>
      <c r="R71" s="703"/>
      <c r="T71" s="689"/>
      <c r="U71" s="706"/>
      <c r="V71" s="420"/>
      <c r="W71" s="706"/>
      <c r="X71" s="420"/>
      <c r="Y71" s="706"/>
      <c r="Z71" s="420"/>
      <c r="AA71" s="706"/>
      <c r="AB71" s="689"/>
      <c r="AC71" s="706"/>
      <c r="AD71" s="689"/>
      <c r="AE71" s="706"/>
      <c r="AG71" s="706"/>
      <c r="AH71" s="703"/>
      <c r="AK71" s="706"/>
      <c r="AM71" s="706"/>
      <c r="AO71" s="706"/>
      <c r="AQ71" s="706"/>
      <c r="AS71" s="706"/>
      <c r="AU71" s="706"/>
      <c r="AW71" s="706"/>
    </row>
    <row r="72" spans="1:49" ht="12.75" customHeight="1">
      <c r="A72" s="137"/>
      <c r="B72" s="419"/>
      <c r="C72" s="419"/>
      <c r="D72" s="703"/>
      <c r="E72" s="419"/>
      <c r="F72" s="703"/>
      <c r="G72" s="419"/>
      <c r="H72" s="689"/>
      <c r="I72" s="419"/>
      <c r="J72" s="689"/>
      <c r="K72" s="419"/>
      <c r="L72" s="703"/>
      <c r="M72" s="419"/>
      <c r="N72" s="703"/>
      <c r="O72" s="419"/>
      <c r="P72" s="703"/>
      <c r="R72" s="703"/>
      <c r="T72" s="689"/>
      <c r="U72" s="419"/>
      <c r="V72" s="703"/>
      <c r="W72" s="419"/>
      <c r="X72" s="703"/>
      <c r="Y72" s="419"/>
      <c r="Z72" s="703"/>
      <c r="AA72" s="419"/>
      <c r="AB72" s="689"/>
      <c r="AC72" s="419"/>
      <c r="AD72" s="689"/>
      <c r="AE72" s="419"/>
      <c r="AG72" s="419"/>
      <c r="AH72" s="703"/>
      <c r="AK72" s="419"/>
      <c r="AM72" s="419"/>
      <c r="AO72" s="419"/>
      <c r="AQ72" s="419"/>
      <c r="AS72" s="419"/>
      <c r="AU72" s="419"/>
      <c r="AW72" s="419"/>
    </row>
    <row r="73" spans="1:49" ht="12.75" customHeight="1">
      <c r="A73" s="137"/>
      <c r="B73" s="419"/>
      <c r="C73" s="419"/>
      <c r="D73" s="703"/>
      <c r="E73" s="419"/>
      <c r="F73" s="703"/>
      <c r="G73" s="419"/>
      <c r="H73" s="689"/>
      <c r="I73" s="419"/>
      <c r="J73" s="689"/>
      <c r="K73" s="419"/>
      <c r="L73" s="703"/>
      <c r="M73" s="419"/>
      <c r="N73" s="703"/>
      <c r="O73" s="419"/>
      <c r="P73" s="703"/>
      <c r="R73" s="703"/>
      <c r="T73" s="689"/>
      <c r="U73" s="419"/>
      <c r="V73" s="703"/>
      <c r="W73" s="419"/>
      <c r="X73" s="703"/>
      <c r="Y73" s="419"/>
      <c r="Z73" s="703"/>
      <c r="AA73" s="419"/>
      <c r="AB73" s="689"/>
      <c r="AC73" s="419"/>
      <c r="AD73" s="689"/>
      <c r="AE73" s="419"/>
      <c r="AG73" s="419"/>
      <c r="AH73" s="703"/>
      <c r="AK73" s="419"/>
      <c r="AM73" s="419"/>
      <c r="AO73" s="419"/>
      <c r="AQ73" s="419"/>
      <c r="AS73" s="419"/>
      <c r="AU73" s="419"/>
      <c r="AW73" s="419"/>
    </row>
    <row r="74" spans="1:49" ht="12.75" customHeight="1">
      <c r="A74" s="394"/>
      <c r="B74" s="419"/>
      <c r="C74" s="419"/>
      <c r="D74" s="703"/>
      <c r="E74" s="419"/>
      <c r="F74" s="703"/>
      <c r="G74" s="419"/>
      <c r="H74" s="689"/>
      <c r="I74" s="419"/>
      <c r="J74" s="689"/>
      <c r="K74" s="419"/>
      <c r="L74" s="703"/>
      <c r="M74" s="419"/>
      <c r="N74" s="703"/>
      <c r="O74" s="419"/>
      <c r="P74" s="703"/>
      <c r="R74" s="703"/>
      <c r="T74" s="689"/>
      <c r="U74" s="419"/>
      <c r="V74" s="703"/>
      <c r="W74" s="419"/>
      <c r="X74" s="703"/>
      <c r="Y74" s="419"/>
      <c r="Z74" s="703"/>
      <c r="AA74" s="419"/>
      <c r="AB74" s="689"/>
      <c r="AC74" s="419"/>
      <c r="AD74" s="689"/>
      <c r="AE74" s="419"/>
      <c r="AG74" s="419"/>
      <c r="AH74" s="703"/>
      <c r="AK74" s="419"/>
      <c r="AM74" s="419"/>
      <c r="AO74" s="419"/>
      <c r="AQ74" s="419"/>
      <c r="AS74" s="419"/>
      <c r="AU74" s="419"/>
      <c r="AW74" s="419"/>
    </row>
    <row r="75" spans="1:49" ht="12.75" customHeight="1">
      <c r="A75" s="394"/>
      <c r="B75" s="419"/>
      <c r="C75" s="419"/>
      <c r="D75" s="703"/>
      <c r="E75" s="419"/>
      <c r="F75" s="703"/>
      <c r="G75" s="419"/>
      <c r="H75" s="689"/>
      <c r="I75" s="419"/>
      <c r="J75" s="689"/>
      <c r="K75" s="419"/>
      <c r="L75" s="703"/>
      <c r="M75" s="419"/>
      <c r="N75" s="703"/>
      <c r="O75" s="419"/>
      <c r="P75" s="703"/>
      <c r="R75" s="703"/>
      <c r="T75" s="689"/>
      <c r="U75" s="419"/>
      <c r="V75" s="703"/>
      <c r="W75" s="419"/>
      <c r="X75" s="703"/>
      <c r="Y75" s="419"/>
      <c r="Z75" s="703"/>
      <c r="AA75" s="419"/>
      <c r="AB75" s="689"/>
      <c r="AC75" s="419"/>
      <c r="AD75" s="689"/>
      <c r="AE75" s="419"/>
      <c r="AG75" s="419"/>
      <c r="AH75" s="703"/>
      <c r="AK75" s="419"/>
      <c r="AM75" s="419"/>
      <c r="AO75" s="419"/>
      <c r="AQ75" s="419"/>
      <c r="AS75" s="419"/>
      <c r="AU75" s="419"/>
      <c r="AW75" s="419"/>
    </row>
    <row r="76" spans="1:49" ht="12.75" customHeight="1">
      <c r="A76" s="394"/>
      <c r="B76" s="419"/>
      <c r="C76" s="419"/>
      <c r="D76" s="703"/>
      <c r="E76" s="419"/>
      <c r="F76" s="703"/>
      <c r="G76" s="419"/>
      <c r="H76" s="689"/>
      <c r="I76" s="419"/>
      <c r="J76" s="689"/>
      <c r="K76" s="419"/>
      <c r="L76" s="703"/>
      <c r="M76" s="419"/>
      <c r="N76" s="703"/>
      <c r="O76" s="419"/>
      <c r="P76" s="703"/>
      <c r="R76" s="703"/>
      <c r="T76" s="689"/>
      <c r="U76" s="419"/>
      <c r="V76" s="703"/>
      <c r="W76" s="419"/>
      <c r="X76" s="703"/>
      <c r="Y76" s="419"/>
      <c r="Z76" s="703"/>
      <c r="AA76" s="419"/>
      <c r="AB76" s="689"/>
      <c r="AC76" s="419"/>
      <c r="AD76" s="689"/>
      <c r="AE76" s="419"/>
      <c r="AG76" s="419"/>
      <c r="AH76" s="703"/>
      <c r="AK76" s="419"/>
      <c r="AM76" s="419"/>
      <c r="AO76" s="419"/>
      <c r="AQ76" s="419"/>
      <c r="AS76" s="419"/>
      <c r="AU76" s="419"/>
      <c r="AW76" s="419"/>
    </row>
    <row r="77" spans="1:49" ht="12.75" customHeight="1">
      <c r="A77" s="394"/>
      <c r="B77" s="419"/>
      <c r="C77" s="419"/>
      <c r="D77" s="703"/>
      <c r="E77" s="419"/>
      <c r="F77" s="703"/>
      <c r="G77" s="419"/>
      <c r="H77" s="689"/>
      <c r="I77" s="419"/>
      <c r="J77" s="689"/>
      <c r="K77" s="419"/>
      <c r="L77" s="703"/>
      <c r="M77" s="419"/>
      <c r="N77" s="703"/>
      <c r="O77" s="419"/>
      <c r="P77" s="703"/>
      <c r="R77" s="703"/>
      <c r="T77" s="689"/>
      <c r="U77" s="419"/>
      <c r="V77" s="703"/>
      <c r="W77" s="419"/>
      <c r="X77" s="703"/>
      <c r="Y77" s="419"/>
      <c r="Z77" s="703"/>
      <c r="AA77" s="419"/>
      <c r="AB77" s="689"/>
      <c r="AC77" s="419"/>
      <c r="AD77" s="689"/>
      <c r="AE77" s="419"/>
      <c r="AG77" s="419"/>
      <c r="AH77" s="703"/>
      <c r="AK77" s="419"/>
      <c r="AM77" s="419"/>
      <c r="AO77" s="419"/>
      <c r="AQ77" s="419"/>
      <c r="AS77" s="419"/>
      <c r="AU77" s="419"/>
      <c r="AW77" s="419"/>
    </row>
    <row r="78" spans="1:49" ht="12.75" customHeight="1">
      <c r="A78" s="394"/>
      <c r="B78" s="419"/>
      <c r="C78" s="419"/>
      <c r="D78" s="703"/>
      <c r="E78" s="419"/>
      <c r="F78" s="703"/>
      <c r="G78" s="419"/>
      <c r="H78" s="689"/>
      <c r="I78" s="419"/>
      <c r="J78" s="689"/>
      <c r="K78" s="419"/>
      <c r="L78" s="703"/>
      <c r="M78" s="419"/>
      <c r="N78" s="703"/>
      <c r="O78" s="419"/>
      <c r="P78" s="703"/>
      <c r="R78" s="703"/>
      <c r="T78" s="689"/>
      <c r="U78" s="419"/>
      <c r="V78" s="703"/>
      <c r="W78" s="419"/>
      <c r="X78" s="703"/>
      <c r="Y78" s="419"/>
      <c r="Z78" s="703"/>
      <c r="AA78" s="419"/>
      <c r="AB78" s="689"/>
      <c r="AC78" s="419"/>
      <c r="AD78" s="689"/>
      <c r="AE78" s="419"/>
      <c r="AG78" s="419"/>
      <c r="AH78" s="703"/>
      <c r="AK78" s="419"/>
      <c r="AM78" s="419"/>
      <c r="AO78" s="419"/>
      <c r="AQ78" s="419"/>
      <c r="AS78" s="419"/>
      <c r="AU78" s="419"/>
      <c r="AW78" s="419"/>
    </row>
    <row r="79" spans="1:49" ht="12.75" customHeight="1">
      <c r="A79" s="394"/>
      <c r="B79" s="689"/>
      <c r="C79" s="689"/>
      <c r="D79" s="703"/>
      <c r="E79" s="689"/>
      <c r="F79" s="703"/>
      <c r="G79" s="689"/>
      <c r="H79" s="689"/>
      <c r="I79" s="689"/>
      <c r="J79" s="689"/>
      <c r="K79" s="689"/>
      <c r="L79" s="703"/>
      <c r="M79" s="689"/>
      <c r="N79" s="703"/>
      <c r="O79" s="689"/>
      <c r="P79" s="703"/>
      <c r="R79" s="703"/>
      <c r="T79" s="689"/>
      <c r="U79" s="689"/>
      <c r="V79" s="703"/>
      <c r="W79" s="689"/>
      <c r="X79" s="703"/>
      <c r="Y79" s="689"/>
      <c r="Z79" s="703"/>
      <c r="AA79" s="689"/>
      <c r="AB79" s="689"/>
      <c r="AC79" s="689"/>
      <c r="AD79" s="689"/>
      <c r="AE79" s="689"/>
      <c r="AG79" s="689"/>
      <c r="AH79" s="703"/>
      <c r="AK79" s="689"/>
      <c r="AM79" s="689"/>
      <c r="AO79" s="689"/>
      <c r="AQ79" s="689"/>
      <c r="AS79" s="689"/>
      <c r="AU79" s="689"/>
      <c r="AW79" s="689"/>
    </row>
    <row r="80" spans="1:49" ht="12.75" customHeight="1">
      <c r="A80" s="394"/>
      <c r="B80" s="419"/>
      <c r="C80" s="419"/>
      <c r="D80" s="703"/>
      <c r="E80" s="419"/>
      <c r="F80" s="703"/>
      <c r="G80" s="419"/>
      <c r="H80" s="689"/>
      <c r="I80" s="419"/>
      <c r="J80" s="689"/>
      <c r="K80" s="419"/>
      <c r="L80" s="703"/>
      <c r="M80" s="419"/>
      <c r="N80" s="703"/>
      <c r="O80" s="419"/>
      <c r="P80" s="419"/>
      <c r="R80" s="419"/>
      <c r="T80" s="689"/>
      <c r="U80" s="419"/>
      <c r="V80" s="703"/>
      <c r="W80" s="419"/>
      <c r="X80" s="703"/>
      <c r="Y80" s="419"/>
      <c r="Z80" s="703"/>
      <c r="AA80" s="419"/>
      <c r="AB80" s="689"/>
      <c r="AC80" s="419"/>
      <c r="AD80" s="689"/>
      <c r="AE80" s="419"/>
      <c r="AG80" s="419"/>
      <c r="AH80" s="419"/>
      <c r="AK80" s="419"/>
      <c r="AM80" s="419"/>
      <c r="AO80" s="419"/>
      <c r="AQ80" s="419"/>
      <c r="AS80" s="419"/>
      <c r="AU80" s="419"/>
      <c r="AW80" s="419"/>
    </row>
    <row r="81" spans="1:49" ht="12.75" customHeight="1">
      <c r="A81" s="137"/>
      <c r="B81" s="689"/>
      <c r="C81" s="689"/>
      <c r="D81" s="703"/>
      <c r="E81" s="689"/>
      <c r="F81" s="703"/>
      <c r="G81" s="689"/>
      <c r="H81" s="689"/>
      <c r="I81" s="689"/>
      <c r="J81" s="689"/>
      <c r="K81" s="689"/>
      <c r="L81" s="703"/>
      <c r="M81" s="689"/>
      <c r="N81" s="703"/>
      <c r="O81" s="689"/>
      <c r="P81" s="542"/>
      <c r="R81" s="542"/>
      <c r="T81" s="689"/>
      <c r="U81" s="689"/>
      <c r="V81" s="703"/>
      <c r="W81" s="689"/>
      <c r="X81" s="703"/>
      <c r="Y81" s="689"/>
      <c r="Z81" s="703"/>
      <c r="AA81" s="689"/>
      <c r="AB81" s="689"/>
      <c r="AC81" s="689"/>
      <c r="AD81" s="689"/>
      <c r="AE81" s="689"/>
      <c r="AG81" s="689"/>
      <c r="AH81" s="542"/>
      <c r="AK81" s="689"/>
      <c r="AM81" s="689"/>
      <c r="AO81" s="689"/>
      <c r="AQ81" s="689"/>
      <c r="AS81" s="689"/>
      <c r="AU81" s="689"/>
      <c r="AW81" s="689"/>
    </row>
    <row r="82" spans="1:49" ht="12.75" customHeight="1">
      <c r="A82" s="137"/>
      <c r="B82" s="706"/>
      <c r="C82" s="706"/>
      <c r="D82" s="706"/>
      <c r="E82" s="706"/>
      <c r="F82" s="706"/>
      <c r="G82" s="706"/>
      <c r="H82" s="689"/>
      <c r="I82" s="706"/>
      <c r="J82" s="689"/>
      <c r="K82" s="706"/>
      <c r="M82" s="706"/>
      <c r="O82" s="706"/>
      <c r="P82" s="542"/>
      <c r="R82" s="542"/>
      <c r="T82" s="689"/>
      <c r="U82" s="706"/>
      <c r="V82" s="420"/>
      <c r="W82" s="706"/>
      <c r="X82" s="420"/>
      <c r="Y82" s="706"/>
      <c r="Z82" s="420"/>
      <c r="AA82" s="706"/>
      <c r="AB82" s="689"/>
      <c r="AC82" s="706"/>
      <c r="AD82" s="689"/>
      <c r="AE82" s="706"/>
      <c r="AG82" s="706"/>
      <c r="AH82" s="542"/>
      <c r="AK82" s="706"/>
      <c r="AM82" s="706"/>
      <c r="AO82" s="706"/>
      <c r="AQ82" s="706"/>
      <c r="AS82" s="706"/>
      <c r="AU82" s="706"/>
      <c r="AW82" s="706"/>
    </row>
    <row r="83" spans="1:49" ht="12.75" customHeight="1">
      <c r="A83" s="137"/>
      <c r="B83" s="419"/>
      <c r="C83" s="419"/>
      <c r="D83" s="711"/>
      <c r="E83" s="419"/>
      <c r="F83" s="711"/>
      <c r="G83" s="419"/>
      <c r="H83" s="711"/>
      <c r="I83" s="419"/>
      <c r="J83" s="711"/>
      <c r="K83" s="419"/>
      <c r="L83" s="542"/>
      <c r="M83" s="419"/>
      <c r="N83" s="542"/>
      <c r="O83" s="419"/>
      <c r="T83" s="711"/>
      <c r="U83" s="419"/>
      <c r="V83" s="542"/>
      <c r="W83" s="419"/>
      <c r="X83" s="542"/>
      <c r="Y83" s="419"/>
      <c r="Z83" s="542"/>
      <c r="AA83" s="419"/>
      <c r="AB83" s="711"/>
      <c r="AC83" s="419"/>
      <c r="AD83" s="711"/>
      <c r="AE83" s="419"/>
      <c r="AG83" s="419"/>
      <c r="AK83" s="419"/>
      <c r="AM83" s="419"/>
      <c r="AO83" s="419"/>
      <c r="AQ83" s="419"/>
      <c r="AS83" s="419"/>
      <c r="AU83" s="419"/>
      <c r="AW83" s="419"/>
    </row>
    <row r="84" spans="1:49" ht="12.75" customHeight="1">
      <c r="B84" s="711"/>
      <c r="C84" s="711"/>
      <c r="D84" s="711"/>
      <c r="E84" s="711"/>
      <c r="F84" s="711"/>
      <c r="G84" s="711"/>
      <c r="H84" s="711"/>
      <c r="I84" s="711"/>
      <c r="J84" s="711"/>
      <c r="K84" s="711"/>
      <c r="L84" s="542"/>
      <c r="M84" s="711"/>
      <c r="N84" s="542"/>
      <c r="O84" s="711"/>
      <c r="T84" s="711"/>
      <c r="U84" s="711"/>
      <c r="V84" s="542"/>
      <c r="W84" s="711"/>
      <c r="X84" s="542"/>
      <c r="Y84" s="711"/>
      <c r="Z84" s="542"/>
      <c r="AA84" s="711"/>
      <c r="AB84" s="711"/>
      <c r="AC84" s="711"/>
      <c r="AD84" s="711"/>
      <c r="AE84" s="711"/>
      <c r="AG84" s="711"/>
      <c r="AK84" s="711"/>
      <c r="AM84" s="711"/>
      <c r="AO84" s="711"/>
      <c r="AQ84" s="711"/>
      <c r="AS84" s="711"/>
      <c r="AU84" s="711"/>
      <c r="AW84" s="711"/>
    </row>
    <row r="86" spans="1:49" ht="12.75" customHeight="1">
      <c r="B86" s="394"/>
      <c r="C86" s="394"/>
      <c r="E86" s="394"/>
      <c r="G86" s="394"/>
      <c r="H86" s="394"/>
      <c r="I86" s="394"/>
      <c r="J86" s="394"/>
      <c r="K86" s="394"/>
      <c r="L86" s="732"/>
      <c r="M86" s="394"/>
      <c r="N86" s="732"/>
      <c r="O86" s="394"/>
      <c r="P86" s="574"/>
      <c r="R86" s="574"/>
      <c r="T86" s="394"/>
      <c r="U86" s="394"/>
      <c r="V86" s="532"/>
      <c r="W86" s="394"/>
      <c r="X86" s="532"/>
      <c r="Y86" s="394"/>
      <c r="Z86" s="532"/>
      <c r="AA86" s="394"/>
      <c r="AB86" s="394"/>
      <c r="AC86" s="394"/>
      <c r="AD86" s="394"/>
      <c r="AE86" s="394"/>
      <c r="AG86" s="394"/>
      <c r="AH86" s="574"/>
      <c r="AK86" s="394"/>
      <c r="AM86" s="394"/>
      <c r="AO86" s="394"/>
      <c r="AQ86" s="394"/>
      <c r="AS86" s="394"/>
      <c r="AU86" s="394"/>
      <c r="AW86" s="394"/>
    </row>
    <row r="87" spans="1:49" ht="12.75" customHeight="1">
      <c r="H87" s="394"/>
      <c r="J87" s="394"/>
      <c r="L87" s="732"/>
      <c r="N87" s="732"/>
      <c r="P87" s="420"/>
      <c r="R87" s="420"/>
      <c r="T87" s="394"/>
      <c r="V87" s="532"/>
      <c r="X87" s="532"/>
      <c r="Z87" s="532"/>
      <c r="AB87" s="394"/>
      <c r="AH87" s="420"/>
    </row>
    <row r="88" spans="1:49" ht="12.75" customHeight="1">
      <c r="A88" s="137"/>
      <c r="B88" s="574"/>
      <c r="C88" s="574"/>
      <c r="D88" s="574"/>
      <c r="E88" s="574"/>
      <c r="F88" s="574"/>
      <c r="G88" s="574"/>
      <c r="H88" s="574"/>
      <c r="I88" s="574"/>
      <c r="J88" s="574"/>
      <c r="K88" s="574"/>
      <c r="L88" s="733"/>
      <c r="M88" s="574"/>
      <c r="N88" s="733"/>
      <c r="O88" s="574"/>
      <c r="P88" s="420"/>
      <c r="R88" s="420"/>
      <c r="T88" s="574"/>
      <c r="U88" s="574"/>
      <c r="V88" s="540"/>
      <c r="W88" s="574"/>
      <c r="X88" s="540"/>
      <c r="Y88" s="574"/>
      <c r="Z88" s="540"/>
      <c r="AA88" s="574"/>
      <c r="AB88" s="574"/>
      <c r="AC88" s="574"/>
      <c r="AD88" s="574"/>
      <c r="AE88" s="574"/>
      <c r="AG88" s="574"/>
      <c r="AH88" s="420"/>
      <c r="AK88" s="574"/>
      <c r="AM88" s="574"/>
      <c r="AO88" s="574"/>
      <c r="AQ88" s="574"/>
      <c r="AS88" s="574"/>
      <c r="AU88" s="574"/>
      <c r="AW88" s="574"/>
    </row>
    <row r="89" spans="1:49" ht="12.75" customHeight="1">
      <c r="B89" s="419"/>
      <c r="C89" s="419"/>
      <c r="D89" s="420"/>
      <c r="E89" s="419"/>
      <c r="F89" s="420"/>
      <c r="G89" s="419"/>
      <c r="H89" s="419"/>
      <c r="I89" s="419"/>
      <c r="J89" s="419"/>
      <c r="K89" s="419"/>
      <c r="M89" s="419"/>
      <c r="O89" s="419"/>
      <c r="P89" s="420"/>
      <c r="R89" s="420"/>
      <c r="T89" s="419"/>
      <c r="U89" s="419"/>
      <c r="V89" s="420"/>
      <c r="W89" s="419"/>
      <c r="X89" s="420"/>
      <c r="Y89" s="419"/>
      <c r="Z89" s="420"/>
      <c r="AA89" s="419"/>
      <c r="AB89" s="419"/>
      <c r="AC89" s="419"/>
      <c r="AD89" s="419"/>
      <c r="AE89" s="419"/>
      <c r="AG89" s="419"/>
      <c r="AH89" s="420"/>
      <c r="AK89" s="419"/>
      <c r="AM89" s="419"/>
      <c r="AO89" s="419"/>
      <c r="AQ89" s="419"/>
      <c r="AS89" s="419"/>
      <c r="AU89" s="419"/>
      <c r="AW89" s="419"/>
    </row>
    <row r="90" spans="1:49" ht="12.75" customHeight="1">
      <c r="B90" s="419"/>
      <c r="C90" s="419"/>
      <c r="D90" s="420"/>
      <c r="E90" s="419"/>
      <c r="F90" s="420"/>
      <c r="G90" s="419"/>
      <c r="H90" s="419"/>
      <c r="I90" s="419"/>
      <c r="J90" s="419"/>
      <c r="K90" s="419"/>
      <c r="M90" s="419"/>
      <c r="O90" s="419"/>
      <c r="P90" s="420"/>
      <c r="R90" s="420"/>
      <c r="T90" s="419"/>
      <c r="U90" s="419"/>
      <c r="V90" s="420"/>
      <c r="W90" s="419"/>
      <c r="X90" s="420"/>
      <c r="Y90" s="419"/>
      <c r="Z90" s="420"/>
      <c r="AA90" s="419"/>
      <c r="AB90" s="419"/>
      <c r="AC90" s="419"/>
      <c r="AD90" s="419"/>
      <c r="AE90" s="419"/>
      <c r="AG90" s="419"/>
      <c r="AH90" s="420"/>
      <c r="AK90" s="419"/>
      <c r="AM90" s="419"/>
      <c r="AO90" s="419"/>
      <c r="AQ90" s="419"/>
      <c r="AS90" s="419"/>
      <c r="AU90" s="419"/>
      <c r="AW90" s="419"/>
    </row>
    <row r="91" spans="1:49" ht="12.75" customHeight="1">
      <c r="A91" s="137"/>
      <c r="B91" s="419"/>
      <c r="C91" s="419"/>
      <c r="D91" s="420"/>
      <c r="E91" s="419"/>
      <c r="F91" s="420"/>
      <c r="G91" s="419"/>
      <c r="H91" s="419"/>
      <c r="I91" s="419"/>
      <c r="J91" s="419"/>
      <c r="K91" s="419"/>
      <c r="M91" s="419"/>
      <c r="O91" s="419"/>
      <c r="P91" s="420"/>
      <c r="R91" s="420"/>
      <c r="T91" s="419"/>
      <c r="U91" s="419"/>
      <c r="V91" s="420"/>
      <c r="W91" s="419"/>
      <c r="X91" s="420"/>
      <c r="Y91" s="419"/>
      <c r="Z91" s="420"/>
      <c r="AA91" s="419"/>
      <c r="AB91" s="419"/>
      <c r="AC91" s="419"/>
      <c r="AD91" s="419"/>
      <c r="AE91" s="419"/>
      <c r="AG91" s="419"/>
      <c r="AH91" s="420"/>
      <c r="AK91" s="419"/>
      <c r="AM91" s="419"/>
      <c r="AO91" s="419"/>
      <c r="AQ91" s="419"/>
      <c r="AS91" s="419"/>
      <c r="AU91" s="419"/>
      <c r="AW91" s="419"/>
    </row>
    <row r="92" spans="1:49" ht="12.75" customHeight="1">
      <c r="B92" s="419"/>
      <c r="C92" s="419"/>
      <c r="D92" s="420"/>
      <c r="E92" s="419"/>
      <c r="F92" s="420"/>
      <c r="G92" s="419"/>
      <c r="H92" s="419"/>
      <c r="I92" s="419"/>
      <c r="J92" s="419"/>
      <c r="K92" s="419"/>
      <c r="M92" s="419"/>
      <c r="O92" s="419"/>
      <c r="P92" s="420"/>
      <c r="R92" s="420"/>
      <c r="T92" s="419"/>
      <c r="U92" s="419"/>
      <c r="V92" s="420"/>
      <c r="W92" s="419"/>
      <c r="X92" s="420"/>
      <c r="Y92" s="419"/>
      <c r="Z92" s="420"/>
      <c r="AA92" s="419"/>
      <c r="AB92" s="419"/>
      <c r="AC92" s="419"/>
      <c r="AD92" s="419"/>
      <c r="AE92" s="419"/>
      <c r="AG92" s="419"/>
      <c r="AH92" s="420"/>
      <c r="AK92" s="419"/>
      <c r="AM92" s="419"/>
      <c r="AO92" s="419"/>
      <c r="AQ92" s="419"/>
      <c r="AS92" s="419"/>
      <c r="AU92" s="419"/>
      <c r="AW92" s="419"/>
    </row>
    <row r="93" spans="1:49" ht="12.75" customHeight="1">
      <c r="B93" s="419"/>
      <c r="C93" s="419"/>
      <c r="D93" s="420"/>
      <c r="E93" s="419"/>
      <c r="F93" s="420"/>
      <c r="G93" s="419"/>
      <c r="H93" s="419"/>
      <c r="I93" s="419"/>
      <c r="J93" s="419"/>
      <c r="K93" s="419"/>
      <c r="M93" s="419"/>
      <c r="O93" s="419"/>
      <c r="P93" s="420"/>
      <c r="R93" s="420"/>
      <c r="T93" s="419"/>
      <c r="U93" s="419"/>
      <c r="V93" s="420"/>
      <c r="W93" s="419"/>
      <c r="X93" s="420"/>
      <c r="Y93" s="419"/>
      <c r="Z93" s="420"/>
      <c r="AA93" s="419"/>
      <c r="AB93" s="419"/>
      <c r="AC93" s="419"/>
      <c r="AD93" s="419"/>
      <c r="AE93" s="419"/>
      <c r="AG93" s="419"/>
      <c r="AH93" s="420"/>
      <c r="AK93" s="419"/>
      <c r="AM93" s="419"/>
      <c r="AO93" s="419"/>
      <c r="AQ93" s="419"/>
      <c r="AS93" s="419"/>
      <c r="AU93" s="419"/>
      <c r="AW93" s="419"/>
    </row>
    <row r="94" spans="1:49" ht="12.75" customHeight="1">
      <c r="B94" s="419"/>
      <c r="C94" s="419"/>
      <c r="D94" s="420"/>
      <c r="E94" s="419"/>
      <c r="F94" s="420"/>
      <c r="G94" s="419"/>
      <c r="H94" s="419"/>
      <c r="I94" s="419"/>
      <c r="J94" s="419"/>
      <c r="K94" s="419"/>
      <c r="M94" s="419"/>
      <c r="O94" s="419"/>
      <c r="P94" s="420"/>
      <c r="R94" s="420"/>
      <c r="T94" s="419"/>
      <c r="U94" s="419"/>
      <c r="V94" s="420"/>
      <c r="W94" s="419"/>
      <c r="X94" s="420"/>
      <c r="Y94" s="419"/>
      <c r="Z94" s="420"/>
      <c r="AA94" s="419"/>
      <c r="AB94" s="419"/>
      <c r="AC94" s="419"/>
      <c r="AD94" s="419"/>
      <c r="AE94" s="419"/>
      <c r="AG94" s="419"/>
      <c r="AH94" s="420"/>
      <c r="AK94" s="419"/>
      <c r="AM94" s="419"/>
      <c r="AO94" s="419"/>
      <c r="AQ94" s="419"/>
      <c r="AS94" s="419"/>
      <c r="AU94" s="419"/>
      <c r="AW94" s="419"/>
    </row>
    <row r="95" spans="1:49" ht="12.75" customHeight="1">
      <c r="B95" s="419"/>
      <c r="C95" s="419"/>
      <c r="D95" s="420"/>
      <c r="E95" s="419"/>
      <c r="F95" s="420"/>
      <c r="G95" s="419"/>
      <c r="H95" s="419"/>
      <c r="I95" s="419"/>
      <c r="J95" s="419"/>
      <c r="K95" s="419"/>
      <c r="M95" s="419"/>
      <c r="O95" s="419"/>
      <c r="P95" s="420"/>
      <c r="R95" s="420"/>
      <c r="T95" s="419"/>
      <c r="U95" s="419"/>
      <c r="V95" s="420"/>
      <c r="W95" s="419"/>
      <c r="X95" s="420"/>
      <c r="Y95" s="419"/>
      <c r="Z95" s="420"/>
      <c r="AA95" s="419"/>
      <c r="AB95" s="419"/>
      <c r="AC95" s="419"/>
      <c r="AD95" s="419"/>
      <c r="AE95" s="419"/>
      <c r="AG95" s="419"/>
      <c r="AH95" s="420"/>
      <c r="AK95" s="419"/>
      <c r="AM95" s="419"/>
      <c r="AO95" s="419"/>
      <c r="AQ95" s="419"/>
      <c r="AS95" s="419"/>
      <c r="AU95" s="419"/>
      <c r="AW95" s="419"/>
    </row>
    <row r="96" spans="1:49" ht="12.75" customHeight="1">
      <c r="B96" s="419"/>
      <c r="C96" s="419"/>
      <c r="D96" s="420"/>
      <c r="E96" s="419"/>
      <c r="F96" s="420"/>
      <c r="G96" s="419"/>
      <c r="H96" s="419"/>
      <c r="I96" s="419"/>
      <c r="J96" s="419"/>
      <c r="K96" s="419"/>
      <c r="M96" s="419"/>
      <c r="O96" s="419"/>
      <c r="P96" s="420"/>
      <c r="R96" s="420"/>
      <c r="T96" s="419"/>
      <c r="U96" s="419"/>
      <c r="V96" s="420"/>
      <c r="W96" s="419"/>
      <c r="X96" s="420"/>
      <c r="Y96" s="419"/>
      <c r="Z96" s="420"/>
      <c r="AA96" s="419"/>
      <c r="AB96" s="419"/>
      <c r="AC96" s="419"/>
      <c r="AD96" s="419"/>
      <c r="AE96" s="419"/>
      <c r="AG96" s="419"/>
      <c r="AH96" s="420"/>
      <c r="AK96" s="419"/>
      <c r="AM96" s="419"/>
      <c r="AO96" s="419"/>
      <c r="AQ96" s="419"/>
      <c r="AS96" s="419"/>
      <c r="AU96" s="419"/>
      <c r="AW96" s="419"/>
    </row>
    <row r="97" spans="1:49" ht="12.75" customHeight="1">
      <c r="B97" s="419"/>
      <c r="C97" s="419"/>
      <c r="D97" s="420"/>
      <c r="E97" s="419"/>
      <c r="F97" s="420"/>
      <c r="G97" s="419"/>
      <c r="H97" s="419"/>
      <c r="I97" s="419"/>
      <c r="J97" s="419"/>
      <c r="K97" s="419"/>
      <c r="M97" s="419"/>
      <c r="O97" s="419"/>
      <c r="P97" s="420"/>
      <c r="R97" s="420"/>
      <c r="T97" s="419"/>
      <c r="U97" s="419"/>
      <c r="V97" s="420"/>
      <c r="W97" s="419"/>
      <c r="X97" s="420"/>
      <c r="Y97" s="419"/>
      <c r="Z97" s="420"/>
      <c r="AA97" s="419"/>
      <c r="AB97" s="419"/>
      <c r="AC97" s="419"/>
      <c r="AD97" s="419"/>
      <c r="AE97" s="419"/>
      <c r="AG97" s="419"/>
      <c r="AH97" s="420"/>
      <c r="AK97" s="419"/>
      <c r="AM97" s="419"/>
      <c r="AO97" s="419"/>
      <c r="AQ97" s="419"/>
      <c r="AS97" s="419"/>
      <c r="AU97" s="419"/>
      <c r="AW97" s="419"/>
    </row>
    <row r="98" spans="1:49" ht="12.75" customHeight="1">
      <c r="B98" s="419"/>
      <c r="C98" s="419"/>
      <c r="D98" s="420"/>
      <c r="E98" s="419"/>
      <c r="F98" s="420"/>
      <c r="G98" s="419"/>
      <c r="H98" s="419"/>
      <c r="I98" s="419"/>
      <c r="J98" s="419"/>
      <c r="K98" s="419"/>
      <c r="M98" s="419"/>
      <c r="O98" s="419"/>
      <c r="P98" s="420"/>
      <c r="R98" s="420"/>
      <c r="T98" s="419"/>
      <c r="U98" s="419"/>
      <c r="V98" s="420"/>
      <c r="W98" s="419"/>
      <c r="X98" s="420"/>
      <c r="Y98" s="419"/>
      <c r="Z98" s="420"/>
      <c r="AA98" s="419"/>
      <c r="AB98" s="419"/>
      <c r="AC98" s="419"/>
      <c r="AD98" s="419"/>
      <c r="AE98" s="419"/>
      <c r="AG98" s="419"/>
      <c r="AH98" s="420"/>
      <c r="AK98" s="419"/>
      <c r="AM98" s="419"/>
      <c r="AO98" s="419"/>
      <c r="AQ98" s="419"/>
      <c r="AS98" s="419"/>
      <c r="AU98" s="419"/>
      <c r="AW98" s="419"/>
    </row>
    <row r="99" spans="1:49" ht="12.75" customHeight="1">
      <c r="A99" s="137"/>
      <c r="B99" s="419"/>
      <c r="C99" s="419"/>
      <c r="D99" s="420"/>
      <c r="E99" s="419"/>
      <c r="F99" s="420"/>
      <c r="G99" s="419"/>
      <c r="H99" s="419"/>
      <c r="I99" s="419"/>
      <c r="J99" s="419"/>
      <c r="K99" s="419"/>
      <c r="M99" s="419"/>
      <c r="O99" s="419"/>
      <c r="P99" s="420"/>
      <c r="R99" s="420"/>
      <c r="T99" s="419"/>
      <c r="U99" s="419"/>
      <c r="V99" s="420"/>
      <c r="W99" s="419"/>
      <c r="X99" s="420"/>
      <c r="Y99" s="419"/>
      <c r="Z99" s="420"/>
      <c r="AA99" s="419"/>
      <c r="AB99" s="419"/>
      <c r="AC99" s="419"/>
      <c r="AD99" s="419"/>
      <c r="AE99" s="419"/>
      <c r="AG99" s="419"/>
      <c r="AH99" s="420"/>
      <c r="AK99" s="419"/>
      <c r="AM99" s="419"/>
      <c r="AO99" s="419"/>
      <c r="AQ99" s="419"/>
      <c r="AS99" s="419"/>
      <c r="AU99" s="419"/>
      <c r="AW99" s="419"/>
    </row>
    <row r="100" spans="1:49" ht="12.75" customHeight="1">
      <c r="B100" s="419"/>
      <c r="C100" s="419"/>
      <c r="D100" s="420"/>
      <c r="E100" s="419"/>
      <c r="F100" s="420"/>
      <c r="G100" s="419"/>
      <c r="H100" s="419"/>
      <c r="I100" s="419"/>
      <c r="J100" s="419"/>
      <c r="K100" s="419"/>
      <c r="M100" s="419"/>
      <c r="O100" s="419"/>
      <c r="T100" s="419"/>
      <c r="U100" s="419"/>
      <c r="V100" s="420"/>
      <c r="W100" s="419"/>
      <c r="X100" s="420"/>
      <c r="Y100" s="419"/>
      <c r="Z100" s="420"/>
      <c r="AA100" s="419"/>
      <c r="AB100" s="419"/>
      <c r="AC100" s="419"/>
      <c r="AD100" s="419"/>
      <c r="AE100" s="419"/>
      <c r="AG100" s="419"/>
      <c r="AK100" s="419"/>
      <c r="AM100" s="419"/>
      <c r="AO100" s="419"/>
      <c r="AQ100" s="419"/>
      <c r="AS100" s="419"/>
      <c r="AU100" s="419"/>
      <c r="AW100" s="419"/>
    </row>
    <row r="101" spans="1:49" ht="12.75" customHeight="1">
      <c r="B101" s="419"/>
      <c r="C101" s="419"/>
      <c r="D101" s="420"/>
      <c r="E101" s="419"/>
      <c r="F101" s="420"/>
      <c r="G101" s="419"/>
      <c r="H101" s="419"/>
      <c r="I101" s="419"/>
      <c r="J101" s="419"/>
      <c r="K101" s="419"/>
      <c r="M101" s="419"/>
      <c r="O101" s="419"/>
      <c r="T101" s="419"/>
      <c r="U101" s="419"/>
      <c r="V101" s="420"/>
      <c r="W101" s="419"/>
      <c r="X101" s="420"/>
      <c r="Y101" s="419"/>
      <c r="Z101" s="420"/>
      <c r="AA101" s="419"/>
      <c r="AB101" s="419"/>
      <c r="AC101" s="419"/>
      <c r="AD101" s="419"/>
      <c r="AE101" s="419"/>
      <c r="AG101" s="419"/>
      <c r="AK101" s="419"/>
      <c r="AM101" s="419"/>
      <c r="AO101" s="419"/>
      <c r="AQ101" s="419"/>
      <c r="AS101" s="419"/>
      <c r="AU101" s="419"/>
      <c r="AW101" s="419"/>
    </row>
    <row r="102" spans="1:49" ht="12.75" customHeight="1">
      <c r="A102" s="706"/>
    </row>
  </sheetData>
  <phoneticPr fontId="0" type="noConversion"/>
  <pageMargins left="0.75" right="0.75" top="1" bottom="1" header="0.5" footer="0.5"/>
  <pageSetup paperSize="9" scale="27" orientation="landscape" r:id="rId1"/>
  <headerFooter alignWithMargins="0">
    <oddHeader xml:space="preserve">&amp;CASSOCIATION OF COLLECTIVE INVESTMENTS
QUARTERLY REPORT
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R102"/>
  <sheetViews>
    <sheetView zoomScale="85" workbookViewId="0" xr3:uid="{3BD89B44-3FF4-5B92-A47E-272556600A1E}">
      <pane xSplit="2" ySplit="5" topLeftCell="AI6" activePane="bottomRight" state="frozen"/>
      <selection activeCell="C23" sqref="C23"/>
      <selection pane="bottomLeft" activeCell="C23" sqref="C23"/>
      <selection pane="topRight" activeCell="C23" sqref="C23"/>
      <selection pane="bottomRight" activeCell="AO7" sqref="AO7"/>
    </sheetView>
  </sheetViews>
  <sheetFormatPr defaultRowHeight="12.75" customHeight="1"/>
  <cols>
    <col min="1" max="1" width="47" style="393" customWidth="1"/>
    <col min="2" max="3" width="12.7109375" style="393" customWidth="1"/>
    <col min="4" max="4" width="5.5703125" style="393" customWidth="1"/>
    <col min="5" max="5" width="12.28515625" style="393" customWidth="1"/>
    <col min="6" max="6" width="5.5703125" style="393" customWidth="1"/>
    <col min="7" max="7" width="12.7109375" style="393" customWidth="1"/>
    <col min="8" max="8" width="5.5703125" style="393" customWidth="1"/>
    <col min="9" max="9" width="12.7109375" style="393" customWidth="1"/>
    <col min="10" max="10" width="5.5703125" style="393" customWidth="1"/>
    <col min="11" max="11" width="11.85546875" style="393" customWidth="1"/>
    <col min="12" max="12" width="5.5703125" style="393" customWidth="1"/>
    <col min="13" max="13" width="9.140625" style="393"/>
    <col min="14" max="14" width="5.5703125" style="393" customWidth="1"/>
    <col min="15" max="15" width="9.28515625" style="393" customWidth="1"/>
    <col min="16" max="16" width="5.5703125" style="393" customWidth="1"/>
    <col min="17" max="17" width="11.7109375" style="393" customWidth="1"/>
    <col min="18" max="18" width="5.5703125" style="393" customWidth="1"/>
    <col min="19" max="19" width="11.5703125" style="393" customWidth="1"/>
    <col min="20" max="20" width="5.5703125" style="393" customWidth="1"/>
    <col min="21" max="21" width="9.85546875" style="393" customWidth="1"/>
    <col min="22" max="22" width="5.5703125" style="393" customWidth="1"/>
    <col min="23" max="23" width="11.42578125" style="393" customWidth="1"/>
    <col min="24" max="24" width="5.5703125" style="393" customWidth="1"/>
    <col min="25" max="25" width="9" style="393" customWidth="1"/>
    <col min="26" max="26" width="5.5703125" style="393" customWidth="1"/>
    <col min="27" max="27" width="12.140625" style="393" customWidth="1"/>
    <col min="28" max="28" width="5.5703125" style="393" customWidth="1"/>
    <col min="29" max="29" width="9.85546875" style="393" customWidth="1"/>
    <col min="30" max="30" width="5.5703125" style="393" customWidth="1"/>
    <col min="31" max="31" width="11" style="393" customWidth="1"/>
    <col min="32" max="32" width="5.5703125" style="393" customWidth="1"/>
    <col min="33" max="33" width="11" style="393" customWidth="1"/>
    <col min="34" max="34" width="5.5703125" style="393" customWidth="1"/>
    <col min="35" max="35" width="11.85546875" style="393" customWidth="1"/>
    <col min="36" max="36" width="5.5703125" style="393" customWidth="1"/>
    <col min="37" max="37" width="11.5703125" style="393" customWidth="1"/>
    <col min="38" max="38" width="5.5703125" style="393" customWidth="1"/>
    <col min="39" max="39" width="11.5703125" style="393" customWidth="1"/>
    <col min="40" max="40" width="5.5703125" style="393" customWidth="1"/>
    <col min="41" max="41" width="10.7109375" style="393" customWidth="1"/>
    <col min="42" max="42" width="5.5703125" style="393" customWidth="1"/>
    <col min="43" max="43" width="11" style="393" customWidth="1"/>
    <col min="44" max="44" width="5.5703125" style="393" customWidth="1"/>
    <col min="45" max="16384" width="9.140625" style="393"/>
  </cols>
  <sheetData>
    <row r="1" spans="1:44" ht="12.75" customHeight="1">
      <c r="AA1" s="393" t="str">
        <f>Summary!V1</f>
        <v>QUARTER ENDED 31 MARCH 2006</v>
      </c>
    </row>
    <row r="2" spans="1:44" ht="12.75" customHeight="1">
      <c r="W2" s="419"/>
    </row>
    <row r="3" spans="1:44" ht="12.75" customHeight="1">
      <c r="A3" s="307" t="s">
        <v>1420</v>
      </c>
      <c r="B3" s="549" t="s">
        <v>59</v>
      </c>
      <c r="C3" s="565" t="s">
        <v>532</v>
      </c>
      <c r="D3" s="549"/>
      <c r="E3" s="565" t="s">
        <v>453</v>
      </c>
      <c r="F3" s="549"/>
      <c r="G3" s="565" t="s">
        <v>453</v>
      </c>
      <c r="H3" s="549"/>
      <c r="I3" s="549" t="s">
        <v>453</v>
      </c>
      <c r="J3" s="549"/>
      <c r="K3" s="549" t="s">
        <v>453</v>
      </c>
      <c r="L3" s="549"/>
      <c r="M3" s="549" t="s">
        <v>453</v>
      </c>
      <c r="N3" s="549"/>
      <c r="O3" s="549" t="s">
        <v>475</v>
      </c>
      <c r="P3" s="549"/>
      <c r="Q3" s="549" t="s">
        <v>627</v>
      </c>
      <c r="R3" s="549"/>
      <c r="S3" s="549" t="s">
        <v>479</v>
      </c>
      <c r="T3" s="549"/>
      <c r="U3" s="718" t="s">
        <v>1591</v>
      </c>
      <c r="V3" s="549"/>
      <c r="W3" s="549" t="s">
        <v>499</v>
      </c>
      <c r="X3" s="549"/>
      <c r="Y3" s="549" t="s">
        <v>499</v>
      </c>
      <c r="Z3" s="549"/>
      <c r="AA3" s="548" t="s">
        <v>1592</v>
      </c>
      <c r="AB3" s="548"/>
      <c r="AC3" s="548" t="s">
        <v>1592</v>
      </c>
      <c r="AD3" s="548"/>
      <c r="AE3" s="548" t="s">
        <v>1592</v>
      </c>
      <c r="AF3" s="549"/>
      <c r="AG3" s="548" t="s">
        <v>1592</v>
      </c>
      <c r="AH3" s="549"/>
      <c r="AI3" s="718" t="s">
        <v>1593</v>
      </c>
      <c r="AJ3" s="549"/>
      <c r="AK3" s="718" t="s">
        <v>1593</v>
      </c>
      <c r="AL3" s="549"/>
      <c r="AM3" s="718" t="s">
        <v>1593</v>
      </c>
      <c r="AN3" s="549"/>
      <c r="AO3" s="534" t="s">
        <v>1182</v>
      </c>
      <c r="AP3" s="549"/>
      <c r="AQ3" s="571" t="s">
        <v>502</v>
      </c>
      <c r="AR3" s="549"/>
    </row>
    <row r="4" spans="1:44" ht="12.75" customHeight="1">
      <c r="A4" s="393" t="s">
        <v>1594</v>
      </c>
      <c r="B4" s="590"/>
      <c r="C4" s="568" t="s">
        <v>1595</v>
      </c>
      <c r="D4" s="590"/>
      <c r="E4" s="568" t="s">
        <v>1596</v>
      </c>
      <c r="F4" s="590"/>
      <c r="G4" s="568" t="s">
        <v>1597</v>
      </c>
      <c r="H4" s="590"/>
      <c r="I4" s="551" t="s">
        <v>1598</v>
      </c>
      <c r="J4" s="590"/>
      <c r="K4" s="551" t="s">
        <v>1599</v>
      </c>
      <c r="L4" s="590"/>
      <c r="M4" s="551" t="s">
        <v>1600</v>
      </c>
      <c r="N4" s="590"/>
      <c r="O4" s="551" t="s">
        <v>1587</v>
      </c>
      <c r="P4" s="590"/>
      <c r="Q4" s="551" t="s">
        <v>1449</v>
      </c>
      <c r="R4" s="590"/>
      <c r="S4" s="551" t="s">
        <v>1601</v>
      </c>
      <c r="T4" s="590"/>
      <c r="U4" s="726" t="s">
        <v>1602</v>
      </c>
      <c r="V4" s="590"/>
      <c r="W4" s="551" t="s">
        <v>1603</v>
      </c>
      <c r="X4" s="590"/>
      <c r="Y4" s="551" t="s">
        <v>730</v>
      </c>
      <c r="Z4" s="590"/>
      <c r="AA4" s="713" t="s">
        <v>1604</v>
      </c>
      <c r="AB4" s="713"/>
      <c r="AC4" s="713" t="s">
        <v>1605</v>
      </c>
      <c r="AD4" s="713"/>
      <c r="AE4" s="713" t="s">
        <v>1606</v>
      </c>
      <c r="AF4" s="590"/>
      <c r="AG4" s="713" t="s">
        <v>1607</v>
      </c>
      <c r="AH4" s="590"/>
      <c r="AI4" s="726" t="s">
        <v>1608</v>
      </c>
      <c r="AJ4" s="590"/>
      <c r="AK4" s="726" t="s">
        <v>1609</v>
      </c>
      <c r="AL4" s="590"/>
      <c r="AM4" s="726" t="s">
        <v>1610</v>
      </c>
      <c r="AN4" s="590"/>
      <c r="AO4" s="537" t="s">
        <v>1187</v>
      </c>
      <c r="AP4" s="590"/>
      <c r="AQ4" s="727" t="s">
        <v>1611</v>
      </c>
      <c r="AR4" s="590"/>
    </row>
    <row r="5" spans="1:44" ht="12.75" customHeight="1">
      <c r="A5" s="423"/>
      <c r="B5" s="552" t="s">
        <v>116</v>
      </c>
      <c r="C5" s="552" t="s">
        <v>116</v>
      </c>
      <c r="D5" s="552" t="s">
        <v>117</v>
      </c>
      <c r="E5" s="552" t="s">
        <v>116</v>
      </c>
      <c r="F5" s="552" t="s">
        <v>117</v>
      </c>
      <c r="G5" s="552" t="s">
        <v>116</v>
      </c>
      <c r="H5" s="552" t="s">
        <v>117</v>
      </c>
      <c r="I5" s="552" t="s">
        <v>116</v>
      </c>
      <c r="J5" s="552" t="s">
        <v>117</v>
      </c>
      <c r="K5" s="552" t="s">
        <v>116</v>
      </c>
      <c r="L5" s="552" t="s">
        <v>117</v>
      </c>
      <c r="M5" s="552" t="s">
        <v>116</v>
      </c>
      <c r="N5" s="552" t="s">
        <v>117</v>
      </c>
      <c r="O5" s="552" t="s">
        <v>116</v>
      </c>
      <c r="P5" s="552" t="s">
        <v>117</v>
      </c>
      <c r="Q5" s="552" t="s">
        <v>116</v>
      </c>
      <c r="R5" s="552" t="s">
        <v>117</v>
      </c>
      <c r="S5" s="552" t="s">
        <v>116</v>
      </c>
      <c r="T5" s="552" t="s">
        <v>117</v>
      </c>
      <c r="U5" s="552" t="s">
        <v>116</v>
      </c>
      <c r="V5" s="552" t="s">
        <v>117</v>
      </c>
      <c r="W5" s="552" t="s">
        <v>116</v>
      </c>
      <c r="X5" s="552" t="s">
        <v>117</v>
      </c>
      <c r="Y5" s="552" t="s">
        <v>116</v>
      </c>
      <c r="Z5" s="552" t="s">
        <v>117</v>
      </c>
      <c r="AA5" s="552" t="s">
        <v>116</v>
      </c>
      <c r="AB5" s="552" t="s">
        <v>117</v>
      </c>
      <c r="AC5" s="552" t="s">
        <v>116</v>
      </c>
      <c r="AD5" s="552" t="s">
        <v>117</v>
      </c>
      <c r="AE5" s="552" t="s">
        <v>116</v>
      </c>
      <c r="AF5" s="552" t="s">
        <v>117</v>
      </c>
      <c r="AG5" s="552" t="s">
        <v>116</v>
      </c>
      <c r="AH5" s="552" t="s">
        <v>117</v>
      </c>
      <c r="AI5" s="552" t="s">
        <v>116</v>
      </c>
      <c r="AJ5" s="552" t="s">
        <v>117</v>
      </c>
      <c r="AK5" s="552" t="s">
        <v>116</v>
      </c>
      <c r="AL5" s="552" t="s">
        <v>117</v>
      </c>
      <c r="AM5" s="552" t="s">
        <v>116</v>
      </c>
      <c r="AN5" s="552" t="s">
        <v>117</v>
      </c>
      <c r="AO5" s="552" t="s">
        <v>116</v>
      </c>
      <c r="AP5" s="552" t="s">
        <v>117</v>
      </c>
      <c r="AQ5" s="552" t="s">
        <v>116</v>
      </c>
      <c r="AR5" s="552" t="s">
        <v>117</v>
      </c>
    </row>
    <row r="6" spans="1:44" ht="12.75" customHeight="1">
      <c r="A6" s="137" t="s">
        <v>118</v>
      </c>
    </row>
    <row r="7" spans="1:44" ht="12.75" customHeight="1">
      <c r="A7" s="393" t="s">
        <v>1436</v>
      </c>
      <c r="B7" s="419">
        <f>C7+E7+G7+I7+K7+M7+O7+Q7+S7+U7+W7+Y7+AA7+AC7+AE7+AG7+AI7+AK7+AM7+AO7+AQ7</f>
        <v>4310.5874100000001</v>
      </c>
      <c r="C7" s="689">
        <v>281</v>
      </c>
      <c r="D7" s="420">
        <f>C7/C$10*100</f>
        <v>84.894259818731115</v>
      </c>
      <c r="E7" s="689"/>
      <c r="F7" s="420">
        <f>E7/E$10*100</f>
        <v>0</v>
      </c>
      <c r="G7" s="689"/>
      <c r="H7" s="420">
        <f>G7/G$10*100</f>
        <v>0</v>
      </c>
      <c r="I7" s="689"/>
      <c r="J7" s="420">
        <f>I7/I$10*100</f>
        <v>0</v>
      </c>
      <c r="K7" s="689"/>
      <c r="L7" s="420">
        <f>K7/K$10*100</f>
        <v>0</v>
      </c>
      <c r="M7" s="689"/>
      <c r="N7" s="420">
        <f>M7/M$10*100</f>
        <v>0</v>
      </c>
      <c r="O7" s="689">
        <v>547.9</v>
      </c>
      <c r="P7" s="420">
        <f>O7/O$10*100</f>
        <v>25.882186215692755</v>
      </c>
      <c r="Q7" s="689">
        <v>183.9</v>
      </c>
      <c r="R7" s="420">
        <f>Q7/Q$10*100</f>
        <v>53.677758318739052</v>
      </c>
      <c r="S7" s="254">
        <v>999.94</v>
      </c>
      <c r="T7" s="420">
        <f>S7/S$10*100</f>
        <v>91.065899238643411</v>
      </c>
      <c r="U7" s="689">
        <v>0</v>
      </c>
      <c r="V7" s="420">
        <f>U7/U$10*100</f>
        <v>0</v>
      </c>
      <c r="W7" s="689">
        <v>850.1</v>
      </c>
      <c r="X7" s="420">
        <f>W7/W$10*100</f>
        <v>43.21150815838967</v>
      </c>
      <c r="Y7" s="689"/>
      <c r="Z7" s="420">
        <f>Y7/Y$10*100</f>
        <v>0</v>
      </c>
      <c r="AA7" s="689">
        <v>199.4</v>
      </c>
      <c r="AB7" s="420">
        <f>AA7/AA$10*100</f>
        <v>34.684292920507914</v>
      </c>
      <c r="AC7" s="689">
        <v>56.7</v>
      </c>
      <c r="AD7" s="420">
        <f>AC7/AC$10*100</f>
        <v>47.093023255813954</v>
      </c>
      <c r="AE7" s="689">
        <v>48.3</v>
      </c>
      <c r="AF7" s="420">
        <f>AE7/AE$10*100</f>
        <v>64.832214765100673</v>
      </c>
      <c r="AG7" s="689">
        <v>0.2</v>
      </c>
      <c r="AH7" s="420">
        <f>AG7/AG$10*100</f>
        <v>10.101010101010102</v>
      </c>
      <c r="AI7" s="689">
        <v>151.9</v>
      </c>
      <c r="AJ7" s="420">
        <f>AI7/AI$10*100</f>
        <v>45.370370370370374</v>
      </c>
      <c r="AK7" s="689">
        <v>295.2</v>
      </c>
      <c r="AL7" s="420">
        <f>AK7/AK$10*100</f>
        <v>48.046875</v>
      </c>
      <c r="AM7" s="689">
        <v>147.80000000000001</v>
      </c>
      <c r="AN7" s="420">
        <f>AM7/AM$10*100</f>
        <v>63.162393162393172</v>
      </c>
      <c r="AO7" s="689"/>
      <c r="AP7" s="420">
        <f>AO7/AO$10*100</f>
        <v>0</v>
      </c>
      <c r="AQ7" s="689">
        <v>548.24740999999995</v>
      </c>
      <c r="AR7" s="420">
        <f>AQ7/AQ$10*100</f>
        <v>35.153677313841527</v>
      </c>
    </row>
    <row r="8" spans="1:44" ht="12.75" customHeight="1">
      <c r="A8" s="393" t="s">
        <v>122</v>
      </c>
      <c r="B8" s="419">
        <f>C8+E8+G8+I8+K8+M8+O8+Q8+S8+U8+W8+Y8+AA8+AC8+AE8+AG8+AI8+AK8+AM8+AO8+AQ8</f>
        <v>4491.710090999999</v>
      </c>
      <c r="C8" s="689">
        <v>41.6</v>
      </c>
      <c r="D8" s="420">
        <f>C8/C$10*100</f>
        <v>12.567975830815712</v>
      </c>
      <c r="E8" s="689">
        <v>57</v>
      </c>
      <c r="F8" s="420">
        <f>E8/E$10*100</f>
        <v>100</v>
      </c>
      <c r="G8" s="689">
        <v>4.2</v>
      </c>
      <c r="H8" s="420">
        <f>G8/G$10*100</f>
        <v>100</v>
      </c>
      <c r="I8" s="689">
        <v>0</v>
      </c>
      <c r="J8" s="420">
        <f>I8/I$10*100</f>
        <v>0</v>
      </c>
      <c r="K8" s="689">
        <v>13.3</v>
      </c>
      <c r="L8" s="420">
        <f>K8/K$10*100</f>
        <v>100</v>
      </c>
      <c r="M8" s="689">
        <v>1.5</v>
      </c>
      <c r="N8" s="420">
        <f>M8/M$10*100</f>
        <v>100</v>
      </c>
      <c r="O8" s="689">
        <v>1250.2</v>
      </c>
      <c r="P8" s="420">
        <f>O8/O$10*100</f>
        <v>59.058056592186695</v>
      </c>
      <c r="Q8" s="689">
        <v>148.6</v>
      </c>
      <c r="R8" s="420">
        <f>Q8/Q$10*100</f>
        <v>43.374197314652655</v>
      </c>
      <c r="S8" s="254">
        <v>98.1</v>
      </c>
      <c r="T8" s="420">
        <f>S8/S$10*100</f>
        <v>8.9341007613565981</v>
      </c>
      <c r="U8" s="689">
        <v>1</v>
      </c>
      <c r="V8" s="420">
        <f>U8/U$10*100</f>
        <v>100</v>
      </c>
      <c r="W8" s="689">
        <v>1052.8</v>
      </c>
      <c r="X8" s="420">
        <f>W8/W$10*100</f>
        <v>53.514969755502463</v>
      </c>
      <c r="Y8" s="689">
        <v>34.700000000000003</v>
      </c>
      <c r="Z8" s="420">
        <f>Y8/Y$10*100</f>
        <v>100</v>
      </c>
      <c r="AA8" s="689">
        <v>361.1</v>
      </c>
      <c r="AB8" s="420">
        <f>AA8/AA$10*100</f>
        <v>62.810923638893726</v>
      </c>
      <c r="AC8" s="689">
        <v>61.9</v>
      </c>
      <c r="AD8" s="420">
        <f>AC8/AC$10*100</f>
        <v>51.411960132890364</v>
      </c>
      <c r="AE8" s="689">
        <v>25.5</v>
      </c>
      <c r="AF8" s="420">
        <f>AE8/AE$10*100</f>
        <v>34.228187919463089</v>
      </c>
      <c r="AG8" s="689">
        <v>1.58</v>
      </c>
      <c r="AH8" s="420">
        <f>AG8/AG$10*100</f>
        <v>79.797979797979806</v>
      </c>
      <c r="AI8" s="689">
        <v>173.2</v>
      </c>
      <c r="AJ8" s="420">
        <f>AI8/AI$10*100</f>
        <v>51.732377538829141</v>
      </c>
      <c r="AK8" s="689">
        <v>298.89999999999998</v>
      </c>
      <c r="AL8" s="420">
        <f>AK8/AK$10*100</f>
        <v>48.649088541666664</v>
      </c>
      <c r="AM8" s="689">
        <v>75.5</v>
      </c>
      <c r="AN8" s="420">
        <f>AM8/AM$10*100</f>
        <v>32.264957264957268</v>
      </c>
      <c r="AO8" s="689">
        <v>2.2000000000000002</v>
      </c>
      <c r="AP8" s="420">
        <f>AO8/AO$10*100</f>
        <v>100</v>
      </c>
      <c r="AQ8" s="689">
        <v>788.83009100000004</v>
      </c>
      <c r="AR8" s="420">
        <f>AQ8/AQ$10*100</f>
        <v>50.579862245883213</v>
      </c>
    </row>
    <row r="9" spans="1:44" ht="12.75" customHeight="1" thickBot="1">
      <c r="A9" s="462" t="s">
        <v>124</v>
      </c>
      <c r="B9" s="419">
        <f>C9+E9+G9+I9+K9+M9+O9+Q9+S9+U9+W9+Y9+AA9+AC9+AE9+AG9+AI9+AK9+AM9+AO9+AQ9</f>
        <v>681.99592600000005</v>
      </c>
      <c r="C9" s="689">
        <v>8.4</v>
      </c>
      <c r="D9" s="420">
        <f>C9/C$10*100</f>
        <v>2.5377643504531724</v>
      </c>
      <c r="E9" s="689"/>
      <c r="F9" s="420">
        <f>E9/E$10*100</f>
        <v>0</v>
      </c>
      <c r="G9" s="689"/>
      <c r="H9" s="420">
        <f>G9/G$10*100</f>
        <v>0</v>
      </c>
      <c r="I9" s="689"/>
      <c r="J9" s="420">
        <f>I9/I$10*100</f>
        <v>0</v>
      </c>
      <c r="K9" s="689"/>
      <c r="L9" s="420">
        <f>K9/K$10*100</f>
        <v>0</v>
      </c>
      <c r="M9" s="689"/>
      <c r="N9" s="420">
        <f>M9/M$10*100</f>
        <v>0</v>
      </c>
      <c r="O9" s="689">
        <v>318.8</v>
      </c>
      <c r="P9" s="420">
        <f>O9/O$10*100</f>
        <v>15.059757192120554</v>
      </c>
      <c r="Q9" s="689">
        <v>10.1</v>
      </c>
      <c r="R9" s="420">
        <f>Q9/Q$10*100</f>
        <v>2.9480443666082894</v>
      </c>
      <c r="S9" s="254">
        <v>0</v>
      </c>
      <c r="T9" s="420">
        <f>S9/S$10*100</f>
        <v>0</v>
      </c>
      <c r="U9" s="689">
        <v>0</v>
      </c>
      <c r="V9" s="420">
        <f>U9/U$10*100</f>
        <v>0</v>
      </c>
      <c r="W9" s="689">
        <v>64.400000000000006</v>
      </c>
      <c r="X9" s="420">
        <f>W9/W$10*100</f>
        <v>3.2735220861078633</v>
      </c>
      <c r="Y9" s="689"/>
      <c r="Z9" s="420">
        <f>Y9/Y$10*100</f>
        <v>0</v>
      </c>
      <c r="AA9" s="689">
        <v>14.4</v>
      </c>
      <c r="AB9" s="420">
        <f>AA9/AA$10*100</f>
        <v>2.5047834405983651</v>
      </c>
      <c r="AC9" s="689">
        <v>1.8</v>
      </c>
      <c r="AD9" s="420">
        <f>AC9/AC$10*100</f>
        <v>1.4950166112956809</v>
      </c>
      <c r="AE9" s="689">
        <v>0.7</v>
      </c>
      <c r="AF9" s="420">
        <f>AE9/AE$10*100</f>
        <v>0.93959731543624159</v>
      </c>
      <c r="AG9" s="689">
        <v>0.2</v>
      </c>
      <c r="AH9" s="420">
        <f>AG9/AG$10*100</f>
        <v>10.101010101010102</v>
      </c>
      <c r="AI9" s="689">
        <v>9.6999999999999993</v>
      </c>
      <c r="AJ9" s="420">
        <f>AI9/AI$10*100</f>
        <v>2.8972520908004777</v>
      </c>
      <c r="AK9" s="689">
        <v>20.3</v>
      </c>
      <c r="AL9" s="420">
        <f>AK9/AK$10*100</f>
        <v>3.3040364583333335</v>
      </c>
      <c r="AM9" s="689">
        <v>10.7</v>
      </c>
      <c r="AN9" s="420">
        <f>AM9/AM$10*100</f>
        <v>4.5726495726495724</v>
      </c>
      <c r="AO9" s="689"/>
      <c r="AP9" s="420">
        <f>AO9/AO$10*100</f>
        <v>0</v>
      </c>
      <c r="AQ9" s="689">
        <v>222.495926</v>
      </c>
      <c r="AR9" s="420">
        <f>AQ9/AQ$10*100</f>
        <v>14.26646044027525</v>
      </c>
    </row>
    <row r="10" spans="1:44" ht="12.75" customHeight="1" thickBot="1">
      <c r="A10" s="1404" t="s">
        <v>127</v>
      </c>
      <c r="B10" s="274">
        <f>SUM(B7:B9)</f>
        <v>9484.2934269999987</v>
      </c>
      <c r="C10" s="274">
        <f>SUM(C7:C9)</f>
        <v>331</v>
      </c>
      <c r="D10" s="541">
        <f>C10/C$10*100</f>
        <v>100</v>
      </c>
      <c r="E10" s="274">
        <f>SUM(E7:E9)</f>
        <v>57</v>
      </c>
      <c r="F10" s="541">
        <f>E10/E$10*100</f>
        <v>100</v>
      </c>
      <c r="G10" s="274">
        <f>SUM(G7:G9)</f>
        <v>4.2</v>
      </c>
      <c r="H10" s="541">
        <f>G10/G$10*100</f>
        <v>100</v>
      </c>
      <c r="I10" s="274">
        <v>9.9999999999999995E-7</v>
      </c>
      <c r="J10" s="541">
        <f>I10/I$10*100</f>
        <v>100</v>
      </c>
      <c r="K10" s="274">
        <f>SUM(K7:K9)</f>
        <v>13.3</v>
      </c>
      <c r="L10" s="541">
        <f>K10/K$10*100</f>
        <v>100</v>
      </c>
      <c r="M10" s="274">
        <f>SUM(M7:M9)</f>
        <v>1.5</v>
      </c>
      <c r="N10" s="541">
        <f>M10/M$10*100</f>
        <v>100</v>
      </c>
      <c r="O10" s="274">
        <f>SUM(O7:O9)</f>
        <v>2116.9</v>
      </c>
      <c r="P10" s="541">
        <f>O10/O$10*100</f>
        <v>100</v>
      </c>
      <c r="Q10" s="274">
        <f>SUM(Q7:Q9)</f>
        <v>342.6</v>
      </c>
      <c r="R10" s="541">
        <f>Q10/Q$10*100</f>
        <v>100</v>
      </c>
      <c r="S10" s="255">
        <v>1098.04</v>
      </c>
      <c r="T10" s="541">
        <f>S10/S$10*100</f>
        <v>100</v>
      </c>
      <c r="U10" s="274">
        <v>1</v>
      </c>
      <c r="V10" s="541">
        <f>U10/U$10*100</f>
        <v>100</v>
      </c>
      <c r="W10" s="274">
        <f>SUM(W7:W9)</f>
        <v>1967.3000000000002</v>
      </c>
      <c r="X10" s="541">
        <f>W10/W$10*100</f>
        <v>100</v>
      </c>
      <c r="Y10" s="274">
        <f>SUM(Y7:Y9)</f>
        <v>34.700000000000003</v>
      </c>
      <c r="Z10" s="541">
        <f>Y10/Y$10*100</f>
        <v>100</v>
      </c>
      <c r="AA10" s="274">
        <v>574.9</v>
      </c>
      <c r="AB10" s="541">
        <f>AA10/AA$10*100</f>
        <v>100</v>
      </c>
      <c r="AC10" s="274">
        <v>120.4</v>
      </c>
      <c r="AD10" s="541">
        <f>AC10/AC$10*100</f>
        <v>100</v>
      </c>
      <c r="AE10" s="274">
        <v>74.5</v>
      </c>
      <c r="AF10" s="541">
        <f>AE10/AE$10*100</f>
        <v>100</v>
      </c>
      <c r="AG10" s="274">
        <v>1.98</v>
      </c>
      <c r="AH10" s="541">
        <f>AG10/AG$10*100</f>
        <v>100</v>
      </c>
      <c r="AI10" s="274">
        <v>334.8</v>
      </c>
      <c r="AJ10" s="541">
        <f>AI10/AI$10*100</f>
        <v>100</v>
      </c>
      <c r="AK10" s="274">
        <v>614.4</v>
      </c>
      <c r="AL10" s="541">
        <f>AK10/AK$10*100</f>
        <v>100</v>
      </c>
      <c r="AM10" s="274">
        <v>234</v>
      </c>
      <c r="AN10" s="541">
        <f>AM10/AM$10*100</f>
        <v>100</v>
      </c>
      <c r="AO10" s="274">
        <f>SUM(AO7:AO9)</f>
        <v>2.2000000000000002</v>
      </c>
      <c r="AP10" s="541">
        <f>AO10/AO$10*100</f>
        <v>100</v>
      </c>
      <c r="AQ10" s="274">
        <f>SUM(AQ7:AQ9)</f>
        <v>1559.573427</v>
      </c>
      <c r="AR10" s="541">
        <f>AQ10/AQ$10*100</f>
        <v>100</v>
      </c>
    </row>
    <row r="11" spans="1:44" ht="12.75" customHeight="1">
      <c r="A11" s="940" t="s">
        <v>129</v>
      </c>
      <c r="B11" s="419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254"/>
      <c r="T11" s="420"/>
      <c r="U11" s="689"/>
      <c r="V11" s="420"/>
      <c r="W11" s="689"/>
      <c r="X11" s="420"/>
      <c r="Y11" s="689"/>
      <c r="Z11" s="420"/>
      <c r="AA11" s="689"/>
      <c r="AB11" s="420"/>
      <c r="AC11" s="689"/>
      <c r="AD11" s="420"/>
      <c r="AE11" s="689"/>
      <c r="AF11" s="420"/>
      <c r="AG11" s="689"/>
      <c r="AH11" s="420"/>
      <c r="AI11" s="689"/>
      <c r="AJ11" s="420"/>
      <c r="AK11" s="689"/>
      <c r="AL11" s="420"/>
      <c r="AM11" s="689"/>
      <c r="AN11" s="420"/>
      <c r="AO11" s="689"/>
      <c r="AP11" s="420"/>
      <c r="AQ11" s="689"/>
      <c r="AR11" s="420"/>
    </row>
    <row r="12" spans="1:44" ht="12.75" customHeight="1">
      <c r="A12" s="927" t="s">
        <v>131</v>
      </c>
      <c r="B12" s="419">
        <f t="shared" ref="B12:B25" si="0">C12+E12+G12+I12+K12+M12+O12+Q12+S12+U12+W12+Y12+AA12+AC12+AE12+AG12+AI12+AK12+AM12+AO12+AQ12</f>
        <v>355.04999999999995</v>
      </c>
      <c r="C12" s="689">
        <v>1.7</v>
      </c>
      <c r="D12" s="420">
        <f t="shared" ref="D12:D62" si="1">C12/C$10*100</f>
        <v>0.51359516616314194</v>
      </c>
      <c r="E12" s="689"/>
      <c r="F12" s="420">
        <f t="shared" ref="F12:F62" si="2">E12/E$10*100</f>
        <v>0</v>
      </c>
      <c r="G12" s="689"/>
      <c r="H12" s="420">
        <f t="shared" ref="H12:H62" si="3">G12/G$10*100</f>
        <v>0</v>
      </c>
      <c r="I12" s="689"/>
      <c r="J12" s="420">
        <f t="shared" ref="J12:J62" si="4">I12/I$10*100</f>
        <v>0</v>
      </c>
      <c r="K12" s="689"/>
      <c r="L12" s="420">
        <f t="shared" ref="L12:N62" si="5">K12/K$10*100</f>
        <v>0</v>
      </c>
      <c r="M12" s="689"/>
      <c r="N12" s="420">
        <f t="shared" si="5"/>
        <v>0</v>
      </c>
      <c r="O12" s="689">
        <v>0</v>
      </c>
      <c r="P12" s="420">
        <f t="shared" ref="P12:P62" si="6">O12/O$10*100</f>
        <v>0</v>
      </c>
      <c r="Q12" s="689">
        <v>12.8</v>
      </c>
      <c r="R12" s="420">
        <f t="shared" ref="R12:R62" si="7">Q12/Q$10*100</f>
        <v>3.7361354349095155</v>
      </c>
      <c r="S12" s="1428">
        <v>0</v>
      </c>
      <c r="T12" s="420">
        <f t="shared" ref="T12:T62" si="8">S12/S$10*100</f>
        <v>0</v>
      </c>
      <c r="U12" s="689">
        <v>0</v>
      </c>
      <c r="V12" s="420">
        <f t="shared" ref="V12:V62" si="9">U12/U$10*100</f>
        <v>0</v>
      </c>
      <c r="W12" s="689">
        <v>243.9</v>
      </c>
      <c r="X12" s="420">
        <f t="shared" ref="X12:X62" si="10">W12/W$10*100</f>
        <v>12.397702434809128</v>
      </c>
      <c r="Y12" s="689">
        <v>1</v>
      </c>
      <c r="Z12" s="420">
        <f t="shared" ref="Z12:Z62" si="11">Y12/Y$10*100</f>
        <v>2.8818443804034581</v>
      </c>
      <c r="AA12" s="689">
        <v>10.97</v>
      </c>
      <c r="AB12" s="420">
        <f t="shared" ref="AB12:AB62" si="12">AA12/AA$10*100</f>
        <v>1.9081579405113933</v>
      </c>
      <c r="AC12" s="689">
        <v>2.9</v>
      </c>
      <c r="AD12" s="420">
        <f t="shared" ref="AD12:AD62" si="13">AC12/AC$10*100</f>
        <v>2.4086378737541527</v>
      </c>
      <c r="AE12" s="689">
        <v>2.4</v>
      </c>
      <c r="AF12" s="420">
        <f t="shared" ref="AF12:AF62" si="14">AE12/AE$10*100</f>
        <v>3.2214765100671139</v>
      </c>
      <c r="AG12" s="689">
        <v>0</v>
      </c>
      <c r="AH12" s="420">
        <f t="shared" ref="AH12:AH62" si="15">AG12/AG$10*100</f>
        <v>0</v>
      </c>
      <c r="AI12" s="689">
        <v>0.18</v>
      </c>
      <c r="AJ12" s="420">
        <f t="shared" ref="AJ12:AJ62" si="16">AI12/AI$10*100</f>
        <v>5.3763440860215055E-2</v>
      </c>
      <c r="AK12" s="689">
        <v>79.2</v>
      </c>
      <c r="AL12" s="420">
        <f t="shared" ref="AL12:AL62" si="17">AK12/AK$10*100</f>
        <v>12.890625</v>
      </c>
      <c r="AM12" s="689">
        <v>0</v>
      </c>
      <c r="AN12" s="420">
        <f t="shared" ref="AN12:AN62" si="18">AM12/AM$10*100</f>
        <v>0</v>
      </c>
      <c r="AO12" s="689"/>
      <c r="AP12" s="420">
        <f t="shared" ref="AP12:AP62" si="19">AO12/AO$10*100</f>
        <v>0</v>
      </c>
      <c r="AQ12" s="689">
        <v>0</v>
      </c>
      <c r="AR12" s="420">
        <f t="shared" ref="AR12:AR62" si="20">AQ12/AQ$10*100</f>
        <v>0</v>
      </c>
    </row>
    <row r="13" spans="1:44" ht="12.75" customHeight="1">
      <c r="A13" s="927" t="s">
        <v>134</v>
      </c>
      <c r="B13" s="419">
        <f t="shared" si="0"/>
        <v>666.05449999999985</v>
      </c>
      <c r="C13" s="689">
        <v>49.8</v>
      </c>
      <c r="D13" s="420">
        <f t="shared" si="1"/>
        <v>15.045317220543804</v>
      </c>
      <c r="E13" s="689"/>
      <c r="F13" s="420">
        <f t="shared" si="2"/>
        <v>0</v>
      </c>
      <c r="G13" s="689"/>
      <c r="H13" s="420">
        <f t="shared" si="3"/>
        <v>0</v>
      </c>
      <c r="I13" s="689"/>
      <c r="J13" s="420">
        <f t="shared" si="4"/>
        <v>0</v>
      </c>
      <c r="K13" s="689"/>
      <c r="L13" s="420">
        <f t="shared" si="5"/>
        <v>0</v>
      </c>
      <c r="M13" s="689"/>
      <c r="N13" s="420">
        <f t="shared" si="5"/>
        <v>0</v>
      </c>
      <c r="O13" s="689">
        <v>180.1</v>
      </c>
      <c r="P13" s="420">
        <f t="shared" si="6"/>
        <v>8.5077235580329713</v>
      </c>
      <c r="Q13" s="689">
        <v>13.5</v>
      </c>
      <c r="R13" s="420">
        <f t="shared" si="7"/>
        <v>3.9404553415061292</v>
      </c>
      <c r="S13" s="253">
        <v>264.3</v>
      </c>
      <c r="T13" s="420">
        <f t="shared" si="8"/>
        <v>24.070161378456159</v>
      </c>
      <c r="U13" s="689">
        <v>0</v>
      </c>
      <c r="V13" s="420">
        <f t="shared" si="9"/>
        <v>0</v>
      </c>
      <c r="W13" s="689">
        <v>18.2</v>
      </c>
      <c r="X13" s="420">
        <f t="shared" si="10"/>
        <v>0.92512580694352653</v>
      </c>
      <c r="Y13" s="689"/>
      <c r="Z13" s="420">
        <f t="shared" si="11"/>
        <v>0</v>
      </c>
      <c r="AA13" s="689">
        <v>35</v>
      </c>
      <c r="AB13" s="420">
        <f t="shared" si="12"/>
        <v>6.0880153070099148</v>
      </c>
      <c r="AC13" s="689">
        <v>10.3</v>
      </c>
      <c r="AD13" s="420">
        <f t="shared" si="13"/>
        <v>8.5548172757475083</v>
      </c>
      <c r="AE13" s="689">
        <v>8.5</v>
      </c>
      <c r="AF13" s="420">
        <f t="shared" si="14"/>
        <v>11.409395973154362</v>
      </c>
      <c r="AG13" s="689">
        <v>1.2E-2</v>
      </c>
      <c r="AH13" s="420">
        <f t="shared" si="15"/>
        <v>0.60606060606060608</v>
      </c>
      <c r="AI13" s="689">
        <v>32.4</v>
      </c>
      <c r="AJ13" s="420">
        <f t="shared" si="16"/>
        <v>9.67741935483871</v>
      </c>
      <c r="AK13" s="689">
        <v>6.5</v>
      </c>
      <c r="AL13" s="420">
        <f t="shared" si="17"/>
        <v>1.0579427083333335</v>
      </c>
      <c r="AM13" s="689">
        <v>13.4</v>
      </c>
      <c r="AN13" s="420">
        <f t="shared" si="18"/>
        <v>5.7264957264957266</v>
      </c>
      <c r="AO13" s="689"/>
      <c r="AP13" s="420">
        <f t="shared" si="19"/>
        <v>0</v>
      </c>
      <c r="AQ13" s="689">
        <v>34.042499999999997</v>
      </c>
      <c r="AR13" s="420">
        <f t="shared" si="20"/>
        <v>2.1828084148294478</v>
      </c>
    </row>
    <row r="14" spans="1:44" ht="12.75" customHeight="1">
      <c r="A14" s="927" t="s">
        <v>135</v>
      </c>
      <c r="B14" s="419">
        <f t="shared" si="0"/>
        <v>419.59899999999993</v>
      </c>
      <c r="C14" s="689">
        <v>29.2</v>
      </c>
      <c r="D14" s="420">
        <f t="shared" si="1"/>
        <v>8.8217522658610275</v>
      </c>
      <c r="E14" s="689"/>
      <c r="F14" s="420">
        <f t="shared" si="2"/>
        <v>0</v>
      </c>
      <c r="G14" s="689"/>
      <c r="H14" s="420">
        <f t="shared" si="3"/>
        <v>0</v>
      </c>
      <c r="I14" s="689"/>
      <c r="J14" s="420">
        <f t="shared" si="4"/>
        <v>0</v>
      </c>
      <c r="K14" s="689"/>
      <c r="L14" s="420">
        <f t="shared" si="5"/>
        <v>0</v>
      </c>
      <c r="M14" s="689"/>
      <c r="N14" s="420">
        <f t="shared" si="5"/>
        <v>0</v>
      </c>
      <c r="O14" s="689">
        <v>75.400000000000006</v>
      </c>
      <c r="P14" s="420">
        <f t="shared" si="6"/>
        <v>3.561812083707308</v>
      </c>
      <c r="Q14" s="689">
        <v>14.5</v>
      </c>
      <c r="R14" s="420">
        <f t="shared" si="7"/>
        <v>4.2323409223584356</v>
      </c>
      <c r="S14" s="253">
        <v>108.1</v>
      </c>
      <c r="T14" s="420">
        <f t="shared" si="8"/>
        <v>9.8448143965611461</v>
      </c>
      <c r="U14" s="689">
        <v>0</v>
      </c>
      <c r="V14" s="420">
        <f t="shared" si="9"/>
        <v>0</v>
      </c>
      <c r="W14" s="689">
        <v>77.8</v>
      </c>
      <c r="X14" s="420">
        <f t="shared" si="10"/>
        <v>3.9546586692421082</v>
      </c>
      <c r="Y14" s="689"/>
      <c r="Z14" s="420">
        <f t="shared" si="11"/>
        <v>0</v>
      </c>
      <c r="AA14" s="689">
        <v>20.399999999999999</v>
      </c>
      <c r="AB14" s="420">
        <f t="shared" si="12"/>
        <v>3.5484432075143499</v>
      </c>
      <c r="AC14" s="689">
        <v>5.8</v>
      </c>
      <c r="AD14" s="420">
        <f t="shared" si="13"/>
        <v>4.8172757475083055</v>
      </c>
      <c r="AE14" s="689">
        <v>4.9000000000000004</v>
      </c>
      <c r="AF14" s="420">
        <f t="shared" si="14"/>
        <v>6.577181208053692</v>
      </c>
      <c r="AG14" s="689">
        <v>1.7000000000000001E-2</v>
      </c>
      <c r="AH14" s="420">
        <f t="shared" si="15"/>
        <v>0.85858585858585879</v>
      </c>
      <c r="AI14" s="689">
        <v>11.9</v>
      </c>
      <c r="AJ14" s="420">
        <f t="shared" si="16"/>
        <v>3.5543608124253288</v>
      </c>
      <c r="AK14" s="689">
        <v>27.9</v>
      </c>
      <c r="AL14" s="420">
        <f t="shared" si="17"/>
        <v>4.541015625</v>
      </c>
      <c r="AM14" s="689">
        <v>24</v>
      </c>
      <c r="AN14" s="420">
        <f t="shared" si="18"/>
        <v>10.256410256410255</v>
      </c>
      <c r="AO14" s="689"/>
      <c r="AP14" s="420">
        <f t="shared" si="19"/>
        <v>0</v>
      </c>
      <c r="AQ14" s="689">
        <v>19.681999999999999</v>
      </c>
      <c r="AR14" s="420">
        <f t="shared" si="20"/>
        <v>1.2620117565006446</v>
      </c>
    </row>
    <row r="15" spans="1:44" ht="12.75" customHeight="1">
      <c r="A15" s="927" t="s">
        <v>136</v>
      </c>
      <c r="B15" s="419">
        <f t="shared" si="0"/>
        <v>603.06179599999996</v>
      </c>
      <c r="C15" s="689">
        <v>5</v>
      </c>
      <c r="D15" s="420">
        <f t="shared" si="1"/>
        <v>1.5105740181268883</v>
      </c>
      <c r="E15" s="689"/>
      <c r="F15" s="420">
        <f t="shared" si="2"/>
        <v>0</v>
      </c>
      <c r="G15" s="689"/>
      <c r="H15" s="420">
        <f t="shared" si="3"/>
        <v>0</v>
      </c>
      <c r="I15" s="689"/>
      <c r="J15" s="420">
        <f t="shared" si="4"/>
        <v>0</v>
      </c>
      <c r="K15" s="689"/>
      <c r="L15" s="420">
        <f t="shared" si="5"/>
        <v>0</v>
      </c>
      <c r="M15" s="689"/>
      <c r="N15" s="420">
        <f t="shared" si="5"/>
        <v>0</v>
      </c>
      <c r="O15" s="689">
        <v>38</v>
      </c>
      <c r="P15" s="420">
        <f t="shared" si="6"/>
        <v>1.7950777079692</v>
      </c>
      <c r="Q15" s="689">
        <v>22.3</v>
      </c>
      <c r="R15" s="420">
        <f t="shared" si="7"/>
        <v>6.5090484530064217</v>
      </c>
      <c r="S15" s="253">
        <v>62.44</v>
      </c>
      <c r="T15" s="420">
        <f t="shared" si="8"/>
        <v>5.6864959382171874</v>
      </c>
      <c r="U15" s="689">
        <v>0</v>
      </c>
      <c r="V15" s="420">
        <f t="shared" si="9"/>
        <v>0</v>
      </c>
      <c r="W15" s="689">
        <v>201.2</v>
      </c>
      <c r="X15" s="420">
        <f t="shared" si="10"/>
        <v>10.227214964672392</v>
      </c>
      <c r="Y15" s="689"/>
      <c r="Z15" s="420">
        <f t="shared" si="11"/>
        <v>0</v>
      </c>
      <c r="AA15" s="689">
        <v>27.4</v>
      </c>
      <c r="AB15" s="420">
        <f t="shared" si="12"/>
        <v>4.766046268916333</v>
      </c>
      <c r="AC15" s="689">
        <v>7.9</v>
      </c>
      <c r="AD15" s="420">
        <f t="shared" si="13"/>
        <v>6.5614617940199338</v>
      </c>
      <c r="AE15" s="689">
        <v>6.7</v>
      </c>
      <c r="AF15" s="420">
        <f t="shared" si="14"/>
        <v>8.9932885906040276</v>
      </c>
      <c r="AG15" s="689">
        <v>3.3000000000000002E-2</v>
      </c>
      <c r="AH15" s="420">
        <f t="shared" si="15"/>
        <v>1.6666666666666667</v>
      </c>
      <c r="AI15" s="689">
        <v>22</v>
      </c>
      <c r="AJ15" s="420">
        <f t="shared" si="16"/>
        <v>6.5710872162485057</v>
      </c>
      <c r="AK15" s="689">
        <v>72</v>
      </c>
      <c r="AL15" s="420">
        <f t="shared" si="17"/>
        <v>11.71875</v>
      </c>
      <c r="AM15" s="689">
        <v>49.3</v>
      </c>
      <c r="AN15" s="420">
        <f t="shared" si="18"/>
        <v>21.068376068376068</v>
      </c>
      <c r="AO15" s="689"/>
      <c r="AP15" s="420">
        <f t="shared" si="19"/>
        <v>0</v>
      </c>
      <c r="AQ15" s="689">
        <v>88.788796000000005</v>
      </c>
      <c r="AR15" s="420">
        <f t="shared" si="20"/>
        <v>5.6931462451751562</v>
      </c>
    </row>
    <row r="16" spans="1:44" ht="12.75" customHeight="1">
      <c r="A16" s="927" t="s">
        <v>139</v>
      </c>
      <c r="B16" s="419">
        <f t="shared" si="0"/>
        <v>1003.4859240000001</v>
      </c>
      <c r="C16" s="689">
        <v>92.7</v>
      </c>
      <c r="D16" s="420">
        <f t="shared" si="1"/>
        <v>28.006042296072508</v>
      </c>
      <c r="E16" s="689"/>
      <c r="F16" s="420">
        <f t="shared" si="2"/>
        <v>0</v>
      </c>
      <c r="G16" s="689"/>
      <c r="H16" s="420">
        <f t="shared" si="3"/>
        <v>0</v>
      </c>
      <c r="I16" s="689"/>
      <c r="J16" s="420">
        <f t="shared" si="4"/>
        <v>0</v>
      </c>
      <c r="K16" s="689"/>
      <c r="L16" s="420">
        <f t="shared" si="5"/>
        <v>0</v>
      </c>
      <c r="M16" s="689"/>
      <c r="N16" s="420">
        <f t="shared" si="5"/>
        <v>0</v>
      </c>
      <c r="O16" s="689">
        <v>122.6</v>
      </c>
      <c r="P16" s="420">
        <f t="shared" si="6"/>
        <v>5.7914875525532619</v>
      </c>
      <c r="Q16" s="689">
        <v>20.7</v>
      </c>
      <c r="R16" s="420">
        <f t="shared" si="7"/>
        <v>6.0420315236427315</v>
      </c>
      <c r="S16" s="253">
        <v>310.8</v>
      </c>
      <c r="T16" s="420">
        <f t="shared" si="8"/>
        <v>28.304979782157304</v>
      </c>
      <c r="U16" s="689">
        <v>0</v>
      </c>
      <c r="V16" s="420">
        <f t="shared" si="9"/>
        <v>0</v>
      </c>
      <c r="W16" s="689">
        <v>131.6</v>
      </c>
      <c r="X16" s="420">
        <f t="shared" si="10"/>
        <v>6.6893712194378079</v>
      </c>
      <c r="Y16" s="689"/>
      <c r="Z16" s="420">
        <f t="shared" si="11"/>
        <v>0</v>
      </c>
      <c r="AA16" s="689">
        <v>42.8</v>
      </c>
      <c r="AB16" s="420">
        <f t="shared" si="12"/>
        <v>7.4447730040006963</v>
      </c>
      <c r="AC16" s="689">
        <v>11.6</v>
      </c>
      <c r="AD16" s="420">
        <f t="shared" si="13"/>
        <v>9.6345514950166109</v>
      </c>
      <c r="AE16" s="689">
        <v>9.8000000000000007</v>
      </c>
      <c r="AF16" s="420">
        <f t="shared" si="14"/>
        <v>13.154362416107384</v>
      </c>
      <c r="AG16" s="689">
        <v>0.09</v>
      </c>
      <c r="AH16" s="420">
        <f t="shared" si="15"/>
        <v>4.5454545454545459</v>
      </c>
      <c r="AI16" s="689">
        <v>44.2</v>
      </c>
      <c r="AJ16" s="420">
        <f t="shared" si="16"/>
        <v>13.201911589008365</v>
      </c>
      <c r="AK16" s="689">
        <v>46.9</v>
      </c>
      <c r="AL16" s="420">
        <f t="shared" si="17"/>
        <v>7.633463541666667</v>
      </c>
      <c r="AM16" s="689">
        <v>30.6</v>
      </c>
      <c r="AN16" s="420">
        <f t="shared" si="18"/>
        <v>13.076923076923078</v>
      </c>
      <c r="AO16" s="689"/>
      <c r="AP16" s="420">
        <f t="shared" si="19"/>
        <v>0</v>
      </c>
      <c r="AQ16" s="689">
        <v>139.09592400000002</v>
      </c>
      <c r="AR16" s="420">
        <f t="shared" si="20"/>
        <v>8.9188441911045739</v>
      </c>
    </row>
    <row r="17" spans="1:44" ht="12.75" customHeight="1">
      <c r="A17" s="532" t="s">
        <v>142</v>
      </c>
      <c r="B17" s="419">
        <f t="shared" si="0"/>
        <v>53.400000000000006</v>
      </c>
      <c r="C17" s="689">
        <v>2.8</v>
      </c>
      <c r="D17" s="420">
        <f t="shared" si="1"/>
        <v>0.84592145015105735</v>
      </c>
      <c r="E17" s="689"/>
      <c r="F17" s="420">
        <f t="shared" si="2"/>
        <v>0</v>
      </c>
      <c r="G17" s="689"/>
      <c r="H17" s="420">
        <f t="shared" si="3"/>
        <v>0</v>
      </c>
      <c r="I17" s="689"/>
      <c r="J17" s="420">
        <f t="shared" si="4"/>
        <v>0</v>
      </c>
      <c r="K17" s="689"/>
      <c r="L17" s="420">
        <f t="shared" si="5"/>
        <v>0</v>
      </c>
      <c r="M17" s="689"/>
      <c r="N17" s="420">
        <f t="shared" si="5"/>
        <v>0</v>
      </c>
      <c r="O17" s="689">
        <v>0</v>
      </c>
      <c r="P17" s="420">
        <f t="shared" si="6"/>
        <v>0</v>
      </c>
      <c r="Q17" s="689">
        <v>1.2</v>
      </c>
      <c r="R17" s="420">
        <f t="shared" si="7"/>
        <v>0.35026269702276702</v>
      </c>
      <c r="S17" s="253">
        <v>22.6</v>
      </c>
      <c r="T17" s="420">
        <f t="shared" si="8"/>
        <v>2.0582128155622748</v>
      </c>
      <c r="U17" s="689">
        <v>0</v>
      </c>
      <c r="V17" s="420">
        <f t="shared" si="9"/>
        <v>0</v>
      </c>
      <c r="W17" s="689">
        <v>12.9</v>
      </c>
      <c r="X17" s="420">
        <f t="shared" si="10"/>
        <v>0.65572103898744472</v>
      </c>
      <c r="Y17" s="689"/>
      <c r="Z17" s="420">
        <f t="shared" si="11"/>
        <v>0</v>
      </c>
      <c r="AA17" s="689">
        <v>3.4</v>
      </c>
      <c r="AB17" s="420">
        <f t="shared" si="12"/>
        <v>0.59140720125239166</v>
      </c>
      <c r="AC17" s="689">
        <v>0.9</v>
      </c>
      <c r="AD17" s="420">
        <f t="shared" si="13"/>
        <v>0.74750830564784043</v>
      </c>
      <c r="AE17" s="689">
        <v>0.7</v>
      </c>
      <c r="AF17" s="420">
        <f t="shared" si="14"/>
        <v>0.93959731543624159</v>
      </c>
      <c r="AG17" s="689">
        <v>0</v>
      </c>
      <c r="AH17" s="420">
        <f t="shared" si="15"/>
        <v>0</v>
      </c>
      <c r="AI17" s="689">
        <v>2.1</v>
      </c>
      <c r="AJ17" s="420">
        <f t="shared" si="16"/>
        <v>0.62724014336917566</v>
      </c>
      <c r="AK17" s="689">
        <v>4.5999999999999996</v>
      </c>
      <c r="AL17" s="420">
        <f t="shared" si="17"/>
        <v>0.74869791666666663</v>
      </c>
      <c r="AM17" s="689">
        <v>2.2000000000000002</v>
      </c>
      <c r="AN17" s="420">
        <f t="shared" si="18"/>
        <v>0.94017094017094027</v>
      </c>
      <c r="AO17" s="689"/>
      <c r="AP17" s="420">
        <f t="shared" si="19"/>
        <v>0</v>
      </c>
      <c r="AQ17" s="689">
        <v>0</v>
      </c>
      <c r="AR17" s="420">
        <f t="shared" si="20"/>
        <v>0</v>
      </c>
    </row>
    <row r="18" spans="1:44" ht="12.75" customHeight="1">
      <c r="A18" s="532" t="s">
        <v>144</v>
      </c>
      <c r="B18" s="419">
        <f t="shared" si="0"/>
        <v>460.85987699999998</v>
      </c>
      <c r="C18" s="689">
        <v>14.6</v>
      </c>
      <c r="D18" s="420">
        <f t="shared" si="1"/>
        <v>4.4108761329305137</v>
      </c>
      <c r="E18" s="689"/>
      <c r="F18" s="420">
        <f t="shared" si="2"/>
        <v>0</v>
      </c>
      <c r="G18" s="689"/>
      <c r="H18" s="420">
        <f t="shared" si="3"/>
        <v>0</v>
      </c>
      <c r="I18" s="689"/>
      <c r="J18" s="420">
        <f t="shared" si="4"/>
        <v>0</v>
      </c>
      <c r="K18" s="689"/>
      <c r="L18" s="420">
        <f t="shared" si="5"/>
        <v>0</v>
      </c>
      <c r="M18" s="689"/>
      <c r="N18" s="420">
        <f t="shared" si="5"/>
        <v>0</v>
      </c>
      <c r="O18" s="689">
        <v>59.9</v>
      </c>
      <c r="P18" s="420">
        <f t="shared" si="6"/>
        <v>2.8296093344040809</v>
      </c>
      <c r="Q18" s="689">
        <v>18</v>
      </c>
      <c r="R18" s="420">
        <f t="shared" si="7"/>
        <v>5.2539404553415059</v>
      </c>
      <c r="S18" s="253">
        <v>67.400000000000006</v>
      </c>
      <c r="T18" s="420">
        <f t="shared" si="8"/>
        <v>6.1382099012786426</v>
      </c>
      <c r="U18" s="689">
        <v>0</v>
      </c>
      <c r="V18" s="420">
        <f t="shared" si="9"/>
        <v>0</v>
      </c>
      <c r="W18" s="689">
        <v>80.400000000000006</v>
      </c>
      <c r="X18" s="420">
        <f t="shared" si="10"/>
        <v>4.0868194988054691</v>
      </c>
      <c r="Y18" s="689"/>
      <c r="Z18" s="420">
        <f t="shared" si="11"/>
        <v>0</v>
      </c>
      <c r="AA18" s="689">
        <v>27.1</v>
      </c>
      <c r="AB18" s="420">
        <f t="shared" si="12"/>
        <v>4.7138632805705338</v>
      </c>
      <c r="AC18" s="689">
        <v>7.3</v>
      </c>
      <c r="AD18" s="420">
        <f t="shared" si="13"/>
        <v>6.0631229235880397</v>
      </c>
      <c r="AE18" s="689">
        <v>6.4</v>
      </c>
      <c r="AF18" s="420">
        <f t="shared" si="14"/>
        <v>8.5906040268456394</v>
      </c>
      <c r="AG18" s="689">
        <v>2.4E-2</v>
      </c>
      <c r="AH18" s="420">
        <f t="shared" si="15"/>
        <v>1.2121212121212122</v>
      </c>
      <c r="AI18" s="689">
        <v>16</v>
      </c>
      <c r="AJ18" s="420">
        <f t="shared" si="16"/>
        <v>4.7789725209080043</v>
      </c>
      <c r="AK18" s="689">
        <v>28.4</v>
      </c>
      <c r="AL18" s="420">
        <f t="shared" si="17"/>
        <v>4.6223958333333339</v>
      </c>
      <c r="AM18" s="689">
        <v>6.1</v>
      </c>
      <c r="AN18" s="420">
        <f t="shared" si="18"/>
        <v>2.6068376068376065</v>
      </c>
      <c r="AO18" s="689"/>
      <c r="AP18" s="420">
        <f t="shared" si="19"/>
        <v>0</v>
      </c>
      <c r="AQ18" s="689">
        <v>129.23587699999999</v>
      </c>
      <c r="AR18" s="420">
        <f t="shared" si="20"/>
        <v>8.2866170173595801</v>
      </c>
    </row>
    <row r="19" spans="1:44" ht="12.75" customHeight="1">
      <c r="A19" s="532" t="s">
        <v>146</v>
      </c>
      <c r="B19" s="419">
        <f t="shared" si="0"/>
        <v>139.36000000000001</v>
      </c>
      <c r="C19" s="689">
        <v>13.5</v>
      </c>
      <c r="D19" s="420">
        <f t="shared" si="1"/>
        <v>4.0785498489425986</v>
      </c>
      <c r="E19" s="689"/>
      <c r="F19" s="420">
        <f t="shared" si="2"/>
        <v>0</v>
      </c>
      <c r="G19" s="689"/>
      <c r="H19" s="420">
        <f t="shared" si="3"/>
        <v>0</v>
      </c>
      <c r="I19" s="689"/>
      <c r="J19" s="420">
        <f t="shared" si="4"/>
        <v>0</v>
      </c>
      <c r="K19" s="689"/>
      <c r="L19" s="420">
        <f t="shared" si="5"/>
        <v>0</v>
      </c>
      <c r="M19" s="689"/>
      <c r="N19" s="420">
        <f t="shared" si="5"/>
        <v>0</v>
      </c>
      <c r="O19" s="689">
        <v>23.7</v>
      </c>
      <c r="P19" s="420">
        <f t="shared" si="6"/>
        <v>1.1195616231281589</v>
      </c>
      <c r="Q19" s="689">
        <v>5.2</v>
      </c>
      <c r="R19" s="420">
        <f t="shared" si="7"/>
        <v>1.5178050204319906</v>
      </c>
      <c r="S19" s="253">
        <v>60.9</v>
      </c>
      <c r="T19" s="420">
        <f t="shared" si="8"/>
        <v>5.5462460383956875</v>
      </c>
      <c r="U19" s="689">
        <v>0</v>
      </c>
      <c r="V19" s="420">
        <f t="shared" si="9"/>
        <v>0</v>
      </c>
      <c r="W19" s="689">
        <v>0</v>
      </c>
      <c r="X19" s="420">
        <f t="shared" si="10"/>
        <v>0</v>
      </c>
      <c r="Y19" s="689"/>
      <c r="Z19" s="420">
        <f t="shared" si="11"/>
        <v>0</v>
      </c>
      <c r="AA19" s="689">
        <v>7.6</v>
      </c>
      <c r="AB19" s="420">
        <f t="shared" si="12"/>
        <v>1.3219690380935816</v>
      </c>
      <c r="AC19" s="689">
        <v>2.1</v>
      </c>
      <c r="AD19" s="420">
        <f t="shared" si="13"/>
        <v>1.7441860465116279</v>
      </c>
      <c r="AE19" s="689">
        <v>1.7</v>
      </c>
      <c r="AF19" s="420">
        <f t="shared" si="14"/>
        <v>2.2818791946308723</v>
      </c>
      <c r="AG19" s="689">
        <v>0</v>
      </c>
      <c r="AH19" s="420">
        <f t="shared" si="15"/>
        <v>0</v>
      </c>
      <c r="AI19" s="689">
        <v>9.3000000000000007</v>
      </c>
      <c r="AJ19" s="420">
        <f t="shared" si="16"/>
        <v>2.7777777777777781</v>
      </c>
      <c r="AK19" s="689">
        <v>0</v>
      </c>
      <c r="AL19" s="420">
        <f t="shared" si="17"/>
        <v>0</v>
      </c>
      <c r="AM19" s="689">
        <v>13</v>
      </c>
      <c r="AN19" s="420">
        <f t="shared" si="18"/>
        <v>5.5555555555555554</v>
      </c>
      <c r="AO19" s="689"/>
      <c r="AP19" s="420">
        <f t="shared" si="19"/>
        <v>0</v>
      </c>
      <c r="AQ19" s="689">
        <v>2.36</v>
      </c>
      <c r="AR19" s="420">
        <f t="shared" si="20"/>
        <v>0.15132342980091054</v>
      </c>
    </row>
    <row r="20" spans="1:44" ht="12.75" customHeight="1">
      <c r="A20" s="532" t="s">
        <v>148</v>
      </c>
      <c r="B20" s="419">
        <f t="shared" si="0"/>
        <v>251.58249999999995</v>
      </c>
      <c r="C20" s="689">
        <v>12.4</v>
      </c>
      <c r="D20" s="420">
        <f t="shared" si="1"/>
        <v>3.7462235649546831</v>
      </c>
      <c r="E20" s="689"/>
      <c r="F20" s="420">
        <f t="shared" si="2"/>
        <v>0</v>
      </c>
      <c r="G20" s="689"/>
      <c r="H20" s="420">
        <f t="shared" si="3"/>
        <v>0</v>
      </c>
      <c r="I20" s="689"/>
      <c r="J20" s="420">
        <f t="shared" si="4"/>
        <v>0</v>
      </c>
      <c r="K20" s="689"/>
      <c r="L20" s="420">
        <f t="shared" si="5"/>
        <v>0</v>
      </c>
      <c r="M20" s="689"/>
      <c r="N20" s="420">
        <f t="shared" si="5"/>
        <v>0</v>
      </c>
      <c r="O20" s="689">
        <v>19.7</v>
      </c>
      <c r="P20" s="420">
        <f t="shared" si="6"/>
        <v>0.93060607492087488</v>
      </c>
      <c r="Q20" s="689">
        <v>6.5</v>
      </c>
      <c r="R20" s="420">
        <f t="shared" si="7"/>
        <v>1.8972562755399884</v>
      </c>
      <c r="S20" s="253">
        <v>103.4</v>
      </c>
      <c r="T20" s="420">
        <f t="shared" si="8"/>
        <v>9.4167789880150092</v>
      </c>
      <c r="U20" s="689">
        <v>0</v>
      </c>
      <c r="V20" s="420">
        <f t="shared" si="9"/>
        <v>0</v>
      </c>
      <c r="W20" s="689">
        <v>46.6</v>
      </c>
      <c r="X20" s="420">
        <f t="shared" si="10"/>
        <v>2.3687287144817768</v>
      </c>
      <c r="Y20" s="689"/>
      <c r="Z20" s="420">
        <f t="shared" si="11"/>
        <v>0</v>
      </c>
      <c r="AA20" s="689">
        <v>12.2</v>
      </c>
      <c r="AB20" s="420">
        <f t="shared" si="12"/>
        <v>2.1221081927291703</v>
      </c>
      <c r="AC20" s="689">
        <v>3.7</v>
      </c>
      <c r="AD20" s="420">
        <f t="shared" si="13"/>
        <v>3.0730897009966776</v>
      </c>
      <c r="AE20" s="689">
        <v>2.9</v>
      </c>
      <c r="AF20" s="420">
        <f t="shared" si="14"/>
        <v>3.8926174496644297</v>
      </c>
      <c r="AG20" s="689">
        <v>0</v>
      </c>
      <c r="AH20" s="420">
        <f t="shared" si="15"/>
        <v>0</v>
      </c>
      <c r="AI20" s="689">
        <v>12.7</v>
      </c>
      <c r="AJ20" s="420">
        <f t="shared" si="16"/>
        <v>3.7933094384707289</v>
      </c>
      <c r="AK20" s="689">
        <v>16.600000000000001</v>
      </c>
      <c r="AL20" s="420">
        <f t="shared" si="17"/>
        <v>2.701822916666667</v>
      </c>
      <c r="AM20" s="689">
        <v>6</v>
      </c>
      <c r="AN20" s="420">
        <f t="shared" si="18"/>
        <v>2.5641025641025639</v>
      </c>
      <c r="AO20" s="689"/>
      <c r="AP20" s="420">
        <f t="shared" si="19"/>
        <v>0</v>
      </c>
      <c r="AQ20" s="689">
        <v>8.8825000000000003</v>
      </c>
      <c r="AR20" s="420">
        <f t="shared" si="20"/>
        <v>0.56954676491804579</v>
      </c>
    </row>
    <row r="21" spans="1:44" ht="12.75" customHeight="1">
      <c r="A21" s="532" t="s">
        <v>150</v>
      </c>
      <c r="B21" s="419">
        <f t="shared" si="0"/>
        <v>96.442499999999995</v>
      </c>
      <c r="C21" s="689"/>
      <c r="D21" s="420">
        <f t="shared" si="1"/>
        <v>0</v>
      </c>
      <c r="E21" s="689"/>
      <c r="F21" s="420">
        <f t="shared" si="2"/>
        <v>0</v>
      </c>
      <c r="G21" s="689"/>
      <c r="H21" s="420">
        <f t="shared" si="3"/>
        <v>0</v>
      </c>
      <c r="I21" s="689"/>
      <c r="J21" s="420">
        <f t="shared" si="4"/>
        <v>0</v>
      </c>
      <c r="K21" s="689"/>
      <c r="L21" s="420">
        <f t="shared" si="5"/>
        <v>0</v>
      </c>
      <c r="M21" s="689"/>
      <c r="N21" s="420">
        <f t="shared" si="5"/>
        <v>0</v>
      </c>
      <c r="O21" s="689">
        <v>8.3000000000000007</v>
      </c>
      <c r="P21" s="420">
        <f t="shared" si="6"/>
        <v>0.39208276253011476</v>
      </c>
      <c r="Q21" s="689">
        <v>1.7</v>
      </c>
      <c r="R21" s="420">
        <f t="shared" si="7"/>
        <v>0.49620548744891996</v>
      </c>
      <c r="S21" s="253">
        <v>0</v>
      </c>
      <c r="T21" s="420">
        <f t="shared" si="8"/>
        <v>0</v>
      </c>
      <c r="U21" s="689">
        <v>0</v>
      </c>
      <c r="V21" s="420">
        <f t="shared" si="9"/>
        <v>0</v>
      </c>
      <c r="W21" s="689">
        <v>37.5</v>
      </c>
      <c r="X21" s="420">
        <f t="shared" si="10"/>
        <v>1.9061658110100137</v>
      </c>
      <c r="Y21" s="689"/>
      <c r="Z21" s="420">
        <f t="shared" si="11"/>
        <v>0</v>
      </c>
      <c r="AA21" s="689">
        <v>3.2</v>
      </c>
      <c r="AB21" s="420">
        <f t="shared" si="12"/>
        <v>0.55661854235519226</v>
      </c>
      <c r="AC21" s="689">
        <v>0.8</v>
      </c>
      <c r="AD21" s="420">
        <f t="shared" si="13"/>
        <v>0.66445182724252494</v>
      </c>
      <c r="AE21" s="689">
        <v>0.8</v>
      </c>
      <c r="AF21" s="420">
        <f t="shared" si="14"/>
        <v>1.0738255033557049</v>
      </c>
      <c r="AG21" s="689">
        <v>0</v>
      </c>
      <c r="AH21" s="420">
        <f t="shared" si="15"/>
        <v>0</v>
      </c>
      <c r="AI21" s="689">
        <v>1.1000000000000001</v>
      </c>
      <c r="AJ21" s="420">
        <f t="shared" si="16"/>
        <v>0.32855436081242534</v>
      </c>
      <c r="AK21" s="689">
        <v>13.1</v>
      </c>
      <c r="AL21" s="420">
        <f t="shared" si="17"/>
        <v>2.132161458333333</v>
      </c>
      <c r="AM21" s="689">
        <v>0</v>
      </c>
      <c r="AN21" s="420">
        <f t="shared" si="18"/>
        <v>0</v>
      </c>
      <c r="AO21" s="689"/>
      <c r="AP21" s="420">
        <f t="shared" si="19"/>
        <v>0</v>
      </c>
      <c r="AQ21" s="689">
        <v>29.942499999999999</v>
      </c>
      <c r="AR21" s="420">
        <f t="shared" si="20"/>
        <v>1.9199160155990527</v>
      </c>
    </row>
    <row r="22" spans="1:44" ht="12.75" customHeight="1">
      <c r="A22" s="532" t="s">
        <v>152</v>
      </c>
      <c r="B22" s="419">
        <f t="shared" si="0"/>
        <v>0</v>
      </c>
      <c r="C22" s="689"/>
      <c r="D22" s="420">
        <f t="shared" si="1"/>
        <v>0</v>
      </c>
      <c r="E22" s="689"/>
      <c r="F22" s="420">
        <f t="shared" si="2"/>
        <v>0</v>
      </c>
      <c r="G22" s="689"/>
      <c r="H22" s="420">
        <f t="shared" si="3"/>
        <v>0</v>
      </c>
      <c r="I22" s="689"/>
      <c r="J22" s="420">
        <f t="shared" si="4"/>
        <v>0</v>
      </c>
      <c r="K22" s="689"/>
      <c r="L22" s="420">
        <f t="shared" si="5"/>
        <v>0</v>
      </c>
      <c r="M22" s="689"/>
      <c r="N22" s="420">
        <f t="shared" si="5"/>
        <v>0</v>
      </c>
      <c r="O22" s="689">
        <v>0</v>
      </c>
      <c r="P22" s="420">
        <f t="shared" si="6"/>
        <v>0</v>
      </c>
      <c r="Q22" s="689">
        <v>0</v>
      </c>
      <c r="R22" s="420">
        <f t="shared" si="7"/>
        <v>0</v>
      </c>
      <c r="S22" s="253">
        <v>0</v>
      </c>
      <c r="T22" s="420">
        <f t="shared" si="8"/>
        <v>0</v>
      </c>
      <c r="U22" s="689">
        <v>0</v>
      </c>
      <c r="V22" s="420">
        <f t="shared" si="9"/>
        <v>0</v>
      </c>
      <c r="W22" s="689">
        <v>0</v>
      </c>
      <c r="X22" s="420">
        <f t="shared" si="10"/>
        <v>0</v>
      </c>
      <c r="Y22" s="689"/>
      <c r="Z22" s="420">
        <f t="shared" si="11"/>
        <v>0</v>
      </c>
      <c r="AA22" s="689">
        <v>0</v>
      </c>
      <c r="AB22" s="420">
        <f t="shared" si="12"/>
        <v>0</v>
      </c>
      <c r="AC22" s="689">
        <v>0</v>
      </c>
      <c r="AD22" s="420">
        <f t="shared" si="13"/>
        <v>0</v>
      </c>
      <c r="AE22" s="689">
        <v>0</v>
      </c>
      <c r="AF22" s="420">
        <f t="shared" si="14"/>
        <v>0</v>
      </c>
      <c r="AG22" s="689">
        <v>0</v>
      </c>
      <c r="AH22" s="420">
        <f t="shared" si="15"/>
        <v>0</v>
      </c>
      <c r="AI22" s="689">
        <v>0</v>
      </c>
      <c r="AJ22" s="420">
        <f t="shared" si="16"/>
        <v>0</v>
      </c>
      <c r="AK22" s="689">
        <v>0</v>
      </c>
      <c r="AL22" s="420">
        <f t="shared" si="17"/>
        <v>0</v>
      </c>
      <c r="AM22" s="689">
        <v>0</v>
      </c>
      <c r="AN22" s="420">
        <f t="shared" si="18"/>
        <v>0</v>
      </c>
      <c r="AO22" s="689"/>
      <c r="AP22" s="420">
        <f t="shared" si="19"/>
        <v>0</v>
      </c>
      <c r="AQ22" s="689">
        <v>0</v>
      </c>
      <c r="AR22" s="420">
        <f t="shared" si="20"/>
        <v>0</v>
      </c>
    </row>
    <row r="23" spans="1:44" ht="12.75" customHeight="1">
      <c r="A23" s="532" t="s">
        <v>154</v>
      </c>
      <c r="B23" s="419">
        <f t="shared" si="0"/>
        <v>116.316813</v>
      </c>
      <c r="C23" s="689"/>
      <c r="D23" s="420">
        <f t="shared" si="1"/>
        <v>0</v>
      </c>
      <c r="E23" s="689"/>
      <c r="F23" s="420">
        <f t="shared" si="2"/>
        <v>0</v>
      </c>
      <c r="G23" s="689"/>
      <c r="H23" s="420">
        <f t="shared" si="3"/>
        <v>0</v>
      </c>
      <c r="I23" s="689"/>
      <c r="J23" s="420">
        <f t="shared" si="4"/>
        <v>0</v>
      </c>
      <c r="K23" s="689"/>
      <c r="L23" s="420">
        <f t="shared" si="5"/>
        <v>0</v>
      </c>
      <c r="M23" s="689"/>
      <c r="N23" s="420">
        <f t="shared" si="5"/>
        <v>0</v>
      </c>
      <c r="O23" s="689">
        <v>20.100000000000001</v>
      </c>
      <c r="P23" s="420">
        <f t="shared" si="6"/>
        <v>0.94950162974160335</v>
      </c>
      <c r="Q23" s="689">
        <v>0</v>
      </c>
      <c r="R23" s="420">
        <f t="shared" si="7"/>
        <v>0</v>
      </c>
      <c r="S23" s="253">
        <v>0</v>
      </c>
      <c r="T23" s="420">
        <f t="shared" si="8"/>
        <v>0</v>
      </c>
      <c r="U23" s="689">
        <v>0</v>
      </c>
      <c r="V23" s="420">
        <f t="shared" si="9"/>
        <v>0</v>
      </c>
      <c r="W23" s="689">
        <v>0</v>
      </c>
      <c r="X23" s="420">
        <f t="shared" si="10"/>
        <v>0</v>
      </c>
      <c r="Y23" s="689"/>
      <c r="Z23" s="420">
        <f t="shared" si="11"/>
        <v>0</v>
      </c>
      <c r="AA23" s="689">
        <v>0</v>
      </c>
      <c r="AB23" s="420">
        <f t="shared" si="12"/>
        <v>0</v>
      </c>
      <c r="AC23" s="689">
        <v>0</v>
      </c>
      <c r="AD23" s="420">
        <f t="shared" si="13"/>
        <v>0</v>
      </c>
      <c r="AE23" s="689">
        <v>0</v>
      </c>
      <c r="AF23" s="420">
        <f t="shared" si="14"/>
        <v>0</v>
      </c>
      <c r="AG23" s="689">
        <v>0</v>
      </c>
      <c r="AH23" s="420">
        <f t="shared" si="15"/>
        <v>0</v>
      </c>
      <c r="AI23" s="689">
        <v>0</v>
      </c>
      <c r="AJ23" s="420">
        <f t="shared" si="16"/>
        <v>0</v>
      </c>
      <c r="AK23" s="689">
        <v>0</v>
      </c>
      <c r="AL23" s="420">
        <f t="shared" si="17"/>
        <v>0</v>
      </c>
      <c r="AM23" s="689">
        <v>0</v>
      </c>
      <c r="AN23" s="420">
        <f t="shared" si="18"/>
        <v>0</v>
      </c>
      <c r="AO23" s="689"/>
      <c r="AP23" s="420">
        <f t="shared" si="19"/>
        <v>0</v>
      </c>
      <c r="AQ23" s="689">
        <v>96.216813000000002</v>
      </c>
      <c r="AR23" s="420">
        <f t="shared" si="20"/>
        <v>6.1694314185054395</v>
      </c>
    </row>
    <row r="24" spans="1:44" ht="12.75" customHeight="1">
      <c r="A24" s="532" t="s">
        <v>156</v>
      </c>
      <c r="B24" s="419">
        <f t="shared" si="0"/>
        <v>3.2</v>
      </c>
      <c r="C24" s="689"/>
      <c r="D24" s="420">
        <f t="shared" si="1"/>
        <v>0</v>
      </c>
      <c r="E24" s="689"/>
      <c r="F24" s="420">
        <f t="shared" si="2"/>
        <v>0</v>
      </c>
      <c r="G24" s="689"/>
      <c r="H24" s="420">
        <f t="shared" si="3"/>
        <v>0</v>
      </c>
      <c r="I24" s="689"/>
      <c r="J24" s="420">
        <f t="shared" si="4"/>
        <v>0</v>
      </c>
      <c r="K24" s="689"/>
      <c r="L24" s="420">
        <f t="shared" si="5"/>
        <v>0</v>
      </c>
      <c r="M24" s="689"/>
      <c r="N24" s="420">
        <f t="shared" si="5"/>
        <v>0</v>
      </c>
      <c r="O24" s="689">
        <v>0</v>
      </c>
      <c r="P24" s="420">
        <f t="shared" si="6"/>
        <v>0</v>
      </c>
      <c r="Q24" s="689">
        <v>0</v>
      </c>
      <c r="R24" s="420">
        <f t="shared" si="7"/>
        <v>0</v>
      </c>
      <c r="S24" s="253">
        <v>0</v>
      </c>
      <c r="T24" s="420">
        <f t="shared" si="8"/>
        <v>0</v>
      </c>
      <c r="U24" s="689">
        <v>0</v>
      </c>
      <c r="V24" s="420">
        <f t="shared" si="9"/>
        <v>0</v>
      </c>
      <c r="W24" s="689">
        <v>0</v>
      </c>
      <c r="X24" s="420">
        <f t="shared" si="10"/>
        <v>0</v>
      </c>
      <c r="Y24" s="689"/>
      <c r="Z24" s="420">
        <f t="shared" si="11"/>
        <v>0</v>
      </c>
      <c r="AA24" s="689">
        <v>0</v>
      </c>
      <c r="AB24" s="420">
        <f t="shared" si="12"/>
        <v>0</v>
      </c>
      <c r="AC24" s="689">
        <v>0</v>
      </c>
      <c r="AD24" s="420">
        <f t="shared" si="13"/>
        <v>0</v>
      </c>
      <c r="AE24" s="689">
        <v>0</v>
      </c>
      <c r="AF24" s="420">
        <f t="shared" si="14"/>
        <v>0</v>
      </c>
      <c r="AG24" s="689">
        <v>0</v>
      </c>
      <c r="AH24" s="420">
        <f t="shared" si="15"/>
        <v>0</v>
      </c>
      <c r="AI24" s="689">
        <v>0</v>
      </c>
      <c r="AJ24" s="420">
        <f t="shared" si="16"/>
        <v>0</v>
      </c>
      <c r="AK24" s="689">
        <v>0</v>
      </c>
      <c r="AL24" s="420">
        <f t="shared" si="17"/>
        <v>0</v>
      </c>
      <c r="AM24" s="689">
        <v>3.2</v>
      </c>
      <c r="AN24" s="420">
        <f t="shared" si="18"/>
        <v>1.3675213675213675</v>
      </c>
      <c r="AO24" s="689"/>
      <c r="AP24" s="420">
        <f t="shared" si="19"/>
        <v>0</v>
      </c>
      <c r="AQ24" s="689">
        <v>0</v>
      </c>
      <c r="AR24" s="420">
        <f t="shared" si="20"/>
        <v>0</v>
      </c>
    </row>
    <row r="25" spans="1:44" ht="12.75" customHeight="1" thickBot="1">
      <c r="A25" s="532" t="s">
        <v>1589</v>
      </c>
      <c r="B25" s="419">
        <f t="shared" si="0"/>
        <v>-0.114</v>
      </c>
      <c r="C25" s="689"/>
      <c r="D25" s="420">
        <f t="shared" si="1"/>
        <v>0</v>
      </c>
      <c r="E25" s="689"/>
      <c r="F25" s="420">
        <f t="shared" si="2"/>
        <v>0</v>
      </c>
      <c r="G25" s="689"/>
      <c r="H25" s="420">
        <f t="shared" si="3"/>
        <v>0</v>
      </c>
      <c r="I25" s="689"/>
      <c r="J25" s="420">
        <f t="shared" si="4"/>
        <v>0</v>
      </c>
      <c r="K25" s="689"/>
      <c r="L25" s="420">
        <f t="shared" si="5"/>
        <v>0</v>
      </c>
      <c r="M25" s="689"/>
      <c r="N25" s="420">
        <f t="shared" si="5"/>
        <v>0</v>
      </c>
      <c r="O25" s="689">
        <v>0</v>
      </c>
      <c r="P25" s="420">
        <f t="shared" si="6"/>
        <v>0</v>
      </c>
      <c r="Q25" s="689">
        <v>0</v>
      </c>
      <c r="R25" s="420">
        <f t="shared" si="7"/>
        <v>0</v>
      </c>
      <c r="S25" s="253">
        <v>0</v>
      </c>
      <c r="T25" s="420">
        <f t="shared" si="8"/>
        <v>0</v>
      </c>
      <c r="U25" s="689">
        <v>0</v>
      </c>
      <c r="V25" s="420">
        <f t="shared" si="9"/>
        <v>0</v>
      </c>
      <c r="W25" s="689">
        <v>0</v>
      </c>
      <c r="X25" s="420">
        <f t="shared" si="10"/>
        <v>0</v>
      </c>
      <c r="Y25" s="689"/>
      <c r="Z25" s="420">
        <f t="shared" si="11"/>
        <v>0</v>
      </c>
      <c r="AA25" s="689">
        <v>-0.16400000000000001</v>
      </c>
      <c r="AB25" s="420">
        <f t="shared" si="12"/>
        <v>-2.8526700295703606E-2</v>
      </c>
      <c r="AC25" s="689">
        <v>2.9000000000000001E-2</v>
      </c>
      <c r="AD25" s="420">
        <f t="shared" si="13"/>
        <v>2.408637873754153E-2</v>
      </c>
      <c r="AE25" s="689">
        <v>0.05</v>
      </c>
      <c r="AF25" s="420">
        <f t="shared" si="14"/>
        <v>6.7114093959731558E-2</v>
      </c>
      <c r="AG25" s="689">
        <v>0</v>
      </c>
      <c r="AH25" s="420">
        <f t="shared" si="15"/>
        <v>0</v>
      </c>
      <c r="AI25" s="689">
        <v>-2.9000000000000001E-2</v>
      </c>
      <c r="AJ25" s="420">
        <f t="shared" si="16"/>
        <v>-8.6618876941457583E-3</v>
      </c>
      <c r="AK25" s="689">
        <v>0</v>
      </c>
      <c r="AL25" s="420">
        <f t="shared" si="17"/>
        <v>0</v>
      </c>
      <c r="AM25" s="689">
        <v>0</v>
      </c>
      <c r="AN25" s="420">
        <f t="shared" si="18"/>
        <v>0</v>
      </c>
      <c r="AO25" s="689"/>
      <c r="AP25" s="420">
        <f t="shared" si="19"/>
        <v>0</v>
      </c>
      <c r="AQ25" s="689">
        <v>0</v>
      </c>
      <c r="AR25" s="420">
        <f t="shared" si="20"/>
        <v>0</v>
      </c>
    </row>
    <row r="26" spans="1:44" ht="12.75" customHeight="1" thickBot="1">
      <c r="A26" s="530" t="s">
        <v>1590</v>
      </c>
      <c r="B26" s="274">
        <f>SUM(B12:B25)</f>
        <v>4168.2989100000004</v>
      </c>
      <c r="C26" s="274">
        <f>SUM(C12:C25)</f>
        <v>221.70000000000002</v>
      </c>
      <c r="D26" s="541">
        <f t="shared" si="1"/>
        <v>66.978851963746237</v>
      </c>
      <c r="E26" s="274">
        <f>SUM(E12:E25)</f>
        <v>0</v>
      </c>
      <c r="F26" s="541">
        <f t="shared" si="2"/>
        <v>0</v>
      </c>
      <c r="G26" s="274">
        <f>SUM(G12:G25)</f>
        <v>0</v>
      </c>
      <c r="H26" s="541">
        <f t="shared" si="3"/>
        <v>0</v>
      </c>
      <c r="I26" s="274">
        <f>SUM(I12:I25)</f>
        <v>0</v>
      </c>
      <c r="J26" s="541">
        <f t="shared" si="4"/>
        <v>0</v>
      </c>
      <c r="K26" s="274">
        <f>SUM(K12:K25)</f>
        <v>0</v>
      </c>
      <c r="L26" s="541">
        <f t="shared" si="5"/>
        <v>0</v>
      </c>
      <c r="M26" s="274">
        <f>SUM(M12:M25)</f>
        <v>0</v>
      </c>
      <c r="N26" s="541">
        <f t="shared" si="5"/>
        <v>0</v>
      </c>
      <c r="O26" s="274">
        <f>SUM(O12:O25)</f>
        <v>547.79999999999995</v>
      </c>
      <c r="P26" s="541">
        <f t="shared" si="6"/>
        <v>25.877462326987573</v>
      </c>
      <c r="Q26" s="274">
        <f>SUM(Q12:Q25)</f>
        <v>116.4</v>
      </c>
      <c r="R26" s="541">
        <f t="shared" si="7"/>
        <v>33.975481611208409</v>
      </c>
      <c r="S26" s="255">
        <v>999.94</v>
      </c>
      <c r="T26" s="541">
        <f t="shared" si="8"/>
        <v>91.065899238643411</v>
      </c>
      <c r="U26" s="274">
        <v>0</v>
      </c>
      <c r="V26" s="541">
        <f t="shared" si="9"/>
        <v>0</v>
      </c>
      <c r="W26" s="274">
        <f>SUM(W12:W25)</f>
        <v>850.1</v>
      </c>
      <c r="X26" s="541">
        <f t="shared" si="10"/>
        <v>43.21150815838967</v>
      </c>
      <c r="Y26" s="274">
        <f>SUM(Y12:Y25)</f>
        <v>1</v>
      </c>
      <c r="Z26" s="541">
        <f t="shared" si="11"/>
        <v>2.8818443804034581</v>
      </c>
      <c r="AA26" s="274">
        <v>190.07</v>
      </c>
      <c r="AB26" s="541">
        <f t="shared" si="12"/>
        <v>33.061401982953562</v>
      </c>
      <c r="AC26" s="274">
        <v>53.3</v>
      </c>
      <c r="AD26" s="541">
        <f t="shared" si="13"/>
        <v>44.269102990033218</v>
      </c>
      <c r="AE26" s="274">
        <v>44.8</v>
      </c>
      <c r="AF26" s="541">
        <f t="shared" si="14"/>
        <v>60.134228187919462</v>
      </c>
      <c r="AG26" s="274">
        <v>0.17599999999999999</v>
      </c>
      <c r="AH26" s="541">
        <f t="shared" si="15"/>
        <v>8.8888888888888875</v>
      </c>
      <c r="AI26" s="274">
        <v>151.88</v>
      </c>
      <c r="AJ26" s="541">
        <f t="shared" si="16"/>
        <v>45.364396654719229</v>
      </c>
      <c r="AK26" s="274">
        <v>295.2</v>
      </c>
      <c r="AL26" s="541">
        <f t="shared" si="17"/>
        <v>48.046875</v>
      </c>
      <c r="AM26" s="274">
        <v>147.80000000000001</v>
      </c>
      <c r="AN26" s="541">
        <f t="shared" si="18"/>
        <v>63.162393162393172</v>
      </c>
      <c r="AO26" s="274">
        <f>SUM(AO12:AO25)</f>
        <v>0</v>
      </c>
      <c r="AP26" s="541">
        <f t="shared" si="19"/>
        <v>0</v>
      </c>
      <c r="AQ26" s="274">
        <v>548.24691000000007</v>
      </c>
      <c r="AR26" s="541">
        <f t="shared" si="20"/>
        <v>35.153645253792853</v>
      </c>
    </row>
    <row r="27" spans="1:44" ht="12.75" customHeight="1" thickBot="1">
      <c r="A27" s="530" t="s">
        <v>161</v>
      </c>
      <c r="B27" s="419">
        <f>C27+E27+G27+I27+K27+M27+O27+Q27+S27+U27+W27+Y27+AA27+AC27+AE27+AG27+AI27+AK27+AM27+AO27+AQ27</f>
        <v>16.2</v>
      </c>
      <c r="C27" s="702"/>
      <c r="D27" s="420">
        <f t="shared" si="1"/>
        <v>0</v>
      </c>
      <c r="E27" s="702"/>
      <c r="F27" s="420">
        <f t="shared" si="2"/>
        <v>0</v>
      </c>
      <c r="G27" s="702"/>
      <c r="H27" s="420">
        <f t="shared" si="3"/>
        <v>0</v>
      </c>
      <c r="I27" s="702"/>
      <c r="J27" s="420">
        <f t="shared" si="4"/>
        <v>0</v>
      </c>
      <c r="K27" s="702"/>
      <c r="L27" s="420">
        <f t="shared" si="5"/>
        <v>0</v>
      </c>
      <c r="M27" s="702"/>
      <c r="N27" s="420">
        <f t="shared" si="5"/>
        <v>0</v>
      </c>
      <c r="O27" s="702">
        <v>0</v>
      </c>
      <c r="P27" s="420">
        <f t="shared" si="6"/>
        <v>0</v>
      </c>
      <c r="Q27" s="702">
        <v>0</v>
      </c>
      <c r="R27" s="420">
        <f t="shared" si="7"/>
        <v>0</v>
      </c>
      <c r="S27" s="255">
        <v>0</v>
      </c>
      <c r="T27" s="420">
        <f t="shared" si="8"/>
        <v>0</v>
      </c>
      <c r="U27" s="702">
        <v>0</v>
      </c>
      <c r="V27" s="420">
        <f t="shared" si="9"/>
        <v>0</v>
      </c>
      <c r="W27" s="702">
        <v>0</v>
      </c>
      <c r="X27" s="420">
        <f t="shared" si="10"/>
        <v>0</v>
      </c>
      <c r="Y27" s="702"/>
      <c r="Z27" s="420">
        <f t="shared" si="11"/>
        <v>0</v>
      </c>
      <c r="AA27" s="702">
        <v>9.4</v>
      </c>
      <c r="AB27" s="420">
        <f t="shared" si="12"/>
        <v>1.6350669681683774</v>
      </c>
      <c r="AC27" s="702">
        <v>3.4</v>
      </c>
      <c r="AD27" s="420">
        <f t="shared" si="13"/>
        <v>2.8239202657807305</v>
      </c>
      <c r="AE27" s="702">
        <v>3.4</v>
      </c>
      <c r="AF27" s="420">
        <f t="shared" si="14"/>
        <v>4.5637583892617446</v>
      </c>
      <c r="AG27" s="702">
        <v>0</v>
      </c>
      <c r="AH27" s="420">
        <f t="shared" si="15"/>
        <v>0</v>
      </c>
      <c r="AI27" s="702">
        <v>0</v>
      </c>
      <c r="AJ27" s="420">
        <f t="shared" si="16"/>
        <v>0</v>
      </c>
      <c r="AK27" s="702">
        <v>0</v>
      </c>
      <c r="AL27" s="420">
        <f t="shared" si="17"/>
        <v>0</v>
      </c>
      <c r="AM27" s="702">
        <v>0</v>
      </c>
      <c r="AN27" s="420">
        <f t="shared" si="18"/>
        <v>0</v>
      </c>
      <c r="AO27" s="702"/>
      <c r="AP27" s="420">
        <f t="shared" si="19"/>
        <v>0</v>
      </c>
      <c r="AQ27" s="702">
        <v>0</v>
      </c>
      <c r="AR27" s="420">
        <f t="shared" si="20"/>
        <v>0</v>
      </c>
    </row>
    <row r="28" spans="1:44" ht="12.75" customHeight="1" thickBot="1">
      <c r="A28" s="530" t="s">
        <v>163</v>
      </c>
      <c r="B28" s="274">
        <f>SUM(B26:B27)</f>
        <v>4184.4989100000003</v>
      </c>
      <c r="C28" s="274">
        <f>C26+C27</f>
        <v>221.70000000000002</v>
      </c>
      <c r="D28" s="541">
        <f t="shared" si="1"/>
        <v>66.978851963746237</v>
      </c>
      <c r="E28" s="274">
        <f>E26+E27</f>
        <v>0</v>
      </c>
      <c r="F28" s="541">
        <f t="shared" si="2"/>
        <v>0</v>
      </c>
      <c r="G28" s="274">
        <f>G26+G27</f>
        <v>0</v>
      </c>
      <c r="H28" s="541">
        <f t="shared" si="3"/>
        <v>0</v>
      </c>
      <c r="I28" s="274">
        <f>I26+I27</f>
        <v>0</v>
      </c>
      <c r="J28" s="541">
        <f t="shared" si="4"/>
        <v>0</v>
      </c>
      <c r="K28" s="274">
        <f>K26+K27</f>
        <v>0</v>
      </c>
      <c r="L28" s="541">
        <f t="shared" si="5"/>
        <v>0</v>
      </c>
      <c r="M28" s="274">
        <f>M26+M27</f>
        <v>0</v>
      </c>
      <c r="N28" s="541">
        <f t="shared" si="5"/>
        <v>0</v>
      </c>
      <c r="O28" s="274">
        <f>O26+O27</f>
        <v>547.79999999999995</v>
      </c>
      <c r="P28" s="541">
        <f t="shared" si="6"/>
        <v>25.877462326987573</v>
      </c>
      <c r="Q28" s="274">
        <f>Q26+Q27</f>
        <v>116.4</v>
      </c>
      <c r="R28" s="541">
        <f t="shared" si="7"/>
        <v>33.975481611208409</v>
      </c>
      <c r="S28" s="255">
        <v>999.94</v>
      </c>
      <c r="T28" s="541">
        <f t="shared" si="8"/>
        <v>91.065899238643411</v>
      </c>
      <c r="U28" s="274">
        <v>0</v>
      </c>
      <c r="V28" s="541">
        <f t="shared" si="9"/>
        <v>0</v>
      </c>
      <c r="W28" s="274">
        <f>W26+W27</f>
        <v>850.1</v>
      </c>
      <c r="X28" s="541">
        <f t="shared" si="10"/>
        <v>43.21150815838967</v>
      </c>
      <c r="Y28" s="274">
        <f>Y26+Y27</f>
        <v>1</v>
      </c>
      <c r="Z28" s="541">
        <f t="shared" si="11"/>
        <v>2.8818443804034581</v>
      </c>
      <c r="AA28" s="274">
        <v>199.47</v>
      </c>
      <c r="AB28" s="541">
        <f t="shared" si="12"/>
        <v>34.696468951121936</v>
      </c>
      <c r="AC28" s="274">
        <v>56.7</v>
      </c>
      <c r="AD28" s="541">
        <f t="shared" si="13"/>
        <v>47.093023255813954</v>
      </c>
      <c r="AE28" s="274">
        <v>48.2</v>
      </c>
      <c r="AF28" s="541">
        <f t="shared" si="14"/>
        <v>64.697986577181211</v>
      </c>
      <c r="AG28" s="274">
        <v>0.17599999999999999</v>
      </c>
      <c r="AH28" s="541">
        <f t="shared" si="15"/>
        <v>8.8888888888888875</v>
      </c>
      <c r="AI28" s="274">
        <v>151.88</v>
      </c>
      <c r="AJ28" s="541">
        <f t="shared" si="16"/>
        <v>45.364396654719229</v>
      </c>
      <c r="AK28" s="274">
        <v>295.2</v>
      </c>
      <c r="AL28" s="541">
        <f t="shared" si="17"/>
        <v>48.046875</v>
      </c>
      <c r="AM28" s="274">
        <v>147.80000000000001</v>
      </c>
      <c r="AN28" s="541">
        <f t="shared" si="18"/>
        <v>63.162393162393172</v>
      </c>
      <c r="AO28" s="274">
        <f>AO26+AO27</f>
        <v>0</v>
      </c>
      <c r="AP28" s="541">
        <f t="shared" si="19"/>
        <v>0</v>
      </c>
      <c r="AQ28" s="274">
        <v>548.24691000000007</v>
      </c>
      <c r="AR28" s="541">
        <f t="shared" si="20"/>
        <v>35.153645253792853</v>
      </c>
    </row>
    <row r="29" spans="1:44" ht="12.75" customHeight="1">
      <c r="A29" s="532" t="s">
        <v>166</v>
      </c>
      <c r="B29" s="419">
        <f>C29+E29+G29+I29+K29+M29+O29+Q29+S29+U29+W29+Y29+AA29+AC29+AE29+AG29+AI29+AK29+AM29+AO29+AQ29</f>
        <v>0</v>
      </c>
      <c r="C29" s="689"/>
      <c r="D29" s="420">
        <f t="shared" si="1"/>
        <v>0</v>
      </c>
      <c r="E29" s="689"/>
      <c r="F29" s="420">
        <f t="shared" si="2"/>
        <v>0</v>
      </c>
      <c r="G29" s="689"/>
      <c r="H29" s="420">
        <f t="shared" si="3"/>
        <v>0</v>
      </c>
      <c r="I29" s="689"/>
      <c r="J29" s="420">
        <f t="shared" si="4"/>
        <v>0</v>
      </c>
      <c r="K29" s="689"/>
      <c r="L29" s="420">
        <f t="shared" si="5"/>
        <v>0</v>
      </c>
      <c r="M29" s="689"/>
      <c r="N29" s="420">
        <f t="shared" si="5"/>
        <v>0</v>
      </c>
      <c r="O29" s="689">
        <v>0</v>
      </c>
      <c r="P29" s="420">
        <f t="shared" si="6"/>
        <v>0</v>
      </c>
      <c r="Q29" s="689">
        <v>0</v>
      </c>
      <c r="R29" s="420">
        <f t="shared" si="7"/>
        <v>0</v>
      </c>
      <c r="S29" s="253">
        <v>0</v>
      </c>
      <c r="T29" s="420">
        <f t="shared" si="8"/>
        <v>0</v>
      </c>
      <c r="U29" s="689">
        <v>0</v>
      </c>
      <c r="V29" s="420">
        <f t="shared" si="9"/>
        <v>0</v>
      </c>
      <c r="W29" s="689">
        <v>0</v>
      </c>
      <c r="X29" s="420">
        <f t="shared" si="10"/>
        <v>0</v>
      </c>
      <c r="Y29" s="689"/>
      <c r="Z29" s="420">
        <f t="shared" si="11"/>
        <v>0</v>
      </c>
      <c r="AA29" s="689">
        <v>0</v>
      </c>
      <c r="AB29" s="420">
        <f t="shared" si="12"/>
        <v>0</v>
      </c>
      <c r="AC29" s="689">
        <v>0</v>
      </c>
      <c r="AD29" s="420">
        <f t="shared" si="13"/>
        <v>0</v>
      </c>
      <c r="AE29" s="689">
        <v>0</v>
      </c>
      <c r="AF29" s="420">
        <f t="shared" si="14"/>
        <v>0</v>
      </c>
      <c r="AG29" s="689">
        <v>0</v>
      </c>
      <c r="AH29" s="420">
        <f t="shared" si="15"/>
        <v>0</v>
      </c>
      <c r="AI29" s="689">
        <v>0</v>
      </c>
      <c r="AJ29" s="420">
        <f t="shared" si="16"/>
        <v>0</v>
      </c>
      <c r="AK29" s="689">
        <v>0</v>
      </c>
      <c r="AL29" s="420">
        <f t="shared" si="17"/>
        <v>0</v>
      </c>
      <c r="AM29" s="689">
        <v>0</v>
      </c>
      <c r="AN29" s="420">
        <f t="shared" si="18"/>
        <v>0</v>
      </c>
      <c r="AO29" s="689"/>
      <c r="AP29" s="420">
        <f t="shared" si="19"/>
        <v>0</v>
      </c>
      <c r="AQ29" s="689">
        <v>0</v>
      </c>
      <c r="AR29" s="420">
        <f t="shared" si="20"/>
        <v>0</v>
      </c>
    </row>
    <row r="30" spans="1:44" ht="12.75" customHeight="1" thickBot="1">
      <c r="A30" s="532" t="s">
        <v>169</v>
      </c>
      <c r="B30" s="419">
        <f>C30+E30+G30+I30+K30+M30+O30+Q30+S30+U30+W30+Y30+AA30+AC30+AE30+AG30+AI30+AK30+AM30+AO30+AQ30</f>
        <v>681.99592600000005</v>
      </c>
      <c r="C30" s="689">
        <v>8.4</v>
      </c>
      <c r="D30" s="420">
        <f t="shared" si="1"/>
        <v>2.5377643504531724</v>
      </c>
      <c r="E30" s="689"/>
      <c r="F30" s="420">
        <f t="shared" si="2"/>
        <v>0</v>
      </c>
      <c r="G30" s="689"/>
      <c r="H30" s="420">
        <f t="shared" si="3"/>
        <v>0</v>
      </c>
      <c r="I30" s="689"/>
      <c r="J30" s="420">
        <f t="shared" si="4"/>
        <v>0</v>
      </c>
      <c r="K30" s="689"/>
      <c r="L30" s="420">
        <f t="shared" si="5"/>
        <v>0</v>
      </c>
      <c r="M30" s="689"/>
      <c r="N30" s="420">
        <f t="shared" si="5"/>
        <v>0</v>
      </c>
      <c r="O30" s="689">
        <v>318.8</v>
      </c>
      <c r="P30" s="420">
        <f t="shared" si="6"/>
        <v>15.059757192120554</v>
      </c>
      <c r="Q30" s="689">
        <v>10.1</v>
      </c>
      <c r="R30" s="420">
        <f t="shared" si="7"/>
        <v>2.9480443666082894</v>
      </c>
      <c r="S30" s="253">
        <v>0</v>
      </c>
      <c r="T30" s="420">
        <f t="shared" si="8"/>
        <v>0</v>
      </c>
      <c r="U30" s="689">
        <v>0</v>
      </c>
      <c r="V30" s="420">
        <f t="shared" si="9"/>
        <v>0</v>
      </c>
      <c r="W30" s="689">
        <v>64.400000000000006</v>
      </c>
      <c r="X30" s="420">
        <f t="shared" si="10"/>
        <v>3.2735220861078633</v>
      </c>
      <c r="Y30" s="689"/>
      <c r="Z30" s="420">
        <f t="shared" si="11"/>
        <v>0</v>
      </c>
      <c r="AA30" s="689">
        <v>14.4</v>
      </c>
      <c r="AB30" s="420">
        <f t="shared" si="12"/>
        <v>2.5047834405983651</v>
      </c>
      <c r="AC30" s="689">
        <v>1.8</v>
      </c>
      <c r="AD30" s="420">
        <f t="shared" si="13"/>
        <v>1.4950166112956809</v>
      </c>
      <c r="AE30" s="689">
        <v>0.7</v>
      </c>
      <c r="AF30" s="420">
        <f t="shared" si="14"/>
        <v>0.93959731543624159</v>
      </c>
      <c r="AG30" s="689">
        <v>0.2</v>
      </c>
      <c r="AH30" s="420">
        <f t="shared" si="15"/>
        <v>10.101010101010102</v>
      </c>
      <c r="AI30" s="689">
        <v>9.6999999999999993</v>
      </c>
      <c r="AJ30" s="420">
        <f t="shared" si="16"/>
        <v>2.8972520908004777</v>
      </c>
      <c r="AK30" s="689">
        <v>20.3</v>
      </c>
      <c r="AL30" s="420">
        <f t="shared" si="17"/>
        <v>3.3040364583333335</v>
      </c>
      <c r="AM30" s="689">
        <v>10.7</v>
      </c>
      <c r="AN30" s="420">
        <f t="shared" si="18"/>
        <v>4.5726495726495724</v>
      </c>
      <c r="AO30" s="689"/>
      <c r="AP30" s="420">
        <f t="shared" si="19"/>
        <v>0</v>
      </c>
      <c r="AQ30" s="689">
        <v>222.495926</v>
      </c>
      <c r="AR30" s="420">
        <f t="shared" si="20"/>
        <v>14.26646044027525</v>
      </c>
    </row>
    <row r="31" spans="1:44" ht="12.75" customHeight="1" thickBot="1">
      <c r="A31" s="530" t="s">
        <v>172</v>
      </c>
      <c r="B31" s="274">
        <f>C31+E31+G31+I31+K31+M31+O31+Q31+S31+W31+Y31+AA31+AC31+AE31+AI31+AK31+AM31+AO31+AQ31</f>
        <v>681.79592600000001</v>
      </c>
      <c r="C31" s="274">
        <f>SUM(C29:C30)</f>
        <v>8.4</v>
      </c>
      <c r="D31" s="541">
        <f t="shared" si="1"/>
        <v>2.5377643504531724</v>
      </c>
      <c r="E31" s="274">
        <f>SUM(E29:E30)</f>
        <v>0</v>
      </c>
      <c r="F31" s="541">
        <f t="shared" si="2"/>
        <v>0</v>
      </c>
      <c r="G31" s="274">
        <f>SUM(G29:G30)</f>
        <v>0</v>
      </c>
      <c r="H31" s="541">
        <f t="shared" si="3"/>
        <v>0</v>
      </c>
      <c r="I31" s="274">
        <f>SUM(I29:I30)</f>
        <v>0</v>
      </c>
      <c r="J31" s="541">
        <f t="shared" si="4"/>
        <v>0</v>
      </c>
      <c r="K31" s="274">
        <f>SUM(K29:K30)</f>
        <v>0</v>
      </c>
      <c r="L31" s="541">
        <f t="shared" si="5"/>
        <v>0</v>
      </c>
      <c r="M31" s="274">
        <f>SUM(M29:M30)</f>
        <v>0</v>
      </c>
      <c r="N31" s="541">
        <f t="shared" si="5"/>
        <v>0</v>
      </c>
      <c r="O31" s="274">
        <f>SUM(O29:O30)</f>
        <v>318.8</v>
      </c>
      <c r="P31" s="541">
        <f t="shared" si="6"/>
        <v>15.059757192120554</v>
      </c>
      <c r="Q31" s="274">
        <f>SUM(Q29:Q30)</f>
        <v>10.1</v>
      </c>
      <c r="R31" s="541">
        <f t="shared" si="7"/>
        <v>2.9480443666082894</v>
      </c>
      <c r="S31" s="255">
        <v>0</v>
      </c>
      <c r="T31" s="541">
        <f t="shared" si="8"/>
        <v>0</v>
      </c>
      <c r="U31" s="274">
        <v>0</v>
      </c>
      <c r="V31" s="541">
        <f t="shared" si="9"/>
        <v>0</v>
      </c>
      <c r="W31" s="274">
        <f>SUM(W29:W30)</f>
        <v>64.400000000000006</v>
      </c>
      <c r="X31" s="541">
        <f t="shared" si="10"/>
        <v>3.2735220861078633</v>
      </c>
      <c r="Y31" s="274">
        <f>SUM(Y29:Y30)</f>
        <v>0</v>
      </c>
      <c r="Z31" s="541">
        <f t="shared" si="11"/>
        <v>0</v>
      </c>
      <c r="AA31" s="274">
        <v>14.4</v>
      </c>
      <c r="AB31" s="541">
        <f t="shared" si="12"/>
        <v>2.5047834405983651</v>
      </c>
      <c r="AC31" s="274">
        <v>1.8</v>
      </c>
      <c r="AD31" s="541">
        <f t="shared" si="13"/>
        <v>1.4950166112956809</v>
      </c>
      <c r="AE31" s="274">
        <v>0.7</v>
      </c>
      <c r="AF31" s="541">
        <f t="shared" si="14"/>
        <v>0.93959731543624159</v>
      </c>
      <c r="AG31" s="274">
        <v>0.2</v>
      </c>
      <c r="AH31" s="541">
        <f t="shared" si="15"/>
        <v>10.101010101010102</v>
      </c>
      <c r="AI31" s="274">
        <v>9.6999999999999993</v>
      </c>
      <c r="AJ31" s="541">
        <f t="shared" si="16"/>
        <v>2.8972520908004777</v>
      </c>
      <c r="AK31" s="274">
        <v>20.3</v>
      </c>
      <c r="AL31" s="541">
        <f t="shared" si="17"/>
        <v>3.3040364583333335</v>
      </c>
      <c r="AM31" s="274">
        <v>10.7</v>
      </c>
      <c r="AN31" s="541">
        <f t="shared" si="18"/>
        <v>4.5726495726495724</v>
      </c>
      <c r="AO31" s="274">
        <f>SUM(AO29:AO30)</f>
        <v>0</v>
      </c>
      <c r="AP31" s="541">
        <f t="shared" si="19"/>
        <v>0</v>
      </c>
      <c r="AQ31" s="274">
        <v>222.495926</v>
      </c>
      <c r="AR31" s="541">
        <f t="shared" si="20"/>
        <v>14.26646044027525</v>
      </c>
    </row>
    <row r="32" spans="1:44" ht="12.75" customHeight="1">
      <c r="A32" s="189" t="s">
        <v>167</v>
      </c>
      <c r="B32" s="689"/>
      <c r="C32" s="689"/>
      <c r="D32" s="703"/>
      <c r="E32" s="689"/>
      <c r="F32" s="703"/>
      <c r="G32" s="689"/>
      <c r="H32" s="703"/>
      <c r="I32" s="689"/>
      <c r="J32" s="703"/>
      <c r="K32" s="689"/>
      <c r="L32" s="703"/>
      <c r="M32" s="689"/>
      <c r="N32" s="703"/>
      <c r="O32" s="689"/>
      <c r="P32" s="703"/>
      <c r="Q32" s="689"/>
      <c r="R32" s="703"/>
      <c r="S32" s="253"/>
      <c r="T32" s="703"/>
      <c r="U32" s="689"/>
      <c r="V32" s="703"/>
      <c r="W32" s="689"/>
      <c r="X32" s="703"/>
      <c r="Y32" s="689"/>
      <c r="Z32" s="703"/>
      <c r="AA32" s="689"/>
      <c r="AB32" s="703"/>
      <c r="AC32" s="689"/>
      <c r="AD32" s="703"/>
      <c r="AE32" s="689"/>
      <c r="AF32" s="703"/>
      <c r="AG32" s="689"/>
      <c r="AH32" s="703"/>
      <c r="AI32" s="689"/>
      <c r="AJ32" s="703"/>
      <c r="AK32" s="689"/>
      <c r="AL32" s="703"/>
      <c r="AM32" s="689"/>
      <c r="AN32" s="703"/>
      <c r="AO32" s="689"/>
      <c r="AP32" s="703"/>
      <c r="AQ32" s="689"/>
      <c r="AR32" s="703"/>
    </row>
    <row r="33" spans="1:44" ht="12.75" customHeight="1">
      <c r="A33" s="532" t="s">
        <v>170</v>
      </c>
      <c r="B33" s="419">
        <f t="shared" ref="B33:B39" si="21">C33+E33+G33+I33+K33+M33+O33+Q33+S33+U33+W33+Y33+AA33+AC33+AE33+AG33+AI33+AK33+AM33+AO33+AQ33</f>
        <v>1104.8204860000001</v>
      </c>
      <c r="C33" s="689">
        <v>23.9</v>
      </c>
      <c r="D33" s="420">
        <f t="shared" si="1"/>
        <v>7.2205438066465248</v>
      </c>
      <c r="E33" s="689">
        <v>48.6</v>
      </c>
      <c r="F33" s="420">
        <f t="shared" si="2"/>
        <v>85.263157894736835</v>
      </c>
      <c r="G33" s="689">
        <v>3.5</v>
      </c>
      <c r="H33" s="420">
        <f t="shared" si="3"/>
        <v>83.333333333333329</v>
      </c>
      <c r="I33" s="689"/>
      <c r="J33" s="420">
        <f t="shared" si="4"/>
        <v>0</v>
      </c>
      <c r="K33" s="689"/>
      <c r="L33" s="420">
        <f t="shared" si="5"/>
        <v>0</v>
      </c>
      <c r="M33" s="689"/>
      <c r="N33" s="420">
        <f t="shared" si="5"/>
        <v>0</v>
      </c>
      <c r="O33" s="689">
        <v>406</v>
      </c>
      <c r="P33" s="420">
        <f t="shared" si="6"/>
        <v>19.178988143039348</v>
      </c>
      <c r="Q33" s="689">
        <v>21.6</v>
      </c>
      <c r="R33" s="420">
        <f t="shared" si="7"/>
        <v>6.3047285464098071</v>
      </c>
      <c r="S33" s="253">
        <v>0</v>
      </c>
      <c r="T33" s="420">
        <f t="shared" si="8"/>
        <v>0</v>
      </c>
      <c r="U33" s="689">
        <v>0</v>
      </c>
      <c r="V33" s="420">
        <f t="shared" si="9"/>
        <v>0</v>
      </c>
      <c r="W33" s="689">
        <v>61.7</v>
      </c>
      <c r="X33" s="420">
        <f t="shared" si="10"/>
        <v>3.1362781477151422</v>
      </c>
      <c r="Y33" s="689"/>
      <c r="Z33" s="420">
        <f t="shared" si="11"/>
        <v>0</v>
      </c>
      <c r="AA33" s="689">
        <v>131.1</v>
      </c>
      <c r="AB33" s="420">
        <f t="shared" si="12"/>
        <v>22.803965907114282</v>
      </c>
      <c r="AC33" s="689">
        <v>29.9</v>
      </c>
      <c r="AD33" s="420">
        <f t="shared" si="13"/>
        <v>24.833887043189367</v>
      </c>
      <c r="AE33" s="689">
        <v>9.1999999999999993</v>
      </c>
      <c r="AF33" s="420">
        <f t="shared" si="14"/>
        <v>12.348993288590602</v>
      </c>
      <c r="AG33" s="689">
        <v>1.37</v>
      </c>
      <c r="AH33" s="420">
        <f t="shared" si="15"/>
        <v>69.191919191919197</v>
      </c>
      <c r="AI33" s="689">
        <v>91.9</v>
      </c>
      <c r="AJ33" s="420">
        <f t="shared" si="16"/>
        <v>27.449223416965353</v>
      </c>
      <c r="AK33" s="689">
        <v>22</v>
      </c>
      <c r="AL33" s="420">
        <f t="shared" si="17"/>
        <v>3.580729166666667</v>
      </c>
      <c r="AM33" s="689">
        <v>4.2</v>
      </c>
      <c r="AN33" s="420">
        <f t="shared" si="18"/>
        <v>1.7948717948717952</v>
      </c>
      <c r="AO33" s="689"/>
      <c r="AP33" s="420">
        <f t="shared" si="19"/>
        <v>0</v>
      </c>
      <c r="AQ33" s="689">
        <v>249.85048600000002</v>
      </c>
      <c r="AR33" s="420">
        <f t="shared" si="20"/>
        <v>16.02043749107813</v>
      </c>
    </row>
    <row r="34" spans="1:44" s="542" customFormat="1" ht="12.75" customHeight="1">
      <c r="A34" s="532" t="s">
        <v>173</v>
      </c>
      <c r="B34" s="419">
        <f t="shared" si="21"/>
        <v>140.63999999999999</v>
      </c>
      <c r="C34" s="689"/>
      <c r="D34" s="420">
        <f t="shared" si="1"/>
        <v>0</v>
      </c>
      <c r="E34" s="689"/>
      <c r="F34" s="420">
        <f t="shared" si="2"/>
        <v>0</v>
      </c>
      <c r="G34" s="689"/>
      <c r="H34" s="420">
        <f t="shared" si="3"/>
        <v>0</v>
      </c>
      <c r="I34" s="689"/>
      <c r="J34" s="420">
        <f t="shared" si="4"/>
        <v>0</v>
      </c>
      <c r="K34" s="689"/>
      <c r="L34" s="420">
        <f t="shared" si="5"/>
        <v>0</v>
      </c>
      <c r="M34" s="689"/>
      <c r="N34" s="420">
        <f t="shared" si="5"/>
        <v>0</v>
      </c>
      <c r="O34" s="689">
        <v>64.900000000000006</v>
      </c>
      <c r="P34" s="420">
        <f t="shared" si="6"/>
        <v>3.0658037696631868</v>
      </c>
      <c r="Q34" s="689">
        <v>0</v>
      </c>
      <c r="R34" s="420">
        <f t="shared" si="7"/>
        <v>0</v>
      </c>
      <c r="S34" s="253">
        <v>0</v>
      </c>
      <c r="T34" s="420">
        <f t="shared" si="8"/>
        <v>0</v>
      </c>
      <c r="U34" s="689">
        <v>0</v>
      </c>
      <c r="V34" s="420">
        <f t="shared" si="9"/>
        <v>0</v>
      </c>
      <c r="W34" s="689">
        <v>31.1</v>
      </c>
      <c r="X34" s="420">
        <f t="shared" si="10"/>
        <v>1.5808468459309715</v>
      </c>
      <c r="Y34" s="689"/>
      <c r="Z34" s="420">
        <f t="shared" si="11"/>
        <v>0</v>
      </c>
      <c r="AA34" s="689">
        <v>16.3</v>
      </c>
      <c r="AB34" s="420">
        <f t="shared" si="12"/>
        <v>2.8352757001217603</v>
      </c>
      <c r="AC34" s="689">
        <v>4.2</v>
      </c>
      <c r="AD34" s="420">
        <f t="shared" si="13"/>
        <v>3.4883720930232558</v>
      </c>
      <c r="AE34" s="689">
        <v>1.1399999999999999</v>
      </c>
      <c r="AF34" s="420">
        <f t="shared" si="14"/>
        <v>1.530201342281879</v>
      </c>
      <c r="AG34" s="689">
        <v>0</v>
      </c>
      <c r="AH34" s="420">
        <f t="shared" si="15"/>
        <v>0</v>
      </c>
      <c r="AI34" s="689">
        <v>13.5</v>
      </c>
      <c r="AJ34" s="420">
        <f t="shared" si="16"/>
        <v>4.032258064516129</v>
      </c>
      <c r="AK34" s="689">
        <v>9.5</v>
      </c>
      <c r="AL34" s="420">
        <f t="shared" si="17"/>
        <v>1.5462239583333335</v>
      </c>
      <c r="AM34" s="689">
        <v>0</v>
      </c>
      <c r="AN34" s="420">
        <f t="shared" si="18"/>
        <v>0</v>
      </c>
      <c r="AO34" s="689"/>
      <c r="AP34" s="420">
        <f t="shared" si="19"/>
        <v>0</v>
      </c>
      <c r="AQ34" s="689">
        <v>0</v>
      </c>
      <c r="AR34" s="420">
        <f t="shared" si="20"/>
        <v>0</v>
      </c>
    </row>
    <row r="35" spans="1:44" s="542" customFormat="1" ht="12.75" customHeight="1">
      <c r="A35" s="532" t="s">
        <v>176</v>
      </c>
      <c r="B35" s="419">
        <f t="shared" si="21"/>
        <v>0</v>
      </c>
      <c r="C35" s="689"/>
      <c r="D35" s="420">
        <f t="shared" si="1"/>
        <v>0</v>
      </c>
      <c r="E35" s="689"/>
      <c r="F35" s="420">
        <f t="shared" si="2"/>
        <v>0</v>
      </c>
      <c r="G35" s="689"/>
      <c r="H35" s="420">
        <f t="shared" si="3"/>
        <v>0</v>
      </c>
      <c r="I35" s="689"/>
      <c r="J35" s="420">
        <f t="shared" si="4"/>
        <v>0</v>
      </c>
      <c r="K35" s="689"/>
      <c r="L35" s="420">
        <f t="shared" si="5"/>
        <v>0</v>
      </c>
      <c r="M35" s="689"/>
      <c r="N35" s="420">
        <f t="shared" si="5"/>
        <v>0</v>
      </c>
      <c r="O35" s="689">
        <v>0</v>
      </c>
      <c r="P35" s="420">
        <f t="shared" si="6"/>
        <v>0</v>
      </c>
      <c r="Q35" s="689">
        <v>0</v>
      </c>
      <c r="R35" s="420">
        <f t="shared" si="7"/>
        <v>0</v>
      </c>
      <c r="S35" s="253">
        <v>0</v>
      </c>
      <c r="T35" s="420">
        <f t="shared" si="8"/>
        <v>0</v>
      </c>
      <c r="U35" s="689">
        <v>0</v>
      </c>
      <c r="V35" s="420">
        <f t="shared" si="9"/>
        <v>0</v>
      </c>
      <c r="W35" s="689">
        <v>0</v>
      </c>
      <c r="X35" s="420">
        <f t="shared" si="10"/>
        <v>0</v>
      </c>
      <c r="Y35" s="689"/>
      <c r="Z35" s="420">
        <f t="shared" si="11"/>
        <v>0</v>
      </c>
      <c r="AA35" s="689">
        <v>0</v>
      </c>
      <c r="AB35" s="420">
        <f t="shared" si="12"/>
        <v>0</v>
      </c>
      <c r="AC35" s="689">
        <v>0</v>
      </c>
      <c r="AD35" s="420">
        <f t="shared" si="13"/>
        <v>0</v>
      </c>
      <c r="AE35" s="689">
        <v>0</v>
      </c>
      <c r="AF35" s="420">
        <f t="shared" si="14"/>
        <v>0</v>
      </c>
      <c r="AG35" s="689">
        <v>0</v>
      </c>
      <c r="AH35" s="420">
        <f t="shared" si="15"/>
        <v>0</v>
      </c>
      <c r="AI35" s="689">
        <v>0</v>
      </c>
      <c r="AJ35" s="420">
        <f t="shared" si="16"/>
        <v>0</v>
      </c>
      <c r="AK35" s="689">
        <v>0</v>
      </c>
      <c r="AL35" s="420">
        <f t="shared" si="17"/>
        <v>0</v>
      </c>
      <c r="AM35" s="689">
        <v>0</v>
      </c>
      <c r="AN35" s="420">
        <f t="shared" si="18"/>
        <v>0</v>
      </c>
      <c r="AO35" s="689"/>
      <c r="AP35" s="420">
        <f t="shared" si="19"/>
        <v>0</v>
      </c>
      <c r="AQ35" s="689">
        <v>0</v>
      </c>
      <c r="AR35" s="420">
        <f t="shared" si="20"/>
        <v>0</v>
      </c>
    </row>
    <row r="36" spans="1:44" ht="12.75" customHeight="1">
      <c r="A36" s="532" t="s">
        <v>178</v>
      </c>
      <c r="B36" s="419">
        <f t="shared" si="21"/>
        <v>67.891513000000003</v>
      </c>
      <c r="C36" s="689"/>
      <c r="D36" s="420">
        <f t="shared" si="1"/>
        <v>0</v>
      </c>
      <c r="E36" s="689"/>
      <c r="F36" s="420">
        <f t="shared" si="2"/>
        <v>0</v>
      </c>
      <c r="G36" s="689"/>
      <c r="H36" s="420">
        <f t="shared" si="3"/>
        <v>0</v>
      </c>
      <c r="I36" s="689"/>
      <c r="J36" s="420">
        <f t="shared" si="4"/>
        <v>0</v>
      </c>
      <c r="K36" s="689"/>
      <c r="L36" s="420">
        <f t="shared" si="5"/>
        <v>0</v>
      </c>
      <c r="M36" s="689"/>
      <c r="N36" s="420">
        <f t="shared" si="5"/>
        <v>0</v>
      </c>
      <c r="O36" s="689">
        <v>16.100000000000001</v>
      </c>
      <c r="P36" s="420">
        <f t="shared" si="6"/>
        <v>0.76054608153431913</v>
      </c>
      <c r="Q36" s="689">
        <v>0</v>
      </c>
      <c r="R36" s="420">
        <f t="shared" si="7"/>
        <v>0</v>
      </c>
      <c r="S36" s="253">
        <v>0</v>
      </c>
      <c r="T36" s="420">
        <f t="shared" si="8"/>
        <v>0</v>
      </c>
      <c r="U36" s="689">
        <v>0</v>
      </c>
      <c r="V36" s="420">
        <f t="shared" si="9"/>
        <v>0</v>
      </c>
      <c r="W36" s="689">
        <v>0</v>
      </c>
      <c r="X36" s="420">
        <f t="shared" si="10"/>
        <v>0</v>
      </c>
      <c r="Y36" s="689"/>
      <c r="Z36" s="420">
        <f t="shared" si="11"/>
        <v>0</v>
      </c>
      <c r="AA36" s="689">
        <v>0</v>
      </c>
      <c r="AB36" s="420">
        <f t="shared" si="12"/>
        <v>0</v>
      </c>
      <c r="AC36" s="689">
        <v>0</v>
      </c>
      <c r="AD36" s="420">
        <f t="shared" si="13"/>
        <v>0</v>
      </c>
      <c r="AE36" s="689">
        <v>0</v>
      </c>
      <c r="AF36" s="420">
        <f t="shared" si="14"/>
        <v>0</v>
      </c>
      <c r="AG36" s="689">
        <v>0</v>
      </c>
      <c r="AH36" s="420">
        <f t="shared" si="15"/>
        <v>0</v>
      </c>
      <c r="AI36" s="689">
        <v>0</v>
      </c>
      <c r="AJ36" s="420">
        <f t="shared" si="16"/>
        <v>0</v>
      </c>
      <c r="AK36" s="689">
        <v>0</v>
      </c>
      <c r="AL36" s="420">
        <f t="shared" si="17"/>
        <v>0</v>
      </c>
      <c r="AM36" s="689">
        <v>0</v>
      </c>
      <c r="AN36" s="420">
        <f t="shared" si="18"/>
        <v>0</v>
      </c>
      <c r="AO36" s="689"/>
      <c r="AP36" s="420">
        <f t="shared" si="19"/>
        <v>0</v>
      </c>
      <c r="AQ36" s="689">
        <v>51.791513000000002</v>
      </c>
      <c r="AR36" s="420">
        <f t="shared" si="20"/>
        <v>3.3208768566688334</v>
      </c>
    </row>
    <row r="37" spans="1:44" ht="12.75" customHeight="1">
      <c r="A37" s="532" t="s">
        <v>180</v>
      </c>
      <c r="B37" s="419">
        <f t="shared" si="21"/>
        <v>797.25808899999993</v>
      </c>
      <c r="C37" s="689">
        <v>17.7</v>
      </c>
      <c r="D37" s="420">
        <f t="shared" si="1"/>
        <v>5.3474320241691835</v>
      </c>
      <c r="E37" s="689">
        <v>8.3000000000000007</v>
      </c>
      <c r="F37" s="420">
        <f t="shared" si="2"/>
        <v>14.561403508771932</v>
      </c>
      <c r="G37" s="689">
        <v>0.7</v>
      </c>
      <c r="H37" s="420">
        <f t="shared" si="3"/>
        <v>16.666666666666664</v>
      </c>
      <c r="I37" s="689"/>
      <c r="J37" s="420">
        <f t="shared" si="4"/>
        <v>0</v>
      </c>
      <c r="K37" s="689"/>
      <c r="L37" s="420">
        <f t="shared" si="5"/>
        <v>0</v>
      </c>
      <c r="M37" s="689"/>
      <c r="N37" s="420">
        <f t="shared" si="5"/>
        <v>0</v>
      </c>
      <c r="O37" s="689">
        <v>15.3</v>
      </c>
      <c r="P37" s="420">
        <f t="shared" si="6"/>
        <v>0.7227549718928622</v>
      </c>
      <c r="Q37" s="689">
        <v>127</v>
      </c>
      <c r="R37" s="420">
        <f t="shared" si="7"/>
        <v>37.069468768242849</v>
      </c>
      <c r="S37" s="253">
        <v>98.1</v>
      </c>
      <c r="T37" s="420">
        <f t="shared" si="8"/>
        <v>8.9341007613565981</v>
      </c>
      <c r="U37" s="689">
        <v>0</v>
      </c>
      <c r="V37" s="420">
        <f t="shared" si="9"/>
        <v>0</v>
      </c>
      <c r="W37" s="689">
        <v>25.7</v>
      </c>
      <c r="X37" s="420">
        <f t="shared" si="10"/>
        <v>1.3063589691455293</v>
      </c>
      <c r="Y37" s="689"/>
      <c r="Z37" s="420">
        <f t="shared" si="11"/>
        <v>0</v>
      </c>
      <c r="AA37" s="689">
        <v>4.3</v>
      </c>
      <c r="AB37" s="420">
        <f t="shared" si="12"/>
        <v>0.74795616628978956</v>
      </c>
      <c r="AC37" s="689">
        <v>0.8</v>
      </c>
      <c r="AD37" s="420">
        <f t="shared" si="13"/>
        <v>0.66445182724252494</v>
      </c>
      <c r="AE37" s="689">
        <v>0.17</v>
      </c>
      <c r="AF37" s="420">
        <f t="shared" si="14"/>
        <v>0.22818791946308728</v>
      </c>
      <c r="AG37" s="689">
        <v>0</v>
      </c>
      <c r="AH37" s="420">
        <f t="shared" si="15"/>
        <v>0</v>
      </c>
      <c r="AI37" s="689">
        <v>3.4</v>
      </c>
      <c r="AJ37" s="420">
        <f t="shared" si="16"/>
        <v>1.015531660692951</v>
      </c>
      <c r="AK37" s="689">
        <v>6.7</v>
      </c>
      <c r="AL37" s="420">
        <f t="shared" si="17"/>
        <v>1.0904947916666667</v>
      </c>
      <c r="AM37" s="689">
        <v>1.9</v>
      </c>
      <c r="AN37" s="420">
        <f t="shared" si="18"/>
        <v>0.81196581196581186</v>
      </c>
      <c r="AO37" s="689"/>
      <c r="AP37" s="420">
        <f t="shared" si="19"/>
        <v>0</v>
      </c>
      <c r="AQ37" s="689">
        <v>487.18808899999999</v>
      </c>
      <c r="AR37" s="420">
        <f t="shared" si="20"/>
        <v>31.238547705775961</v>
      </c>
    </row>
    <row r="38" spans="1:44" ht="12.75" customHeight="1">
      <c r="A38" s="532" t="s">
        <v>182</v>
      </c>
      <c r="B38" s="419">
        <f t="shared" si="21"/>
        <v>804.5</v>
      </c>
      <c r="C38" s="689"/>
      <c r="D38" s="420">
        <f t="shared" si="1"/>
        <v>0</v>
      </c>
      <c r="E38" s="689">
        <v>0.1</v>
      </c>
      <c r="F38" s="420">
        <f t="shared" si="2"/>
        <v>0.17543859649122806</v>
      </c>
      <c r="G38" s="689"/>
      <c r="H38" s="420">
        <f t="shared" si="3"/>
        <v>0</v>
      </c>
      <c r="I38" s="689"/>
      <c r="J38" s="420">
        <f t="shared" si="4"/>
        <v>0</v>
      </c>
      <c r="K38" s="689"/>
      <c r="L38" s="420">
        <f t="shared" si="5"/>
        <v>0</v>
      </c>
      <c r="M38" s="689"/>
      <c r="N38" s="420">
        <f t="shared" si="5"/>
        <v>0</v>
      </c>
      <c r="O38" s="689">
        <v>761.4</v>
      </c>
      <c r="P38" s="420">
        <f t="shared" si="6"/>
        <v>35.967688601256555</v>
      </c>
      <c r="Q38" s="689">
        <v>0</v>
      </c>
      <c r="R38" s="420">
        <f t="shared" si="7"/>
        <v>0</v>
      </c>
      <c r="S38" s="253">
        <v>0</v>
      </c>
      <c r="T38" s="420">
        <f t="shared" si="8"/>
        <v>0</v>
      </c>
      <c r="U38" s="689">
        <v>0</v>
      </c>
      <c r="V38" s="420">
        <f t="shared" si="9"/>
        <v>0</v>
      </c>
      <c r="W38" s="689">
        <v>35</v>
      </c>
      <c r="X38" s="420">
        <f t="shared" si="10"/>
        <v>1.7790880902760127</v>
      </c>
      <c r="Y38" s="689"/>
      <c r="Z38" s="420">
        <f t="shared" si="11"/>
        <v>0</v>
      </c>
      <c r="AA38" s="689">
        <v>0</v>
      </c>
      <c r="AB38" s="420">
        <f t="shared" si="12"/>
        <v>0</v>
      </c>
      <c r="AC38" s="689">
        <v>0</v>
      </c>
      <c r="AD38" s="420">
        <f t="shared" si="13"/>
        <v>0</v>
      </c>
      <c r="AE38" s="689">
        <v>0</v>
      </c>
      <c r="AF38" s="420">
        <f t="shared" si="14"/>
        <v>0</v>
      </c>
      <c r="AG38" s="689">
        <v>0</v>
      </c>
      <c r="AH38" s="420">
        <f t="shared" si="15"/>
        <v>0</v>
      </c>
      <c r="AI38" s="689">
        <v>0</v>
      </c>
      <c r="AJ38" s="420">
        <f t="shared" si="16"/>
        <v>0</v>
      </c>
      <c r="AK38" s="689">
        <v>8</v>
      </c>
      <c r="AL38" s="420">
        <f t="shared" si="17"/>
        <v>1.3020833333333335</v>
      </c>
      <c r="AM38" s="689">
        <v>0</v>
      </c>
      <c r="AN38" s="420">
        <f t="shared" si="18"/>
        <v>0</v>
      </c>
      <c r="AO38" s="689"/>
      <c r="AP38" s="420">
        <f t="shared" si="19"/>
        <v>0</v>
      </c>
      <c r="AQ38" s="689">
        <v>0</v>
      </c>
      <c r="AR38" s="420">
        <f t="shared" si="20"/>
        <v>0</v>
      </c>
    </row>
    <row r="39" spans="1:44" ht="12.75" customHeight="1" thickBot="1">
      <c r="A39" s="532" t="s">
        <v>184</v>
      </c>
      <c r="B39" s="419">
        <f t="shared" si="21"/>
        <v>1499.7400000000002</v>
      </c>
      <c r="C39" s="689"/>
      <c r="D39" s="420">
        <f t="shared" si="1"/>
        <v>0</v>
      </c>
      <c r="E39" s="689"/>
      <c r="F39" s="420">
        <f t="shared" si="2"/>
        <v>0</v>
      </c>
      <c r="G39" s="689"/>
      <c r="H39" s="420">
        <f t="shared" si="3"/>
        <v>0</v>
      </c>
      <c r="I39" s="689"/>
      <c r="J39" s="420">
        <f t="shared" si="4"/>
        <v>0</v>
      </c>
      <c r="K39" s="689"/>
      <c r="L39" s="420">
        <f t="shared" si="5"/>
        <v>0</v>
      </c>
      <c r="M39" s="689"/>
      <c r="N39" s="420">
        <f t="shared" si="5"/>
        <v>0</v>
      </c>
      <c r="O39" s="689">
        <v>-13.5</v>
      </c>
      <c r="P39" s="420">
        <f t="shared" si="6"/>
        <v>-0.63772497519958427</v>
      </c>
      <c r="Q39" s="689">
        <v>0</v>
      </c>
      <c r="R39" s="420">
        <f t="shared" si="7"/>
        <v>0</v>
      </c>
      <c r="S39" s="253">
        <v>0</v>
      </c>
      <c r="T39" s="420">
        <f t="shared" si="8"/>
        <v>0</v>
      </c>
      <c r="U39" s="689">
        <v>0</v>
      </c>
      <c r="V39" s="420">
        <f t="shared" si="9"/>
        <v>0</v>
      </c>
      <c r="W39" s="689">
        <v>899.3</v>
      </c>
      <c r="X39" s="420">
        <f t="shared" si="10"/>
        <v>45.712397702434806</v>
      </c>
      <c r="Y39" s="689"/>
      <c r="Z39" s="420">
        <f t="shared" si="11"/>
        <v>0</v>
      </c>
      <c r="AA39" s="689">
        <v>187.9</v>
      </c>
      <c r="AB39" s="420">
        <f t="shared" si="12"/>
        <v>32.683945033918945</v>
      </c>
      <c r="AC39" s="689">
        <v>24.3</v>
      </c>
      <c r="AD39" s="420">
        <f t="shared" si="13"/>
        <v>20.182724252491692</v>
      </c>
      <c r="AE39" s="689">
        <v>15.01</v>
      </c>
      <c r="AF39" s="420">
        <f t="shared" si="14"/>
        <v>20.14765100671141</v>
      </c>
      <c r="AG39" s="689">
        <v>0.23</v>
      </c>
      <c r="AH39" s="420">
        <f t="shared" si="15"/>
        <v>11.616161616161618</v>
      </c>
      <c r="AI39" s="689">
        <v>64.400000000000006</v>
      </c>
      <c r="AJ39" s="420">
        <f t="shared" si="16"/>
        <v>19.23536439665472</v>
      </c>
      <c r="AK39" s="689">
        <v>252.7</v>
      </c>
      <c r="AL39" s="420">
        <f t="shared" si="17"/>
        <v>41.129557291666671</v>
      </c>
      <c r="AM39" s="689">
        <v>69.400000000000006</v>
      </c>
      <c r="AN39" s="420">
        <f t="shared" si="18"/>
        <v>29.658119658119659</v>
      </c>
      <c r="AO39" s="689"/>
      <c r="AP39" s="420">
        <f t="shared" si="19"/>
        <v>0</v>
      </c>
      <c r="AQ39" s="689">
        <v>0</v>
      </c>
      <c r="AR39" s="420">
        <f t="shared" si="20"/>
        <v>0</v>
      </c>
    </row>
    <row r="40" spans="1:44" ht="12.75" customHeight="1" thickBot="1">
      <c r="A40" s="530" t="s">
        <v>186</v>
      </c>
      <c r="B40" s="274">
        <f>SUM(B33:B39)</f>
        <v>4414.8500880000001</v>
      </c>
      <c r="C40" s="274">
        <f>SUM(C33:C39)</f>
        <v>41.599999999999994</v>
      </c>
      <c r="D40" s="541">
        <f t="shared" si="1"/>
        <v>12.567975830815708</v>
      </c>
      <c r="E40" s="274">
        <f>SUM(E33:E39)</f>
        <v>57.000000000000007</v>
      </c>
      <c r="F40" s="541">
        <f t="shared" si="2"/>
        <v>100.00000000000003</v>
      </c>
      <c r="G40" s="274">
        <f>SUM(G33:G39)</f>
        <v>4.2</v>
      </c>
      <c r="H40" s="541">
        <f t="shared" si="3"/>
        <v>100</v>
      </c>
      <c r="I40" s="274">
        <f>SUM(I33:I39)</f>
        <v>0</v>
      </c>
      <c r="J40" s="541">
        <f t="shared" si="4"/>
        <v>0</v>
      </c>
      <c r="K40" s="274">
        <f>SUM(K33:K39)</f>
        <v>0</v>
      </c>
      <c r="L40" s="541">
        <f t="shared" si="5"/>
        <v>0</v>
      </c>
      <c r="M40" s="274">
        <f>SUM(M33:M39)</f>
        <v>0</v>
      </c>
      <c r="N40" s="541">
        <f t="shared" si="5"/>
        <v>0</v>
      </c>
      <c r="O40" s="274">
        <f>SUM(O33:O39)</f>
        <v>1250.2</v>
      </c>
      <c r="P40" s="541">
        <f t="shared" si="6"/>
        <v>59.058056592186695</v>
      </c>
      <c r="Q40" s="274">
        <f>SUM(Q33:Q39)</f>
        <v>148.6</v>
      </c>
      <c r="R40" s="541">
        <f t="shared" si="7"/>
        <v>43.374197314652655</v>
      </c>
      <c r="S40" s="255">
        <v>98.1</v>
      </c>
      <c r="T40" s="541">
        <f t="shared" si="8"/>
        <v>8.9341007613565981</v>
      </c>
      <c r="U40" s="274">
        <v>0</v>
      </c>
      <c r="V40" s="541">
        <f t="shared" si="9"/>
        <v>0</v>
      </c>
      <c r="W40" s="274">
        <f>SUM(W33:W39)</f>
        <v>1052.8</v>
      </c>
      <c r="X40" s="541">
        <f t="shared" si="10"/>
        <v>53.514969755502463</v>
      </c>
      <c r="Y40" s="274">
        <f>SUM(Y33:Y39)</f>
        <v>0</v>
      </c>
      <c r="Z40" s="541">
        <f t="shared" si="11"/>
        <v>0</v>
      </c>
      <c r="AA40" s="274">
        <v>339.6</v>
      </c>
      <c r="AB40" s="541">
        <f t="shared" si="12"/>
        <v>59.07114280744478</v>
      </c>
      <c r="AC40" s="274">
        <v>59.2</v>
      </c>
      <c r="AD40" s="541">
        <f t="shared" si="13"/>
        <v>49.169435215946841</v>
      </c>
      <c r="AE40" s="274">
        <v>25.52</v>
      </c>
      <c r="AF40" s="541">
        <f t="shared" si="14"/>
        <v>34.255033557046978</v>
      </c>
      <c r="AG40" s="274">
        <v>1.6</v>
      </c>
      <c r="AH40" s="541">
        <f t="shared" si="15"/>
        <v>80.808080808080817</v>
      </c>
      <c r="AI40" s="274">
        <v>173.2</v>
      </c>
      <c r="AJ40" s="541">
        <f t="shared" si="16"/>
        <v>51.732377538829141</v>
      </c>
      <c r="AK40" s="274">
        <v>298.89999999999998</v>
      </c>
      <c r="AL40" s="541">
        <f t="shared" si="17"/>
        <v>48.649088541666664</v>
      </c>
      <c r="AM40" s="274">
        <v>75.5</v>
      </c>
      <c r="AN40" s="541">
        <f t="shared" si="18"/>
        <v>32.264957264957268</v>
      </c>
      <c r="AO40" s="274">
        <f>SUM(AO33:AO39)</f>
        <v>0</v>
      </c>
      <c r="AP40" s="541">
        <f t="shared" si="19"/>
        <v>0</v>
      </c>
      <c r="AQ40" s="274">
        <v>788.83008799999993</v>
      </c>
      <c r="AR40" s="541">
        <f t="shared" si="20"/>
        <v>50.579862053522916</v>
      </c>
    </row>
    <row r="41" spans="1:44" ht="12.75" customHeight="1" thickBot="1">
      <c r="A41" s="530" t="s">
        <v>187</v>
      </c>
      <c r="B41" s="419">
        <f>C41+E41+G41+I41+K41+M41+O41+Q41+S41+U41+W41+Y41+AA41+AC41+AE41+AG41+AI41+AK41+AM41+AO41+AQ41</f>
        <v>24.099999999999998</v>
      </c>
      <c r="C41" s="274"/>
      <c r="D41" s="420">
        <f t="shared" si="1"/>
        <v>0</v>
      </c>
      <c r="E41" s="274"/>
      <c r="F41" s="420">
        <f t="shared" si="2"/>
        <v>0</v>
      </c>
      <c r="G41" s="274"/>
      <c r="H41" s="420">
        <f t="shared" si="3"/>
        <v>0</v>
      </c>
      <c r="I41" s="274"/>
      <c r="J41" s="420">
        <f t="shared" si="4"/>
        <v>0</v>
      </c>
      <c r="K41" s="274"/>
      <c r="L41" s="420">
        <f t="shared" si="5"/>
        <v>0</v>
      </c>
      <c r="M41" s="274"/>
      <c r="N41" s="420">
        <f t="shared" si="5"/>
        <v>0</v>
      </c>
      <c r="O41" s="274">
        <v>0</v>
      </c>
      <c r="P41" s="420">
        <f t="shared" si="6"/>
        <v>0</v>
      </c>
      <c r="Q41" s="274">
        <v>0</v>
      </c>
      <c r="R41" s="420">
        <f t="shared" si="7"/>
        <v>0</v>
      </c>
      <c r="S41" s="255">
        <v>0</v>
      </c>
      <c r="T41" s="420">
        <f t="shared" si="8"/>
        <v>0</v>
      </c>
      <c r="U41" s="274">
        <v>0</v>
      </c>
      <c r="V41" s="420">
        <f t="shared" si="9"/>
        <v>0</v>
      </c>
      <c r="W41" s="274">
        <v>0</v>
      </c>
      <c r="X41" s="420">
        <f t="shared" si="10"/>
        <v>0</v>
      </c>
      <c r="Y41" s="274"/>
      <c r="Z41" s="420">
        <f t="shared" si="11"/>
        <v>0</v>
      </c>
      <c r="AA41" s="274">
        <v>21.4</v>
      </c>
      <c r="AB41" s="420">
        <f t="shared" si="12"/>
        <v>3.7223865020003482</v>
      </c>
      <c r="AC41" s="274">
        <v>2.7</v>
      </c>
      <c r="AD41" s="420">
        <f t="shared" si="13"/>
        <v>2.2425249169435215</v>
      </c>
      <c r="AE41" s="274">
        <v>0</v>
      </c>
      <c r="AF41" s="420">
        <f t="shared" si="14"/>
        <v>0</v>
      </c>
      <c r="AG41" s="274">
        <v>0</v>
      </c>
      <c r="AH41" s="420">
        <f t="shared" si="15"/>
        <v>0</v>
      </c>
      <c r="AI41" s="274">
        <v>0</v>
      </c>
      <c r="AJ41" s="420">
        <f t="shared" si="16"/>
        <v>0</v>
      </c>
      <c r="AK41" s="274">
        <v>0</v>
      </c>
      <c r="AL41" s="420">
        <f t="shared" si="17"/>
        <v>0</v>
      </c>
      <c r="AM41" s="274">
        <v>0</v>
      </c>
      <c r="AN41" s="420">
        <f t="shared" si="18"/>
        <v>0</v>
      </c>
      <c r="AO41" s="274"/>
      <c r="AP41" s="420">
        <f t="shared" si="19"/>
        <v>0</v>
      </c>
      <c r="AQ41" s="274">
        <v>0</v>
      </c>
      <c r="AR41" s="420">
        <f t="shared" si="20"/>
        <v>0</v>
      </c>
    </row>
    <row r="42" spans="1:44" ht="12.75" customHeight="1" thickBot="1">
      <c r="A42" s="530" t="s">
        <v>189</v>
      </c>
      <c r="B42" s="274">
        <f>SUM(B40:B41)</f>
        <v>4438.9500880000005</v>
      </c>
      <c r="C42" s="274">
        <f>C41+C40</f>
        <v>41.599999999999994</v>
      </c>
      <c r="D42" s="541">
        <f t="shared" si="1"/>
        <v>12.567975830815708</v>
      </c>
      <c r="E42" s="274">
        <f>E41+E40</f>
        <v>57.000000000000007</v>
      </c>
      <c r="F42" s="541">
        <f t="shared" si="2"/>
        <v>100.00000000000003</v>
      </c>
      <c r="G42" s="274">
        <f>G41+G40</f>
        <v>4.2</v>
      </c>
      <c r="H42" s="541">
        <f t="shared" si="3"/>
        <v>100</v>
      </c>
      <c r="I42" s="274">
        <f>I41+I40</f>
        <v>0</v>
      </c>
      <c r="J42" s="541">
        <f t="shared" si="4"/>
        <v>0</v>
      </c>
      <c r="K42" s="274">
        <f>K41+K40</f>
        <v>0</v>
      </c>
      <c r="L42" s="541">
        <f t="shared" si="5"/>
        <v>0</v>
      </c>
      <c r="M42" s="274">
        <f>M41+M40</f>
        <v>0</v>
      </c>
      <c r="N42" s="541">
        <f t="shared" si="5"/>
        <v>0</v>
      </c>
      <c r="O42" s="274">
        <f>O41+O40</f>
        <v>1250.2</v>
      </c>
      <c r="P42" s="541">
        <f t="shared" si="6"/>
        <v>59.058056592186695</v>
      </c>
      <c r="Q42" s="274">
        <f>Q41+Q40</f>
        <v>148.6</v>
      </c>
      <c r="R42" s="541">
        <f t="shared" si="7"/>
        <v>43.374197314652655</v>
      </c>
      <c r="S42" s="255">
        <v>98.1</v>
      </c>
      <c r="T42" s="541">
        <f t="shared" si="8"/>
        <v>8.9341007613565981</v>
      </c>
      <c r="U42" s="274">
        <v>0</v>
      </c>
      <c r="V42" s="541">
        <f t="shared" si="9"/>
        <v>0</v>
      </c>
      <c r="W42" s="274">
        <f>W41+W40</f>
        <v>1052.8</v>
      </c>
      <c r="X42" s="541">
        <f t="shared" si="10"/>
        <v>53.514969755502463</v>
      </c>
      <c r="Y42" s="274">
        <f>Y41+Y40</f>
        <v>0</v>
      </c>
      <c r="Z42" s="541">
        <f t="shared" si="11"/>
        <v>0</v>
      </c>
      <c r="AA42" s="274">
        <v>361</v>
      </c>
      <c r="AB42" s="541">
        <f t="shared" si="12"/>
        <v>62.793529309445127</v>
      </c>
      <c r="AC42" s="274">
        <v>61.9</v>
      </c>
      <c r="AD42" s="541">
        <f t="shared" si="13"/>
        <v>51.411960132890364</v>
      </c>
      <c r="AE42" s="274">
        <v>25.52</v>
      </c>
      <c r="AF42" s="541">
        <f t="shared" si="14"/>
        <v>34.255033557046978</v>
      </c>
      <c r="AG42" s="274">
        <v>1.6</v>
      </c>
      <c r="AH42" s="541">
        <f t="shared" si="15"/>
        <v>80.808080808080817</v>
      </c>
      <c r="AI42" s="274">
        <v>173.2</v>
      </c>
      <c r="AJ42" s="541">
        <f t="shared" si="16"/>
        <v>51.732377538829141</v>
      </c>
      <c r="AK42" s="274">
        <v>298.89999999999998</v>
      </c>
      <c r="AL42" s="541">
        <f t="shared" si="17"/>
        <v>48.649088541666664</v>
      </c>
      <c r="AM42" s="274">
        <v>75.5</v>
      </c>
      <c r="AN42" s="541">
        <f t="shared" si="18"/>
        <v>32.264957264957268</v>
      </c>
      <c r="AO42" s="274">
        <f>AO41+AO40</f>
        <v>0</v>
      </c>
      <c r="AP42" s="541">
        <f t="shared" si="19"/>
        <v>0</v>
      </c>
      <c r="AQ42" s="274">
        <v>788.83008799999993</v>
      </c>
      <c r="AR42" s="541">
        <f t="shared" si="20"/>
        <v>50.579862053522916</v>
      </c>
    </row>
    <row r="43" spans="1:44" ht="12.75" customHeight="1">
      <c r="A43" s="419" t="s">
        <v>270</v>
      </c>
      <c r="B43" s="419">
        <f>C43+E43+G43+I43+K43+M43+O43+Q43+S43+U43+W43+Y43+AA43+AC43+AE43+AG43+AI43+AK43+AM43+AO43+AQ43</f>
        <v>474.40097000000003</v>
      </c>
      <c r="C43" s="689">
        <v>59.3</v>
      </c>
      <c r="D43" s="420">
        <f t="shared" si="1"/>
        <v>17.915407854984895</v>
      </c>
      <c r="E43" s="689"/>
      <c r="F43" s="420">
        <f t="shared" si="2"/>
        <v>0</v>
      </c>
      <c r="G43" s="689"/>
      <c r="H43" s="420">
        <f t="shared" si="3"/>
        <v>0</v>
      </c>
      <c r="I43" s="689"/>
      <c r="J43" s="420">
        <f t="shared" si="4"/>
        <v>0</v>
      </c>
      <c r="K43" s="689"/>
      <c r="L43" s="420">
        <f t="shared" si="5"/>
        <v>0</v>
      </c>
      <c r="M43" s="689"/>
      <c r="N43" s="420">
        <f t="shared" si="5"/>
        <v>0</v>
      </c>
      <c r="O43" s="689">
        <v>0</v>
      </c>
      <c r="P43" s="420">
        <f t="shared" si="6"/>
        <v>0</v>
      </c>
      <c r="Q43" s="689">
        <v>67.5</v>
      </c>
      <c r="R43" s="420">
        <f t="shared" si="7"/>
        <v>19.702276707530647</v>
      </c>
      <c r="S43" s="442">
        <v>0</v>
      </c>
      <c r="T43" s="420">
        <f t="shared" si="8"/>
        <v>0</v>
      </c>
      <c r="U43" s="689">
        <v>0</v>
      </c>
      <c r="V43" s="420">
        <f t="shared" si="9"/>
        <v>0</v>
      </c>
      <c r="W43" s="689">
        <v>0</v>
      </c>
      <c r="X43" s="420">
        <f t="shared" si="10"/>
        <v>0</v>
      </c>
      <c r="Y43" s="689"/>
      <c r="Z43" s="420">
        <f t="shared" si="11"/>
        <v>0</v>
      </c>
      <c r="AA43" s="689">
        <v>0</v>
      </c>
      <c r="AB43" s="420">
        <f t="shared" si="12"/>
        <v>0</v>
      </c>
      <c r="AC43" s="689">
        <v>0</v>
      </c>
      <c r="AD43" s="420">
        <f t="shared" si="13"/>
        <v>0</v>
      </c>
      <c r="AE43" s="689">
        <v>0</v>
      </c>
      <c r="AF43" s="420">
        <f t="shared" si="14"/>
        <v>0</v>
      </c>
      <c r="AG43" s="689">
        <v>0</v>
      </c>
      <c r="AH43" s="420">
        <f t="shared" si="15"/>
        <v>0</v>
      </c>
      <c r="AI43" s="689">
        <v>0</v>
      </c>
      <c r="AJ43" s="420">
        <f t="shared" si="16"/>
        <v>0</v>
      </c>
      <c r="AK43" s="689">
        <v>0</v>
      </c>
      <c r="AL43" s="420">
        <f t="shared" si="17"/>
        <v>0</v>
      </c>
      <c r="AM43" s="689">
        <v>0</v>
      </c>
      <c r="AN43" s="420">
        <f t="shared" si="18"/>
        <v>0</v>
      </c>
      <c r="AO43" s="689"/>
      <c r="AP43" s="420">
        <f t="shared" si="19"/>
        <v>0</v>
      </c>
      <c r="AQ43" s="689">
        <v>347.60097000000002</v>
      </c>
      <c r="AR43" s="420">
        <f t="shared" si="20"/>
        <v>22.288208043442125</v>
      </c>
    </row>
    <row r="44" spans="1:44" ht="12.75" customHeight="1">
      <c r="A44" s="419" t="s">
        <v>271</v>
      </c>
      <c r="B44" s="419">
        <f>C44+E44+G44+I44+K44+M44+O44+Q44+S44+U44+W44+Y44+AA44+AC44+AE44+AG44+AI44+AK44+AM44+AO44+AQ44</f>
        <v>0</v>
      </c>
      <c r="C44" s="689"/>
      <c r="D44" s="420">
        <f t="shared" si="1"/>
        <v>0</v>
      </c>
      <c r="E44" s="689"/>
      <c r="F44" s="420">
        <f t="shared" si="2"/>
        <v>0</v>
      </c>
      <c r="G44" s="689"/>
      <c r="H44" s="420">
        <f t="shared" si="3"/>
        <v>0</v>
      </c>
      <c r="I44" s="689"/>
      <c r="J44" s="420">
        <f t="shared" si="4"/>
        <v>0</v>
      </c>
      <c r="K44" s="689"/>
      <c r="L44" s="420">
        <f t="shared" si="5"/>
        <v>0</v>
      </c>
      <c r="M44" s="689"/>
      <c r="N44" s="420">
        <f t="shared" si="5"/>
        <v>0</v>
      </c>
      <c r="O44" s="689">
        <v>0</v>
      </c>
      <c r="P44" s="420">
        <f t="shared" si="6"/>
        <v>0</v>
      </c>
      <c r="Q44" s="689">
        <v>0</v>
      </c>
      <c r="R44" s="420">
        <f t="shared" si="7"/>
        <v>0</v>
      </c>
      <c r="S44" s="442">
        <v>0</v>
      </c>
      <c r="T44" s="420">
        <f t="shared" si="8"/>
        <v>0</v>
      </c>
      <c r="U44" s="689">
        <v>0</v>
      </c>
      <c r="V44" s="420">
        <f t="shared" si="9"/>
        <v>0</v>
      </c>
      <c r="W44" s="689">
        <v>0</v>
      </c>
      <c r="X44" s="420">
        <f t="shared" si="10"/>
        <v>0</v>
      </c>
      <c r="Y44" s="689"/>
      <c r="Z44" s="420">
        <f t="shared" si="11"/>
        <v>0</v>
      </c>
      <c r="AA44" s="689">
        <v>0</v>
      </c>
      <c r="AB44" s="420">
        <f t="shared" si="12"/>
        <v>0</v>
      </c>
      <c r="AC44" s="689">
        <v>0</v>
      </c>
      <c r="AD44" s="420">
        <f t="shared" si="13"/>
        <v>0</v>
      </c>
      <c r="AE44" s="689">
        <v>0</v>
      </c>
      <c r="AF44" s="420">
        <f t="shared" si="14"/>
        <v>0</v>
      </c>
      <c r="AG44" s="689">
        <v>0</v>
      </c>
      <c r="AH44" s="420">
        <f t="shared" si="15"/>
        <v>0</v>
      </c>
      <c r="AI44" s="689">
        <v>0</v>
      </c>
      <c r="AJ44" s="420">
        <f t="shared" si="16"/>
        <v>0</v>
      </c>
      <c r="AK44" s="689">
        <v>0</v>
      </c>
      <c r="AL44" s="420">
        <f t="shared" si="17"/>
        <v>0</v>
      </c>
      <c r="AM44" s="689">
        <v>0</v>
      </c>
      <c r="AN44" s="420">
        <f t="shared" si="18"/>
        <v>0</v>
      </c>
      <c r="AO44" s="689"/>
      <c r="AP44" s="420">
        <f t="shared" si="19"/>
        <v>0</v>
      </c>
      <c r="AQ44" s="689">
        <v>0</v>
      </c>
      <c r="AR44" s="420">
        <f t="shared" si="20"/>
        <v>0</v>
      </c>
    </row>
    <row r="45" spans="1:44" ht="12.75" customHeight="1" thickBot="1">
      <c r="A45" s="419" t="s">
        <v>272</v>
      </c>
      <c r="B45" s="419">
        <f>C45+E45+G45+I45+K45+M45+O45+Q45+S45+U45+W45+Y45+AA45+AC45+AE45+AG45+AI45+AK45+AM45+AO45+AQ45</f>
        <v>16.2</v>
      </c>
      <c r="C45" s="689"/>
      <c r="D45" s="420">
        <f t="shared" si="1"/>
        <v>0</v>
      </c>
      <c r="E45" s="689"/>
      <c r="F45" s="420">
        <f t="shared" si="2"/>
        <v>0</v>
      </c>
      <c r="G45" s="689"/>
      <c r="H45" s="420">
        <f t="shared" si="3"/>
        <v>0</v>
      </c>
      <c r="I45" s="689"/>
      <c r="J45" s="420">
        <f t="shared" si="4"/>
        <v>0</v>
      </c>
      <c r="K45" s="689"/>
      <c r="L45" s="420">
        <f t="shared" si="5"/>
        <v>0</v>
      </c>
      <c r="M45" s="689"/>
      <c r="N45" s="420">
        <f t="shared" si="5"/>
        <v>0</v>
      </c>
      <c r="O45" s="689">
        <v>0</v>
      </c>
      <c r="P45" s="420">
        <f t="shared" si="6"/>
        <v>0</v>
      </c>
      <c r="Q45" s="689">
        <v>0</v>
      </c>
      <c r="R45" s="420">
        <f t="shared" si="7"/>
        <v>0</v>
      </c>
      <c r="S45" s="442">
        <v>0</v>
      </c>
      <c r="T45" s="420">
        <f t="shared" si="8"/>
        <v>0</v>
      </c>
      <c r="U45" s="689">
        <v>0</v>
      </c>
      <c r="V45" s="420">
        <f t="shared" si="9"/>
        <v>0</v>
      </c>
      <c r="W45" s="689">
        <v>0</v>
      </c>
      <c r="X45" s="420">
        <f t="shared" si="10"/>
        <v>0</v>
      </c>
      <c r="Y45" s="689"/>
      <c r="Z45" s="420">
        <f t="shared" si="11"/>
        <v>0</v>
      </c>
      <c r="AA45" s="689">
        <v>9.4</v>
      </c>
      <c r="AB45" s="420">
        <f t="shared" si="12"/>
        <v>1.6350669681683774</v>
      </c>
      <c r="AC45" s="689">
        <v>3.4</v>
      </c>
      <c r="AD45" s="420">
        <f t="shared" si="13"/>
        <v>2.8239202657807305</v>
      </c>
      <c r="AE45" s="689">
        <v>3.4</v>
      </c>
      <c r="AF45" s="420">
        <f t="shared" si="14"/>
        <v>4.5637583892617446</v>
      </c>
      <c r="AG45" s="689">
        <v>0</v>
      </c>
      <c r="AH45" s="420">
        <f t="shared" si="15"/>
        <v>0</v>
      </c>
      <c r="AI45" s="689">
        <v>0</v>
      </c>
      <c r="AJ45" s="420">
        <f t="shared" si="16"/>
        <v>0</v>
      </c>
      <c r="AK45" s="689">
        <v>0</v>
      </c>
      <c r="AL45" s="420">
        <f t="shared" si="17"/>
        <v>0</v>
      </c>
      <c r="AM45" s="689">
        <v>0</v>
      </c>
      <c r="AN45" s="420">
        <f t="shared" si="18"/>
        <v>0</v>
      </c>
      <c r="AO45" s="689"/>
      <c r="AP45" s="420">
        <f t="shared" si="19"/>
        <v>0</v>
      </c>
      <c r="AQ45" s="689">
        <v>0</v>
      </c>
      <c r="AR45" s="420">
        <f t="shared" si="20"/>
        <v>0</v>
      </c>
    </row>
    <row r="46" spans="1:44" ht="12.75" customHeight="1" thickBot="1">
      <c r="A46" s="530" t="s">
        <v>273</v>
      </c>
      <c r="B46" s="274">
        <f>SUM(B43:B45)</f>
        <v>490.60097000000002</v>
      </c>
      <c r="C46" s="274">
        <f>SUM(C43:C45)</f>
        <v>59.3</v>
      </c>
      <c r="D46" s="541">
        <f t="shared" si="1"/>
        <v>17.915407854984895</v>
      </c>
      <c r="E46" s="274">
        <f>SUM(E43:E45)</f>
        <v>0</v>
      </c>
      <c r="F46" s="541">
        <f t="shared" si="2"/>
        <v>0</v>
      </c>
      <c r="G46" s="274">
        <f>SUM(G43:G45)</f>
        <v>0</v>
      </c>
      <c r="H46" s="541">
        <f t="shared" si="3"/>
        <v>0</v>
      </c>
      <c r="I46" s="274">
        <f>SUM(I43:I45)</f>
        <v>0</v>
      </c>
      <c r="J46" s="541">
        <f t="shared" si="4"/>
        <v>0</v>
      </c>
      <c r="K46" s="274">
        <f>SUM(K43:K45)</f>
        <v>0</v>
      </c>
      <c r="L46" s="541">
        <f t="shared" si="5"/>
        <v>0</v>
      </c>
      <c r="M46" s="274">
        <f>SUM(M43:M45)</f>
        <v>0</v>
      </c>
      <c r="N46" s="541">
        <f t="shared" si="5"/>
        <v>0</v>
      </c>
      <c r="O46" s="274">
        <f>SUM(O43:O45)</f>
        <v>0</v>
      </c>
      <c r="P46" s="541">
        <f t="shared" si="6"/>
        <v>0</v>
      </c>
      <c r="Q46" s="274">
        <f>SUM(Q43:Q45)</f>
        <v>67.5</v>
      </c>
      <c r="R46" s="541">
        <f t="shared" si="7"/>
        <v>19.702276707530647</v>
      </c>
      <c r="S46" s="1432">
        <v>0</v>
      </c>
      <c r="T46" s="541">
        <f t="shared" si="8"/>
        <v>0</v>
      </c>
      <c r="U46" s="274">
        <v>0</v>
      </c>
      <c r="V46" s="541">
        <f t="shared" si="9"/>
        <v>0</v>
      </c>
      <c r="W46" s="274">
        <f>SUM(W43:W45)</f>
        <v>0</v>
      </c>
      <c r="X46" s="541">
        <f t="shared" si="10"/>
        <v>0</v>
      </c>
      <c r="Y46" s="274">
        <f>SUM(Y43:Y45)</f>
        <v>0</v>
      </c>
      <c r="Z46" s="541">
        <f t="shared" si="11"/>
        <v>0</v>
      </c>
      <c r="AA46" s="274">
        <v>9.4</v>
      </c>
      <c r="AB46" s="541">
        <f t="shared" si="12"/>
        <v>1.6350669681683774</v>
      </c>
      <c r="AC46" s="274">
        <v>3.4</v>
      </c>
      <c r="AD46" s="541">
        <f t="shared" si="13"/>
        <v>2.8239202657807305</v>
      </c>
      <c r="AE46" s="274">
        <v>3.4</v>
      </c>
      <c r="AF46" s="541">
        <f t="shared" si="14"/>
        <v>4.5637583892617446</v>
      </c>
      <c r="AG46" s="274">
        <v>0</v>
      </c>
      <c r="AH46" s="541">
        <f t="shared" si="15"/>
        <v>0</v>
      </c>
      <c r="AI46" s="274">
        <v>0</v>
      </c>
      <c r="AJ46" s="541">
        <f t="shared" si="16"/>
        <v>0</v>
      </c>
      <c r="AK46" s="274">
        <v>0</v>
      </c>
      <c r="AL46" s="541">
        <f t="shared" si="17"/>
        <v>0</v>
      </c>
      <c r="AM46" s="274">
        <v>0</v>
      </c>
      <c r="AN46" s="541">
        <f t="shared" si="18"/>
        <v>0</v>
      </c>
      <c r="AO46" s="274">
        <f>SUM(AO43:AO45)</f>
        <v>0</v>
      </c>
      <c r="AP46" s="541">
        <f t="shared" si="19"/>
        <v>0</v>
      </c>
      <c r="AQ46" s="274">
        <v>347.60097000000002</v>
      </c>
      <c r="AR46" s="541">
        <f t="shared" si="20"/>
        <v>22.288208043442125</v>
      </c>
    </row>
    <row r="47" spans="1:44" ht="12.75" customHeight="1" thickBot="1">
      <c r="A47" s="419"/>
      <c r="B47" s="419"/>
      <c r="C47" s="419"/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  <c r="R47" s="419"/>
      <c r="S47" s="253"/>
      <c r="T47" s="419"/>
      <c r="U47" s="419"/>
      <c r="V47" s="419"/>
      <c r="W47" s="419"/>
      <c r="X47" s="419"/>
      <c r="Y47" s="419"/>
      <c r="Z47" s="419"/>
      <c r="AA47" s="419"/>
      <c r="AB47" s="419"/>
      <c r="AC47" s="419"/>
      <c r="AD47" s="419"/>
      <c r="AE47" s="419"/>
      <c r="AF47" s="419"/>
      <c r="AG47" s="419"/>
      <c r="AH47" s="419"/>
      <c r="AI47" s="419"/>
      <c r="AJ47" s="419"/>
      <c r="AK47" s="419"/>
      <c r="AL47" s="419"/>
      <c r="AM47" s="419"/>
      <c r="AN47" s="419"/>
      <c r="AO47" s="419"/>
      <c r="AP47" s="419"/>
      <c r="AQ47" s="419"/>
      <c r="AR47" s="419"/>
    </row>
    <row r="48" spans="1:44" ht="12.75" customHeight="1">
      <c r="A48" s="424" t="s">
        <v>190</v>
      </c>
      <c r="B48" s="424">
        <f>C48+E48+G48+I48+K48+M48+O48+Q48+S48+U48+W48+Y48+AA48+AC48+AE48+AG48+AI48+AK48+AM48+AO48+AQ48</f>
        <v>15082</v>
      </c>
      <c r="C48" s="424">
        <v>24</v>
      </c>
      <c r="D48" s="424"/>
      <c r="E48" s="424">
        <v>6</v>
      </c>
      <c r="F48" s="424"/>
      <c r="G48" s="424">
        <v>9</v>
      </c>
      <c r="H48" s="424"/>
      <c r="I48" s="424">
        <v>0</v>
      </c>
      <c r="J48" s="424"/>
      <c r="K48" s="424">
        <v>0</v>
      </c>
      <c r="L48" s="424"/>
      <c r="M48" s="424">
        <v>0</v>
      </c>
      <c r="N48" s="424"/>
      <c r="O48" s="424">
        <v>777</v>
      </c>
      <c r="P48" s="424"/>
      <c r="Q48" s="424">
        <v>419</v>
      </c>
      <c r="R48" s="424"/>
      <c r="S48" s="256">
        <v>423</v>
      </c>
      <c r="T48" s="424"/>
      <c r="U48" s="424">
        <v>2</v>
      </c>
      <c r="V48" s="424"/>
      <c r="W48" s="424">
        <v>8828</v>
      </c>
      <c r="X48" s="424"/>
      <c r="Y48" s="424">
        <v>1</v>
      </c>
      <c r="Z48" s="424"/>
      <c r="AA48" s="424">
        <v>20</v>
      </c>
      <c r="AB48" s="424"/>
      <c r="AC48" s="424">
        <v>13</v>
      </c>
      <c r="AD48" s="424"/>
      <c r="AE48" s="424">
        <v>15</v>
      </c>
      <c r="AF48" s="424"/>
      <c r="AG48" s="424">
        <v>3</v>
      </c>
      <c r="AH48" s="424"/>
      <c r="AI48" s="424">
        <v>3</v>
      </c>
      <c r="AJ48" s="424"/>
      <c r="AK48" s="424">
        <v>4</v>
      </c>
      <c r="AL48" s="424"/>
      <c r="AM48" s="424">
        <v>3</v>
      </c>
      <c r="AN48" s="424"/>
      <c r="AO48" s="424">
        <v>1</v>
      </c>
      <c r="AP48" s="424"/>
      <c r="AQ48" s="424">
        <v>4531</v>
      </c>
      <c r="AR48" s="424"/>
    </row>
    <row r="49" spans="1:44" ht="12.75" customHeight="1" thickBot="1">
      <c r="A49" s="426" t="s">
        <v>191</v>
      </c>
      <c r="B49" s="426">
        <f>B10/B48*1000000</f>
        <v>628848.52320647123</v>
      </c>
      <c r="C49" s="426">
        <f>C10/C48*1000000</f>
        <v>13791666.666666666</v>
      </c>
      <c r="D49" s="426"/>
      <c r="E49" s="426">
        <f>E10/E48*1000000</f>
        <v>9500000</v>
      </c>
      <c r="F49" s="426"/>
      <c r="G49" s="426">
        <f>G10/G48*1000000</f>
        <v>466666.66666666669</v>
      </c>
      <c r="H49" s="426"/>
      <c r="I49" s="426">
        <v>0</v>
      </c>
      <c r="J49" s="426"/>
      <c r="K49" s="426">
        <v>0</v>
      </c>
      <c r="L49" s="426"/>
      <c r="M49" s="426">
        <v>0</v>
      </c>
      <c r="N49" s="426"/>
      <c r="O49" s="426">
        <f>O10/O48*1000000</f>
        <v>2724453.0244530244</v>
      </c>
      <c r="P49" s="426"/>
      <c r="Q49" s="426">
        <f>Q10/Q48*1000000</f>
        <v>817661.09785202867</v>
      </c>
      <c r="R49" s="426"/>
      <c r="S49" s="257">
        <v>2595839.2434988176</v>
      </c>
      <c r="T49" s="426"/>
      <c r="U49" s="426">
        <v>500000</v>
      </c>
      <c r="V49" s="426"/>
      <c r="W49" s="426">
        <f>W10/W48*1000000</f>
        <v>222847.75713638426</v>
      </c>
      <c r="X49" s="426"/>
      <c r="Y49" s="426">
        <f>Y10/Y48*1000000</f>
        <v>34700000</v>
      </c>
      <c r="Z49" s="426"/>
      <c r="AA49" s="426">
        <v>28744999.999999996</v>
      </c>
      <c r="AB49" s="426"/>
      <c r="AC49" s="426">
        <v>9261538.461538462</v>
      </c>
      <c r="AD49" s="426"/>
      <c r="AE49" s="426">
        <v>4966666.666666667</v>
      </c>
      <c r="AF49" s="426"/>
      <c r="AG49" s="426">
        <v>660000</v>
      </c>
      <c r="AH49" s="426"/>
      <c r="AI49" s="426">
        <v>111600000.00000001</v>
      </c>
      <c r="AJ49" s="426"/>
      <c r="AK49" s="426">
        <v>153600000</v>
      </c>
      <c r="AL49" s="426"/>
      <c r="AM49" s="426">
        <v>78000000</v>
      </c>
      <c r="AN49" s="426"/>
      <c r="AO49" s="426">
        <f>AO10/AO48*1000000</f>
        <v>2200000</v>
      </c>
      <c r="AP49" s="426"/>
      <c r="AQ49" s="426">
        <v>0.3442007122048113</v>
      </c>
      <c r="AR49" s="426"/>
    </row>
    <row r="50" spans="1:44" ht="12.75" customHeight="1">
      <c r="A50" s="419"/>
      <c r="B50" s="419"/>
      <c r="D50" s="419"/>
      <c r="F50" s="419"/>
      <c r="H50" s="419"/>
      <c r="J50" s="419"/>
      <c r="L50" s="419"/>
      <c r="N50" s="419"/>
      <c r="P50" s="419"/>
      <c r="Q50" s="590"/>
      <c r="R50" s="577"/>
      <c r="S50" s="193"/>
      <c r="T50" s="577"/>
      <c r="V50" s="419"/>
      <c r="X50" s="419"/>
      <c r="Z50" s="419"/>
      <c r="AB50" s="419"/>
      <c r="AD50" s="419"/>
      <c r="AF50" s="419"/>
      <c r="AH50" s="419"/>
      <c r="AJ50" s="419"/>
      <c r="AL50" s="419"/>
      <c r="AN50" s="419"/>
      <c r="AP50" s="419"/>
      <c r="AR50" s="419"/>
    </row>
    <row r="51" spans="1:44" ht="12.75" customHeight="1">
      <c r="A51" s="307" t="s">
        <v>193</v>
      </c>
      <c r="B51" s="549" t="s">
        <v>59</v>
      </c>
      <c r="C51" s="565" t="str">
        <f>C3</f>
        <v xml:space="preserve">MCUBED </v>
      </c>
      <c r="D51" s="422"/>
      <c r="E51" s="565" t="str">
        <f>E3</f>
        <v>MCUBED</v>
      </c>
      <c r="F51" s="422"/>
      <c r="G51" s="565" t="str">
        <f>G3</f>
        <v>MCUBED</v>
      </c>
      <c r="H51" s="422"/>
      <c r="I51" s="549" t="str">
        <f>I3</f>
        <v>MCUBED</v>
      </c>
      <c r="J51" s="422"/>
      <c r="K51" s="549" t="str">
        <f>K3</f>
        <v>MCUBED</v>
      </c>
      <c r="L51" s="422"/>
      <c r="M51" s="549" t="str">
        <f>M3</f>
        <v>MCUBED</v>
      </c>
      <c r="N51" s="422"/>
      <c r="O51" s="549" t="str">
        <f>O3</f>
        <v>PRUDENTIAL</v>
      </c>
      <c r="P51" s="422"/>
      <c r="Q51" s="549" t="str">
        <f>Q3</f>
        <v>PSG</v>
      </c>
      <c r="R51" s="422"/>
      <c r="S51" s="549" t="str">
        <f>S3</f>
        <v>RMB</v>
      </c>
      <c r="T51" s="422"/>
      <c r="U51" s="718" t="str">
        <f>U3</f>
        <v>SANLAM ABSA</v>
      </c>
      <c r="V51" s="422"/>
      <c r="W51" s="549" t="str">
        <f>W3</f>
        <v xml:space="preserve">SANLAM </v>
      </c>
      <c r="X51" s="422"/>
      <c r="Y51" s="549" t="str">
        <f>Y3</f>
        <v xml:space="preserve">SANLAM </v>
      </c>
      <c r="Z51" s="422"/>
      <c r="AA51" s="548" t="str">
        <f>AA3</f>
        <v>PEREGRINE QUANT</v>
      </c>
      <c r="AB51" s="422"/>
      <c r="AC51" s="548" t="str">
        <f>AC3</f>
        <v>PEREGRINE QUANT</v>
      </c>
      <c r="AD51" s="422"/>
      <c r="AE51" s="548" t="str">
        <f>AE3</f>
        <v>PEREGRINE QUANT</v>
      </c>
      <c r="AF51" s="422"/>
      <c r="AG51" s="548" t="str">
        <f>AG3</f>
        <v>PEREGRINE QUANT</v>
      </c>
      <c r="AH51" s="422"/>
      <c r="AI51" s="718" t="str">
        <f>AI3</f>
        <v>SANLAM Multi Mngd</v>
      </c>
      <c r="AJ51" s="422"/>
      <c r="AK51" s="718" t="str">
        <f>AK3</f>
        <v>SANLAM Multi Mngd</v>
      </c>
      <c r="AL51" s="422"/>
      <c r="AM51" s="718" t="str">
        <f>AM3</f>
        <v>SANLAM Multi Mngd</v>
      </c>
      <c r="AN51" s="422"/>
      <c r="AO51" s="534" t="str">
        <f>AO3</f>
        <v>PLEXUS DEFENDER</v>
      </c>
      <c r="AP51" s="422"/>
      <c r="AQ51" s="571" t="str">
        <f>AQ3</f>
        <v>STANLIB</v>
      </c>
      <c r="AR51" s="422"/>
    </row>
    <row r="52" spans="1:44" ht="12.75" customHeight="1">
      <c r="B52" s="590"/>
      <c r="C52" s="568" t="str">
        <f>C4</f>
        <v>REAL RETURN CORE</v>
      </c>
      <c r="D52" s="479"/>
      <c r="E52" s="568" t="str">
        <f>E4</f>
        <v>INFLATION PLUS 3 CORE</v>
      </c>
      <c r="F52" s="479"/>
      <c r="G52" s="568" t="str">
        <f>G4</f>
        <v>INFLATION PLUS 5 CORE</v>
      </c>
      <c r="H52" s="479"/>
      <c r="I52" s="551" t="str">
        <f>I4</f>
        <v>REAL RETURN CORE FOF</v>
      </c>
      <c r="J52" s="479"/>
      <c r="K52" s="551" t="str">
        <f>K4</f>
        <v>INFLATION PLUS 3 FOF</v>
      </c>
      <c r="L52" s="479"/>
      <c r="M52" s="551" t="str">
        <f>M4</f>
        <v>INFLATION PLUS 5 FOF</v>
      </c>
      <c r="N52" s="479"/>
      <c r="O52" s="551" t="str">
        <f>O4</f>
        <v>INFLATION PLUS</v>
      </c>
      <c r="P52" s="479"/>
      <c r="Q52" s="551" t="str">
        <f>Q4</f>
        <v>BALANCED</v>
      </c>
      <c r="R52" s="479"/>
      <c r="S52" s="551" t="str">
        <f>S4</f>
        <v>ABSOLUTE FOCUS</v>
      </c>
      <c r="T52" s="479"/>
      <c r="U52" s="726" t="str">
        <f>U4</f>
        <v>POSITIVE RETURN</v>
      </c>
      <c r="V52" s="479"/>
      <c r="W52" s="551" t="str">
        <f>W4</f>
        <v>INFLATION LINKED</v>
      </c>
      <c r="X52" s="479"/>
      <c r="Y52" s="551" t="str">
        <f>Y4</f>
        <v>DEFENSIVE FOF</v>
      </c>
      <c r="Z52" s="479"/>
      <c r="AA52" s="713" t="str">
        <f>AA4</f>
        <v>INFLATION PLUS 3</v>
      </c>
      <c r="AB52" s="479"/>
      <c r="AC52" s="713" t="str">
        <f>AC4</f>
        <v>INFLATION PLUS 5</v>
      </c>
      <c r="AD52" s="479"/>
      <c r="AE52" s="713" t="str">
        <f>AE4</f>
        <v>INFLATION PLUS 7</v>
      </c>
      <c r="AF52" s="479"/>
      <c r="AG52" s="713" t="str">
        <f>AG4</f>
        <v>REAL INCOME</v>
      </c>
      <c r="AH52" s="479"/>
      <c r="AI52" s="726" t="str">
        <f>AI4</f>
        <v>INSTI POSITIVE RETURN ONE</v>
      </c>
      <c r="AJ52" s="479"/>
      <c r="AK52" s="726" t="str">
        <f>AK4</f>
        <v>INSTI POSITIVE RETURN TWO</v>
      </c>
      <c r="AL52" s="479"/>
      <c r="AM52" s="726" t="str">
        <f>AM4</f>
        <v>INSTI POSITIVE RETURN THREE</v>
      </c>
      <c r="AN52" s="479"/>
      <c r="AO52" s="537" t="str">
        <f>AO4</f>
        <v>PLUS FOF</v>
      </c>
      <c r="AP52" s="479"/>
      <c r="AQ52" s="727" t="str">
        <f>AQ4</f>
        <v>MANAGED FLEXIBLE</v>
      </c>
      <c r="AR52" s="479"/>
    </row>
    <row r="53" spans="1:44" ht="12.75" customHeight="1">
      <c r="A53" s="423"/>
      <c r="B53" s="423" t="s">
        <v>116</v>
      </c>
      <c r="C53" s="423" t="s">
        <v>116</v>
      </c>
      <c r="D53" s="423" t="s">
        <v>117</v>
      </c>
      <c r="E53" s="423" t="s">
        <v>116</v>
      </c>
      <c r="F53" s="423" t="s">
        <v>117</v>
      </c>
      <c r="G53" s="423" t="s">
        <v>116</v>
      </c>
      <c r="H53" s="423" t="s">
        <v>117</v>
      </c>
      <c r="I53" s="423" t="s">
        <v>116</v>
      </c>
      <c r="J53" s="423" t="s">
        <v>117</v>
      </c>
      <c r="K53" s="423" t="s">
        <v>116</v>
      </c>
      <c r="L53" s="423" t="s">
        <v>117</v>
      </c>
      <c r="M53" s="423" t="s">
        <v>116</v>
      </c>
      <c r="N53" s="423" t="s">
        <v>117</v>
      </c>
      <c r="O53" s="423" t="s">
        <v>116</v>
      </c>
      <c r="P53" s="423" t="s">
        <v>117</v>
      </c>
      <c r="Q53" s="423" t="s">
        <v>116</v>
      </c>
      <c r="R53" s="423" t="s">
        <v>117</v>
      </c>
      <c r="S53" s="196" t="s">
        <v>116</v>
      </c>
      <c r="T53" s="423" t="s">
        <v>117</v>
      </c>
      <c r="U53" s="423" t="s">
        <v>116</v>
      </c>
      <c r="V53" s="423" t="s">
        <v>117</v>
      </c>
      <c r="W53" s="423" t="s">
        <v>116</v>
      </c>
      <c r="X53" s="423" t="s">
        <v>117</v>
      </c>
      <c r="Y53" s="423" t="s">
        <v>116</v>
      </c>
      <c r="Z53" s="423" t="s">
        <v>117</v>
      </c>
      <c r="AA53" s="423" t="s">
        <v>116</v>
      </c>
      <c r="AB53" s="423" t="s">
        <v>117</v>
      </c>
      <c r="AC53" s="423" t="s">
        <v>116</v>
      </c>
      <c r="AD53" s="423" t="s">
        <v>117</v>
      </c>
      <c r="AE53" s="423" t="s">
        <v>116</v>
      </c>
      <c r="AF53" s="423" t="s">
        <v>117</v>
      </c>
      <c r="AG53" s="423" t="s">
        <v>116</v>
      </c>
      <c r="AH53" s="423" t="s">
        <v>117</v>
      </c>
      <c r="AI53" s="423" t="s">
        <v>116</v>
      </c>
      <c r="AJ53" s="423" t="s">
        <v>117</v>
      </c>
      <c r="AK53" s="423" t="s">
        <v>116</v>
      </c>
      <c r="AL53" s="423" t="s">
        <v>117</v>
      </c>
      <c r="AM53" s="423" t="s">
        <v>116</v>
      </c>
      <c r="AN53" s="423" t="s">
        <v>117</v>
      </c>
      <c r="AO53" s="423" t="s">
        <v>116</v>
      </c>
      <c r="AP53" s="423" t="s">
        <v>117</v>
      </c>
      <c r="AQ53" s="423" t="s">
        <v>116</v>
      </c>
      <c r="AR53" s="423" t="s">
        <v>117</v>
      </c>
    </row>
    <row r="54" spans="1:44" ht="12.75" customHeight="1">
      <c r="A54" s="419" t="s">
        <v>195</v>
      </c>
      <c r="B54" s="419">
        <f t="shared" ref="B54:B61" si="22">C54+E54+G54+I54+K54+M54+O54+Q54+S54+U54+W54+Y54+AA54+AC54+AE54+AG54+AI54+AK54+AM54+AO54+AQ54</f>
        <v>154.5</v>
      </c>
      <c r="C54" s="419"/>
      <c r="D54" s="420">
        <f t="shared" si="1"/>
        <v>0</v>
      </c>
      <c r="E54" s="419"/>
      <c r="F54" s="420"/>
      <c r="G54" s="419"/>
      <c r="H54" s="420"/>
      <c r="I54" s="419"/>
      <c r="J54" s="420">
        <f t="shared" si="4"/>
        <v>0</v>
      </c>
      <c r="K54" s="419"/>
      <c r="L54" s="420">
        <f t="shared" si="5"/>
        <v>0</v>
      </c>
      <c r="M54" s="419"/>
      <c r="N54" s="420">
        <f t="shared" si="5"/>
        <v>0</v>
      </c>
      <c r="O54" s="419">
        <v>0</v>
      </c>
      <c r="P54" s="420">
        <f t="shared" si="6"/>
        <v>0</v>
      </c>
      <c r="Q54" s="419">
        <v>56.4</v>
      </c>
      <c r="R54" s="420">
        <f t="shared" si="7"/>
        <v>16.462346760070051</v>
      </c>
      <c r="S54" s="190">
        <v>98.1</v>
      </c>
      <c r="T54" s="420">
        <f t="shared" si="8"/>
        <v>8.9341007613565981</v>
      </c>
      <c r="U54" s="419"/>
      <c r="V54" s="420">
        <f t="shared" si="9"/>
        <v>0</v>
      </c>
      <c r="W54" s="419"/>
      <c r="X54" s="420">
        <f t="shared" si="10"/>
        <v>0</v>
      </c>
      <c r="Y54" s="419"/>
      <c r="Z54" s="420">
        <f t="shared" si="11"/>
        <v>0</v>
      </c>
      <c r="AA54" s="419"/>
      <c r="AB54" s="420">
        <f t="shared" si="12"/>
        <v>0</v>
      </c>
      <c r="AC54" s="419"/>
      <c r="AD54" s="420">
        <f t="shared" si="13"/>
        <v>0</v>
      </c>
      <c r="AE54" s="419"/>
      <c r="AF54" s="420">
        <f t="shared" si="14"/>
        <v>0</v>
      </c>
      <c r="AG54" s="419"/>
      <c r="AH54" s="420">
        <f t="shared" si="15"/>
        <v>0</v>
      </c>
      <c r="AI54" s="419"/>
      <c r="AJ54" s="420">
        <f t="shared" si="16"/>
        <v>0</v>
      </c>
      <c r="AK54" s="419"/>
      <c r="AL54" s="420">
        <f t="shared" si="17"/>
        <v>0</v>
      </c>
      <c r="AM54" s="419"/>
      <c r="AN54" s="420">
        <f t="shared" si="18"/>
        <v>0</v>
      </c>
      <c r="AO54" s="419"/>
      <c r="AP54" s="420">
        <f t="shared" si="19"/>
        <v>0</v>
      </c>
      <c r="AQ54" s="419"/>
      <c r="AR54" s="420"/>
    </row>
    <row r="55" spans="1:44" ht="12.75" customHeight="1">
      <c r="A55" s="419" t="s">
        <v>196</v>
      </c>
      <c r="B55" s="419">
        <f t="shared" si="22"/>
        <v>2177.3680601400006</v>
      </c>
      <c r="C55" s="419">
        <v>17.7</v>
      </c>
      <c r="D55" s="420">
        <f t="shared" si="1"/>
        <v>5.3474320241691835</v>
      </c>
      <c r="E55" s="419">
        <v>8.6999999999999993</v>
      </c>
      <c r="F55" s="420">
        <f t="shared" si="2"/>
        <v>15.263157894736839</v>
      </c>
      <c r="G55" s="419">
        <v>0.7</v>
      </c>
      <c r="H55" s="420">
        <f t="shared" si="3"/>
        <v>16.666666666666664</v>
      </c>
      <c r="I55" s="419"/>
      <c r="J55" s="420">
        <f t="shared" si="4"/>
        <v>0</v>
      </c>
      <c r="K55" s="419"/>
      <c r="L55" s="420">
        <f t="shared" si="5"/>
        <v>0</v>
      </c>
      <c r="M55" s="419"/>
      <c r="N55" s="420">
        <f t="shared" si="5"/>
        <v>0</v>
      </c>
      <c r="O55" s="419">
        <v>656.6</v>
      </c>
      <c r="P55" s="420">
        <f t="shared" si="6"/>
        <v>31.017053238225706</v>
      </c>
      <c r="Q55" s="419">
        <v>62.2</v>
      </c>
      <c r="R55" s="420">
        <f t="shared" si="7"/>
        <v>18.155283129013426</v>
      </c>
      <c r="S55" s="190">
        <v>0</v>
      </c>
      <c r="T55" s="420">
        <f t="shared" si="8"/>
        <v>0</v>
      </c>
      <c r="U55" s="419">
        <v>1</v>
      </c>
      <c r="V55" s="420">
        <f t="shared" si="9"/>
        <v>100</v>
      </c>
      <c r="W55" s="419">
        <v>622.5</v>
      </c>
      <c r="X55" s="420">
        <f t="shared" si="10"/>
        <v>31.642352462766226</v>
      </c>
      <c r="Y55" s="419"/>
      <c r="Z55" s="420">
        <f t="shared" si="11"/>
        <v>0</v>
      </c>
      <c r="AA55" s="419">
        <v>187.9</v>
      </c>
      <c r="AB55" s="420">
        <f t="shared" si="12"/>
        <v>32.683945033918945</v>
      </c>
      <c r="AC55" s="419">
        <v>12.4</v>
      </c>
      <c r="AD55" s="420">
        <f t="shared" si="13"/>
        <v>10.299003322259136</v>
      </c>
      <c r="AE55" s="419">
        <v>15</v>
      </c>
      <c r="AF55" s="420">
        <f t="shared" si="14"/>
        <v>20.134228187919462</v>
      </c>
      <c r="AG55" s="419">
        <v>0.23</v>
      </c>
      <c r="AH55" s="420">
        <f t="shared" si="15"/>
        <v>11.616161616161618</v>
      </c>
      <c r="AI55" s="419">
        <v>37.4</v>
      </c>
      <c r="AJ55" s="420">
        <f t="shared" si="16"/>
        <v>11.170848267622461</v>
      </c>
      <c r="AK55" s="419">
        <v>130.69999999999999</v>
      </c>
      <c r="AL55" s="420">
        <f t="shared" si="17"/>
        <v>21.272786458333332</v>
      </c>
      <c r="AM55" s="419">
        <v>69.400000000000006</v>
      </c>
      <c r="AN55" s="420">
        <f t="shared" si="18"/>
        <v>29.658119658119659</v>
      </c>
      <c r="AO55" s="419"/>
      <c r="AP55" s="420">
        <f t="shared" si="19"/>
        <v>0</v>
      </c>
      <c r="AQ55" s="419">
        <v>354.93806014</v>
      </c>
      <c r="AR55" s="420">
        <f t="shared" si="20"/>
        <v>22.758662977655362</v>
      </c>
    </row>
    <row r="56" spans="1:44" ht="12.75" customHeight="1">
      <c r="A56" s="419" t="s">
        <v>197</v>
      </c>
      <c r="B56" s="419">
        <f t="shared" si="22"/>
        <v>239.5</v>
      </c>
      <c r="C56" s="419"/>
      <c r="D56" s="420">
        <f t="shared" si="1"/>
        <v>0</v>
      </c>
      <c r="E56" s="419"/>
      <c r="F56" s="420">
        <f t="shared" si="2"/>
        <v>0</v>
      </c>
      <c r="G56" s="419"/>
      <c r="H56" s="420">
        <f t="shared" si="3"/>
        <v>0</v>
      </c>
      <c r="I56" s="419"/>
      <c r="J56" s="420">
        <f t="shared" si="4"/>
        <v>0</v>
      </c>
      <c r="K56" s="419"/>
      <c r="L56" s="420">
        <f t="shared" si="5"/>
        <v>0</v>
      </c>
      <c r="M56" s="419"/>
      <c r="N56" s="420">
        <f t="shared" si="5"/>
        <v>0</v>
      </c>
      <c r="O56" s="419">
        <v>1.5</v>
      </c>
      <c r="P56" s="420">
        <f t="shared" si="6"/>
        <v>7.0858330577731582E-2</v>
      </c>
      <c r="Q56" s="419">
        <v>12</v>
      </c>
      <c r="R56" s="420">
        <f t="shared" si="7"/>
        <v>3.5026269702276709</v>
      </c>
      <c r="S56" s="190">
        <v>0</v>
      </c>
      <c r="T56" s="420">
        <f t="shared" si="8"/>
        <v>0</v>
      </c>
      <c r="U56" s="419">
        <v>0</v>
      </c>
      <c r="V56" s="420">
        <f t="shared" si="9"/>
        <v>0</v>
      </c>
      <c r="W56" s="419">
        <v>120</v>
      </c>
      <c r="X56" s="420">
        <f t="shared" si="10"/>
        <v>6.0997305952320433</v>
      </c>
      <c r="Y56" s="419"/>
      <c r="Z56" s="420">
        <f t="shared" si="11"/>
        <v>0</v>
      </c>
      <c r="AA56" s="419">
        <v>0</v>
      </c>
      <c r="AB56" s="420">
        <f t="shared" si="12"/>
        <v>0</v>
      </c>
      <c r="AC56" s="419">
        <v>12</v>
      </c>
      <c r="AD56" s="420">
        <f t="shared" si="13"/>
        <v>9.9667774086378742</v>
      </c>
      <c r="AE56" s="419">
        <v>0</v>
      </c>
      <c r="AF56" s="420">
        <f t="shared" si="14"/>
        <v>0</v>
      </c>
      <c r="AG56" s="419">
        <v>0</v>
      </c>
      <c r="AH56" s="420">
        <f t="shared" si="15"/>
        <v>0</v>
      </c>
      <c r="AI56" s="419">
        <v>27</v>
      </c>
      <c r="AJ56" s="420">
        <f t="shared" si="16"/>
        <v>8.064516129032258</v>
      </c>
      <c r="AK56" s="419">
        <v>67</v>
      </c>
      <c r="AL56" s="420">
        <f t="shared" si="17"/>
        <v>10.904947916666668</v>
      </c>
      <c r="AM56" s="419">
        <v>0</v>
      </c>
      <c r="AN56" s="420">
        <f t="shared" si="18"/>
        <v>0</v>
      </c>
      <c r="AO56" s="419"/>
      <c r="AP56" s="420">
        <f t="shared" si="19"/>
        <v>0</v>
      </c>
      <c r="AQ56" s="419">
        <v>0</v>
      </c>
      <c r="AR56" s="420">
        <f t="shared" si="20"/>
        <v>0</v>
      </c>
    </row>
    <row r="57" spans="1:44" ht="12.75" customHeight="1">
      <c r="A57" s="419" t="s">
        <v>198</v>
      </c>
      <c r="B57" s="419">
        <f t="shared" si="22"/>
        <v>191.9</v>
      </c>
      <c r="C57" s="419">
        <v>15.9</v>
      </c>
      <c r="D57" s="420">
        <f t="shared" si="1"/>
        <v>4.8036253776435052</v>
      </c>
      <c r="E57" s="419"/>
      <c r="F57" s="420">
        <f t="shared" si="2"/>
        <v>0</v>
      </c>
      <c r="G57" s="419"/>
      <c r="H57" s="420">
        <f t="shared" si="3"/>
        <v>0</v>
      </c>
      <c r="I57" s="419"/>
      <c r="J57" s="420">
        <f t="shared" si="4"/>
        <v>0</v>
      </c>
      <c r="K57" s="419"/>
      <c r="L57" s="420">
        <f t="shared" si="5"/>
        <v>0</v>
      </c>
      <c r="M57" s="419"/>
      <c r="N57" s="420">
        <f t="shared" si="5"/>
        <v>0</v>
      </c>
      <c r="O57" s="419">
        <v>8</v>
      </c>
      <c r="P57" s="420">
        <f t="shared" si="6"/>
        <v>0.37791109641456849</v>
      </c>
      <c r="Q57" s="419">
        <v>1</v>
      </c>
      <c r="R57" s="420">
        <f t="shared" si="7"/>
        <v>0.29188558085230587</v>
      </c>
      <c r="S57" s="190">
        <v>0</v>
      </c>
      <c r="T57" s="420">
        <f t="shared" si="8"/>
        <v>0</v>
      </c>
      <c r="U57" s="419">
        <v>0</v>
      </c>
      <c r="V57" s="420">
        <f t="shared" si="9"/>
        <v>0</v>
      </c>
      <c r="W57" s="419">
        <v>112</v>
      </c>
      <c r="X57" s="420">
        <f t="shared" si="10"/>
        <v>5.6930818888832402</v>
      </c>
      <c r="Y57" s="419"/>
      <c r="Z57" s="420">
        <f t="shared" si="11"/>
        <v>0</v>
      </c>
      <c r="AA57" s="419">
        <v>0</v>
      </c>
      <c r="AB57" s="420">
        <f t="shared" si="12"/>
        <v>0</v>
      </c>
      <c r="AC57" s="419">
        <v>0</v>
      </c>
      <c r="AD57" s="420">
        <f t="shared" si="13"/>
        <v>0</v>
      </c>
      <c r="AE57" s="419">
        <v>0</v>
      </c>
      <c r="AF57" s="420">
        <f t="shared" si="14"/>
        <v>0</v>
      </c>
      <c r="AG57" s="419">
        <v>0</v>
      </c>
      <c r="AH57" s="420">
        <f t="shared" si="15"/>
        <v>0</v>
      </c>
      <c r="AI57" s="419">
        <v>0</v>
      </c>
      <c r="AJ57" s="420">
        <f t="shared" si="16"/>
        <v>0</v>
      </c>
      <c r="AK57" s="419">
        <v>55</v>
      </c>
      <c r="AL57" s="420">
        <f t="shared" si="17"/>
        <v>8.9518229166666679</v>
      </c>
      <c r="AM57" s="419">
        <v>0</v>
      </c>
      <c r="AN57" s="420">
        <f t="shared" si="18"/>
        <v>0</v>
      </c>
      <c r="AO57" s="419"/>
      <c r="AP57" s="420">
        <f t="shared" si="19"/>
        <v>0</v>
      </c>
      <c r="AQ57" s="419">
        <v>0</v>
      </c>
      <c r="AR57" s="420">
        <f t="shared" si="20"/>
        <v>0</v>
      </c>
    </row>
    <row r="58" spans="1:44" ht="12.75" customHeight="1">
      <c r="A58" s="419" t="s">
        <v>199</v>
      </c>
      <c r="B58" s="419">
        <f t="shared" si="22"/>
        <v>731.62031623000007</v>
      </c>
      <c r="C58" s="419">
        <v>8</v>
      </c>
      <c r="D58" s="420">
        <f t="shared" si="1"/>
        <v>2.416918429003021</v>
      </c>
      <c r="E58" s="419">
        <v>10.8</v>
      </c>
      <c r="F58" s="420">
        <f t="shared" si="2"/>
        <v>18.947368421052634</v>
      </c>
      <c r="G58" s="419">
        <v>1.1000000000000001</v>
      </c>
      <c r="H58" s="420">
        <f t="shared" si="3"/>
        <v>26.190476190476193</v>
      </c>
      <c r="I58" s="419"/>
      <c r="J58" s="420">
        <f t="shared" si="4"/>
        <v>0</v>
      </c>
      <c r="K58" s="419"/>
      <c r="L58" s="420">
        <f t="shared" si="5"/>
        <v>0</v>
      </c>
      <c r="M58" s="419"/>
      <c r="N58" s="420">
        <f t="shared" si="5"/>
        <v>0</v>
      </c>
      <c r="O58" s="419">
        <v>83.9</v>
      </c>
      <c r="P58" s="420">
        <f t="shared" si="6"/>
        <v>3.9633426236477871</v>
      </c>
      <c r="Q58" s="419">
        <v>8.5</v>
      </c>
      <c r="R58" s="420">
        <f t="shared" si="7"/>
        <v>2.4810274372445997</v>
      </c>
      <c r="S58" s="190">
        <v>0</v>
      </c>
      <c r="T58" s="420">
        <f t="shared" si="8"/>
        <v>0</v>
      </c>
      <c r="U58" s="419">
        <v>0</v>
      </c>
      <c r="V58" s="420">
        <f t="shared" si="9"/>
        <v>0</v>
      </c>
      <c r="W58" s="419">
        <v>101.3</v>
      </c>
      <c r="X58" s="420">
        <f t="shared" si="10"/>
        <v>5.1491892441417164</v>
      </c>
      <c r="Y58" s="419"/>
      <c r="Z58" s="420">
        <f t="shared" si="11"/>
        <v>0</v>
      </c>
      <c r="AA58" s="419">
        <v>38.5</v>
      </c>
      <c r="AB58" s="420">
        <f t="shared" si="12"/>
        <v>6.6968168377109061</v>
      </c>
      <c r="AC58" s="419">
        <v>10.9</v>
      </c>
      <c r="AD58" s="420">
        <f t="shared" si="13"/>
        <v>9.0531561461794023</v>
      </c>
      <c r="AE58" s="419">
        <v>3.1</v>
      </c>
      <c r="AF58" s="420">
        <f t="shared" si="14"/>
        <v>4.1610738255033555</v>
      </c>
      <c r="AG58" s="419">
        <v>0.62</v>
      </c>
      <c r="AH58" s="420">
        <f t="shared" si="15"/>
        <v>31.313131313131315</v>
      </c>
      <c r="AI58" s="419">
        <v>30.4</v>
      </c>
      <c r="AJ58" s="420">
        <f t="shared" si="16"/>
        <v>9.0800477897252083</v>
      </c>
      <c r="AK58" s="419">
        <v>18</v>
      </c>
      <c r="AL58" s="420">
        <f t="shared" si="17"/>
        <v>2.9296875</v>
      </c>
      <c r="AM58" s="419">
        <v>0</v>
      </c>
      <c r="AN58" s="420">
        <f t="shared" si="18"/>
        <v>0</v>
      </c>
      <c r="AO58" s="419"/>
      <c r="AP58" s="420">
        <f t="shared" si="19"/>
        <v>0</v>
      </c>
      <c r="AQ58" s="419">
        <v>416.50031623000001</v>
      </c>
      <c r="AR58" s="420">
        <f t="shared" si="20"/>
        <v>26.706040832664176</v>
      </c>
    </row>
    <row r="59" spans="1:44" ht="12.75" customHeight="1">
      <c r="A59" s="419" t="s">
        <v>200</v>
      </c>
      <c r="B59" s="419">
        <f t="shared" si="22"/>
        <v>319.51171499999992</v>
      </c>
      <c r="C59" s="419"/>
      <c r="D59" s="420">
        <f t="shared" si="1"/>
        <v>0</v>
      </c>
      <c r="E59" s="419">
        <v>11.2</v>
      </c>
      <c r="F59" s="420">
        <f t="shared" si="2"/>
        <v>19.649122807017545</v>
      </c>
      <c r="G59" s="419">
        <v>1.2</v>
      </c>
      <c r="H59" s="420">
        <f t="shared" si="3"/>
        <v>28.571428571428569</v>
      </c>
      <c r="I59" s="419"/>
      <c r="J59" s="420">
        <f t="shared" si="4"/>
        <v>0</v>
      </c>
      <c r="K59" s="419"/>
      <c r="L59" s="420">
        <f t="shared" si="5"/>
        <v>0</v>
      </c>
      <c r="M59" s="419"/>
      <c r="N59" s="420">
        <f t="shared" si="5"/>
        <v>0</v>
      </c>
      <c r="O59" s="419">
        <v>91.3</v>
      </c>
      <c r="P59" s="420">
        <f t="shared" si="6"/>
        <v>4.3129103878312627</v>
      </c>
      <c r="Q59" s="419">
        <v>5.5</v>
      </c>
      <c r="R59" s="420">
        <f t="shared" si="7"/>
        <v>1.6053706946876825</v>
      </c>
      <c r="S59" s="190">
        <v>0</v>
      </c>
      <c r="T59" s="420">
        <f t="shared" si="8"/>
        <v>0</v>
      </c>
      <c r="U59" s="419">
        <v>0</v>
      </c>
      <c r="V59" s="420">
        <f t="shared" si="9"/>
        <v>0</v>
      </c>
      <c r="W59" s="419">
        <v>76.5</v>
      </c>
      <c r="X59" s="420">
        <f t="shared" si="10"/>
        <v>3.8885782544604277</v>
      </c>
      <c r="Y59" s="419"/>
      <c r="Z59" s="420">
        <f t="shared" si="11"/>
        <v>0</v>
      </c>
      <c r="AA59" s="419">
        <v>43.7</v>
      </c>
      <c r="AB59" s="420">
        <f t="shared" si="12"/>
        <v>7.6013219690380938</v>
      </c>
      <c r="AC59" s="419">
        <v>11.6</v>
      </c>
      <c r="AD59" s="420">
        <f t="shared" si="13"/>
        <v>9.6345514950166109</v>
      </c>
      <c r="AE59" s="419">
        <v>3.6</v>
      </c>
      <c r="AF59" s="420">
        <f t="shared" si="14"/>
        <v>4.8322147651006713</v>
      </c>
      <c r="AG59" s="419">
        <v>0.12</v>
      </c>
      <c r="AH59" s="420">
        <f t="shared" si="15"/>
        <v>6.0606060606060606</v>
      </c>
      <c r="AI59" s="419">
        <v>34.299999999999997</v>
      </c>
      <c r="AJ59" s="420">
        <f t="shared" si="16"/>
        <v>10.244922341696535</v>
      </c>
      <c r="AK59" s="419">
        <v>21.2</v>
      </c>
      <c r="AL59" s="420">
        <f t="shared" si="17"/>
        <v>3.4505208333333335</v>
      </c>
      <c r="AM59" s="419">
        <v>1.9</v>
      </c>
      <c r="AN59" s="420">
        <f t="shared" si="18"/>
        <v>0.81196581196581186</v>
      </c>
      <c r="AO59" s="419"/>
      <c r="AP59" s="420">
        <f t="shared" si="19"/>
        <v>0</v>
      </c>
      <c r="AQ59" s="419">
        <v>17.391715000000001</v>
      </c>
      <c r="AR59" s="420">
        <f t="shared" si="20"/>
        <v>1.1151584592881114</v>
      </c>
    </row>
    <row r="60" spans="1:44" ht="12.75" customHeight="1">
      <c r="A60" s="419" t="s">
        <v>202</v>
      </c>
      <c r="B60" s="419">
        <f t="shared" si="22"/>
        <v>385.1</v>
      </c>
      <c r="C60" s="419"/>
      <c r="D60" s="420">
        <f t="shared" si="1"/>
        <v>0</v>
      </c>
      <c r="E60" s="419">
        <v>17.399999999999999</v>
      </c>
      <c r="F60" s="420">
        <f t="shared" si="2"/>
        <v>30.526315789473678</v>
      </c>
      <c r="G60" s="419">
        <v>0.4</v>
      </c>
      <c r="H60" s="420">
        <f t="shared" si="3"/>
        <v>9.5238095238095237</v>
      </c>
      <c r="I60" s="419"/>
      <c r="J60" s="420">
        <f t="shared" si="4"/>
        <v>0</v>
      </c>
      <c r="K60" s="419"/>
      <c r="L60" s="420">
        <f t="shared" si="5"/>
        <v>0</v>
      </c>
      <c r="M60" s="419"/>
      <c r="N60" s="420">
        <f t="shared" si="5"/>
        <v>0</v>
      </c>
      <c r="O60" s="419">
        <v>283.89999999999998</v>
      </c>
      <c r="P60" s="420">
        <f t="shared" si="6"/>
        <v>13.411120034011997</v>
      </c>
      <c r="Q60" s="419">
        <v>1.6</v>
      </c>
      <c r="R60" s="420">
        <f t="shared" si="7"/>
        <v>0.46701692936368944</v>
      </c>
      <c r="S60" s="190">
        <v>0</v>
      </c>
      <c r="T60" s="420">
        <f t="shared" si="8"/>
        <v>0</v>
      </c>
      <c r="U60" s="419">
        <v>0</v>
      </c>
      <c r="V60" s="420">
        <f t="shared" si="9"/>
        <v>0</v>
      </c>
      <c r="W60" s="419">
        <v>20.5</v>
      </c>
      <c r="X60" s="420">
        <f t="shared" si="10"/>
        <v>1.0420373100188074</v>
      </c>
      <c r="Y60" s="419"/>
      <c r="Z60" s="420">
        <f t="shared" si="11"/>
        <v>0</v>
      </c>
      <c r="AA60" s="419">
        <v>24.8</v>
      </c>
      <c r="AB60" s="420">
        <f t="shared" si="12"/>
        <v>4.31379370325274</v>
      </c>
      <c r="AC60" s="419">
        <v>4.0999999999999996</v>
      </c>
      <c r="AD60" s="420">
        <f t="shared" si="13"/>
        <v>3.4053156146179395</v>
      </c>
      <c r="AE60" s="419">
        <v>1.5</v>
      </c>
      <c r="AF60" s="420">
        <f t="shared" si="14"/>
        <v>2.0134228187919461</v>
      </c>
      <c r="AG60" s="419">
        <v>0.3</v>
      </c>
      <c r="AH60" s="420">
        <f t="shared" si="15"/>
        <v>15.151515151515152</v>
      </c>
      <c r="AI60" s="419">
        <v>20.5</v>
      </c>
      <c r="AJ60" s="420">
        <f t="shared" si="16"/>
        <v>6.1230585424133812</v>
      </c>
      <c r="AK60" s="419">
        <v>6.9</v>
      </c>
      <c r="AL60" s="420">
        <f t="shared" si="17"/>
        <v>1.1230468750000002</v>
      </c>
      <c r="AM60" s="419">
        <v>3.2</v>
      </c>
      <c r="AN60" s="420">
        <f t="shared" si="18"/>
        <v>1.3675213675213675</v>
      </c>
      <c r="AO60" s="419"/>
      <c r="AP60" s="420">
        <f t="shared" si="19"/>
        <v>0</v>
      </c>
      <c r="AQ60" s="419">
        <v>0</v>
      </c>
      <c r="AR60" s="420">
        <f t="shared" si="20"/>
        <v>0</v>
      </c>
    </row>
    <row r="61" spans="1:44" ht="12.75" customHeight="1" thickBot="1">
      <c r="A61" s="419" t="s">
        <v>203</v>
      </c>
      <c r="B61" s="419">
        <f t="shared" si="22"/>
        <v>216.18</v>
      </c>
      <c r="C61" s="419"/>
      <c r="D61" s="420">
        <f t="shared" si="1"/>
        <v>0</v>
      </c>
      <c r="E61" s="419">
        <v>8.9</v>
      </c>
      <c r="F61" s="420">
        <f t="shared" si="2"/>
        <v>15.6140350877193</v>
      </c>
      <c r="G61" s="419">
        <v>0.8</v>
      </c>
      <c r="H61" s="420">
        <f t="shared" si="3"/>
        <v>19.047619047619047</v>
      </c>
      <c r="I61" s="419"/>
      <c r="J61" s="420">
        <f t="shared" si="4"/>
        <v>0</v>
      </c>
      <c r="K61" s="419"/>
      <c r="L61" s="420">
        <f t="shared" si="5"/>
        <v>0</v>
      </c>
      <c r="M61" s="419"/>
      <c r="N61" s="420">
        <f t="shared" si="5"/>
        <v>0</v>
      </c>
      <c r="O61" s="419">
        <v>124.9</v>
      </c>
      <c r="P61" s="420">
        <f t="shared" si="6"/>
        <v>5.9001369927724507</v>
      </c>
      <c r="Q61" s="419">
        <v>1.4</v>
      </c>
      <c r="R61" s="420">
        <f t="shared" si="7"/>
        <v>0.40863981319322817</v>
      </c>
      <c r="S61" s="190">
        <v>0</v>
      </c>
      <c r="T61" s="420">
        <f t="shared" si="8"/>
        <v>0</v>
      </c>
      <c r="U61" s="419">
        <v>0</v>
      </c>
      <c r="V61" s="420">
        <f t="shared" si="9"/>
        <v>0</v>
      </c>
      <c r="W61" s="419">
        <v>0</v>
      </c>
      <c r="X61" s="420">
        <f t="shared" si="10"/>
        <v>0</v>
      </c>
      <c r="Y61" s="419"/>
      <c r="Z61" s="420">
        <f t="shared" si="11"/>
        <v>0</v>
      </c>
      <c r="AA61" s="419">
        <v>44.7</v>
      </c>
      <c r="AB61" s="420">
        <f t="shared" si="12"/>
        <v>7.7752652635240924</v>
      </c>
      <c r="AC61" s="419">
        <v>8.3000000000000007</v>
      </c>
      <c r="AD61" s="420">
        <f t="shared" si="13"/>
        <v>6.8936877076411971</v>
      </c>
      <c r="AE61" s="419">
        <v>2.2999999999999998</v>
      </c>
      <c r="AF61" s="420">
        <f t="shared" si="14"/>
        <v>3.0872483221476505</v>
      </c>
      <c r="AG61" s="419">
        <v>0.3</v>
      </c>
      <c r="AH61" s="420">
        <f t="shared" si="15"/>
        <v>15.151515151515152</v>
      </c>
      <c r="AI61" s="419">
        <v>23.6</v>
      </c>
      <c r="AJ61" s="420">
        <f t="shared" si="16"/>
        <v>7.0489844683393077</v>
      </c>
      <c r="AK61" s="419">
        <v>0</v>
      </c>
      <c r="AL61" s="420">
        <f t="shared" si="17"/>
        <v>0</v>
      </c>
      <c r="AM61" s="419">
        <v>0.98</v>
      </c>
      <c r="AN61" s="420">
        <f t="shared" si="18"/>
        <v>0.41880341880341881</v>
      </c>
      <c r="AO61" s="419"/>
      <c r="AP61" s="420">
        <f t="shared" si="19"/>
        <v>0</v>
      </c>
      <c r="AQ61" s="419">
        <v>0</v>
      </c>
      <c r="AR61" s="420">
        <f t="shared" si="20"/>
        <v>0</v>
      </c>
    </row>
    <row r="62" spans="1:44" ht="12.75" customHeight="1" thickBot="1">
      <c r="A62" s="530" t="s">
        <v>17</v>
      </c>
      <c r="B62" s="274">
        <f>SUM(B54:B61)</f>
        <v>4415.6800913700008</v>
      </c>
      <c r="C62" s="274">
        <f>SUM(C54:C61)</f>
        <v>41.6</v>
      </c>
      <c r="D62" s="541">
        <f t="shared" si="1"/>
        <v>12.567975830815712</v>
      </c>
      <c r="E62" s="274">
        <f>SUM(E54:E61)</f>
        <v>56.999999999999993</v>
      </c>
      <c r="F62" s="541">
        <f t="shared" si="2"/>
        <v>99.999999999999986</v>
      </c>
      <c r="G62" s="274">
        <f>SUM(G54:G61)</f>
        <v>4.2</v>
      </c>
      <c r="H62" s="541">
        <f t="shared" si="3"/>
        <v>100</v>
      </c>
      <c r="I62" s="274">
        <f>SUM(I54:I61)</f>
        <v>0</v>
      </c>
      <c r="J62" s="541">
        <f t="shared" si="4"/>
        <v>0</v>
      </c>
      <c r="K62" s="274">
        <f>SUM(K54:K61)</f>
        <v>0</v>
      </c>
      <c r="L62" s="541">
        <f t="shared" si="5"/>
        <v>0</v>
      </c>
      <c r="M62" s="274">
        <f>SUM(M54:M61)</f>
        <v>0</v>
      </c>
      <c r="N62" s="541">
        <f t="shared" si="5"/>
        <v>0</v>
      </c>
      <c r="O62" s="274">
        <f>SUM(O54:O61)</f>
        <v>1250.0999999999999</v>
      </c>
      <c r="P62" s="541">
        <f t="shared" si="6"/>
        <v>59.053332703481502</v>
      </c>
      <c r="Q62" s="274">
        <f>SUM(Q54:Q61)</f>
        <v>148.6</v>
      </c>
      <c r="R62" s="541">
        <f t="shared" si="7"/>
        <v>43.374197314652655</v>
      </c>
      <c r="S62" s="201">
        <v>98.1</v>
      </c>
      <c r="T62" s="541">
        <f t="shared" si="8"/>
        <v>8.9341007613565981</v>
      </c>
      <c r="U62" s="274">
        <v>1</v>
      </c>
      <c r="V62" s="541">
        <f t="shared" si="9"/>
        <v>100</v>
      </c>
      <c r="W62" s="274">
        <f>SUM(W54:W61)</f>
        <v>1052.8</v>
      </c>
      <c r="X62" s="541">
        <f t="shared" si="10"/>
        <v>53.514969755502463</v>
      </c>
      <c r="Y62" s="274">
        <f>SUM(Y54:Y61)</f>
        <v>0</v>
      </c>
      <c r="Z62" s="541">
        <f t="shared" si="11"/>
        <v>0</v>
      </c>
      <c r="AA62" s="274">
        <v>339.6</v>
      </c>
      <c r="AB62" s="541">
        <f t="shared" si="12"/>
        <v>59.07114280744478</v>
      </c>
      <c r="AC62" s="274">
        <v>59.3</v>
      </c>
      <c r="AD62" s="541">
        <f t="shared" si="13"/>
        <v>49.252491694352159</v>
      </c>
      <c r="AE62" s="274">
        <v>25.5</v>
      </c>
      <c r="AF62" s="541">
        <f t="shared" si="14"/>
        <v>34.228187919463089</v>
      </c>
      <c r="AG62" s="274">
        <v>1.57</v>
      </c>
      <c r="AH62" s="541">
        <f t="shared" si="15"/>
        <v>79.292929292929287</v>
      </c>
      <c r="AI62" s="274">
        <v>173.2</v>
      </c>
      <c r="AJ62" s="541">
        <f t="shared" si="16"/>
        <v>51.732377538829141</v>
      </c>
      <c r="AK62" s="274">
        <v>298.8</v>
      </c>
      <c r="AL62" s="541">
        <f t="shared" si="17"/>
        <v>48.632812500000007</v>
      </c>
      <c r="AM62" s="274">
        <v>75.48</v>
      </c>
      <c r="AN62" s="541">
        <f t="shared" si="18"/>
        <v>32.256410256410255</v>
      </c>
      <c r="AO62" s="274">
        <f>SUM(AO54:AO61)</f>
        <v>0</v>
      </c>
      <c r="AP62" s="541">
        <f t="shared" si="19"/>
        <v>0</v>
      </c>
      <c r="AQ62" s="274">
        <f>SUM(AQ54:AQ61)</f>
        <v>788.83009136999999</v>
      </c>
      <c r="AR62" s="541">
        <f t="shared" si="20"/>
        <v>50.579862269607645</v>
      </c>
    </row>
    <row r="63" spans="1:44" ht="12.75" customHeight="1">
      <c r="A63" s="493"/>
      <c r="B63" s="419"/>
      <c r="C63" s="703"/>
      <c r="D63" s="419"/>
      <c r="E63" s="703"/>
      <c r="F63" s="419"/>
      <c r="G63" s="703"/>
      <c r="H63" s="419"/>
      <c r="I63" s="703"/>
      <c r="J63" s="419"/>
      <c r="K63" s="703"/>
      <c r="L63" s="419"/>
      <c r="M63" s="703"/>
      <c r="N63" s="419"/>
      <c r="O63" s="703"/>
      <c r="P63" s="419"/>
      <c r="Q63" s="703"/>
      <c r="R63" s="419"/>
      <c r="S63" s="703"/>
      <c r="T63" s="419"/>
      <c r="U63" s="703"/>
      <c r="V63" s="419"/>
      <c r="W63" s="703"/>
      <c r="X63" s="419"/>
      <c r="Y63" s="703"/>
      <c r="Z63" s="419"/>
      <c r="AA63" s="703"/>
      <c r="AB63" s="419"/>
      <c r="AC63" s="703"/>
      <c r="AD63" s="419"/>
      <c r="AE63" s="703"/>
      <c r="AF63" s="419"/>
      <c r="AG63" s="703"/>
      <c r="AH63" s="419"/>
      <c r="AI63" s="703"/>
      <c r="AJ63" s="419"/>
      <c r="AK63" s="703"/>
      <c r="AL63" s="419"/>
      <c r="AM63" s="703"/>
      <c r="AN63" s="419"/>
      <c r="AO63" s="703"/>
      <c r="AP63" s="419"/>
      <c r="AQ63" s="703"/>
      <c r="AR63" s="419"/>
    </row>
    <row r="64" spans="1:44" ht="12.75" customHeight="1">
      <c r="A64" s="394"/>
      <c r="B64" s="419"/>
      <c r="C64" s="689"/>
      <c r="D64" s="419"/>
      <c r="E64" s="689"/>
      <c r="F64" s="419"/>
      <c r="G64" s="689"/>
      <c r="H64" s="419"/>
      <c r="I64" s="689"/>
      <c r="J64" s="419"/>
      <c r="L64" s="419"/>
      <c r="N64" s="419"/>
      <c r="P64" s="419"/>
      <c r="R64" s="419"/>
      <c r="T64" s="419"/>
      <c r="V64" s="419"/>
      <c r="X64" s="419"/>
      <c r="Z64" s="419"/>
      <c r="AB64" s="419"/>
      <c r="AD64" s="419"/>
      <c r="AF64" s="419"/>
      <c r="AH64" s="419"/>
      <c r="AJ64" s="419"/>
      <c r="AL64" s="419"/>
      <c r="AN64" s="419"/>
      <c r="AP64" s="419"/>
      <c r="AR64" s="419"/>
    </row>
    <row r="65" spans="1:44" ht="12.75" customHeight="1">
      <c r="A65" s="419" t="s">
        <v>424</v>
      </c>
      <c r="B65" s="419"/>
      <c r="C65" s="419">
        <f>C10</f>
        <v>331</v>
      </c>
      <c r="D65" s="689"/>
      <c r="E65" s="419">
        <f>E10</f>
        <v>57</v>
      </c>
      <c r="F65" s="689"/>
      <c r="G65" s="419">
        <f>G10</f>
        <v>4.2</v>
      </c>
      <c r="H65" s="689"/>
      <c r="I65" s="689"/>
      <c r="J65" s="689"/>
      <c r="L65" s="689"/>
      <c r="N65" s="689"/>
      <c r="P65" s="689"/>
      <c r="R65" s="689"/>
      <c r="T65" s="689"/>
      <c r="U65" s="419">
        <f>U10</f>
        <v>1</v>
      </c>
      <c r="V65" s="689"/>
      <c r="W65" s="419"/>
      <c r="X65" s="689"/>
      <c r="Z65" s="689"/>
      <c r="AF65" s="689"/>
      <c r="AH65" s="689"/>
      <c r="AI65" s="419">
        <f>AI10</f>
        <v>334.8</v>
      </c>
      <c r="AJ65" s="689"/>
      <c r="AK65" s="419">
        <f>AK10</f>
        <v>614.4</v>
      </c>
      <c r="AL65" s="689"/>
      <c r="AM65" s="419">
        <f>AM10</f>
        <v>234</v>
      </c>
      <c r="AN65" s="689"/>
      <c r="AP65" s="419"/>
      <c r="AR65" s="419"/>
    </row>
    <row r="66" spans="1:44" ht="12.75" customHeight="1">
      <c r="A66" s="419" t="s">
        <v>425</v>
      </c>
      <c r="B66" s="419"/>
      <c r="C66" s="689"/>
      <c r="D66" s="419"/>
      <c r="E66" s="689"/>
      <c r="F66" s="419"/>
      <c r="G66" s="689"/>
      <c r="H66" s="419"/>
      <c r="I66" s="689"/>
      <c r="J66" s="419"/>
      <c r="L66" s="419"/>
      <c r="N66" s="419"/>
      <c r="O66" s="393">
        <v>868.6</v>
      </c>
      <c r="P66" s="419"/>
      <c r="R66" s="419"/>
      <c r="S66" s="393">
        <v>894.3</v>
      </c>
      <c r="T66" s="419"/>
      <c r="V66" s="419"/>
      <c r="X66" s="419"/>
      <c r="Z66" s="419"/>
      <c r="AB66" s="419"/>
      <c r="AD66" s="419"/>
      <c r="AF66" s="419"/>
      <c r="AH66" s="419"/>
      <c r="AJ66" s="419"/>
      <c r="AL66" s="419"/>
      <c r="AN66" s="419"/>
      <c r="AP66" s="419"/>
      <c r="AR66" s="419"/>
    </row>
    <row r="67" spans="1:44" ht="12.75" customHeight="1">
      <c r="A67" s="419"/>
      <c r="B67" s="689"/>
      <c r="C67" s="689"/>
      <c r="D67" s="419"/>
      <c r="E67" s="689"/>
      <c r="F67" s="419"/>
      <c r="G67" s="689"/>
      <c r="H67" s="419"/>
      <c r="I67" s="689"/>
      <c r="J67" s="419"/>
      <c r="L67" s="419"/>
      <c r="N67" s="419"/>
      <c r="P67" s="419"/>
      <c r="R67" s="419"/>
      <c r="T67" s="419"/>
      <c r="V67" s="419"/>
      <c r="X67" s="419"/>
      <c r="Z67" s="419"/>
      <c r="AB67" s="419"/>
      <c r="AD67" s="419"/>
      <c r="AF67" s="419"/>
      <c r="AH67" s="419"/>
      <c r="AJ67" s="419"/>
      <c r="AL67" s="419"/>
      <c r="AN67" s="419"/>
      <c r="AP67" s="419"/>
      <c r="AR67" s="419"/>
    </row>
    <row r="68" spans="1:44" ht="12.75" customHeight="1">
      <c r="A68" s="419" t="s">
        <v>426</v>
      </c>
      <c r="B68" s="419"/>
      <c r="AA68" s="419">
        <f>AA10</f>
        <v>574.9</v>
      </c>
      <c r="AB68" s="689"/>
      <c r="AC68" s="419">
        <f>AC10</f>
        <v>120.4</v>
      </c>
      <c r="AD68" s="689"/>
      <c r="AE68" s="419">
        <f>AE10</f>
        <v>74.5</v>
      </c>
      <c r="AG68" s="419">
        <f>AG10</f>
        <v>1.98</v>
      </c>
      <c r="AO68" s="419">
        <f>AO10</f>
        <v>2.2000000000000002</v>
      </c>
      <c r="AP68" s="689"/>
      <c r="AR68" s="689"/>
    </row>
    <row r="69" spans="1:44" ht="12.75" customHeight="1">
      <c r="A69" s="419" t="s">
        <v>427</v>
      </c>
      <c r="B69" s="689"/>
      <c r="C69" s="689"/>
      <c r="D69" s="419"/>
      <c r="E69" s="689"/>
      <c r="F69" s="419"/>
      <c r="G69" s="689"/>
      <c r="H69" s="419"/>
      <c r="I69" s="689"/>
      <c r="J69" s="419"/>
      <c r="L69" s="419"/>
      <c r="N69" s="419"/>
      <c r="P69" s="419"/>
      <c r="R69" s="419"/>
      <c r="T69" s="419"/>
      <c r="V69" s="419"/>
      <c r="X69" s="419"/>
      <c r="Z69" s="419"/>
      <c r="AB69" s="419"/>
      <c r="AD69" s="419"/>
      <c r="AF69" s="419"/>
      <c r="AH69" s="419"/>
      <c r="AJ69" s="419"/>
      <c r="AL69" s="419"/>
      <c r="AN69" s="419"/>
      <c r="AP69" s="419"/>
      <c r="AR69" s="419"/>
    </row>
    <row r="70" spans="1:44" ht="12.75" customHeight="1">
      <c r="A70" s="137"/>
      <c r="B70" s="706"/>
      <c r="C70" s="689"/>
      <c r="D70" s="689"/>
      <c r="E70" s="689"/>
      <c r="F70" s="689"/>
      <c r="G70" s="689"/>
      <c r="H70" s="689"/>
      <c r="I70" s="689"/>
      <c r="J70" s="689"/>
      <c r="L70" s="689"/>
      <c r="N70" s="689"/>
      <c r="P70" s="689"/>
      <c r="R70" s="689"/>
      <c r="T70" s="689"/>
      <c r="V70" s="689"/>
      <c r="X70" s="689"/>
      <c r="Z70" s="689"/>
      <c r="AB70" s="689"/>
      <c r="AD70" s="689"/>
      <c r="AF70" s="689"/>
      <c r="AH70" s="689"/>
      <c r="AJ70" s="689"/>
      <c r="AL70" s="689"/>
      <c r="AN70" s="689"/>
      <c r="AP70" s="689"/>
      <c r="AR70" s="689"/>
    </row>
    <row r="71" spans="1:44" ht="12.75" customHeight="1">
      <c r="A71" s="137"/>
      <c r="B71" s="419"/>
      <c r="C71" s="689"/>
      <c r="D71" s="706"/>
      <c r="E71" s="689"/>
      <c r="F71" s="706"/>
      <c r="G71" s="689"/>
      <c r="H71" s="706"/>
      <c r="I71" s="689"/>
      <c r="J71" s="706"/>
      <c r="L71" s="706"/>
      <c r="N71" s="706"/>
      <c r="P71" s="706"/>
      <c r="R71" s="706"/>
      <c r="T71" s="706"/>
      <c r="V71" s="706"/>
      <c r="X71" s="706"/>
      <c r="Z71" s="706"/>
      <c r="AB71" s="706"/>
      <c r="AD71" s="706"/>
      <c r="AF71" s="706"/>
      <c r="AH71" s="706"/>
      <c r="AJ71" s="706"/>
      <c r="AL71" s="706"/>
      <c r="AN71" s="706"/>
      <c r="AP71" s="706"/>
      <c r="AR71" s="706"/>
    </row>
    <row r="72" spans="1:44" ht="12.75" customHeight="1">
      <c r="A72" s="137"/>
      <c r="B72" s="419"/>
      <c r="C72" s="689"/>
      <c r="D72" s="419"/>
      <c r="E72" s="689"/>
      <c r="F72" s="419"/>
      <c r="G72" s="689"/>
      <c r="H72" s="419"/>
      <c r="I72" s="689"/>
      <c r="J72" s="419"/>
      <c r="L72" s="419"/>
      <c r="N72" s="419"/>
      <c r="P72" s="419"/>
      <c r="R72" s="419"/>
      <c r="T72" s="419"/>
      <c r="V72" s="419"/>
      <c r="X72" s="419"/>
      <c r="Z72" s="419"/>
      <c r="AB72" s="419"/>
      <c r="AD72" s="419"/>
      <c r="AF72" s="419"/>
      <c r="AH72" s="419"/>
      <c r="AJ72" s="419"/>
      <c r="AL72" s="419"/>
      <c r="AN72" s="419"/>
      <c r="AP72" s="419"/>
      <c r="AR72" s="419"/>
    </row>
    <row r="73" spans="1:44" ht="12.75" customHeight="1">
      <c r="A73" s="137"/>
      <c r="B73" s="419"/>
      <c r="C73" s="689"/>
      <c r="D73" s="419"/>
      <c r="E73" s="689"/>
      <c r="F73" s="419"/>
      <c r="G73" s="689"/>
      <c r="H73" s="419"/>
      <c r="I73" s="689"/>
      <c r="J73" s="419"/>
      <c r="L73" s="419"/>
      <c r="N73" s="419"/>
      <c r="P73" s="419"/>
      <c r="R73" s="419"/>
      <c r="T73" s="419"/>
      <c r="V73" s="419"/>
      <c r="X73" s="419"/>
      <c r="Z73" s="419"/>
      <c r="AB73" s="419"/>
      <c r="AD73" s="419"/>
      <c r="AF73" s="419"/>
      <c r="AH73" s="419"/>
      <c r="AJ73" s="419"/>
      <c r="AL73" s="419"/>
      <c r="AN73" s="419"/>
      <c r="AP73" s="419"/>
      <c r="AR73" s="419"/>
    </row>
    <row r="74" spans="1:44" ht="12.75" customHeight="1">
      <c r="A74" s="394"/>
      <c r="B74" s="419"/>
      <c r="C74" s="689"/>
      <c r="D74" s="419"/>
      <c r="E74" s="689"/>
      <c r="F74" s="419"/>
      <c r="G74" s="689"/>
      <c r="H74" s="419"/>
      <c r="I74" s="689"/>
      <c r="J74" s="419"/>
      <c r="L74" s="419"/>
      <c r="N74" s="419"/>
      <c r="P74" s="419"/>
      <c r="R74" s="419"/>
      <c r="T74" s="419"/>
      <c r="V74" s="419"/>
      <c r="X74" s="419"/>
      <c r="Z74" s="419"/>
      <c r="AB74" s="419"/>
      <c r="AD74" s="419"/>
      <c r="AF74" s="419"/>
      <c r="AH74" s="419"/>
      <c r="AJ74" s="419"/>
      <c r="AL74" s="419"/>
      <c r="AN74" s="419"/>
      <c r="AP74" s="419"/>
      <c r="AR74" s="419"/>
    </row>
    <row r="75" spans="1:44" ht="12.75" customHeight="1">
      <c r="A75" s="394"/>
      <c r="B75" s="419"/>
      <c r="C75" s="689"/>
      <c r="D75" s="419"/>
      <c r="E75" s="689"/>
      <c r="F75" s="419"/>
      <c r="G75" s="689"/>
      <c r="H75" s="419"/>
      <c r="I75" s="689"/>
      <c r="J75" s="419"/>
      <c r="L75" s="419"/>
      <c r="N75" s="419"/>
      <c r="P75" s="419"/>
      <c r="R75" s="419"/>
      <c r="T75" s="419"/>
      <c r="V75" s="419"/>
      <c r="X75" s="419"/>
      <c r="Z75" s="419"/>
      <c r="AB75" s="419"/>
      <c r="AD75" s="419"/>
      <c r="AF75" s="419"/>
      <c r="AH75" s="419"/>
      <c r="AJ75" s="419"/>
      <c r="AL75" s="419"/>
      <c r="AN75" s="419"/>
      <c r="AP75" s="419"/>
      <c r="AR75" s="419"/>
    </row>
    <row r="76" spans="1:44" ht="12.75" customHeight="1">
      <c r="A76" s="394"/>
      <c r="B76" s="419"/>
      <c r="C76" s="689"/>
      <c r="D76" s="419"/>
      <c r="E76" s="689"/>
      <c r="F76" s="419"/>
      <c r="G76" s="689"/>
      <c r="H76" s="419"/>
      <c r="I76" s="689"/>
      <c r="J76" s="419"/>
      <c r="L76" s="419"/>
      <c r="N76" s="419"/>
      <c r="P76" s="419"/>
      <c r="R76" s="419"/>
      <c r="T76" s="419"/>
      <c r="V76" s="419"/>
      <c r="X76" s="419"/>
      <c r="Z76" s="419"/>
      <c r="AB76" s="419"/>
      <c r="AD76" s="419"/>
      <c r="AF76" s="419"/>
      <c r="AH76" s="419"/>
      <c r="AJ76" s="419"/>
      <c r="AL76" s="419"/>
      <c r="AN76" s="419"/>
      <c r="AP76" s="419"/>
      <c r="AR76" s="419"/>
    </row>
    <row r="77" spans="1:44" ht="12.75" customHeight="1">
      <c r="A77" s="394"/>
      <c r="B77" s="419"/>
      <c r="C77" s="689"/>
      <c r="D77" s="419"/>
      <c r="E77" s="689"/>
      <c r="F77" s="419"/>
      <c r="G77" s="689"/>
      <c r="H77" s="419"/>
      <c r="I77" s="689"/>
      <c r="J77" s="419"/>
      <c r="L77" s="419"/>
      <c r="N77" s="419"/>
      <c r="P77" s="419"/>
      <c r="R77" s="419"/>
      <c r="T77" s="419"/>
      <c r="V77" s="419"/>
      <c r="X77" s="419"/>
      <c r="Z77" s="419"/>
      <c r="AB77" s="419"/>
      <c r="AD77" s="419"/>
      <c r="AF77" s="419"/>
      <c r="AH77" s="419"/>
      <c r="AJ77" s="419"/>
      <c r="AL77" s="419"/>
      <c r="AN77" s="419"/>
      <c r="AP77" s="419"/>
      <c r="AR77" s="419"/>
    </row>
    <row r="78" spans="1:44" ht="12.75" customHeight="1">
      <c r="A78" s="394"/>
      <c r="B78" s="689"/>
      <c r="C78" s="689"/>
      <c r="D78" s="419"/>
      <c r="E78" s="689"/>
      <c r="F78" s="419"/>
      <c r="G78" s="689"/>
      <c r="H78" s="419"/>
      <c r="I78" s="689"/>
      <c r="J78" s="419"/>
      <c r="L78" s="419"/>
      <c r="N78" s="419"/>
      <c r="P78" s="419"/>
      <c r="R78" s="419"/>
      <c r="T78" s="419"/>
      <c r="V78" s="419"/>
      <c r="X78" s="419"/>
      <c r="Z78" s="419"/>
      <c r="AB78" s="419"/>
      <c r="AD78" s="419"/>
      <c r="AF78" s="419"/>
      <c r="AH78" s="419"/>
      <c r="AJ78" s="419"/>
      <c r="AL78" s="419"/>
      <c r="AN78" s="419"/>
      <c r="AP78" s="419"/>
      <c r="AR78" s="419"/>
    </row>
    <row r="79" spans="1:44" ht="12.75" customHeight="1">
      <c r="A79" s="394"/>
      <c r="B79" s="419"/>
      <c r="C79" s="689"/>
      <c r="D79" s="689"/>
      <c r="E79" s="689"/>
      <c r="F79" s="689"/>
      <c r="G79" s="689"/>
      <c r="H79" s="689"/>
      <c r="I79" s="689"/>
      <c r="J79" s="689"/>
      <c r="L79" s="689"/>
      <c r="N79" s="689"/>
      <c r="P79" s="689"/>
      <c r="R79" s="689"/>
      <c r="T79" s="689"/>
      <c r="V79" s="689"/>
      <c r="X79" s="689"/>
      <c r="Z79" s="689"/>
      <c r="AB79" s="689"/>
      <c r="AD79" s="689"/>
      <c r="AF79" s="689"/>
      <c r="AH79" s="689"/>
      <c r="AJ79" s="689"/>
      <c r="AL79" s="689"/>
      <c r="AN79" s="689"/>
      <c r="AP79" s="689"/>
      <c r="AR79" s="689"/>
    </row>
    <row r="80" spans="1:44" ht="12.75" customHeight="1">
      <c r="A80" s="394"/>
      <c r="B80" s="689"/>
      <c r="C80" s="689"/>
      <c r="D80" s="419"/>
      <c r="E80" s="689"/>
      <c r="F80" s="419"/>
      <c r="G80" s="689"/>
      <c r="H80" s="419"/>
      <c r="I80" s="689"/>
      <c r="J80" s="419"/>
      <c r="L80" s="419"/>
      <c r="N80" s="419"/>
      <c r="P80" s="419"/>
      <c r="R80" s="419"/>
      <c r="T80" s="419"/>
      <c r="V80" s="419"/>
      <c r="X80" s="419"/>
      <c r="Z80" s="419"/>
      <c r="AB80" s="419"/>
      <c r="AD80" s="419"/>
      <c r="AF80" s="419"/>
      <c r="AH80" s="419"/>
      <c r="AJ80" s="419"/>
      <c r="AL80" s="419"/>
      <c r="AN80" s="419"/>
      <c r="AP80" s="419"/>
      <c r="AR80" s="419"/>
    </row>
    <row r="81" spans="1:44" ht="12.75" customHeight="1">
      <c r="A81" s="137"/>
      <c r="B81" s="706"/>
      <c r="C81" s="689"/>
      <c r="D81" s="689"/>
      <c r="E81" s="689"/>
      <c r="F81" s="689"/>
      <c r="G81" s="689"/>
      <c r="H81" s="689"/>
      <c r="I81" s="689"/>
      <c r="J81" s="689"/>
      <c r="L81" s="689"/>
      <c r="N81" s="689"/>
      <c r="P81" s="689"/>
      <c r="R81" s="689"/>
      <c r="T81" s="689"/>
      <c r="V81" s="689"/>
      <c r="X81" s="689"/>
      <c r="Z81" s="689"/>
      <c r="AB81" s="689"/>
      <c r="AD81" s="689"/>
      <c r="AF81" s="689"/>
      <c r="AH81" s="689"/>
      <c r="AJ81" s="689"/>
      <c r="AL81" s="689"/>
      <c r="AN81" s="689"/>
      <c r="AP81" s="689"/>
      <c r="AR81" s="689"/>
    </row>
    <row r="82" spans="1:44" ht="12.75" customHeight="1">
      <c r="A82" s="137"/>
      <c r="B82" s="419"/>
      <c r="C82" s="711"/>
      <c r="D82" s="706"/>
      <c r="E82" s="711"/>
      <c r="F82" s="706"/>
      <c r="G82" s="711"/>
      <c r="H82" s="706"/>
      <c r="I82" s="711"/>
      <c r="J82" s="706"/>
      <c r="L82" s="706"/>
      <c r="N82" s="706"/>
      <c r="P82" s="706"/>
      <c r="R82" s="706"/>
      <c r="T82" s="706"/>
      <c r="V82" s="706"/>
      <c r="X82" s="706"/>
      <c r="Z82" s="706"/>
      <c r="AB82" s="706"/>
      <c r="AD82" s="706"/>
      <c r="AF82" s="706"/>
      <c r="AH82" s="706"/>
      <c r="AJ82" s="706"/>
      <c r="AL82" s="706"/>
      <c r="AN82" s="706"/>
      <c r="AP82" s="706"/>
      <c r="AR82" s="706"/>
    </row>
    <row r="83" spans="1:44" ht="12.75" customHeight="1">
      <c r="A83" s="137"/>
      <c r="B83" s="711"/>
      <c r="C83" s="711"/>
      <c r="D83" s="419"/>
      <c r="E83" s="711"/>
      <c r="F83" s="419"/>
      <c r="G83" s="711"/>
      <c r="H83" s="419"/>
      <c r="I83" s="711"/>
      <c r="J83" s="419"/>
      <c r="L83" s="419"/>
      <c r="N83" s="419"/>
      <c r="P83" s="419"/>
      <c r="R83" s="419"/>
      <c r="T83" s="419"/>
      <c r="V83" s="419"/>
      <c r="X83" s="419"/>
      <c r="Z83" s="419"/>
      <c r="AB83" s="419"/>
      <c r="AD83" s="419"/>
      <c r="AF83" s="419"/>
      <c r="AH83" s="419"/>
      <c r="AJ83" s="419"/>
      <c r="AL83" s="419"/>
      <c r="AN83" s="419"/>
      <c r="AP83" s="419"/>
      <c r="AR83" s="419"/>
    </row>
    <row r="84" spans="1:44" ht="12.75" customHeight="1">
      <c r="D84" s="711"/>
      <c r="F84" s="711"/>
      <c r="H84" s="711"/>
      <c r="J84" s="711"/>
      <c r="L84" s="711"/>
      <c r="N84" s="711"/>
      <c r="P84" s="711"/>
      <c r="R84" s="711"/>
      <c r="T84" s="711"/>
      <c r="V84" s="711"/>
      <c r="X84" s="711"/>
      <c r="Z84" s="711"/>
      <c r="AB84" s="711"/>
      <c r="AD84" s="711"/>
      <c r="AF84" s="711"/>
      <c r="AH84" s="711"/>
      <c r="AJ84" s="711"/>
      <c r="AL84" s="711"/>
      <c r="AN84" s="711"/>
      <c r="AP84" s="711"/>
      <c r="AR84" s="711"/>
    </row>
    <row r="85" spans="1:44" ht="12.75" customHeight="1">
      <c r="B85" s="394"/>
      <c r="C85" s="394"/>
      <c r="E85" s="394"/>
      <c r="G85" s="394"/>
      <c r="I85" s="394"/>
    </row>
    <row r="86" spans="1:44" ht="12.75" customHeight="1">
      <c r="C86" s="394"/>
      <c r="D86" s="394"/>
      <c r="E86" s="394"/>
      <c r="F86" s="394"/>
      <c r="G86" s="394"/>
      <c r="H86" s="394"/>
      <c r="I86" s="394"/>
      <c r="J86" s="394"/>
      <c r="L86" s="394"/>
      <c r="N86" s="394"/>
      <c r="P86" s="394"/>
      <c r="R86" s="394"/>
      <c r="T86" s="394"/>
      <c r="V86" s="394"/>
      <c r="X86" s="394"/>
      <c r="Z86" s="394"/>
      <c r="AB86" s="394"/>
      <c r="AD86" s="394"/>
      <c r="AF86" s="394"/>
      <c r="AH86" s="394"/>
      <c r="AJ86" s="394"/>
      <c r="AL86" s="394"/>
      <c r="AN86" s="394"/>
      <c r="AP86" s="394"/>
      <c r="AR86" s="394"/>
    </row>
    <row r="87" spans="1:44" ht="12.75" customHeight="1">
      <c r="B87" s="574"/>
      <c r="C87" s="574"/>
      <c r="E87" s="574"/>
      <c r="G87" s="574"/>
      <c r="I87" s="574"/>
    </row>
    <row r="88" spans="1:44" ht="12.75" customHeight="1">
      <c r="A88" s="137"/>
      <c r="B88" s="419"/>
      <c r="C88" s="419"/>
      <c r="D88" s="574"/>
      <c r="E88" s="419"/>
      <c r="F88" s="574"/>
      <c r="G88" s="419"/>
      <c r="H88" s="574"/>
      <c r="I88" s="419"/>
      <c r="J88" s="574"/>
      <c r="L88" s="574"/>
      <c r="N88" s="574"/>
      <c r="P88" s="574"/>
      <c r="R88" s="574"/>
      <c r="T88" s="574"/>
      <c r="V88" s="574"/>
      <c r="X88" s="574"/>
      <c r="Z88" s="574"/>
      <c r="AB88" s="574"/>
      <c r="AD88" s="574"/>
      <c r="AF88" s="574"/>
      <c r="AH88" s="574"/>
      <c r="AJ88" s="574"/>
      <c r="AL88" s="574"/>
      <c r="AN88" s="574"/>
      <c r="AP88" s="574"/>
      <c r="AR88" s="574"/>
    </row>
    <row r="89" spans="1:44" ht="12.75" customHeight="1">
      <c r="B89" s="419"/>
      <c r="C89" s="419"/>
      <c r="D89" s="419"/>
      <c r="E89" s="419"/>
      <c r="F89" s="419"/>
      <c r="G89" s="419"/>
      <c r="H89" s="419"/>
      <c r="I89" s="419"/>
      <c r="J89" s="419"/>
      <c r="L89" s="419"/>
      <c r="N89" s="419"/>
      <c r="P89" s="419"/>
      <c r="R89" s="419"/>
      <c r="T89" s="419"/>
      <c r="V89" s="419"/>
      <c r="X89" s="419"/>
      <c r="Z89" s="419"/>
      <c r="AB89" s="419"/>
      <c r="AD89" s="419"/>
      <c r="AF89" s="419"/>
      <c r="AH89" s="419"/>
      <c r="AJ89" s="419"/>
      <c r="AL89" s="419"/>
      <c r="AN89" s="419"/>
      <c r="AP89" s="419"/>
      <c r="AR89" s="419"/>
    </row>
    <row r="90" spans="1:44" ht="12.75" customHeight="1">
      <c r="B90" s="419"/>
      <c r="C90" s="419"/>
      <c r="D90" s="419"/>
      <c r="E90" s="419"/>
      <c r="F90" s="419"/>
      <c r="G90" s="419"/>
      <c r="H90" s="419"/>
      <c r="I90" s="419"/>
      <c r="J90" s="419"/>
      <c r="L90" s="419"/>
      <c r="N90" s="419"/>
      <c r="P90" s="419"/>
      <c r="R90" s="419"/>
      <c r="T90" s="419"/>
      <c r="V90" s="419"/>
      <c r="X90" s="419"/>
      <c r="Z90" s="419"/>
      <c r="AB90" s="419"/>
      <c r="AD90" s="419"/>
      <c r="AF90" s="419"/>
      <c r="AH90" s="419"/>
      <c r="AJ90" s="419"/>
      <c r="AL90" s="419"/>
      <c r="AN90" s="419"/>
      <c r="AP90" s="419"/>
      <c r="AR90" s="419"/>
    </row>
    <row r="91" spans="1:44" ht="12.75" customHeight="1">
      <c r="A91" s="137"/>
      <c r="B91" s="419"/>
      <c r="C91" s="419"/>
      <c r="D91" s="419"/>
      <c r="E91" s="419"/>
      <c r="F91" s="419"/>
      <c r="G91" s="419"/>
      <c r="H91" s="419"/>
      <c r="I91" s="419"/>
      <c r="J91" s="419"/>
      <c r="L91" s="419"/>
      <c r="N91" s="419"/>
      <c r="P91" s="419"/>
      <c r="R91" s="419"/>
      <c r="T91" s="419"/>
      <c r="V91" s="419"/>
      <c r="X91" s="419"/>
      <c r="Z91" s="419"/>
      <c r="AB91" s="419"/>
      <c r="AD91" s="419"/>
      <c r="AF91" s="419"/>
      <c r="AH91" s="419"/>
      <c r="AJ91" s="419"/>
      <c r="AL91" s="419"/>
      <c r="AN91" s="419"/>
      <c r="AP91" s="419"/>
      <c r="AR91" s="419"/>
    </row>
    <row r="92" spans="1:44" ht="12.75" customHeight="1">
      <c r="B92" s="419"/>
      <c r="C92" s="419"/>
      <c r="D92" s="419"/>
      <c r="E92" s="419"/>
      <c r="F92" s="419"/>
      <c r="G92" s="419"/>
      <c r="H92" s="419"/>
      <c r="I92" s="419"/>
      <c r="J92" s="419"/>
      <c r="L92" s="419"/>
      <c r="N92" s="419"/>
      <c r="P92" s="419"/>
      <c r="R92" s="419"/>
      <c r="T92" s="419"/>
      <c r="V92" s="419"/>
      <c r="X92" s="419"/>
      <c r="Z92" s="419"/>
      <c r="AB92" s="419"/>
      <c r="AD92" s="419"/>
      <c r="AF92" s="419"/>
      <c r="AH92" s="419"/>
      <c r="AJ92" s="419"/>
      <c r="AL92" s="419"/>
      <c r="AN92" s="419"/>
      <c r="AP92" s="419"/>
      <c r="AR92" s="419"/>
    </row>
    <row r="93" spans="1:44" ht="12.75" customHeight="1">
      <c r="B93" s="419"/>
      <c r="C93" s="419"/>
      <c r="D93" s="419"/>
      <c r="E93" s="419"/>
      <c r="F93" s="419"/>
      <c r="G93" s="419"/>
      <c r="H93" s="419"/>
      <c r="I93" s="419"/>
      <c r="J93" s="419"/>
      <c r="L93" s="419"/>
      <c r="N93" s="419"/>
      <c r="P93" s="419"/>
      <c r="R93" s="419"/>
      <c r="T93" s="419"/>
      <c r="V93" s="419"/>
      <c r="X93" s="419"/>
      <c r="Z93" s="419"/>
      <c r="AB93" s="419"/>
      <c r="AD93" s="419"/>
      <c r="AF93" s="419"/>
      <c r="AH93" s="419"/>
      <c r="AJ93" s="419"/>
      <c r="AL93" s="419"/>
      <c r="AN93" s="419"/>
      <c r="AP93" s="419"/>
      <c r="AR93" s="419"/>
    </row>
    <row r="94" spans="1:44" ht="12.75" customHeight="1">
      <c r="B94" s="419"/>
      <c r="C94" s="419"/>
      <c r="D94" s="419"/>
      <c r="E94" s="419"/>
      <c r="F94" s="419"/>
      <c r="G94" s="419"/>
      <c r="H94" s="419"/>
      <c r="I94" s="419"/>
      <c r="J94" s="419"/>
      <c r="L94" s="419"/>
      <c r="N94" s="419"/>
      <c r="P94" s="419"/>
      <c r="R94" s="419"/>
      <c r="T94" s="419"/>
      <c r="V94" s="419"/>
      <c r="X94" s="419"/>
      <c r="Z94" s="419"/>
      <c r="AB94" s="419"/>
      <c r="AD94" s="419"/>
      <c r="AF94" s="419"/>
      <c r="AH94" s="419"/>
      <c r="AJ94" s="419"/>
      <c r="AL94" s="419"/>
      <c r="AN94" s="419"/>
      <c r="AP94" s="419"/>
      <c r="AR94" s="419"/>
    </row>
    <row r="95" spans="1:44" ht="12.75" customHeight="1">
      <c r="B95" s="419"/>
      <c r="C95" s="419"/>
      <c r="D95" s="419"/>
      <c r="E95" s="419"/>
      <c r="F95" s="419"/>
      <c r="G95" s="419"/>
      <c r="H95" s="419"/>
      <c r="I95" s="419"/>
      <c r="J95" s="419"/>
      <c r="L95" s="419"/>
      <c r="N95" s="419"/>
      <c r="P95" s="419"/>
      <c r="R95" s="419"/>
      <c r="T95" s="419"/>
      <c r="V95" s="419"/>
      <c r="X95" s="419"/>
      <c r="Z95" s="419"/>
      <c r="AB95" s="419"/>
      <c r="AD95" s="419"/>
      <c r="AF95" s="419"/>
      <c r="AH95" s="419"/>
      <c r="AJ95" s="419"/>
      <c r="AL95" s="419"/>
      <c r="AN95" s="419"/>
      <c r="AP95" s="419"/>
      <c r="AR95" s="419"/>
    </row>
    <row r="96" spans="1:44" ht="12.75" customHeight="1">
      <c r="B96" s="419"/>
      <c r="C96" s="419"/>
      <c r="D96" s="419"/>
      <c r="E96" s="419"/>
      <c r="F96" s="419"/>
      <c r="G96" s="419"/>
      <c r="H96" s="419"/>
      <c r="I96" s="419"/>
      <c r="J96" s="419"/>
      <c r="L96" s="419"/>
      <c r="N96" s="419"/>
      <c r="P96" s="419"/>
      <c r="R96" s="419"/>
      <c r="T96" s="419"/>
      <c r="V96" s="419"/>
      <c r="X96" s="419"/>
      <c r="Z96" s="419"/>
      <c r="AB96" s="419"/>
      <c r="AD96" s="419"/>
      <c r="AF96" s="419"/>
      <c r="AH96" s="419"/>
      <c r="AJ96" s="419"/>
      <c r="AL96" s="419"/>
      <c r="AN96" s="419"/>
      <c r="AP96" s="419"/>
      <c r="AR96" s="419"/>
    </row>
    <row r="97" spans="1:44" ht="12.75" customHeight="1">
      <c r="B97" s="419"/>
      <c r="C97" s="419"/>
      <c r="D97" s="419"/>
      <c r="E97" s="419"/>
      <c r="F97" s="419"/>
      <c r="G97" s="419"/>
      <c r="H97" s="419"/>
      <c r="I97" s="419"/>
      <c r="J97" s="419"/>
      <c r="L97" s="419"/>
      <c r="N97" s="419"/>
      <c r="P97" s="419"/>
      <c r="R97" s="419"/>
      <c r="T97" s="419"/>
      <c r="V97" s="419"/>
      <c r="X97" s="419"/>
      <c r="Z97" s="419"/>
      <c r="AB97" s="419"/>
      <c r="AD97" s="419"/>
      <c r="AF97" s="419"/>
      <c r="AH97" s="419"/>
      <c r="AJ97" s="419"/>
      <c r="AL97" s="419"/>
      <c r="AN97" s="419"/>
      <c r="AP97" s="419"/>
      <c r="AR97" s="419"/>
    </row>
    <row r="98" spans="1:44" ht="12.75" customHeight="1">
      <c r="B98" s="419"/>
      <c r="C98" s="419"/>
      <c r="D98" s="419"/>
      <c r="E98" s="419"/>
      <c r="F98" s="419"/>
      <c r="G98" s="419"/>
      <c r="H98" s="419"/>
      <c r="I98" s="419"/>
      <c r="J98" s="419"/>
      <c r="L98" s="419"/>
      <c r="N98" s="419"/>
      <c r="P98" s="419"/>
      <c r="R98" s="419"/>
      <c r="T98" s="419"/>
      <c r="V98" s="419"/>
      <c r="X98" s="419"/>
      <c r="Z98" s="419"/>
      <c r="AB98" s="419"/>
      <c r="AD98" s="419"/>
      <c r="AF98" s="419"/>
      <c r="AH98" s="419"/>
      <c r="AJ98" s="419"/>
      <c r="AL98" s="419"/>
      <c r="AN98" s="419"/>
      <c r="AP98" s="419"/>
      <c r="AR98" s="419"/>
    </row>
    <row r="99" spans="1:44" ht="12.75" customHeight="1">
      <c r="A99" s="137"/>
      <c r="B99" s="419"/>
      <c r="C99" s="419"/>
      <c r="D99" s="419"/>
      <c r="E99" s="419"/>
      <c r="F99" s="419"/>
      <c r="G99" s="419"/>
      <c r="H99" s="419"/>
      <c r="I99" s="419"/>
      <c r="J99" s="419"/>
      <c r="L99" s="419"/>
      <c r="N99" s="419"/>
      <c r="P99" s="419"/>
      <c r="R99" s="419"/>
      <c r="T99" s="419"/>
      <c r="V99" s="419"/>
      <c r="X99" s="419"/>
      <c r="Z99" s="419"/>
      <c r="AB99" s="419"/>
      <c r="AD99" s="419"/>
      <c r="AF99" s="419"/>
      <c r="AH99" s="419"/>
      <c r="AJ99" s="419"/>
      <c r="AL99" s="419"/>
      <c r="AN99" s="419"/>
      <c r="AP99" s="419"/>
      <c r="AR99" s="419"/>
    </row>
    <row r="100" spans="1:44" ht="12.75" customHeight="1">
      <c r="B100" s="419"/>
      <c r="C100" s="419"/>
      <c r="D100" s="419"/>
      <c r="E100" s="419"/>
      <c r="F100" s="419"/>
      <c r="G100" s="419"/>
      <c r="H100" s="419"/>
      <c r="I100" s="419"/>
      <c r="J100" s="419"/>
      <c r="L100" s="419"/>
      <c r="N100" s="419"/>
      <c r="P100" s="419"/>
      <c r="R100" s="419"/>
      <c r="T100" s="419"/>
      <c r="V100" s="419"/>
      <c r="X100" s="419"/>
      <c r="Z100" s="419"/>
      <c r="AB100" s="419"/>
      <c r="AD100" s="419"/>
      <c r="AF100" s="419"/>
      <c r="AH100" s="419"/>
      <c r="AJ100" s="419"/>
      <c r="AL100" s="419"/>
      <c r="AN100" s="419"/>
      <c r="AP100" s="419"/>
      <c r="AR100" s="419"/>
    </row>
    <row r="101" spans="1:44" ht="12.75" customHeight="1">
      <c r="D101" s="419"/>
      <c r="F101" s="419"/>
      <c r="H101" s="419"/>
      <c r="J101" s="419"/>
      <c r="L101" s="419"/>
      <c r="N101" s="419"/>
      <c r="P101" s="419"/>
      <c r="R101" s="419"/>
      <c r="T101" s="419"/>
      <c r="V101" s="419"/>
      <c r="X101" s="419"/>
      <c r="Z101" s="419"/>
      <c r="AB101" s="419"/>
      <c r="AD101" s="419"/>
      <c r="AF101" s="419"/>
      <c r="AH101" s="419"/>
      <c r="AJ101" s="419"/>
      <c r="AL101" s="419"/>
      <c r="AN101" s="419"/>
      <c r="AP101" s="419"/>
      <c r="AR101" s="419"/>
    </row>
    <row r="102" spans="1:44" ht="12.75" customHeight="1">
      <c r="A102" s="706"/>
    </row>
  </sheetData>
  <phoneticPr fontId="0" type="noConversion"/>
  <pageMargins left="0.75" right="0.75" top="1" bottom="1" header="0.5" footer="0.5"/>
  <pageSetup paperSize="9" scale="31" orientation="landscape" r:id="rId1"/>
  <headerFooter alignWithMargins="0">
    <oddHeader xml:space="preserve">&amp;CASSOCIATION OF COLLECTIVE INVESTMENTS
QUARTERLY REPORT
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B102"/>
  <sheetViews>
    <sheetView workbookViewId="0" xr3:uid="{CF9B388B-951B-58AB-BD25-2ECBFB0C43FC}">
      <pane xSplit="2" ySplit="5" topLeftCell="M6" activePane="bottomRight" state="frozen"/>
      <selection activeCell="C23" sqref="C23"/>
      <selection pane="bottomLeft" activeCell="C23" sqref="C23"/>
      <selection pane="topRight" activeCell="C23" sqref="C23"/>
      <selection pane="bottomRight" activeCell="Q7" sqref="Q7"/>
    </sheetView>
  </sheetViews>
  <sheetFormatPr defaultRowHeight="12.75" customHeight="1"/>
  <cols>
    <col min="1" max="1" width="47" style="393" customWidth="1"/>
    <col min="2" max="2" width="12.7109375" style="393" customWidth="1"/>
    <col min="3" max="3" width="9.42578125" style="393" customWidth="1"/>
    <col min="4" max="4" width="5.5703125" style="393" customWidth="1"/>
    <col min="5" max="5" width="10.28515625" style="393" customWidth="1"/>
    <col min="6" max="6" width="5.5703125" style="393" customWidth="1"/>
    <col min="7" max="7" width="10.85546875" style="393" customWidth="1"/>
    <col min="8" max="8" width="5.5703125" style="393" customWidth="1"/>
    <col min="9" max="9" width="11" style="393" customWidth="1"/>
    <col min="10" max="10" width="5.5703125" style="393" customWidth="1"/>
    <col min="11" max="11" width="11" style="393" customWidth="1"/>
    <col min="12" max="12" width="5.5703125" style="393" customWidth="1"/>
    <col min="13" max="13" width="11.42578125" style="393" customWidth="1"/>
    <col min="14" max="14" width="5.5703125" style="393" customWidth="1"/>
    <col min="15" max="15" width="12.7109375" style="393" customWidth="1"/>
    <col min="16" max="16" width="5.5703125" style="393" customWidth="1"/>
    <col min="17" max="17" width="12.7109375" style="393" customWidth="1"/>
    <col min="18" max="18" width="5.5703125" style="393" customWidth="1"/>
    <col min="19" max="19" width="11.85546875" style="393" customWidth="1"/>
    <col min="20" max="20" width="5.5703125" style="393" customWidth="1"/>
    <col min="21" max="21" width="9.140625" style="393"/>
    <col min="22" max="22" width="5.5703125" style="393" customWidth="1"/>
    <col min="23" max="23" width="9" style="393" customWidth="1"/>
    <col min="24" max="24" width="5.5703125" style="393" customWidth="1"/>
    <col min="25" max="25" width="10.7109375" style="393" customWidth="1"/>
    <col min="26" max="26" width="5.5703125" style="393" customWidth="1"/>
    <col min="27" max="27" width="9.140625" style="393"/>
    <col min="28" max="28" width="5.5703125" style="393" customWidth="1"/>
    <col min="29" max="16384" width="9.140625" style="393"/>
  </cols>
  <sheetData>
    <row r="1" spans="1:28" ht="12.75" customHeight="1">
      <c r="W1" s="393" t="str">
        <f>Summary!V1</f>
        <v>QUARTER ENDED 31 MARCH 2006</v>
      </c>
    </row>
    <row r="3" spans="1:28" ht="12.75" customHeight="1">
      <c r="A3" s="307" t="s">
        <v>1420</v>
      </c>
      <c r="B3" s="549" t="s">
        <v>59</v>
      </c>
      <c r="C3" s="548" t="s">
        <v>407</v>
      </c>
      <c r="D3" s="549"/>
      <c r="E3" s="718" t="s">
        <v>1612</v>
      </c>
      <c r="F3" s="549"/>
      <c r="G3" s="571" t="s">
        <v>502</v>
      </c>
      <c r="H3" s="549"/>
      <c r="I3" s="571" t="s">
        <v>1223</v>
      </c>
      <c r="J3" s="549"/>
      <c r="K3" s="571" t="s">
        <v>1223</v>
      </c>
      <c r="L3" s="549"/>
      <c r="M3" s="548" t="s">
        <v>1613</v>
      </c>
      <c r="N3" s="549"/>
      <c r="O3" s="548" t="s">
        <v>584</v>
      </c>
      <c r="P3" s="549"/>
      <c r="Q3" s="548" t="s">
        <v>1402</v>
      </c>
      <c r="R3" s="549"/>
      <c r="S3" s="548" t="s">
        <v>755</v>
      </c>
      <c r="T3" s="549"/>
      <c r="U3" s="548" t="s">
        <v>756</v>
      </c>
      <c r="V3" s="549"/>
      <c r="W3" s="548" t="s">
        <v>757</v>
      </c>
      <c r="X3" s="549"/>
      <c r="Y3" s="548" t="s">
        <v>756</v>
      </c>
      <c r="Z3" s="549"/>
      <c r="AA3" s="548" t="s">
        <v>758</v>
      </c>
      <c r="AB3" s="549"/>
    </row>
    <row r="4" spans="1:28" ht="12.75" customHeight="1">
      <c r="A4" s="393" t="s">
        <v>1614</v>
      </c>
      <c r="B4" s="590"/>
      <c r="C4" s="537" t="s">
        <v>730</v>
      </c>
      <c r="D4" s="590"/>
      <c r="E4" s="719" t="s">
        <v>1615</v>
      </c>
      <c r="F4" s="590"/>
      <c r="G4" s="573" t="s">
        <v>1616</v>
      </c>
      <c r="H4" s="590"/>
      <c r="I4" s="520" t="s">
        <v>1236</v>
      </c>
      <c r="J4" s="590"/>
      <c r="K4" s="520" t="s">
        <v>1617</v>
      </c>
      <c r="L4" s="590"/>
      <c r="M4" s="550" t="s">
        <v>1618</v>
      </c>
      <c r="N4" s="590"/>
      <c r="O4" s="537" t="s">
        <v>631</v>
      </c>
      <c r="P4" s="590"/>
      <c r="Q4" s="537" t="s">
        <v>734</v>
      </c>
      <c r="R4" s="590"/>
      <c r="S4" s="537" t="s">
        <v>762</v>
      </c>
      <c r="T4" s="590"/>
      <c r="U4" s="537" t="s">
        <v>763</v>
      </c>
      <c r="V4" s="590"/>
      <c r="W4" s="537" t="s">
        <v>762</v>
      </c>
      <c r="X4" s="590"/>
      <c r="Y4" s="537" t="s">
        <v>764</v>
      </c>
      <c r="Z4" s="590"/>
      <c r="AA4" s="537" t="s">
        <v>762</v>
      </c>
      <c r="AB4" s="590"/>
    </row>
    <row r="5" spans="1:28" ht="12.75" customHeight="1">
      <c r="A5" s="423"/>
      <c r="B5" s="552" t="s">
        <v>116</v>
      </c>
      <c r="C5" s="552" t="s">
        <v>116</v>
      </c>
      <c r="D5" s="552" t="s">
        <v>117</v>
      </c>
      <c r="E5" s="552" t="s">
        <v>116</v>
      </c>
      <c r="F5" s="552" t="s">
        <v>117</v>
      </c>
      <c r="G5" s="552" t="s">
        <v>116</v>
      </c>
      <c r="H5" s="552" t="s">
        <v>117</v>
      </c>
      <c r="I5" s="552" t="s">
        <v>116</v>
      </c>
      <c r="J5" s="552" t="s">
        <v>117</v>
      </c>
      <c r="K5" s="552" t="s">
        <v>116</v>
      </c>
      <c r="L5" s="552" t="s">
        <v>117</v>
      </c>
      <c r="M5" s="552" t="s">
        <v>116</v>
      </c>
      <c r="N5" s="552" t="s">
        <v>117</v>
      </c>
      <c r="O5" s="552" t="s">
        <v>116</v>
      </c>
      <c r="P5" s="552" t="s">
        <v>117</v>
      </c>
      <c r="Q5" s="552" t="s">
        <v>116</v>
      </c>
      <c r="R5" s="552" t="s">
        <v>117</v>
      </c>
      <c r="S5" s="552" t="s">
        <v>116</v>
      </c>
      <c r="T5" s="552" t="s">
        <v>117</v>
      </c>
      <c r="U5" s="552" t="s">
        <v>116</v>
      </c>
      <c r="V5" s="552" t="s">
        <v>117</v>
      </c>
      <c r="W5" s="552" t="s">
        <v>116</v>
      </c>
      <c r="X5" s="552" t="s">
        <v>117</v>
      </c>
      <c r="Y5" s="552" t="s">
        <v>116</v>
      </c>
      <c r="Z5" s="552" t="s">
        <v>117</v>
      </c>
      <c r="AA5" s="552" t="s">
        <v>116</v>
      </c>
      <c r="AB5" s="552" t="s">
        <v>117</v>
      </c>
    </row>
    <row r="6" spans="1:28" ht="12.75" customHeight="1">
      <c r="A6" s="137" t="s">
        <v>118</v>
      </c>
    </row>
    <row r="7" spans="1:28" ht="12.75" customHeight="1">
      <c r="A7" s="393" t="s">
        <v>1436</v>
      </c>
      <c r="B7" s="419">
        <f>C7+E7+G7+I7+K7+M7+O7+Q7+S7+U7+W7+Y7+AA7</f>
        <v>247.796424</v>
      </c>
      <c r="C7" s="689"/>
      <c r="D7" s="420">
        <f>C7/C$10*100</f>
        <v>0</v>
      </c>
      <c r="E7" s="689">
        <v>16.8</v>
      </c>
      <c r="F7" s="420">
        <f>E7/E$10*100</f>
        <v>42.966751918158572</v>
      </c>
      <c r="G7" s="689">
        <v>74.309069999999991</v>
      </c>
      <c r="H7" s="420">
        <f>G7/G$10*100</f>
        <v>68.268001128792591</v>
      </c>
      <c r="I7" s="689"/>
      <c r="J7" s="420">
        <f>I7/I$10*100</f>
        <v>0</v>
      </c>
      <c r="K7" s="689"/>
      <c r="L7" s="420">
        <f>K7/K$10*100</f>
        <v>0</v>
      </c>
      <c r="M7" s="689">
        <v>156.687354</v>
      </c>
      <c r="N7" s="420">
        <f>M7/M$10*100</f>
        <v>73.079102094370896</v>
      </c>
      <c r="O7" s="689"/>
      <c r="P7" s="420">
        <f>O7/O$10*100</f>
        <v>0</v>
      </c>
      <c r="Q7" s="689"/>
      <c r="R7" s="420">
        <f>Q7/Q$10*100</f>
        <v>0</v>
      </c>
      <c r="S7" s="689"/>
      <c r="T7" s="420">
        <f>S7/S$10*100</f>
        <v>0</v>
      </c>
      <c r="U7" s="689"/>
      <c r="V7" s="420">
        <f>U7/U$10*100</f>
        <v>0</v>
      </c>
      <c r="W7" s="689"/>
      <c r="X7" s="420">
        <f>W7/W$10*100</f>
        <v>0</v>
      </c>
      <c r="Y7" s="689"/>
      <c r="Z7" s="420">
        <f>Y7/Y$10*100</f>
        <v>0</v>
      </c>
      <c r="AA7" s="689"/>
      <c r="AB7" s="420">
        <f>AA7/AA$10*100</f>
        <v>0</v>
      </c>
    </row>
    <row r="8" spans="1:28" ht="12.75" customHeight="1">
      <c r="A8" s="393" t="s">
        <v>122</v>
      </c>
      <c r="B8" s="419">
        <f>C8+E8+G8+I8+K8+M8+O8+Q8+S8+U8+W8+Y8+AA8</f>
        <v>142.91600565192891</v>
      </c>
      <c r="C8" s="689">
        <v>1.5</v>
      </c>
      <c r="D8" s="420">
        <f>C8/C$10*100</f>
        <v>100</v>
      </c>
      <c r="E8" s="689">
        <v>21</v>
      </c>
      <c r="F8" s="420">
        <f>E8/E$10*100</f>
        <v>53.708439897698213</v>
      </c>
      <c r="G8" s="689">
        <v>33.800479000000003</v>
      </c>
      <c r="H8" s="420">
        <f>G8/G$10*100</f>
        <v>31.052617648501464</v>
      </c>
      <c r="I8" s="689">
        <v>1.6</v>
      </c>
      <c r="J8" s="420">
        <f>I8/I$10*100</f>
        <v>100</v>
      </c>
      <c r="K8" s="689"/>
      <c r="L8" s="420">
        <f>K8/K$10*100</f>
        <v>0</v>
      </c>
      <c r="M8" s="689">
        <v>56.115526651928889</v>
      </c>
      <c r="N8" s="420">
        <f>M8/M$10*100</f>
        <v>26.172324674496078</v>
      </c>
      <c r="O8" s="689">
        <v>1.7</v>
      </c>
      <c r="P8" s="420">
        <f>O8/O$10*100</f>
        <v>100</v>
      </c>
      <c r="Q8" s="689">
        <v>20.399999999999999</v>
      </c>
      <c r="R8" s="420">
        <f>Q8/Q$10*100</f>
        <v>100</v>
      </c>
      <c r="S8" s="689">
        <v>0.9</v>
      </c>
      <c r="T8" s="420">
        <f>S8/S$10*100</f>
        <v>100</v>
      </c>
      <c r="U8" s="689">
        <v>2</v>
      </c>
      <c r="V8" s="420">
        <f>U8/U$10*100</f>
        <v>100</v>
      </c>
      <c r="W8" s="689">
        <v>1.3</v>
      </c>
      <c r="X8" s="420">
        <f>W8/W$10*100</f>
        <v>100</v>
      </c>
      <c r="Y8" s="689">
        <v>1.9</v>
      </c>
      <c r="Z8" s="420">
        <f>Y8/Y$10*100</f>
        <v>100</v>
      </c>
      <c r="AA8" s="689">
        <v>0.7</v>
      </c>
      <c r="AB8" s="420">
        <f>AA8/AA$10*100</f>
        <v>100</v>
      </c>
    </row>
    <row r="9" spans="1:28" ht="12.75" customHeight="1" thickBot="1">
      <c r="A9" s="394" t="s">
        <v>124</v>
      </c>
      <c r="B9" s="419">
        <f>C9+E9+G9+I9+K9+M9+O9+Q9+S9+U9+W9+Y9+AA9</f>
        <v>3.6445000000000003</v>
      </c>
      <c r="C9" s="689"/>
      <c r="D9" s="420">
        <f>C9/C$10*100</f>
        <v>0</v>
      </c>
      <c r="E9" s="689">
        <v>1.3</v>
      </c>
      <c r="F9" s="420">
        <f>E9/E$10*100</f>
        <v>3.3248081841432229</v>
      </c>
      <c r="G9" s="689">
        <v>0.73950000000000005</v>
      </c>
      <c r="H9" s="420">
        <f>G9/G$10*100</f>
        <v>0.67938122270595136</v>
      </c>
      <c r="I9" s="689"/>
      <c r="J9" s="420">
        <f>I9/I$10*100</f>
        <v>0</v>
      </c>
      <c r="K9" s="689"/>
      <c r="L9" s="420">
        <f>K9/K$10*100</f>
        <v>0</v>
      </c>
      <c r="M9" s="689">
        <v>1.605</v>
      </c>
      <c r="N9" s="420">
        <f>M9/M$10*100</f>
        <v>0.74857323113303242</v>
      </c>
      <c r="O9" s="689"/>
      <c r="P9" s="420">
        <f>O9/O$10*100</f>
        <v>0</v>
      </c>
      <c r="Q9" s="689"/>
      <c r="R9" s="420">
        <f>Q9/Q$10*100</f>
        <v>0</v>
      </c>
      <c r="S9" s="689"/>
      <c r="T9" s="420">
        <f>S9/S$10*100</f>
        <v>0</v>
      </c>
      <c r="U9" s="689"/>
      <c r="V9" s="420">
        <f>U9/U$10*100</f>
        <v>0</v>
      </c>
      <c r="W9" s="689"/>
      <c r="X9" s="420">
        <f>W9/W$10*100</f>
        <v>0</v>
      </c>
      <c r="Y9" s="689"/>
      <c r="Z9" s="420">
        <f>Y9/Y$10*100</f>
        <v>0</v>
      </c>
      <c r="AA9" s="689"/>
      <c r="AB9" s="420">
        <f>AA9/AA$10*100</f>
        <v>0</v>
      </c>
    </row>
    <row r="10" spans="1:28" ht="12.75" customHeight="1" thickBot="1">
      <c r="A10" s="1404" t="s">
        <v>127</v>
      </c>
      <c r="B10" s="274">
        <f>SUM(B7:B9)</f>
        <v>394.35692965192891</v>
      </c>
      <c r="C10" s="274">
        <f>SUM(C7:C9)</f>
        <v>1.5</v>
      </c>
      <c r="D10" s="541">
        <f>C10/C$10*100</f>
        <v>100</v>
      </c>
      <c r="E10" s="274">
        <v>39.1</v>
      </c>
      <c r="F10" s="541">
        <f>E10/E$10*100</f>
        <v>100</v>
      </c>
      <c r="G10" s="274">
        <f>SUM(G7:G9)</f>
        <v>108.84904899999999</v>
      </c>
      <c r="H10" s="541">
        <f>G10/G$10*100</f>
        <v>100</v>
      </c>
      <c r="I10" s="274">
        <f>SUM(I7:I9)</f>
        <v>1.6</v>
      </c>
      <c r="J10" s="541">
        <f>I10/I$10*100</f>
        <v>100</v>
      </c>
      <c r="K10" s="274">
        <v>9.9999999999999995E-7</v>
      </c>
      <c r="L10" s="541">
        <f>K10/K$10*100</f>
        <v>100</v>
      </c>
      <c r="M10" s="274">
        <f>SUM(M7:M9)</f>
        <v>214.40788065192888</v>
      </c>
      <c r="N10" s="541">
        <f>M10/M$10*100</f>
        <v>100</v>
      </c>
      <c r="O10" s="274">
        <f>SUM(O7:O9)</f>
        <v>1.7</v>
      </c>
      <c r="P10" s="541">
        <f>O10/O$10*100</f>
        <v>100</v>
      </c>
      <c r="Q10" s="274">
        <f>SUM(Q7:Q9)</f>
        <v>20.399999999999999</v>
      </c>
      <c r="R10" s="541">
        <f>Q10/Q$10*100</f>
        <v>100</v>
      </c>
      <c r="S10" s="274">
        <f>SUM(S7:S9)</f>
        <v>0.9</v>
      </c>
      <c r="T10" s="541">
        <f>S10/S$10*100</f>
        <v>100</v>
      </c>
      <c r="U10" s="274">
        <f>SUM(U7:U9)</f>
        <v>2</v>
      </c>
      <c r="V10" s="541">
        <f>U10/U$10*100</f>
        <v>100</v>
      </c>
      <c r="W10" s="274">
        <f>SUM(W7:W9)</f>
        <v>1.3</v>
      </c>
      <c r="X10" s="541">
        <f>W10/W$10*100</f>
        <v>100</v>
      </c>
      <c r="Y10" s="274">
        <f>SUM(Y7:Y9)</f>
        <v>1.9</v>
      </c>
      <c r="Z10" s="541">
        <f>Y10/Y$10*100</f>
        <v>100</v>
      </c>
      <c r="AA10" s="274">
        <f>SUM(AA7:AA9)</f>
        <v>0.7</v>
      </c>
      <c r="AB10" s="541">
        <f>AA10/AA$10*100</f>
        <v>100</v>
      </c>
    </row>
    <row r="11" spans="1:28" ht="12.75" customHeight="1">
      <c r="A11" s="940" t="s">
        <v>129</v>
      </c>
      <c r="B11" s="419"/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689"/>
      <c r="T11" s="420"/>
      <c r="U11" s="689"/>
      <c r="V11" s="420"/>
      <c r="W11" s="689"/>
      <c r="X11" s="420"/>
      <c r="Y11" s="689"/>
      <c r="Z11" s="420"/>
      <c r="AA11" s="689"/>
      <c r="AB11" s="420"/>
    </row>
    <row r="12" spans="1:28" ht="12.75" customHeight="1">
      <c r="A12" s="927" t="s">
        <v>131</v>
      </c>
      <c r="B12" s="419">
        <f t="shared" ref="B12:B25" si="0">C12+E12+G12+I12+K12+M12+O12+Q12+S12+U12+W12+Y12+AA12</f>
        <v>4.8</v>
      </c>
      <c r="C12" s="689"/>
      <c r="D12" s="420">
        <f t="shared" ref="D12:D62" si="1">C12/C$10*100</f>
        <v>0</v>
      </c>
      <c r="E12" s="689">
        <v>4.8</v>
      </c>
      <c r="F12" s="420">
        <f t="shared" ref="F12:F62" si="2">E12/E$10*100</f>
        <v>12.276214833759589</v>
      </c>
      <c r="G12" s="689">
        <v>0</v>
      </c>
      <c r="H12" s="420">
        <f t="shared" ref="H12:H62" si="3">G12/G$10*100</f>
        <v>0</v>
      </c>
      <c r="I12" s="689"/>
      <c r="J12" s="420">
        <f t="shared" ref="J12:J62" si="4">I12/I$10*100</f>
        <v>0</v>
      </c>
      <c r="K12" s="689"/>
      <c r="L12" s="420">
        <f t="shared" ref="L12:L62" si="5">K12/K$10*100</f>
        <v>0</v>
      </c>
      <c r="M12" s="689">
        <v>0</v>
      </c>
      <c r="N12" s="420">
        <f t="shared" ref="N12:N62" si="6">M12/M$10*100</f>
        <v>0</v>
      </c>
      <c r="O12" s="689"/>
      <c r="P12" s="420">
        <f t="shared" ref="P12:R62" si="7">O12/O$10*100</f>
        <v>0</v>
      </c>
      <c r="Q12" s="689"/>
      <c r="R12" s="420">
        <f t="shared" si="7"/>
        <v>0</v>
      </c>
      <c r="S12" s="689"/>
      <c r="T12" s="420">
        <f t="shared" ref="T12:T62" si="8">S12/S$10*100</f>
        <v>0</v>
      </c>
      <c r="U12" s="689"/>
      <c r="V12" s="420">
        <f t="shared" ref="V12:V62" si="9">U12/U$10*100</f>
        <v>0</v>
      </c>
      <c r="W12" s="689"/>
      <c r="X12" s="420">
        <f t="shared" ref="X12:X62" si="10">W12/W$10*100</f>
        <v>0</v>
      </c>
      <c r="Y12" s="689"/>
      <c r="Z12" s="420">
        <f t="shared" ref="Z12:Z62" si="11">Y12/Y$10*100</f>
        <v>0</v>
      </c>
      <c r="AA12" s="689"/>
      <c r="AB12" s="420">
        <f t="shared" ref="AB12:AB62" si="12">AA12/AA$10*100</f>
        <v>0</v>
      </c>
    </row>
    <row r="13" spans="1:28" ht="12.75" customHeight="1">
      <c r="A13" s="927" t="s">
        <v>134</v>
      </c>
      <c r="B13" s="419">
        <f t="shared" si="0"/>
        <v>66.164749999999998</v>
      </c>
      <c r="C13" s="689"/>
      <c r="D13" s="420">
        <f t="shared" si="1"/>
        <v>0</v>
      </c>
      <c r="E13" s="689">
        <v>0.36</v>
      </c>
      <c r="F13" s="420">
        <f t="shared" si="2"/>
        <v>0.92071611253196928</v>
      </c>
      <c r="G13" s="689">
        <v>25.279471999999998</v>
      </c>
      <c r="H13" s="420">
        <f t="shared" si="3"/>
        <v>23.224338873185747</v>
      </c>
      <c r="I13" s="689"/>
      <c r="J13" s="420">
        <f t="shared" si="4"/>
        <v>0</v>
      </c>
      <c r="K13" s="689"/>
      <c r="L13" s="420">
        <f t="shared" si="5"/>
        <v>0</v>
      </c>
      <c r="M13" s="689">
        <v>40.525278</v>
      </c>
      <c r="N13" s="420">
        <f t="shared" si="6"/>
        <v>18.901020744563489</v>
      </c>
      <c r="O13" s="689"/>
      <c r="P13" s="420">
        <f t="shared" si="7"/>
        <v>0</v>
      </c>
      <c r="Q13" s="689"/>
      <c r="R13" s="420">
        <f t="shared" si="7"/>
        <v>0</v>
      </c>
      <c r="S13" s="689"/>
      <c r="T13" s="420">
        <f t="shared" si="8"/>
        <v>0</v>
      </c>
      <c r="U13" s="689"/>
      <c r="V13" s="420">
        <f t="shared" si="9"/>
        <v>0</v>
      </c>
      <c r="W13" s="689"/>
      <c r="X13" s="420">
        <f t="shared" si="10"/>
        <v>0</v>
      </c>
      <c r="Y13" s="689"/>
      <c r="Z13" s="420">
        <f t="shared" si="11"/>
        <v>0</v>
      </c>
      <c r="AA13" s="689"/>
      <c r="AB13" s="420">
        <f t="shared" si="12"/>
        <v>0</v>
      </c>
    </row>
    <row r="14" spans="1:28" ht="12.75" customHeight="1">
      <c r="A14" s="927" t="s">
        <v>135</v>
      </c>
      <c r="B14" s="419">
        <f t="shared" si="0"/>
        <v>29.849812999999997</v>
      </c>
      <c r="C14" s="689"/>
      <c r="D14" s="420">
        <f t="shared" si="1"/>
        <v>0</v>
      </c>
      <c r="E14" s="689">
        <v>1.6</v>
      </c>
      <c r="F14" s="420">
        <f t="shared" si="2"/>
        <v>4.0920716112531972</v>
      </c>
      <c r="G14" s="689">
        <v>11.319682</v>
      </c>
      <c r="H14" s="420">
        <f t="shared" si="3"/>
        <v>10.399431234350978</v>
      </c>
      <c r="I14" s="689"/>
      <c r="J14" s="420">
        <f t="shared" si="4"/>
        <v>0</v>
      </c>
      <c r="K14" s="689"/>
      <c r="L14" s="420">
        <f t="shared" si="5"/>
        <v>0</v>
      </c>
      <c r="M14" s="689">
        <v>16.930130999999999</v>
      </c>
      <c r="N14" s="420">
        <f t="shared" si="6"/>
        <v>7.8962260848445602</v>
      </c>
      <c r="O14" s="689"/>
      <c r="P14" s="420">
        <f t="shared" si="7"/>
        <v>0</v>
      </c>
      <c r="Q14" s="689"/>
      <c r="R14" s="420">
        <f t="shared" si="7"/>
        <v>0</v>
      </c>
      <c r="S14" s="689"/>
      <c r="T14" s="420">
        <f t="shared" si="8"/>
        <v>0</v>
      </c>
      <c r="U14" s="689"/>
      <c r="V14" s="420">
        <f t="shared" si="9"/>
        <v>0</v>
      </c>
      <c r="W14" s="689"/>
      <c r="X14" s="420">
        <f t="shared" si="10"/>
        <v>0</v>
      </c>
      <c r="Y14" s="689"/>
      <c r="Z14" s="420">
        <f t="shared" si="11"/>
        <v>0</v>
      </c>
      <c r="AA14" s="689"/>
      <c r="AB14" s="420">
        <f t="shared" si="12"/>
        <v>0</v>
      </c>
    </row>
    <row r="15" spans="1:28" ht="12.75" customHeight="1">
      <c r="A15" s="532" t="s">
        <v>136</v>
      </c>
      <c r="B15" s="419">
        <f t="shared" si="0"/>
        <v>17.808484</v>
      </c>
      <c r="C15" s="689"/>
      <c r="D15" s="420">
        <f t="shared" si="1"/>
        <v>0</v>
      </c>
      <c r="E15" s="689">
        <v>4</v>
      </c>
      <c r="F15" s="420">
        <f t="shared" si="2"/>
        <v>10.230179028132993</v>
      </c>
      <c r="G15" s="689">
        <v>2.8999450000000002</v>
      </c>
      <c r="H15" s="420">
        <f t="shared" si="3"/>
        <v>2.6641895603516024</v>
      </c>
      <c r="I15" s="689"/>
      <c r="J15" s="420">
        <f t="shared" si="4"/>
        <v>0</v>
      </c>
      <c r="K15" s="689"/>
      <c r="L15" s="420">
        <f t="shared" si="5"/>
        <v>0</v>
      </c>
      <c r="M15" s="689">
        <v>10.908538999999999</v>
      </c>
      <c r="N15" s="420">
        <f t="shared" si="6"/>
        <v>5.0877509571157002</v>
      </c>
      <c r="O15" s="689"/>
      <c r="P15" s="420">
        <f t="shared" si="7"/>
        <v>0</v>
      </c>
      <c r="Q15" s="689"/>
      <c r="R15" s="420">
        <f t="shared" si="7"/>
        <v>0</v>
      </c>
      <c r="S15" s="689"/>
      <c r="T15" s="420">
        <f t="shared" si="8"/>
        <v>0</v>
      </c>
      <c r="U15" s="689"/>
      <c r="V15" s="420">
        <f t="shared" si="9"/>
        <v>0</v>
      </c>
      <c r="W15" s="689"/>
      <c r="X15" s="420">
        <f t="shared" si="10"/>
        <v>0</v>
      </c>
      <c r="Y15" s="689"/>
      <c r="Z15" s="420">
        <f t="shared" si="11"/>
        <v>0</v>
      </c>
      <c r="AA15" s="689"/>
      <c r="AB15" s="420">
        <f t="shared" si="12"/>
        <v>0</v>
      </c>
    </row>
    <row r="16" spans="1:28" ht="12.75" customHeight="1">
      <c r="A16" s="532" t="s">
        <v>139</v>
      </c>
      <c r="B16" s="419">
        <f t="shared" si="0"/>
        <v>70.356836000000001</v>
      </c>
      <c r="C16" s="689"/>
      <c r="D16" s="420">
        <f t="shared" si="1"/>
        <v>0</v>
      </c>
      <c r="E16" s="689">
        <v>2.6</v>
      </c>
      <c r="F16" s="420">
        <f t="shared" si="2"/>
        <v>6.6496163682864458</v>
      </c>
      <c r="G16" s="689">
        <v>18.370875000000002</v>
      </c>
      <c r="H16" s="420">
        <f t="shared" si="3"/>
        <v>16.877386774412702</v>
      </c>
      <c r="I16" s="689"/>
      <c r="J16" s="420">
        <f t="shared" si="4"/>
        <v>0</v>
      </c>
      <c r="K16" s="689"/>
      <c r="L16" s="420">
        <f t="shared" si="5"/>
        <v>0</v>
      </c>
      <c r="M16" s="689">
        <v>49.385961000000002</v>
      </c>
      <c r="N16" s="420">
        <f t="shared" si="6"/>
        <v>23.033650092448553</v>
      </c>
      <c r="O16" s="689"/>
      <c r="P16" s="420">
        <f t="shared" si="7"/>
        <v>0</v>
      </c>
      <c r="Q16" s="689"/>
      <c r="R16" s="420">
        <f t="shared" si="7"/>
        <v>0</v>
      </c>
      <c r="S16" s="689"/>
      <c r="T16" s="420">
        <f t="shared" si="8"/>
        <v>0</v>
      </c>
      <c r="U16" s="689"/>
      <c r="V16" s="420">
        <f t="shared" si="9"/>
        <v>0</v>
      </c>
      <c r="W16" s="689"/>
      <c r="X16" s="420">
        <f t="shared" si="10"/>
        <v>0</v>
      </c>
      <c r="Y16" s="689"/>
      <c r="Z16" s="420">
        <f t="shared" si="11"/>
        <v>0</v>
      </c>
      <c r="AA16" s="689"/>
      <c r="AB16" s="420">
        <f t="shared" si="12"/>
        <v>0</v>
      </c>
    </row>
    <row r="17" spans="1:28" ht="12.75" customHeight="1">
      <c r="A17" s="532" t="s">
        <v>142</v>
      </c>
      <c r="B17" s="419">
        <f t="shared" si="0"/>
        <v>2.345227</v>
      </c>
      <c r="C17" s="689"/>
      <c r="D17" s="420">
        <f t="shared" si="1"/>
        <v>0</v>
      </c>
      <c r="E17" s="689">
        <v>0.25</v>
      </c>
      <c r="F17" s="420">
        <f t="shared" si="2"/>
        <v>0.63938618925831203</v>
      </c>
      <c r="G17" s="689">
        <v>0.45376499999999997</v>
      </c>
      <c r="H17" s="420">
        <f t="shared" si="3"/>
        <v>0.4168754841395077</v>
      </c>
      <c r="I17" s="689"/>
      <c r="J17" s="420">
        <f t="shared" si="4"/>
        <v>0</v>
      </c>
      <c r="K17" s="689"/>
      <c r="L17" s="420">
        <f t="shared" si="5"/>
        <v>0</v>
      </c>
      <c r="M17" s="689">
        <v>1.641462</v>
      </c>
      <c r="N17" s="420">
        <f t="shared" si="6"/>
        <v>0.76557913590161353</v>
      </c>
      <c r="O17" s="689"/>
      <c r="P17" s="420">
        <f t="shared" si="7"/>
        <v>0</v>
      </c>
      <c r="Q17" s="689"/>
      <c r="R17" s="420">
        <f t="shared" si="7"/>
        <v>0</v>
      </c>
      <c r="S17" s="689"/>
      <c r="T17" s="420">
        <f t="shared" si="8"/>
        <v>0</v>
      </c>
      <c r="U17" s="689"/>
      <c r="V17" s="420">
        <f t="shared" si="9"/>
        <v>0</v>
      </c>
      <c r="W17" s="689"/>
      <c r="X17" s="420">
        <f t="shared" si="10"/>
        <v>0</v>
      </c>
      <c r="Y17" s="689"/>
      <c r="Z17" s="420">
        <f t="shared" si="11"/>
        <v>0</v>
      </c>
      <c r="AA17" s="689"/>
      <c r="AB17" s="420">
        <f t="shared" si="12"/>
        <v>0</v>
      </c>
    </row>
    <row r="18" spans="1:28" ht="12.75" customHeight="1">
      <c r="A18" s="532" t="s">
        <v>144</v>
      </c>
      <c r="B18" s="419">
        <f t="shared" si="0"/>
        <v>16.464604999999999</v>
      </c>
      <c r="C18" s="689"/>
      <c r="D18" s="420">
        <f t="shared" si="1"/>
        <v>0</v>
      </c>
      <c r="E18" s="689">
        <v>1.6</v>
      </c>
      <c r="F18" s="420">
        <f t="shared" si="2"/>
        <v>4.0920716112531972</v>
      </c>
      <c r="G18" s="689">
        <v>4.5437510000000003</v>
      </c>
      <c r="H18" s="420">
        <f t="shared" si="3"/>
        <v>4.1743598513203368</v>
      </c>
      <c r="I18" s="689"/>
      <c r="J18" s="420">
        <f t="shared" si="4"/>
        <v>0</v>
      </c>
      <c r="K18" s="689"/>
      <c r="L18" s="420">
        <f t="shared" si="5"/>
        <v>0</v>
      </c>
      <c r="M18" s="689">
        <v>10.320854000000001</v>
      </c>
      <c r="N18" s="420">
        <f t="shared" si="6"/>
        <v>4.8136542223254102</v>
      </c>
      <c r="O18" s="689"/>
      <c r="P18" s="420">
        <f t="shared" si="7"/>
        <v>0</v>
      </c>
      <c r="Q18" s="689"/>
      <c r="R18" s="420">
        <f t="shared" si="7"/>
        <v>0</v>
      </c>
      <c r="S18" s="689"/>
      <c r="T18" s="420">
        <f t="shared" si="8"/>
        <v>0</v>
      </c>
      <c r="U18" s="689"/>
      <c r="V18" s="420">
        <f t="shared" si="9"/>
        <v>0</v>
      </c>
      <c r="W18" s="689"/>
      <c r="X18" s="420">
        <f t="shared" si="10"/>
        <v>0</v>
      </c>
      <c r="Y18" s="689"/>
      <c r="Z18" s="420">
        <f t="shared" si="11"/>
        <v>0</v>
      </c>
      <c r="AA18" s="689"/>
      <c r="AB18" s="420">
        <f t="shared" si="12"/>
        <v>0</v>
      </c>
    </row>
    <row r="19" spans="1:28" ht="12.75" customHeight="1">
      <c r="A19" s="532" t="s">
        <v>146</v>
      </c>
      <c r="B19" s="419">
        <f t="shared" si="0"/>
        <v>19.316084</v>
      </c>
      <c r="C19" s="689"/>
      <c r="D19" s="420">
        <f t="shared" si="1"/>
        <v>0</v>
      </c>
      <c r="E19" s="689">
        <v>0</v>
      </c>
      <c r="F19" s="420">
        <f t="shared" si="2"/>
        <v>0</v>
      </c>
      <c r="G19" s="689">
        <v>7.4591799999999999</v>
      </c>
      <c r="H19" s="420">
        <f t="shared" si="3"/>
        <v>6.8527746163404704</v>
      </c>
      <c r="I19" s="689"/>
      <c r="J19" s="420">
        <f t="shared" si="4"/>
        <v>0</v>
      </c>
      <c r="K19" s="689"/>
      <c r="L19" s="420">
        <f t="shared" si="5"/>
        <v>0</v>
      </c>
      <c r="M19" s="689">
        <v>11.856904</v>
      </c>
      <c r="N19" s="420">
        <f t="shared" si="6"/>
        <v>5.5300691205695802</v>
      </c>
      <c r="O19" s="689"/>
      <c r="P19" s="420">
        <f t="shared" si="7"/>
        <v>0</v>
      </c>
      <c r="Q19" s="689"/>
      <c r="R19" s="420">
        <f t="shared" si="7"/>
        <v>0</v>
      </c>
      <c r="S19" s="689"/>
      <c r="T19" s="420">
        <f t="shared" si="8"/>
        <v>0</v>
      </c>
      <c r="U19" s="689"/>
      <c r="V19" s="420">
        <f t="shared" si="9"/>
        <v>0</v>
      </c>
      <c r="W19" s="689"/>
      <c r="X19" s="420">
        <f t="shared" si="10"/>
        <v>0</v>
      </c>
      <c r="Y19" s="689"/>
      <c r="Z19" s="420">
        <f t="shared" si="11"/>
        <v>0</v>
      </c>
      <c r="AA19" s="689"/>
      <c r="AB19" s="420">
        <f t="shared" si="12"/>
        <v>0</v>
      </c>
    </row>
    <row r="20" spans="1:28" ht="12.75" customHeight="1">
      <c r="A20" s="532" t="s">
        <v>148</v>
      </c>
      <c r="B20" s="419">
        <f t="shared" si="0"/>
        <v>19.430205000000001</v>
      </c>
      <c r="C20" s="689"/>
      <c r="D20" s="420">
        <f t="shared" si="1"/>
        <v>0</v>
      </c>
      <c r="E20" s="689">
        <v>0.92</v>
      </c>
      <c r="F20" s="420">
        <f t="shared" si="2"/>
        <v>2.3529411764705883</v>
      </c>
      <c r="G20" s="689">
        <v>3.9824000000000002</v>
      </c>
      <c r="H20" s="420">
        <f t="shared" si="3"/>
        <v>3.6586447346912512</v>
      </c>
      <c r="I20" s="689"/>
      <c r="J20" s="420">
        <f t="shared" si="4"/>
        <v>0</v>
      </c>
      <c r="K20" s="689"/>
      <c r="L20" s="420">
        <f t="shared" si="5"/>
        <v>0</v>
      </c>
      <c r="M20" s="689">
        <v>14.527805000000001</v>
      </c>
      <c r="N20" s="420">
        <f t="shared" si="6"/>
        <v>6.7757793957137853</v>
      </c>
      <c r="O20" s="689"/>
      <c r="P20" s="420">
        <f t="shared" si="7"/>
        <v>0</v>
      </c>
      <c r="Q20" s="689"/>
      <c r="R20" s="420">
        <f t="shared" si="7"/>
        <v>0</v>
      </c>
      <c r="S20" s="689"/>
      <c r="T20" s="420">
        <f t="shared" si="8"/>
        <v>0</v>
      </c>
      <c r="U20" s="689"/>
      <c r="V20" s="420">
        <f t="shared" si="9"/>
        <v>0</v>
      </c>
      <c r="W20" s="689"/>
      <c r="X20" s="420">
        <f t="shared" si="10"/>
        <v>0</v>
      </c>
      <c r="Y20" s="689"/>
      <c r="Z20" s="420">
        <f t="shared" si="11"/>
        <v>0</v>
      </c>
      <c r="AA20" s="689"/>
      <c r="AB20" s="420">
        <f t="shared" si="12"/>
        <v>0</v>
      </c>
    </row>
    <row r="21" spans="1:28" ht="12.75" customHeight="1">
      <c r="A21" s="532" t="s">
        <v>150</v>
      </c>
      <c r="B21" s="419">
        <f t="shared" si="0"/>
        <v>0.72</v>
      </c>
      <c r="C21" s="689"/>
      <c r="D21" s="420">
        <f t="shared" si="1"/>
        <v>0</v>
      </c>
      <c r="E21" s="689">
        <v>0.72</v>
      </c>
      <c r="F21" s="420">
        <f t="shared" si="2"/>
        <v>1.8414322250639386</v>
      </c>
      <c r="G21" s="689">
        <v>0</v>
      </c>
      <c r="H21" s="420">
        <f t="shared" si="3"/>
        <v>0</v>
      </c>
      <c r="I21" s="689"/>
      <c r="J21" s="420">
        <f t="shared" si="4"/>
        <v>0</v>
      </c>
      <c r="K21" s="689"/>
      <c r="L21" s="420">
        <f t="shared" si="5"/>
        <v>0</v>
      </c>
      <c r="M21" s="689">
        <v>0</v>
      </c>
      <c r="N21" s="420">
        <f t="shared" si="6"/>
        <v>0</v>
      </c>
      <c r="O21" s="689"/>
      <c r="P21" s="420">
        <f t="shared" si="7"/>
        <v>0</v>
      </c>
      <c r="Q21" s="689"/>
      <c r="R21" s="420">
        <f t="shared" si="7"/>
        <v>0</v>
      </c>
      <c r="S21" s="689"/>
      <c r="T21" s="420">
        <f t="shared" si="8"/>
        <v>0</v>
      </c>
      <c r="U21" s="689"/>
      <c r="V21" s="420">
        <f t="shared" si="9"/>
        <v>0</v>
      </c>
      <c r="W21" s="689"/>
      <c r="X21" s="420">
        <f t="shared" si="10"/>
        <v>0</v>
      </c>
      <c r="Y21" s="689"/>
      <c r="Z21" s="420">
        <f t="shared" si="11"/>
        <v>0</v>
      </c>
      <c r="AA21" s="689"/>
      <c r="AB21" s="420">
        <f t="shared" si="12"/>
        <v>0</v>
      </c>
    </row>
    <row r="22" spans="1:28" ht="12.75" customHeight="1">
      <c r="A22" s="532" t="s">
        <v>152</v>
      </c>
      <c r="B22" s="419">
        <f t="shared" si="0"/>
        <v>0</v>
      </c>
      <c r="C22" s="689"/>
      <c r="D22" s="420">
        <f t="shared" si="1"/>
        <v>0</v>
      </c>
      <c r="E22" s="689">
        <v>0</v>
      </c>
      <c r="F22" s="420">
        <f t="shared" si="2"/>
        <v>0</v>
      </c>
      <c r="G22" s="689">
        <v>0</v>
      </c>
      <c r="H22" s="420">
        <f t="shared" si="3"/>
        <v>0</v>
      </c>
      <c r="I22" s="689"/>
      <c r="J22" s="420">
        <f t="shared" si="4"/>
        <v>0</v>
      </c>
      <c r="K22" s="689"/>
      <c r="L22" s="420">
        <f t="shared" si="5"/>
        <v>0</v>
      </c>
      <c r="M22" s="689">
        <v>0</v>
      </c>
      <c r="N22" s="420">
        <f t="shared" si="6"/>
        <v>0</v>
      </c>
      <c r="O22" s="689"/>
      <c r="P22" s="420">
        <f t="shared" si="7"/>
        <v>0</v>
      </c>
      <c r="Q22" s="689"/>
      <c r="R22" s="420">
        <f t="shared" si="7"/>
        <v>0</v>
      </c>
      <c r="S22" s="689"/>
      <c r="T22" s="420">
        <f t="shared" si="8"/>
        <v>0</v>
      </c>
      <c r="U22" s="689"/>
      <c r="V22" s="420">
        <f t="shared" si="9"/>
        <v>0</v>
      </c>
      <c r="W22" s="689"/>
      <c r="X22" s="420">
        <f t="shared" si="10"/>
        <v>0</v>
      </c>
      <c r="Y22" s="689"/>
      <c r="Z22" s="420">
        <f t="shared" si="11"/>
        <v>0</v>
      </c>
      <c r="AA22" s="689"/>
      <c r="AB22" s="420">
        <f t="shared" si="12"/>
        <v>0</v>
      </c>
    </row>
    <row r="23" spans="1:28" ht="12.75" customHeight="1">
      <c r="A23" s="532" t="s">
        <v>154</v>
      </c>
      <c r="B23" s="419">
        <f t="shared" si="0"/>
        <v>0</v>
      </c>
      <c r="C23" s="689"/>
      <c r="D23" s="420">
        <f t="shared" si="1"/>
        <v>0</v>
      </c>
      <c r="E23" s="689">
        <v>0</v>
      </c>
      <c r="F23" s="420">
        <f t="shared" si="2"/>
        <v>0</v>
      </c>
      <c r="G23" s="689">
        <v>0</v>
      </c>
      <c r="H23" s="420">
        <f t="shared" si="3"/>
        <v>0</v>
      </c>
      <c r="I23" s="689"/>
      <c r="J23" s="420">
        <f t="shared" si="4"/>
        <v>0</v>
      </c>
      <c r="K23" s="689"/>
      <c r="L23" s="420">
        <f t="shared" si="5"/>
        <v>0</v>
      </c>
      <c r="M23" s="689">
        <v>0</v>
      </c>
      <c r="N23" s="420">
        <f t="shared" si="6"/>
        <v>0</v>
      </c>
      <c r="O23" s="689"/>
      <c r="P23" s="420">
        <f t="shared" si="7"/>
        <v>0</v>
      </c>
      <c r="Q23" s="689"/>
      <c r="R23" s="420">
        <f t="shared" si="7"/>
        <v>0</v>
      </c>
      <c r="S23" s="689"/>
      <c r="T23" s="420">
        <f t="shared" si="8"/>
        <v>0</v>
      </c>
      <c r="U23" s="689"/>
      <c r="V23" s="420">
        <f t="shared" si="9"/>
        <v>0</v>
      </c>
      <c r="W23" s="689"/>
      <c r="X23" s="420">
        <f t="shared" si="10"/>
        <v>0</v>
      </c>
      <c r="Y23" s="689"/>
      <c r="Z23" s="420">
        <f t="shared" si="11"/>
        <v>0</v>
      </c>
      <c r="AA23" s="689"/>
      <c r="AB23" s="420">
        <f t="shared" si="12"/>
        <v>0</v>
      </c>
    </row>
    <row r="24" spans="1:28" ht="12.75" customHeight="1">
      <c r="A24" s="532" t="s">
        <v>156</v>
      </c>
      <c r="B24" s="419">
        <f t="shared" si="0"/>
        <v>3.542E-2</v>
      </c>
      <c r="C24" s="689"/>
      <c r="D24" s="420">
        <f t="shared" si="1"/>
        <v>0</v>
      </c>
      <c r="E24" s="689">
        <v>0</v>
      </c>
      <c r="F24" s="420">
        <f t="shared" si="2"/>
        <v>0</v>
      </c>
      <c r="G24" s="689">
        <v>0</v>
      </c>
      <c r="H24" s="420">
        <f t="shared" si="3"/>
        <v>0</v>
      </c>
      <c r="I24" s="689"/>
      <c r="J24" s="420">
        <f t="shared" si="4"/>
        <v>0</v>
      </c>
      <c r="K24" s="689"/>
      <c r="L24" s="420">
        <f t="shared" si="5"/>
        <v>0</v>
      </c>
      <c r="M24" s="689">
        <v>3.542E-2</v>
      </c>
      <c r="N24" s="420">
        <f t="shared" si="6"/>
        <v>1.6519915169303435E-2</v>
      </c>
      <c r="O24" s="689"/>
      <c r="P24" s="420">
        <f t="shared" si="7"/>
        <v>0</v>
      </c>
      <c r="Q24" s="689"/>
      <c r="R24" s="420">
        <f t="shared" si="7"/>
        <v>0</v>
      </c>
      <c r="S24" s="689"/>
      <c r="T24" s="420">
        <f t="shared" si="8"/>
        <v>0</v>
      </c>
      <c r="U24" s="689"/>
      <c r="V24" s="420">
        <f t="shared" si="9"/>
        <v>0</v>
      </c>
      <c r="W24" s="689"/>
      <c r="X24" s="420">
        <f t="shared" si="10"/>
        <v>0</v>
      </c>
      <c r="Y24" s="689"/>
      <c r="Z24" s="420">
        <f t="shared" si="11"/>
        <v>0</v>
      </c>
      <c r="AA24" s="689"/>
      <c r="AB24" s="420">
        <f t="shared" si="12"/>
        <v>0</v>
      </c>
    </row>
    <row r="25" spans="1:28" ht="12.75" customHeight="1" thickBot="1">
      <c r="A25" s="532" t="s">
        <v>1589</v>
      </c>
      <c r="B25" s="419">
        <f t="shared" si="0"/>
        <v>0.55500000000000005</v>
      </c>
      <c r="C25" s="689"/>
      <c r="D25" s="420">
        <f t="shared" si="1"/>
        <v>0</v>
      </c>
      <c r="E25" s="689">
        <v>0</v>
      </c>
      <c r="F25" s="420">
        <f t="shared" si="2"/>
        <v>0</v>
      </c>
      <c r="G25" s="689">
        <v>0</v>
      </c>
      <c r="H25" s="420">
        <f t="shared" si="3"/>
        <v>0</v>
      </c>
      <c r="I25" s="689"/>
      <c r="J25" s="420">
        <f t="shared" si="4"/>
        <v>0</v>
      </c>
      <c r="K25" s="689"/>
      <c r="L25" s="420">
        <f t="shared" si="5"/>
        <v>0</v>
      </c>
      <c r="M25" s="689">
        <v>0.55500000000000005</v>
      </c>
      <c r="N25" s="420">
        <f t="shared" si="6"/>
        <v>0.2588524257188991</v>
      </c>
      <c r="O25" s="689"/>
      <c r="P25" s="420">
        <f t="shared" si="7"/>
        <v>0</v>
      </c>
      <c r="Q25" s="689"/>
      <c r="R25" s="420">
        <f t="shared" si="7"/>
        <v>0</v>
      </c>
      <c r="S25" s="689"/>
      <c r="T25" s="420">
        <f t="shared" si="8"/>
        <v>0</v>
      </c>
      <c r="U25" s="689"/>
      <c r="V25" s="420">
        <f t="shared" si="9"/>
        <v>0</v>
      </c>
      <c r="W25" s="689"/>
      <c r="X25" s="420">
        <f t="shared" si="10"/>
        <v>0</v>
      </c>
      <c r="Y25" s="689"/>
      <c r="Z25" s="420">
        <f t="shared" si="11"/>
        <v>0</v>
      </c>
      <c r="AA25" s="689"/>
      <c r="AB25" s="420">
        <f t="shared" si="12"/>
        <v>0</v>
      </c>
    </row>
    <row r="26" spans="1:28" ht="12.75" customHeight="1" thickBot="1">
      <c r="A26" s="530" t="s">
        <v>1590</v>
      </c>
      <c r="B26" s="274">
        <f>SUM(B12:B25)</f>
        <v>247.84642399999996</v>
      </c>
      <c r="C26" s="274">
        <f>SUM(C12:C25)</f>
        <v>0</v>
      </c>
      <c r="D26" s="541">
        <f t="shared" si="1"/>
        <v>0</v>
      </c>
      <c r="E26" s="274">
        <v>16.850000000000001</v>
      </c>
      <c r="F26" s="541">
        <f t="shared" si="2"/>
        <v>43.094629156010235</v>
      </c>
      <c r="G26" s="274">
        <f>SUM(G12:G25)</f>
        <v>74.309069999999991</v>
      </c>
      <c r="H26" s="541">
        <f t="shared" si="3"/>
        <v>68.268001128792591</v>
      </c>
      <c r="I26" s="274">
        <f>SUM(I12:I25)</f>
        <v>0</v>
      </c>
      <c r="J26" s="541">
        <f t="shared" si="4"/>
        <v>0</v>
      </c>
      <c r="K26" s="274">
        <f>SUM(K12:K25)</f>
        <v>0</v>
      </c>
      <c r="L26" s="541">
        <f t="shared" si="5"/>
        <v>0</v>
      </c>
      <c r="M26" s="274">
        <v>156.687354</v>
      </c>
      <c r="N26" s="541">
        <f t="shared" si="6"/>
        <v>73.079102094370896</v>
      </c>
      <c r="O26" s="274">
        <f>SUM(O12:O25)</f>
        <v>0</v>
      </c>
      <c r="P26" s="541">
        <f t="shared" si="7"/>
        <v>0</v>
      </c>
      <c r="Q26" s="274">
        <f>SUM(Q12:Q25)</f>
        <v>0</v>
      </c>
      <c r="R26" s="541">
        <f t="shared" si="7"/>
        <v>0</v>
      </c>
      <c r="S26" s="274">
        <f>SUM(S12:S25)</f>
        <v>0</v>
      </c>
      <c r="T26" s="541">
        <f t="shared" si="8"/>
        <v>0</v>
      </c>
      <c r="U26" s="274">
        <f>SUM(U12:U25)</f>
        <v>0</v>
      </c>
      <c r="V26" s="541">
        <f t="shared" si="9"/>
        <v>0</v>
      </c>
      <c r="W26" s="274">
        <f>SUM(W12:W25)</f>
        <v>0</v>
      </c>
      <c r="X26" s="541">
        <f t="shared" si="10"/>
        <v>0</v>
      </c>
      <c r="Y26" s="274">
        <f>SUM(Y12:Y25)</f>
        <v>0</v>
      </c>
      <c r="Z26" s="541">
        <f t="shared" si="11"/>
        <v>0</v>
      </c>
      <c r="AA26" s="274">
        <f>SUM(AA12:AA25)</f>
        <v>0</v>
      </c>
      <c r="AB26" s="541">
        <f t="shared" si="12"/>
        <v>0</v>
      </c>
    </row>
    <row r="27" spans="1:28" ht="12.75" customHeight="1" thickBot="1">
      <c r="A27" s="530" t="s">
        <v>161</v>
      </c>
      <c r="B27" s="419">
        <f>C27+E27+G27+I27+K27+M27+O27+Q27+S27+U27+W27+Y27+AA27</f>
        <v>0</v>
      </c>
      <c r="C27" s="702">
        <v>0</v>
      </c>
      <c r="D27" s="420">
        <f t="shared" si="1"/>
        <v>0</v>
      </c>
      <c r="E27" s="702">
        <v>0</v>
      </c>
      <c r="F27" s="420">
        <f t="shared" si="2"/>
        <v>0</v>
      </c>
      <c r="G27" s="702">
        <v>0</v>
      </c>
      <c r="H27" s="420">
        <f t="shared" si="3"/>
        <v>0</v>
      </c>
      <c r="I27" s="702">
        <v>0</v>
      </c>
      <c r="J27" s="420">
        <f t="shared" si="4"/>
        <v>0</v>
      </c>
      <c r="K27" s="702">
        <v>0</v>
      </c>
      <c r="L27" s="420">
        <f t="shared" si="5"/>
        <v>0</v>
      </c>
      <c r="M27" s="702">
        <v>0</v>
      </c>
      <c r="N27" s="420">
        <f t="shared" si="6"/>
        <v>0</v>
      </c>
      <c r="O27" s="702">
        <v>0</v>
      </c>
      <c r="P27" s="420">
        <f t="shared" si="7"/>
        <v>0</v>
      </c>
      <c r="Q27" s="702">
        <v>0</v>
      </c>
      <c r="R27" s="420">
        <f t="shared" si="7"/>
        <v>0</v>
      </c>
      <c r="S27" s="702">
        <v>0</v>
      </c>
      <c r="T27" s="420">
        <f t="shared" si="8"/>
        <v>0</v>
      </c>
      <c r="U27" s="702">
        <v>0</v>
      </c>
      <c r="V27" s="420">
        <f t="shared" si="9"/>
        <v>0</v>
      </c>
      <c r="W27" s="702">
        <v>0</v>
      </c>
      <c r="X27" s="420">
        <f t="shared" si="10"/>
        <v>0</v>
      </c>
      <c r="Y27" s="702">
        <v>0</v>
      </c>
      <c r="Z27" s="420">
        <f t="shared" si="11"/>
        <v>0</v>
      </c>
      <c r="AA27" s="702">
        <v>0</v>
      </c>
      <c r="AB27" s="420">
        <f t="shared" si="12"/>
        <v>0</v>
      </c>
    </row>
    <row r="28" spans="1:28" ht="12.75" customHeight="1" thickBot="1">
      <c r="A28" s="530" t="s">
        <v>163</v>
      </c>
      <c r="B28" s="274">
        <f>SUM(B26:B27)</f>
        <v>247.84642399999996</v>
      </c>
      <c r="C28" s="274">
        <f>C26+C27</f>
        <v>0</v>
      </c>
      <c r="D28" s="541">
        <f t="shared" si="1"/>
        <v>0</v>
      </c>
      <c r="E28" s="274">
        <v>16.850000000000001</v>
      </c>
      <c r="F28" s="541">
        <f t="shared" si="2"/>
        <v>43.094629156010235</v>
      </c>
      <c r="G28" s="274">
        <v>74.309069999999991</v>
      </c>
      <c r="H28" s="541">
        <f t="shared" si="3"/>
        <v>68.268001128792591</v>
      </c>
      <c r="I28" s="274">
        <f>I26+I27</f>
        <v>0</v>
      </c>
      <c r="J28" s="541">
        <f t="shared" si="4"/>
        <v>0</v>
      </c>
      <c r="K28" s="274">
        <f>K26+K27</f>
        <v>0</v>
      </c>
      <c r="L28" s="541">
        <f t="shared" si="5"/>
        <v>0</v>
      </c>
      <c r="M28" s="274">
        <v>156.687354</v>
      </c>
      <c r="N28" s="541">
        <f t="shared" si="6"/>
        <v>73.079102094370896</v>
      </c>
      <c r="O28" s="274">
        <f>O26+O27</f>
        <v>0</v>
      </c>
      <c r="P28" s="541">
        <f t="shared" si="7"/>
        <v>0</v>
      </c>
      <c r="Q28" s="274">
        <f>Q26+Q27</f>
        <v>0</v>
      </c>
      <c r="R28" s="541">
        <f t="shared" si="7"/>
        <v>0</v>
      </c>
      <c r="S28" s="274">
        <f>S26+S27</f>
        <v>0</v>
      </c>
      <c r="T28" s="541">
        <f t="shared" si="8"/>
        <v>0</v>
      </c>
      <c r="U28" s="274">
        <f>U26+U27</f>
        <v>0</v>
      </c>
      <c r="V28" s="541">
        <f t="shared" si="9"/>
        <v>0</v>
      </c>
      <c r="W28" s="274">
        <f>W26+W27</f>
        <v>0</v>
      </c>
      <c r="X28" s="541">
        <f t="shared" si="10"/>
        <v>0</v>
      </c>
      <c r="Y28" s="274">
        <f>Y26+Y27</f>
        <v>0</v>
      </c>
      <c r="Z28" s="541">
        <f t="shared" si="11"/>
        <v>0</v>
      </c>
      <c r="AA28" s="274">
        <f>AA26+AA27</f>
        <v>0</v>
      </c>
      <c r="AB28" s="541">
        <f t="shared" si="12"/>
        <v>0</v>
      </c>
    </row>
    <row r="29" spans="1:28" ht="12.75" customHeight="1">
      <c r="A29" s="532" t="s">
        <v>166</v>
      </c>
      <c r="B29" s="419">
        <f>C29+E29+G29+I29+K29+M29+O29+Q29+S29+U29+W29+Y29+AA29</f>
        <v>0</v>
      </c>
      <c r="C29" s="689"/>
      <c r="D29" s="420">
        <f t="shared" si="1"/>
        <v>0</v>
      </c>
      <c r="E29" s="689">
        <v>0</v>
      </c>
      <c r="F29" s="420">
        <f t="shared" si="2"/>
        <v>0</v>
      </c>
      <c r="G29" s="689">
        <v>0</v>
      </c>
      <c r="H29" s="420">
        <f t="shared" si="3"/>
        <v>0</v>
      </c>
      <c r="I29" s="689"/>
      <c r="J29" s="420">
        <f t="shared" si="4"/>
        <v>0</v>
      </c>
      <c r="K29" s="689"/>
      <c r="L29" s="420">
        <f t="shared" si="5"/>
        <v>0</v>
      </c>
      <c r="M29" s="689">
        <v>0</v>
      </c>
      <c r="N29" s="420">
        <f t="shared" si="6"/>
        <v>0</v>
      </c>
      <c r="O29" s="689"/>
      <c r="P29" s="420">
        <f t="shared" si="7"/>
        <v>0</v>
      </c>
      <c r="Q29" s="689"/>
      <c r="R29" s="420">
        <f t="shared" si="7"/>
        <v>0</v>
      </c>
      <c r="S29" s="689"/>
      <c r="T29" s="420">
        <f t="shared" si="8"/>
        <v>0</v>
      </c>
      <c r="U29" s="689"/>
      <c r="V29" s="420">
        <f t="shared" si="9"/>
        <v>0</v>
      </c>
      <c r="W29" s="689"/>
      <c r="X29" s="420">
        <f t="shared" si="10"/>
        <v>0</v>
      </c>
      <c r="Y29" s="689"/>
      <c r="Z29" s="420">
        <f t="shared" si="11"/>
        <v>0</v>
      </c>
      <c r="AA29" s="689"/>
      <c r="AB29" s="420">
        <f t="shared" si="12"/>
        <v>0</v>
      </c>
    </row>
    <row r="30" spans="1:28" ht="12.75" customHeight="1" thickBot="1">
      <c r="A30" s="532" t="s">
        <v>169</v>
      </c>
      <c r="B30" s="419">
        <f>C30+E30+G30+I30+K30+M30+O30+Q30+S30+U30+W30+Y30+AA30</f>
        <v>3.6445000000000003</v>
      </c>
      <c r="C30" s="689"/>
      <c r="D30" s="420">
        <f t="shared" si="1"/>
        <v>0</v>
      </c>
      <c r="E30" s="689">
        <v>1.3</v>
      </c>
      <c r="F30" s="420">
        <f t="shared" si="2"/>
        <v>3.3248081841432229</v>
      </c>
      <c r="G30" s="689">
        <v>0.73950000000000005</v>
      </c>
      <c r="H30" s="420">
        <f t="shared" si="3"/>
        <v>0.67938122270595136</v>
      </c>
      <c r="I30" s="689"/>
      <c r="J30" s="420">
        <f t="shared" si="4"/>
        <v>0</v>
      </c>
      <c r="K30" s="689"/>
      <c r="L30" s="420">
        <f t="shared" si="5"/>
        <v>0</v>
      </c>
      <c r="M30" s="689">
        <v>1.605</v>
      </c>
      <c r="N30" s="420">
        <f t="shared" si="6"/>
        <v>0.74857323113303242</v>
      </c>
      <c r="O30" s="689"/>
      <c r="P30" s="420">
        <f t="shared" si="7"/>
        <v>0</v>
      </c>
      <c r="Q30" s="689"/>
      <c r="R30" s="420">
        <f t="shared" si="7"/>
        <v>0</v>
      </c>
      <c r="S30" s="689"/>
      <c r="T30" s="420">
        <f t="shared" si="8"/>
        <v>0</v>
      </c>
      <c r="U30" s="689"/>
      <c r="V30" s="420">
        <f t="shared" si="9"/>
        <v>0</v>
      </c>
      <c r="W30" s="689"/>
      <c r="X30" s="420">
        <f t="shared" si="10"/>
        <v>0</v>
      </c>
      <c r="Y30" s="689"/>
      <c r="Z30" s="420">
        <f t="shared" si="11"/>
        <v>0</v>
      </c>
      <c r="AA30" s="689"/>
      <c r="AB30" s="420">
        <f t="shared" si="12"/>
        <v>0</v>
      </c>
    </row>
    <row r="31" spans="1:28" ht="12.75" customHeight="1" thickBot="1">
      <c r="A31" s="530" t="s">
        <v>172</v>
      </c>
      <c r="B31" s="274">
        <f>SUM(B29:B30)</f>
        <v>3.6445000000000003</v>
      </c>
      <c r="C31" s="274">
        <f>SUM(C29:C30)</f>
        <v>0</v>
      </c>
      <c r="D31" s="541">
        <f t="shared" si="1"/>
        <v>0</v>
      </c>
      <c r="E31" s="274">
        <v>1.3</v>
      </c>
      <c r="F31" s="541">
        <f t="shared" si="2"/>
        <v>3.3248081841432229</v>
      </c>
      <c r="G31" s="274">
        <v>0.73950000000000005</v>
      </c>
      <c r="H31" s="541">
        <f t="shared" si="3"/>
        <v>0.67938122270595136</v>
      </c>
      <c r="I31" s="274">
        <f>SUM(I29:I30)</f>
        <v>0</v>
      </c>
      <c r="J31" s="541">
        <f t="shared" si="4"/>
        <v>0</v>
      </c>
      <c r="K31" s="274">
        <f>SUM(K29:K30)</f>
        <v>0</v>
      </c>
      <c r="L31" s="541">
        <f t="shared" si="5"/>
        <v>0</v>
      </c>
      <c r="M31" s="274">
        <v>1.605</v>
      </c>
      <c r="N31" s="541">
        <f t="shared" si="6"/>
        <v>0.74857323113303242</v>
      </c>
      <c r="O31" s="274">
        <f>SUM(O29:O30)</f>
        <v>0</v>
      </c>
      <c r="P31" s="541">
        <f t="shared" si="7"/>
        <v>0</v>
      </c>
      <c r="Q31" s="274">
        <f>SUM(Q29:Q30)</f>
        <v>0</v>
      </c>
      <c r="R31" s="541">
        <f t="shared" si="7"/>
        <v>0</v>
      </c>
      <c r="S31" s="274">
        <f>SUM(S29:S30)</f>
        <v>0</v>
      </c>
      <c r="T31" s="541">
        <f t="shared" si="8"/>
        <v>0</v>
      </c>
      <c r="U31" s="274">
        <f>SUM(U29:U30)</f>
        <v>0</v>
      </c>
      <c r="V31" s="541">
        <f t="shared" si="9"/>
        <v>0</v>
      </c>
      <c r="W31" s="274">
        <f>SUM(W29:W30)</f>
        <v>0</v>
      </c>
      <c r="X31" s="541">
        <f t="shared" si="10"/>
        <v>0</v>
      </c>
      <c r="Y31" s="274">
        <f>SUM(Y29:Y30)</f>
        <v>0</v>
      </c>
      <c r="Z31" s="541">
        <f t="shared" si="11"/>
        <v>0</v>
      </c>
      <c r="AA31" s="274">
        <f>SUM(AA29:AA30)</f>
        <v>0</v>
      </c>
      <c r="AB31" s="541">
        <f t="shared" si="12"/>
        <v>0</v>
      </c>
    </row>
    <row r="32" spans="1:28" ht="12.75" customHeight="1">
      <c r="A32" s="189" t="s">
        <v>167</v>
      </c>
      <c r="B32" s="689"/>
      <c r="C32" s="689"/>
      <c r="D32" s="703"/>
      <c r="E32" s="689"/>
      <c r="F32" s="703"/>
      <c r="G32" s="689"/>
      <c r="H32" s="703"/>
      <c r="I32" s="689"/>
      <c r="J32" s="703"/>
      <c r="K32" s="689"/>
      <c r="L32" s="703"/>
      <c r="M32" s="689"/>
      <c r="N32" s="703"/>
      <c r="O32" s="689"/>
      <c r="P32" s="703"/>
      <c r="Q32" s="689"/>
      <c r="R32" s="703"/>
      <c r="S32" s="689"/>
      <c r="T32" s="703"/>
      <c r="U32" s="689"/>
      <c r="V32" s="703"/>
      <c r="W32" s="689"/>
      <c r="X32" s="703"/>
      <c r="Y32" s="689"/>
      <c r="Z32" s="703"/>
      <c r="AA32" s="689"/>
      <c r="AB32" s="703"/>
    </row>
    <row r="33" spans="1:28" ht="12.75" customHeight="1">
      <c r="A33" s="532" t="s">
        <v>170</v>
      </c>
      <c r="B33" s="419">
        <f t="shared" ref="B33:B39" si="13">C33+E33+G33+I33+K33+M33+O33+Q33+S33+U33+W33+Y33+AA33</f>
        <v>2.2999999999999998</v>
      </c>
      <c r="C33" s="689"/>
      <c r="D33" s="420">
        <f t="shared" si="1"/>
        <v>0</v>
      </c>
      <c r="E33" s="689">
        <v>2.2999999999999998</v>
      </c>
      <c r="F33" s="420">
        <f t="shared" si="2"/>
        <v>5.8823529411764701</v>
      </c>
      <c r="G33" s="689">
        <v>0</v>
      </c>
      <c r="H33" s="420">
        <f t="shared" si="3"/>
        <v>0</v>
      </c>
      <c r="I33" s="689"/>
      <c r="J33" s="420">
        <f t="shared" si="4"/>
        <v>0</v>
      </c>
      <c r="K33" s="689"/>
      <c r="L33" s="420">
        <f t="shared" si="5"/>
        <v>0</v>
      </c>
      <c r="M33" s="689">
        <v>0</v>
      </c>
      <c r="N33" s="420">
        <f t="shared" si="6"/>
        <v>0</v>
      </c>
      <c r="O33" s="689"/>
      <c r="P33" s="420">
        <f t="shared" si="7"/>
        <v>0</v>
      </c>
      <c r="Q33" s="689"/>
      <c r="R33" s="420">
        <f t="shared" si="7"/>
        <v>0</v>
      </c>
      <c r="S33" s="689"/>
      <c r="T33" s="420">
        <f t="shared" si="8"/>
        <v>0</v>
      </c>
      <c r="U33" s="689"/>
      <c r="V33" s="420">
        <f t="shared" si="9"/>
        <v>0</v>
      </c>
      <c r="W33" s="689"/>
      <c r="X33" s="420">
        <f t="shared" si="10"/>
        <v>0</v>
      </c>
      <c r="Y33" s="689"/>
      <c r="Z33" s="420">
        <f t="shared" si="11"/>
        <v>0</v>
      </c>
      <c r="AA33" s="689"/>
      <c r="AB33" s="420">
        <f t="shared" si="12"/>
        <v>0</v>
      </c>
    </row>
    <row r="34" spans="1:28" s="542" customFormat="1" ht="12.75" customHeight="1">
      <c r="A34" s="532" t="s">
        <v>173</v>
      </c>
      <c r="B34" s="419">
        <f t="shared" si="13"/>
        <v>0</v>
      </c>
      <c r="C34" s="689"/>
      <c r="D34" s="420">
        <f t="shared" si="1"/>
        <v>0</v>
      </c>
      <c r="E34" s="689">
        <v>0</v>
      </c>
      <c r="F34" s="420">
        <f t="shared" si="2"/>
        <v>0</v>
      </c>
      <c r="G34" s="689">
        <v>0</v>
      </c>
      <c r="H34" s="420">
        <f t="shared" si="3"/>
        <v>0</v>
      </c>
      <c r="I34" s="689"/>
      <c r="J34" s="420">
        <f t="shared" si="4"/>
        <v>0</v>
      </c>
      <c r="K34" s="689"/>
      <c r="L34" s="420">
        <f t="shared" si="5"/>
        <v>0</v>
      </c>
      <c r="M34" s="689">
        <v>0</v>
      </c>
      <c r="N34" s="420">
        <f t="shared" si="6"/>
        <v>0</v>
      </c>
      <c r="O34" s="689"/>
      <c r="P34" s="420">
        <f t="shared" si="7"/>
        <v>0</v>
      </c>
      <c r="Q34" s="689"/>
      <c r="R34" s="420">
        <f t="shared" si="7"/>
        <v>0</v>
      </c>
      <c r="S34" s="689"/>
      <c r="T34" s="420">
        <f t="shared" si="8"/>
        <v>0</v>
      </c>
      <c r="U34" s="689"/>
      <c r="V34" s="420">
        <f t="shared" si="9"/>
        <v>0</v>
      </c>
      <c r="W34" s="689"/>
      <c r="X34" s="420">
        <f t="shared" si="10"/>
        <v>0</v>
      </c>
      <c r="Y34" s="689"/>
      <c r="Z34" s="420">
        <f t="shared" si="11"/>
        <v>0</v>
      </c>
      <c r="AA34" s="689"/>
      <c r="AB34" s="420">
        <f t="shared" si="12"/>
        <v>0</v>
      </c>
    </row>
    <row r="35" spans="1:28" s="542" customFormat="1" ht="12.75" customHeight="1">
      <c r="A35" s="532" t="s">
        <v>176</v>
      </c>
      <c r="B35" s="419">
        <f t="shared" si="13"/>
        <v>0</v>
      </c>
      <c r="C35" s="689"/>
      <c r="D35" s="420">
        <f t="shared" si="1"/>
        <v>0</v>
      </c>
      <c r="E35" s="689">
        <v>0</v>
      </c>
      <c r="F35" s="420">
        <f t="shared" si="2"/>
        <v>0</v>
      </c>
      <c r="G35" s="689">
        <v>0</v>
      </c>
      <c r="H35" s="420">
        <f t="shared" si="3"/>
        <v>0</v>
      </c>
      <c r="I35" s="689"/>
      <c r="J35" s="420">
        <f t="shared" si="4"/>
        <v>0</v>
      </c>
      <c r="K35" s="689"/>
      <c r="L35" s="420">
        <f t="shared" si="5"/>
        <v>0</v>
      </c>
      <c r="M35" s="689">
        <v>0</v>
      </c>
      <c r="N35" s="420">
        <f t="shared" si="6"/>
        <v>0</v>
      </c>
      <c r="O35" s="689"/>
      <c r="P35" s="420">
        <f t="shared" si="7"/>
        <v>0</v>
      </c>
      <c r="Q35" s="689"/>
      <c r="R35" s="420">
        <f t="shared" si="7"/>
        <v>0</v>
      </c>
      <c r="S35" s="689"/>
      <c r="T35" s="420">
        <f t="shared" si="8"/>
        <v>0</v>
      </c>
      <c r="U35" s="689"/>
      <c r="V35" s="420">
        <f t="shared" si="9"/>
        <v>0</v>
      </c>
      <c r="W35" s="689"/>
      <c r="X35" s="420">
        <f t="shared" si="10"/>
        <v>0</v>
      </c>
      <c r="Y35" s="689"/>
      <c r="Z35" s="420">
        <f t="shared" si="11"/>
        <v>0</v>
      </c>
      <c r="AA35" s="689"/>
      <c r="AB35" s="420">
        <f t="shared" si="12"/>
        <v>0</v>
      </c>
    </row>
    <row r="36" spans="1:28" ht="12.75" customHeight="1">
      <c r="A36" s="532" t="s">
        <v>178</v>
      </c>
      <c r="B36" s="419">
        <f t="shared" si="13"/>
        <v>0</v>
      </c>
      <c r="C36" s="689"/>
      <c r="D36" s="420">
        <f t="shared" si="1"/>
        <v>0</v>
      </c>
      <c r="E36" s="689">
        <v>0</v>
      </c>
      <c r="F36" s="420">
        <f t="shared" si="2"/>
        <v>0</v>
      </c>
      <c r="G36" s="689">
        <v>0</v>
      </c>
      <c r="H36" s="420">
        <f t="shared" si="3"/>
        <v>0</v>
      </c>
      <c r="I36" s="689"/>
      <c r="J36" s="420">
        <f t="shared" si="4"/>
        <v>0</v>
      </c>
      <c r="K36" s="689"/>
      <c r="L36" s="420">
        <f t="shared" si="5"/>
        <v>0</v>
      </c>
      <c r="M36" s="689">
        <v>0</v>
      </c>
      <c r="N36" s="420">
        <f t="shared" si="6"/>
        <v>0</v>
      </c>
      <c r="O36" s="689"/>
      <c r="P36" s="420">
        <f t="shared" si="7"/>
        <v>0</v>
      </c>
      <c r="Q36" s="689"/>
      <c r="R36" s="420">
        <f t="shared" si="7"/>
        <v>0</v>
      </c>
      <c r="S36" s="689"/>
      <c r="T36" s="420">
        <f t="shared" si="8"/>
        <v>0</v>
      </c>
      <c r="U36" s="689"/>
      <c r="V36" s="420">
        <f t="shared" si="9"/>
        <v>0</v>
      </c>
      <c r="W36" s="689"/>
      <c r="X36" s="420">
        <f t="shared" si="10"/>
        <v>0</v>
      </c>
      <c r="Y36" s="689"/>
      <c r="Z36" s="420">
        <f t="shared" si="11"/>
        <v>0</v>
      </c>
      <c r="AA36" s="689"/>
      <c r="AB36" s="420">
        <f t="shared" si="12"/>
        <v>0</v>
      </c>
    </row>
    <row r="37" spans="1:28" ht="12.75" customHeight="1">
      <c r="A37" s="532" t="s">
        <v>180</v>
      </c>
      <c r="B37" s="419">
        <f t="shared" si="13"/>
        <v>31.852879000000001</v>
      </c>
      <c r="C37" s="689"/>
      <c r="D37" s="420">
        <f t="shared" si="1"/>
        <v>0</v>
      </c>
      <c r="E37" s="689">
        <v>0</v>
      </c>
      <c r="F37" s="420">
        <f t="shared" si="2"/>
        <v>0</v>
      </c>
      <c r="G37" s="689">
        <v>31.852879000000001</v>
      </c>
      <c r="H37" s="420">
        <f t="shared" si="3"/>
        <v>29.263350752839379</v>
      </c>
      <c r="I37" s="689"/>
      <c r="J37" s="420">
        <f t="shared" si="4"/>
        <v>0</v>
      </c>
      <c r="K37" s="689"/>
      <c r="L37" s="420">
        <f t="shared" si="5"/>
        <v>0</v>
      </c>
      <c r="M37" s="689">
        <v>0</v>
      </c>
      <c r="N37" s="420">
        <f t="shared" si="6"/>
        <v>0</v>
      </c>
      <c r="O37" s="689"/>
      <c r="P37" s="420">
        <f t="shared" si="7"/>
        <v>0</v>
      </c>
      <c r="Q37" s="689"/>
      <c r="R37" s="420">
        <f t="shared" si="7"/>
        <v>0</v>
      </c>
      <c r="S37" s="689"/>
      <c r="T37" s="420">
        <f t="shared" si="8"/>
        <v>0</v>
      </c>
      <c r="U37" s="689"/>
      <c r="V37" s="420">
        <f t="shared" si="9"/>
        <v>0</v>
      </c>
      <c r="W37" s="689"/>
      <c r="X37" s="420">
        <f t="shared" si="10"/>
        <v>0</v>
      </c>
      <c r="Y37" s="689"/>
      <c r="Z37" s="420">
        <f t="shared" si="11"/>
        <v>0</v>
      </c>
      <c r="AA37" s="689"/>
      <c r="AB37" s="420">
        <f t="shared" si="12"/>
        <v>0</v>
      </c>
    </row>
    <row r="38" spans="1:28" ht="12.75" customHeight="1">
      <c r="A38" s="532" t="s">
        <v>182</v>
      </c>
      <c r="B38" s="419">
        <f t="shared" si="13"/>
        <v>58.06312665192889</v>
      </c>
      <c r="C38" s="689"/>
      <c r="D38" s="420">
        <f t="shared" si="1"/>
        <v>0</v>
      </c>
      <c r="E38" s="689">
        <v>0</v>
      </c>
      <c r="F38" s="420">
        <f t="shared" si="2"/>
        <v>0</v>
      </c>
      <c r="G38" s="689">
        <v>1.9476</v>
      </c>
      <c r="H38" s="420">
        <f t="shared" si="3"/>
        <v>1.7892668956620834</v>
      </c>
      <c r="I38" s="689"/>
      <c r="J38" s="420">
        <f t="shared" si="4"/>
        <v>0</v>
      </c>
      <c r="K38" s="689"/>
      <c r="L38" s="420">
        <f t="shared" si="5"/>
        <v>0</v>
      </c>
      <c r="M38" s="689">
        <v>56.115526651928889</v>
      </c>
      <c r="N38" s="420">
        <f t="shared" si="6"/>
        <v>26.172324674496078</v>
      </c>
      <c r="O38" s="689"/>
      <c r="P38" s="420">
        <f t="shared" si="7"/>
        <v>0</v>
      </c>
      <c r="Q38" s="689"/>
      <c r="R38" s="420">
        <f t="shared" si="7"/>
        <v>0</v>
      </c>
      <c r="S38" s="689"/>
      <c r="T38" s="420">
        <f t="shared" si="8"/>
        <v>0</v>
      </c>
      <c r="U38" s="689"/>
      <c r="V38" s="420">
        <f t="shared" si="9"/>
        <v>0</v>
      </c>
      <c r="W38" s="689"/>
      <c r="X38" s="420">
        <f t="shared" si="10"/>
        <v>0</v>
      </c>
      <c r="Y38" s="689"/>
      <c r="Z38" s="420">
        <f t="shared" si="11"/>
        <v>0</v>
      </c>
      <c r="AA38" s="689"/>
      <c r="AB38" s="420">
        <f t="shared" si="12"/>
        <v>0</v>
      </c>
    </row>
    <row r="39" spans="1:28" ht="12.75" customHeight="1" thickBot="1">
      <c r="A39" s="532" t="s">
        <v>184</v>
      </c>
      <c r="B39" s="419">
        <f t="shared" si="13"/>
        <v>18.7</v>
      </c>
      <c r="C39" s="689"/>
      <c r="D39" s="420">
        <f t="shared" si="1"/>
        <v>0</v>
      </c>
      <c r="E39" s="689">
        <v>18.7</v>
      </c>
      <c r="F39" s="420">
        <f t="shared" si="2"/>
        <v>47.826086956521735</v>
      </c>
      <c r="G39" s="689">
        <v>0</v>
      </c>
      <c r="H39" s="420">
        <f t="shared" si="3"/>
        <v>0</v>
      </c>
      <c r="I39" s="689"/>
      <c r="J39" s="420">
        <f t="shared" si="4"/>
        <v>0</v>
      </c>
      <c r="K39" s="689"/>
      <c r="L39" s="420">
        <f t="shared" si="5"/>
        <v>0</v>
      </c>
      <c r="M39" s="689">
        <v>0</v>
      </c>
      <c r="N39" s="420">
        <f t="shared" si="6"/>
        <v>0</v>
      </c>
      <c r="O39" s="689"/>
      <c r="P39" s="420">
        <f t="shared" si="7"/>
        <v>0</v>
      </c>
      <c r="Q39" s="689"/>
      <c r="R39" s="420">
        <f t="shared" si="7"/>
        <v>0</v>
      </c>
      <c r="S39" s="689"/>
      <c r="T39" s="420">
        <f t="shared" si="8"/>
        <v>0</v>
      </c>
      <c r="U39" s="689"/>
      <c r="V39" s="420">
        <f t="shared" si="9"/>
        <v>0</v>
      </c>
      <c r="W39" s="689"/>
      <c r="X39" s="420">
        <f t="shared" si="10"/>
        <v>0</v>
      </c>
      <c r="Y39" s="689"/>
      <c r="Z39" s="420">
        <f t="shared" si="11"/>
        <v>0</v>
      </c>
      <c r="AA39" s="689"/>
      <c r="AB39" s="420">
        <f t="shared" si="12"/>
        <v>0</v>
      </c>
    </row>
    <row r="40" spans="1:28" ht="12.75" customHeight="1" thickBot="1">
      <c r="A40" s="530" t="s">
        <v>186</v>
      </c>
      <c r="B40" s="274">
        <f>SUM(B33:B39)</f>
        <v>110.9160056519289</v>
      </c>
      <c r="C40" s="274">
        <f>SUM(C33:C39)</f>
        <v>0</v>
      </c>
      <c r="D40" s="541">
        <f t="shared" si="1"/>
        <v>0</v>
      </c>
      <c r="E40" s="274">
        <v>21</v>
      </c>
      <c r="F40" s="541">
        <f t="shared" si="2"/>
        <v>53.708439897698213</v>
      </c>
      <c r="G40" s="274">
        <v>33.800479000000003</v>
      </c>
      <c r="H40" s="541">
        <f t="shared" si="3"/>
        <v>31.052617648501464</v>
      </c>
      <c r="I40" s="274">
        <f>SUM(I33:I39)</f>
        <v>0</v>
      </c>
      <c r="J40" s="541">
        <f t="shared" si="4"/>
        <v>0</v>
      </c>
      <c r="K40" s="274">
        <f>SUM(K33:K39)</f>
        <v>0</v>
      </c>
      <c r="L40" s="541">
        <f t="shared" si="5"/>
        <v>0</v>
      </c>
      <c r="M40" s="274">
        <v>56.115526651928889</v>
      </c>
      <c r="N40" s="541">
        <f t="shared" si="6"/>
        <v>26.172324674496078</v>
      </c>
      <c r="O40" s="274">
        <f>SUM(O33:O39)</f>
        <v>0</v>
      </c>
      <c r="P40" s="541">
        <f t="shared" si="7"/>
        <v>0</v>
      </c>
      <c r="Q40" s="274">
        <f>SUM(Q33:Q39)</f>
        <v>0</v>
      </c>
      <c r="R40" s="541">
        <f t="shared" si="7"/>
        <v>0</v>
      </c>
      <c r="S40" s="274">
        <f>SUM(S33:S39)</f>
        <v>0</v>
      </c>
      <c r="T40" s="541">
        <f t="shared" si="8"/>
        <v>0</v>
      </c>
      <c r="U40" s="274">
        <f>SUM(U33:U39)</f>
        <v>0</v>
      </c>
      <c r="V40" s="541">
        <f t="shared" si="9"/>
        <v>0</v>
      </c>
      <c r="W40" s="274">
        <f>SUM(W33:W39)</f>
        <v>0</v>
      </c>
      <c r="X40" s="541">
        <f t="shared" si="10"/>
        <v>0</v>
      </c>
      <c r="Y40" s="274">
        <f>SUM(Y33:Y39)</f>
        <v>0</v>
      </c>
      <c r="Z40" s="541">
        <f t="shared" si="11"/>
        <v>0</v>
      </c>
      <c r="AA40" s="274">
        <f>SUM(AA33:AA39)</f>
        <v>0</v>
      </c>
      <c r="AB40" s="541">
        <f t="shared" si="12"/>
        <v>0</v>
      </c>
    </row>
    <row r="41" spans="1:28" ht="12.75" customHeight="1" thickBot="1">
      <c r="A41" s="530" t="s">
        <v>187</v>
      </c>
      <c r="B41" s="419">
        <f>C41+E41+G41+I41+K41+M41+O41+Q41+S41+U41+W41+Y41+AA41</f>
        <v>0</v>
      </c>
      <c r="C41" s="274">
        <v>0</v>
      </c>
      <c r="D41" s="420">
        <f t="shared" si="1"/>
        <v>0</v>
      </c>
      <c r="E41" s="274">
        <v>0</v>
      </c>
      <c r="F41" s="420">
        <f t="shared" si="2"/>
        <v>0</v>
      </c>
      <c r="G41" s="274">
        <v>0</v>
      </c>
      <c r="H41" s="420">
        <f t="shared" si="3"/>
        <v>0</v>
      </c>
      <c r="I41" s="274">
        <v>0</v>
      </c>
      <c r="J41" s="420">
        <f t="shared" si="4"/>
        <v>0</v>
      </c>
      <c r="K41" s="274">
        <v>0</v>
      </c>
      <c r="L41" s="420">
        <f t="shared" si="5"/>
        <v>0</v>
      </c>
      <c r="M41" s="274">
        <v>0</v>
      </c>
      <c r="N41" s="420">
        <f t="shared" si="6"/>
        <v>0</v>
      </c>
      <c r="O41" s="274">
        <v>0</v>
      </c>
      <c r="P41" s="420">
        <f t="shared" si="7"/>
        <v>0</v>
      </c>
      <c r="Q41" s="274">
        <v>0</v>
      </c>
      <c r="R41" s="420">
        <f t="shared" si="7"/>
        <v>0</v>
      </c>
      <c r="S41" s="274">
        <v>0</v>
      </c>
      <c r="T41" s="420">
        <f t="shared" si="8"/>
        <v>0</v>
      </c>
      <c r="U41" s="274">
        <v>0</v>
      </c>
      <c r="V41" s="420">
        <f t="shared" si="9"/>
        <v>0</v>
      </c>
      <c r="W41" s="274">
        <v>0</v>
      </c>
      <c r="X41" s="420">
        <f t="shared" si="10"/>
        <v>0</v>
      </c>
      <c r="Y41" s="274">
        <v>0</v>
      </c>
      <c r="Z41" s="420">
        <f t="shared" si="11"/>
        <v>0</v>
      </c>
      <c r="AA41" s="274">
        <v>0</v>
      </c>
      <c r="AB41" s="420">
        <f t="shared" si="12"/>
        <v>0</v>
      </c>
    </row>
    <row r="42" spans="1:28" ht="12.75" customHeight="1" thickBot="1">
      <c r="A42" s="530" t="s">
        <v>189</v>
      </c>
      <c r="B42" s="274">
        <f>SUM(B40:B41)</f>
        <v>110.9160056519289</v>
      </c>
      <c r="C42" s="274">
        <f>C41+C40</f>
        <v>0</v>
      </c>
      <c r="D42" s="541">
        <f t="shared" si="1"/>
        <v>0</v>
      </c>
      <c r="E42" s="274">
        <v>21</v>
      </c>
      <c r="F42" s="541">
        <f t="shared" si="2"/>
        <v>53.708439897698213</v>
      </c>
      <c r="G42" s="274">
        <v>33.800479000000003</v>
      </c>
      <c r="H42" s="541">
        <f t="shared" si="3"/>
        <v>31.052617648501464</v>
      </c>
      <c r="I42" s="274">
        <f>I41+I40</f>
        <v>0</v>
      </c>
      <c r="J42" s="541">
        <f t="shared" si="4"/>
        <v>0</v>
      </c>
      <c r="K42" s="274">
        <f>K41+K40</f>
        <v>0</v>
      </c>
      <c r="L42" s="541">
        <f t="shared" si="5"/>
        <v>0</v>
      </c>
      <c r="M42" s="274">
        <v>56.115526651928889</v>
      </c>
      <c r="N42" s="541">
        <f t="shared" si="6"/>
        <v>26.172324674496078</v>
      </c>
      <c r="O42" s="274">
        <f>O41+O40</f>
        <v>0</v>
      </c>
      <c r="P42" s="541">
        <f t="shared" si="7"/>
        <v>0</v>
      </c>
      <c r="Q42" s="274">
        <f>Q41+Q40</f>
        <v>0</v>
      </c>
      <c r="R42" s="541">
        <f t="shared" si="7"/>
        <v>0</v>
      </c>
      <c r="S42" s="274">
        <f>S41+S40</f>
        <v>0</v>
      </c>
      <c r="T42" s="541">
        <f t="shared" si="8"/>
        <v>0</v>
      </c>
      <c r="U42" s="274">
        <f>U41+U40</f>
        <v>0</v>
      </c>
      <c r="V42" s="541">
        <f t="shared" si="9"/>
        <v>0</v>
      </c>
      <c r="W42" s="274">
        <f>W41+W40</f>
        <v>0</v>
      </c>
      <c r="X42" s="541">
        <f t="shared" si="10"/>
        <v>0</v>
      </c>
      <c r="Y42" s="274">
        <f>Y41+Y40</f>
        <v>0</v>
      </c>
      <c r="Z42" s="541">
        <f t="shared" si="11"/>
        <v>0</v>
      </c>
      <c r="AA42" s="274">
        <f>AA41+AA40</f>
        <v>0</v>
      </c>
      <c r="AB42" s="541">
        <f t="shared" si="12"/>
        <v>0</v>
      </c>
    </row>
    <row r="43" spans="1:28" ht="12.75" customHeight="1">
      <c r="A43" s="419" t="s">
        <v>270</v>
      </c>
      <c r="B43" s="419">
        <f>C43+E43+G43+I43+K43+M43+O43+Q43+S43+U43+W43+Y43+AA43</f>
        <v>20</v>
      </c>
      <c r="C43" s="689"/>
      <c r="D43" s="420">
        <f t="shared" si="1"/>
        <v>0</v>
      </c>
      <c r="E43" s="689">
        <v>0</v>
      </c>
      <c r="F43" s="420">
        <f t="shared" si="2"/>
        <v>0</v>
      </c>
      <c r="G43" s="689">
        <v>20</v>
      </c>
      <c r="H43" s="420">
        <f t="shared" si="3"/>
        <v>18.374069579606527</v>
      </c>
      <c r="I43" s="689"/>
      <c r="J43" s="420">
        <f t="shared" si="4"/>
        <v>0</v>
      </c>
      <c r="K43" s="689"/>
      <c r="L43" s="420">
        <f t="shared" si="5"/>
        <v>0</v>
      </c>
      <c r="M43" s="689"/>
      <c r="N43" s="420">
        <f t="shared" si="6"/>
        <v>0</v>
      </c>
      <c r="O43" s="689"/>
      <c r="P43" s="420">
        <f t="shared" si="7"/>
        <v>0</v>
      </c>
      <c r="Q43" s="689"/>
      <c r="R43" s="420">
        <f t="shared" si="7"/>
        <v>0</v>
      </c>
      <c r="S43" s="689"/>
      <c r="T43" s="420">
        <f t="shared" si="8"/>
        <v>0</v>
      </c>
      <c r="U43" s="689"/>
      <c r="V43" s="420">
        <f t="shared" si="9"/>
        <v>0</v>
      </c>
      <c r="W43" s="689"/>
      <c r="X43" s="420">
        <f t="shared" si="10"/>
        <v>0</v>
      </c>
      <c r="Y43" s="689"/>
      <c r="Z43" s="420">
        <f t="shared" si="11"/>
        <v>0</v>
      </c>
      <c r="AA43" s="689"/>
      <c r="AB43" s="420">
        <f t="shared" si="12"/>
        <v>0</v>
      </c>
    </row>
    <row r="44" spans="1:28" ht="12.75" customHeight="1">
      <c r="A44" s="419" t="s">
        <v>271</v>
      </c>
      <c r="B44" s="419">
        <f>C44+E44+G44+I44+K44+M44+O44+Q44+S44+U44+W44+Y44+AA44</f>
        <v>0</v>
      </c>
      <c r="C44" s="689"/>
      <c r="D44" s="420">
        <f t="shared" si="1"/>
        <v>0</v>
      </c>
      <c r="E44" s="689">
        <v>0</v>
      </c>
      <c r="F44" s="420">
        <f t="shared" si="2"/>
        <v>0</v>
      </c>
      <c r="G44" s="689">
        <v>0</v>
      </c>
      <c r="H44" s="420">
        <f t="shared" si="3"/>
        <v>0</v>
      </c>
      <c r="I44" s="689"/>
      <c r="J44" s="420">
        <f t="shared" si="4"/>
        <v>0</v>
      </c>
      <c r="K44" s="689"/>
      <c r="L44" s="420">
        <f t="shared" si="5"/>
        <v>0</v>
      </c>
      <c r="M44" s="689"/>
      <c r="N44" s="420">
        <f t="shared" si="6"/>
        <v>0</v>
      </c>
      <c r="O44" s="689"/>
      <c r="P44" s="420">
        <f t="shared" si="7"/>
        <v>0</v>
      </c>
      <c r="Q44" s="689"/>
      <c r="R44" s="420">
        <f t="shared" si="7"/>
        <v>0</v>
      </c>
      <c r="S44" s="689"/>
      <c r="T44" s="420">
        <f t="shared" si="8"/>
        <v>0</v>
      </c>
      <c r="U44" s="689"/>
      <c r="V44" s="420">
        <f t="shared" si="9"/>
        <v>0</v>
      </c>
      <c r="W44" s="689"/>
      <c r="X44" s="420">
        <f t="shared" si="10"/>
        <v>0</v>
      </c>
      <c r="Y44" s="689"/>
      <c r="Z44" s="420">
        <f t="shared" si="11"/>
        <v>0</v>
      </c>
      <c r="AA44" s="689"/>
      <c r="AB44" s="420">
        <f t="shared" si="12"/>
        <v>0</v>
      </c>
    </row>
    <row r="45" spans="1:28" ht="12.75" customHeight="1" thickBot="1">
      <c r="A45" s="419" t="s">
        <v>272</v>
      </c>
      <c r="B45" s="419">
        <f>C45+E45+G45+I45+K45+M45+O45+Q45+S45+U45+W45+Y45+AA45</f>
        <v>0</v>
      </c>
      <c r="C45" s="689"/>
      <c r="D45" s="420">
        <f t="shared" si="1"/>
        <v>0</v>
      </c>
      <c r="E45" s="689">
        <v>0</v>
      </c>
      <c r="F45" s="420">
        <f t="shared" si="2"/>
        <v>0</v>
      </c>
      <c r="G45" s="689">
        <v>0</v>
      </c>
      <c r="H45" s="420">
        <f t="shared" si="3"/>
        <v>0</v>
      </c>
      <c r="I45" s="689"/>
      <c r="J45" s="420">
        <f t="shared" si="4"/>
        <v>0</v>
      </c>
      <c r="K45" s="689"/>
      <c r="L45" s="420">
        <f t="shared" si="5"/>
        <v>0</v>
      </c>
      <c r="M45" s="689"/>
      <c r="N45" s="420">
        <f t="shared" si="6"/>
        <v>0</v>
      </c>
      <c r="O45" s="689"/>
      <c r="P45" s="420">
        <f t="shared" si="7"/>
        <v>0</v>
      </c>
      <c r="Q45" s="689"/>
      <c r="R45" s="420">
        <f t="shared" si="7"/>
        <v>0</v>
      </c>
      <c r="S45" s="689"/>
      <c r="T45" s="420">
        <f t="shared" si="8"/>
        <v>0</v>
      </c>
      <c r="U45" s="689"/>
      <c r="V45" s="420">
        <f t="shared" si="9"/>
        <v>0</v>
      </c>
      <c r="W45" s="689"/>
      <c r="X45" s="420">
        <f t="shared" si="10"/>
        <v>0</v>
      </c>
      <c r="Y45" s="689"/>
      <c r="Z45" s="420">
        <f t="shared" si="11"/>
        <v>0</v>
      </c>
      <c r="AA45" s="689"/>
      <c r="AB45" s="420">
        <f t="shared" si="12"/>
        <v>0</v>
      </c>
    </row>
    <row r="46" spans="1:28" ht="12.75" customHeight="1" thickBot="1">
      <c r="A46" s="530" t="s">
        <v>273</v>
      </c>
      <c r="B46" s="274">
        <f>SUM(B43:B45)</f>
        <v>20</v>
      </c>
      <c r="C46" s="274">
        <f>SUM(C43:C45)</f>
        <v>0</v>
      </c>
      <c r="D46" s="541">
        <f t="shared" si="1"/>
        <v>0</v>
      </c>
      <c r="E46" s="274">
        <v>0</v>
      </c>
      <c r="F46" s="541">
        <f t="shared" si="2"/>
        <v>0</v>
      </c>
      <c r="G46" s="274">
        <v>20</v>
      </c>
      <c r="H46" s="541">
        <f t="shared" si="3"/>
        <v>18.374069579606527</v>
      </c>
      <c r="I46" s="274">
        <f>SUM(I43:I45)</f>
        <v>0</v>
      </c>
      <c r="J46" s="541">
        <f t="shared" si="4"/>
        <v>0</v>
      </c>
      <c r="K46" s="274">
        <f>SUM(K43:K45)</f>
        <v>0</v>
      </c>
      <c r="L46" s="541">
        <f t="shared" si="5"/>
        <v>0</v>
      </c>
      <c r="M46" s="274"/>
      <c r="N46" s="541">
        <f t="shared" si="6"/>
        <v>0</v>
      </c>
      <c r="O46" s="274">
        <f>SUM(O43:O45)</f>
        <v>0</v>
      </c>
      <c r="P46" s="541">
        <f t="shared" si="7"/>
        <v>0</v>
      </c>
      <c r="Q46" s="274">
        <f>SUM(Q43:Q45)</f>
        <v>0</v>
      </c>
      <c r="R46" s="541">
        <f t="shared" si="7"/>
        <v>0</v>
      </c>
      <c r="S46" s="274">
        <f>SUM(S43:S45)</f>
        <v>0</v>
      </c>
      <c r="T46" s="541">
        <f t="shared" si="8"/>
        <v>0</v>
      </c>
      <c r="U46" s="274">
        <f>SUM(U43:U45)</f>
        <v>0</v>
      </c>
      <c r="V46" s="541">
        <f t="shared" si="9"/>
        <v>0</v>
      </c>
      <c r="W46" s="274">
        <f>SUM(W43:W45)</f>
        <v>0</v>
      </c>
      <c r="X46" s="541">
        <f t="shared" si="10"/>
        <v>0</v>
      </c>
      <c r="Y46" s="274">
        <f>SUM(Y43:Y45)</f>
        <v>0</v>
      </c>
      <c r="Z46" s="541">
        <f t="shared" si="11"/>
        <v>0</v>
      </c>
      <c r="AA46" s="274">
        <f>SUM(AA43:AA45)</f>
        <v>0</v>
      </c>
      <c r="AB46" s="541">
        <f t="shared" si="12"/>
        <v>0</v>
      </c>
    </row>
    <row r="47" spans="1:28" ht="12.75" customHeight="1" thickBot="1">
      <c r="A47" s="419"/>
      <c r="B47" s="419"/>
      <c r="C47" s="419"/>
      <c r="D47" s="419"/>
      <c r="E47" s="419"/>
      <c r="F47" s="419"/>
      <c r="G47" s="419"/>
      <c r="H47" s="419"/>
      <c r="I47" s="419"/>
      <c r="J47" s="419"/>
      <c r="K47" s="419"/>
      <c r="L47" s="419"/>
      <c r="M47" s="419"/>
      <c r="N47" s="419"/>
      <c r="O47" s="419"/>
      <c r="P47" s="419"/>
      <c r="Q47" s="419"/>
      <c r="R47" s="419"/>
      <c r="S47" s="419"/>
      <c r="T47" s="419"/>
      <c r="U47" s="419"/>
      <c r="V47" s="419"/>
      <c r="W47" s="419"/>
      <c r="X47" s="419"/>
      <c r="Y47" s="419"/>
      <c r="Z47" s="419"/>
      <c r="AA47" s="419"/>
      <c r="AB47" s="419"/>
    </row>
    <row r="48" spans="1:28" ht="12.75" customHeight="1">
      <c r="A48" s="424" t="s">
        <v>190</v>
      </c>
      <c r="B48" s="424">
        <f>C48+E48+G48+I48+K48+M48+O48+Q48+S48+U48+W48+Y48+AA48</f>
        <v>288</v>
      </c>
      <c r="C48" s="424">
        <v>0</v>
      </c>
      <c r="D48" s="424"/>
      <c r="E48" s="424">
        <v>1</v>
      </c>
      <c r="F48" s="424"/>
      <c r="G48" s="424">
        <v>277</v>
      </c>
      <c r="H48" s="424"/>
      <c r="I48" s="424">
        <v>0</v>
      </c>
      <c r="J48" s="424"/>
      <c r="K48" s="424">
        <v>0</v>
      </c>
      <c r="L48" s="424"/>
      <c r="M48" s="424">
        <v>10</v>
      </c>
      <c r="N48" s="424"/>
      <c r="O48" s="424">
        <v>0</v>
      </c>
      <c r="P48" s="424"/>
      <c r="Q48" s="424">
        <v>0</v>
      </c>
      <c r="R48" s="424"/>
      <c r="S48" s="424">
        <v>0</v>
      </c>
      <c r="T48" s="424"/>
      <c r="U48" s="424">
        <v>0</v>
      </c>
      <c r="V48" s="424"/>
      <c r="W48" s="424">
        <v>0</v>
      </c>
      <c r="X48" s="424"/>
      <c r="Y48" s="424">
        <v>0</v>
      </c>
      <c r="Z48" s="424"/>
      <c r="AA48" s="424">
        <v>0</v>
      </c>
      <c r="AB48" s="424"/>
    </row>
    <row r="49" spans="1:28" ht="12.75" customHeight="1" thickBot="1">
      <c r="A49" s="426" t="s">
        <v>191</v>
      </c>
      <c r="B49" s="426">
        <f>B10/B48*1000000</f>
        <v>1369294.8946247532</v>
      </c>
      <c r="C49" s="426">
        <v>0</v>
      </c>
      <c r="D49" s="426"/>
      <c r="E49" s="426">
        <v>39100000</v>
      </c>
      <c r="F49" s="426"/>
      <c r="G49" s="426">
        <v>39100000</v>
      </c>
      <c r="H49" s="426"/>
      <c r="I49" s="426">
        <v>0</v>
      </c>
      <c r="J49" s="426"/>
      <c r="K49" s="426">
        <v>0</v>
      </c>
      <c r="L49" s="426"/>
      <c r="M49" s="426">
        <f>M10/M48*1000000</f>
        <v>21440788.065192886</v>
      </c>
      <c r="N49" s="426"/>
      <c r="O49" s="426">
        <v>0</v>
      </c>
      <c r="P49" s="426"/>
      <c r="Q49" s="426">
        <v>0</v>
      </c>
      <c r="R49" s="426"/>
      <c r="S49" s="426">
        <v>0</v>
      </c>
      <c r="T49" s="426"/>
      <c r="U49" s="426">
        <v>0</v>
      </c>
      <c r="V49" s="426"/>
      <c r="W49" s="426">
        <v>0</v>
      </c>
      <c r="X49" s="426"/>
      <c r="Y49" s="426">
        <v>0</v>
      </c>
      <c r="Z49" s="426"/>
      <c r="AA49" s="426">
        <v>0</v>
      </c>
      <c r="AB49" s="426"/>
    </row>
    <row r="50" spans="1:28" ht="12.75" customHeight="1">
      <c r="A50" s="419"/>
      <c r="B50" s="419"/>
      <c r="D50" s="419"/>
      <c r="F50" s="419"/>
      <c r="H50" s="419"/>
      <c r="J50" s="419"/>
      <c r="L50" s="419"/>
      <c r="N50" s="419"/>
      <c r="P50" s="419"/>
      <c r="R50" s="419"/>
      <c r="T50" s="419"/>
      <c r="V50" s="419"/>
      <c r="X50" s="419"/>
      <c r="Z50" s="419"/>
      <c r="AB50" s="419"/>
    </row>
    <row r="51" spans="1:28" ht="12.75" customHeight="1">
      <c r="A51" s="307" t="s">
        <v>193</v>
      </c>
      <c r="B51" s="549" t="s">
        <v>59</v>
      </c>
      <c r="C51" s="548" t="str">
        <f>C3</f>
        <v>RMB PRIVATE BANK</v>
      </c>
      <c r="D51" s="422"/>
      <c r="E51" s="718" t="str">
        <f>E3</f>
        <v>SANLAM PRIVATE CLIENT</v>
      </c>
      <c r="F51" s="422"/>
      <c r="G51" s="571" t="s">
        <v>502</v>
      </c>
      <c r="H51" s="422"/>
      <c r="I51" s="571" t="str">
        <f>I3</f>
        <v>STANLIB MM</v>
      </c>
      <c r="J51" s="422"/>
      <c r="K51" s="571" t="str">
        <f>K3</f>
        <v>STANLIB MM</v>
      </c>
      <c r="L51" s="422"/>
      <c r="M51" s="548" t="str">
        <f>M3</f>
        <v>UMBONO ABSOLUTE</v>
      </c>
      <c r="N51" s="422"/>
      <c r="O51" s="548" t="str">
        <f>O3</f>
        <v>SELECT MANAGER</v>
      </c>
      <c r="P51" s="422"/>
      <c r="Q51" s="548" t="str">
        <f>Q3</f>
        <v>VESTCO CAPITAL</v>
      </c>
      <c r="R51" s="422"/>
      <c r="S51" s="548" t="str">
        <f>S3</f>
        <v>XS GUARDED</v>
      </c>
      <c r="T51" s="422"/>
      <c r="U51" s="548" t="str">
        <f>U3</f>
        <v>XS ENHANCED</v>
      </c>
      <c r="V51" s="422"/>
      <c r="W51" s="548" t="str">
        <f>W3</f>
        <v>XS DIVERSIFIED</v>
      </c>
      <c r="X51" s="422"/>
      <c r="Y51" s="548" t="str">
        <f>Y3</f>
        <v>XS ENHANCED</v>
      </c>
      <c r="Z51" s="422"/>
      <c r="AA51" s="548" t="str">
        <f>AA3</f>
        <v>XS ACCELERATED</v>
      </c>
      <c r="AB51" s="422"/>
    </row>
    <row r="52" spans="1:28" ht="12.75" customHeight="1">
      <c r="B52" s="590"/>
      <c r="C52" s="537" t="str">
        <f>C4</f>
        <v>DEFENSIVE FOF</v>
      </c>
      <c r="D52" s="479"/>
      <c r="E52" s="719" t="str">
        <f>E4</f>
        <v>ABSOLUTE RETURN FUND</v>
      </c>
      <c r="F52" s="479"/>
      <c r="G52" s="573" t="s">
        <v>1616</v>
      </c>
      <c r="H52" s="479"/>
      <c r="I52" s="520" t="str">
        <f>I4</f>
        <v>REAL RETURN FEEDER</v>
      </c>
      <c r="J52" s="479"/>
      <c r="K52" s="520" t="str">
        <f>K4</f>
        <v>MEDICAL TRUSTEES</v>
      </c>
      <c r="L52" s="479"/>
      <c r="M52" s="537" t="str">
        <f>M4</f>
        <v>RETURN UNIT TRUST FUND</v>
      </c>
      <c r="N52" s="479"/>
      <c r="O52" s="537" t="str">
        <f>O4</f>
        <v>PRUDENTIAL FOF</v>
      </c>
      <c r="P52" s="479"/>
      <c r="Q52" s="537" t="str">
        <f>Q4</f>
        <v>GROWTH FOF</v>
      </c>
      <c r="R52" s="479"/>
      <c r="S52" s="537" t="str">
        <f>S4</f>
        <v>FOF</v>
      </c>
      <c r="T52" s="479"/>
      <c r="U52" s="537" t="str">
        <f>U4</f>
        <v>GUARDED FOF</v>
      </c>
      <c r="V52" s="479"/>
      <c r="W52" s="537" t="str">
        <f>W4</f>
        <v>FOF</v>
      </c>
      <c r="X52" s="479"/>
      <c r="Y52" s="537" t="str">
        <f>Y4</f>
        <v>DIVERSIFIED FOF</v>
      </c>
      <c r="Z52" s="479"/>
      <c r="AA52" s="537" t="str">
        <f>AA4</f>
        <v>FOF</v>
      </c>
      <c r="AB52" s="479"/>
    </row>
    <row r="53" spans="1:28" ht="12.75" customHeight="1">
      <c r="A53" s="423"/>
      <c r="B53" s="423" t="s">
        <v>116</v>
      </c>
      <c r="C53" s="423" t="s">
        <v>116</v>
      </c>
      <c r="D53" s="423" t="s">
        <v>117</v>
      </c>
      <c r="E53" s="423" t="s">
        <v>116</v>
      </c>
      <c r="F53" s="423" t="s">
        <v>117</v>
      </c>
      <c r="G53" s="423" t="s">
        <v>116</v>
      </c>
      <c r="H53" s="423" t="s">
        <v>117</v>
      </c>
      <c r="I53" s="423" t="s">
        <v>116</v>
      </c>
      <c r="J53" s="423" t="s">
        <v>117</v>
      </c>
      <c r="K53" s="423" t="s">
        <v>116</v>
      </c>
      <c r="L53" s="423" t="s">
        <v>117</v>
      </c>
      <c r="M53" s="423" t="s">
        <v>116</v>
      </c>
      <c r="N53" s="423" t="s">
        <v>117</v>
      </c>
      <c r="O53" s="423" t="s">
        <v>116</v>
      </c>
      <c r="P53" s="423" t="s">
        <v>117</v>
      </c>
      <c r="Q53" s="423" t="s">
        <v>116</v>
      </c>
      <c r="R53" s="423" t="s">
        <v>117</v>
      </c>
      <c r="S53" s="423" t="s">
        <v>116</v>
      </c>
      <c r="T53" s="423" t="s">
        <v>117</v>
      </c>
      <c r="U53" s="423" t="s">
        <v>116</v>
      </c>
      <c r="V53" s="423" t="s">
        <v>117</v>
      </c>
      <c r="W53" s="423" t="s">
        <v>116</v>
      </c>
      <c r="X53" s="423" t="s">
        <v>117</v>
      </c>
      <c r="Y53" s="423" t="s">
        <v>116</v>
      </c>
      <c r="Z53" s="423" t="s">
        <v>117</v>
      </c>
      <c r="AA53" s="423" t="s">
        <v>116</v>
      </c>
      <c r="AB53" s="423" t="s">
        <v>117</v>
      </c>
    </row>
    <row r="54" spans="1:28" ht="12.75" customHeight="1">
      <c r="A54" s="419" t="s">
        <v>195</v>
      </c>
      <c r="B54" s="419">
        <f t="shared" ref="B54:B61" si="14">C54+E54+G54+I54+K54+M54+O54+Q54+S54+U54+W54+Y54+AA54</f>
        <v>0</v>
      </c>
      <c r="C54" s="419"/>
      <c r="D54" s="420">
        <f t="shared" si="1"/>
        <v>0</v>
      </c>
      <c r="E54" s="419"/>
      <c r="F54" s="420">
        <f t="shared" si="2"/>
        <v>0</v>
      </c>
      <c r="G54" s="419"/>
      <c r="H54" s="420"/>
      <c r="I54" s="419"/>
      <c r="J54" s="420">
        <f t="shared" si="4"/>
        <v>0</v>
      </c>
      <c r="K54" s="419"/>
      <c r="L54" s="420">
        <f t="shared" si="5"/>
        <v>0</v>
      </c>
      <c r="M54" s="419">
        <v>0</v>
      </c>
      <c r="N54" s="420">
        <f t="shared" si="6"/>
        <v>0</v>
      </c>
      <c r="O54" s="419"/>
      <c r="P54" s="420">
        <f t="shared" si="7"/>
        <v>0</v>
      </c>
      <c r="Q54" s="419"/>
      <c r="R54" s="420">
        <f t="shared" si="7"/>
        <v>0</v>
      </c>
      <c r="S54" s="419"/>
      <c r="T54" s="420">
        <f t="shared" si="8"/>
        <v>0</v>
      </c>
      <c r="U54" s="419"/>
      <c r="V54" s="420">
        <f t="shared" si="9"/>
        <v>0</v>
      </c>
      <c r="W54" s="419"/>
      <c r="X54" s="420">
        <f t="shared" si="10"/>
        <v>0</v>
      </c>
      <c r="Y54" s="419"/>
      <c r="Z54" s="420">
        <f t="shared" si="11"/>
        <v>0</v>
      </c>
      <c r="AA54" s="419"/>
      <c r="AB54" s="420">
        <f t="shared" si="12"/>
        <v>0</v>
      </c>
    </row>
    <row r="55" spans="1:28" ht="12.75" customHeight="1">
      <c r="A55" s="419" t="s">
        <v>196</v>
      </c>
      <c r="B55" s="419">
        <f t="shared" si="14"/>
        <v>108.61600565192889</v>
      </c>
      <c r="C55" s="419"/>
      <c r="D55" s="420">
        <f t="shared" si="1"/>
        <v>0</v>
      </c>
      <c r="E55" s="419">
        <v>18.7</v>
      </c>
      <c r="F55" s="420">
        <f t="shared" si="2"/>
        <v>47.826086956521735</v>
      </c>
      <c r="G55" s="419">
        <v>33.800479000000003</v>
      </c>
      <c r="H55" s="420">
        <f t="shared" si="3"/>
        <v>31.052617648501464</v>
      </c>
      <c r="I55" s="419"/>
      <c r="J55" s="420">
        <f t="shared" si="4"/>
        <v>0</v>
      </c>
      <c r="K55" s="419"/>
      <c r="L55" s="420">
        <f t="shared" si="5"/>
        <v>0</v>
      </c>
      <c r="M55" s="419">
        <v>56.115526651928889</v>
      </c>
      <c r="N55" s="420">
        <f t="shared" si="6"/>
        <v>26.172324674496078</v>
      </c>
      <c r="O55" s="419"/>
      <c r="P55" s="420">
        <f t="shared" si="7"/>
        <v>0</v>
      </c>
      <c r="Q55" s="419"/>
      <c r="R55" s="420">
        <f t="shared" si="7"/>
        <v>0</v>
      </c>
      <c r="S55" s="419"/>
      <c r="T55" s="420">
        <f t="shared" si="8"/>
        <v>0</v>
      </c>
      <c r="U55" s="419"/>
      <c r="V55" s="420">
        <f t="shared" si="9"/>
        <v>0</v>
      </c>
      <c r="W55" s="419"/>
      <c r="X55" s="420">
        <f t="shared" si="10"/>
        <v>0</v>
      </c>
      <c r="Y55" s="419"/>
      <c r="Z55" s="420">
        <f t="shared" si="11"/>
        <v>0</v>
      </c>
      <c r="AA55" s="419"/>
      <c r="AB55" s="420">
        <f t="shared" si="12"/>
        <v>0</v>
      </c>
    </row>
    <row r="56" spans="1:28" ht="12.75" customHeight="1">
      <c r="A56" s="419" t="s">
        <v>197</v>
      </c>
      <c r="B56" s="419">
        <f t="shared" si="14"/>
        <v>0</v>
      </c>
      <c r="C56" s="419"/>
      <c r="D56" s="420">
        <f t="shared" si="1"/>
        <v>0</v>
      </c>
      <c r="E56" s="419">
        <v>0</v>
      </c>
      <c r="F56" s="420">
        <f t="shared" si="2"/>
        <v>0</v>
      </c>
      <c r="G56" s="419">
        <v>0</v>
      </c>
      <c r="H56" s="420">
        <f t="shared" si="3"/>
        <v>0</v>
      </c>
      <c r="I56" s="419"/>
      <c r="J56" s="420">
        <f t="shared" si="4"/>
        <v>0</v>
      </c>
      <c r="K56" s="419"/>
      <c r="L56" s="420">
        <f t="shared" si="5"/>
        <v>0</v>
      </c>
      <c r="M56" s="419">
        <v>0</v>
      </c>
      <c r="N56" s="420">
        <f t="shared" si="6"/>
        <v>0</v>
      </c>
      <c r="O56" s="419"/>
      <c r="P56" s="420">
        <f t="shared" si="7"/>
        <v>0</v>
      </c>
      <c r="Q56" s="419"/>
      <c r="R56" s="420">
        <f t="shared" si="7"/>
        <v>0</v>
      </c>
      <c r="S56" s="419"/>
      <c r="T56" s="420">
        <f t="shared" si="8"/>
        <v>0</v>
      </c>
      <c r="U56" s="419"/>
      <c r="V56" s="420">
        <f t="shared" si="9"/>
        <v>0</v>
      </c>
      <c r="W56" s="419"/>
      <c r="X56" s="420">
        <f t="shared" si="10"/>
        <v>0</v>
      </c>
      <c r="Y56" s="419"/>
      <c r="Z56" s="420">
        <f t="shared" si="11"/>
        <v>0</v>
      </c>
      <c r="AA56" s="419"/>
      <c r="AB56" s="420">
        <f t="shared" si="12"/>
        <v>0</v>
      </c>
    </row>
    <row r="57" spans="1:28" ht="12.75" customHeight="1">
      <c r="A57" s="419" t="s">
        <v>198</v>
      </c>
      <c r="B57" s="419">
        <f t="shared" si="14"/>
        <v>0</v>
      </c>
      <c r="C57" s="419"/>
      <c r="D57" s="420">
        <f t="shared" si="1"/>
        <v>0</v>
      </c>
      <c r="E57" s="419">
        <v>0</v>
      </c>
      <c r="F57" s="420">
        <f t="shared" si="2"/>
        <v>0</v>
      </c>
      <c r="G57" s="419">
        <v>0</v>
      </c>
      <c r="H57" s="420">
        <f t="shared" si="3"/>
        <v>0</v>
      </c>
      <c r="I57" s="419"/>
      <c r="J57" s="420">
        <f t="shared" si="4"/>
        <v>0</v>
      </c>
      <c r="K57" s="419"/>
      <c r="L57" s="420">
        <f t="shared" si="5"/>
        <v>0</v>
      </c>
      <c r="M57" s="419">
        <v>0</v>
      </c>
      <c r="N57" s="420">
        <f t="shared" si="6"/>
        <v>0</v>
      </c>
      <c r="O57" s="419"/>
      <c r="P57" s="420">
        <f t="shared" si="7"/>
        <v>0</v>
      </c>
      <c r="Q57" s="419"/>
      <c r="R57" s="420">
        <f t="shared" si="7"/>
        <v>0</v>
      </c>
      <c r="S57" s="419"/>
      <c r="T57" s="420">
        <f t="shared" si="8"/>
        <v>0</v>
      </c>
      <c r="U57" s="419"/>
      <c r="V57" s="420">
        <f t="shared" si="9"/>
        <v>0</v>
      </c>
      <c r="W57" s="419"/>
      <c r="X57" s="420">
        <f t="shared" si="10"/>
        <v>0</v>
      </c>
      <c r="Y57" s="419"/>
      <c r="Z57" s="420">
        <f t="shared" si="11"/>
        <v>0</v>
      </c>
      <c r="AA57" s="419"/>
      <c r="AB57" s="420">
        <f t="shared" si="12"/>
        <v>0</v>
      </c>
    </row>
    <row r="58" spans="1:28" ht="12.75" customHeight="1">
      <c r="A58" s="419" t="s">
        <v>199</v>
      </c>
      <c r="B58" s="419">
        <f t="shared" si="14"/>
        <v>0</v>
      </c>
      <c r="C58" s="419"/>
      <c r="D58" s="420">
        <f t="shared" si="1"/>
        <v>0</v>
      </c>
      <c r="E58" s="419">
        <v>0</v>
      </c>
      <c r="F58" s="420">
        <f t="shared" si="2"/>
        <v>0</v>
      </c>
      <c r="G58" s="419">
        <v>0</v>
      </c>
      <c r="H58" s="420">
        <f t="shared" si="3"/>
        <v>0</v>
      </c>
      <c r="I58" s="419"/>
      <c r="J58" s="420">
        <f t="shared" si="4"/>
        <v>0</v>
      </c>
      <c r="K58" s="419"/>
      <c r="L58" s="420">
        <f t="shared" si="5"/>
        <v>0</v>
      </c>
      <c r="M58" s="419">
        <v>0</v>
      </c>
      <c r="N58" s="420">
        <f t="shared" si="6"/>
        <v>0</v>
      </c>
      <c r="O58" s="419"/>
      <c r="P58" s="420">
        <f t="shared" si="7"/>
        <v>0</v>
      </c>
      <c r="Q58" s="419"/>
      <c r="R58" s="420">
        <f t="shared" si="7"/>
        <v>0</v>
      </c>
      <c r="S58" s="419"/>
      <c r="T58" s="420">
        <f t="shared" si="8"/>
        <v>0</v>
      </c>
      <c r="U58" s="419"/>
      <c r="V58" s="420">
        <f t="shared" si="9"/>
        <v>0</v>
      </c>
      <c r="W58" s="419"/>
      <c r="X58" s="420">
        <f t="shared" si="10"/>
        <v>0</v>
      </c>
      <c r="Y58" s="419"/>
      <c r="Z58" s="420">
        <f t="shared" si="11"/>
        <v>0</v>
      </c>
      <c r="AA58" s="419"/>
      <c r="AB58" s="420">
        <f t="shared" si="12"/>
        <v>0</v>
      </c>
    </row>
    <row r="59" spans="1:28" ht="12.75" customHeight="1">
      <c r="A59" s="419" t="s">
        <v>200</v>
      </c>
      <c r="B59" s="419">
        <f t="shared" si="14"/>
        <v>2.2999999999999998</v>
      </c>
      <c r="C59" s="419"/>
      <c r="D59" s="420">
        <f t="shared" si="1"/>
        <v>0</v>
      </c>
      <c r="E59" s="419">
        <v>2.2999999999999998</v>
      </c>
      <c r="F59" s="420">
        <f t="shared" si="2"/>
        <v>5.8823529411764701</v>
      </c>
      <c r="G59" s="419">
        <v>0</v>
      </c>
      <c r="H59" s="420">
        <f t="shared" si="3"/>
        <v>0</v>
      </c>
      <c r="I59" s="419"/>
      <c r="J59" s="420">
        <f t="shared" si="4"/>
        <v>0</v>
      </c>
      <c r="K59" s="419"/>
      <c r="L59" s="420">
        <f t="shared" si="5"/>
        <v>0</v>
      </c>
      <c r="M59" s="419">
        <v>0</v>
      </c>
      <c r="N59" s="420">
        <f t="shared" si="6"/>
        <v>0</v>
      </c>
      <c r="O59" s="419"/>
      <c r="P59" s="420">
        <f t="shared" si="7"/>
        <v>0</v>
      </c>
      <c r="Q59" s="419"/>
      <c r="R59" s="420">
        <f t="shared" si="7"/>
        <v>0</v>
      </c>
      <c r="S59" s="419"/>
      <c r="T59" s="420">
        <f t="shared" si="8"/>
        <v>0</v>
      </c>
      <c r="U59" s="419"/>
      <c r="V59" s="420">
        <f t="shared" si="9"/>
        <v>0</v>
      </c>
      <c r="W59" s="419"/>
      <c r="X59" s="420">
        <f t="shared" si="10"/>
        <v>0</v>
      </c>
      <c r="Y59" s="419"/>
      <c r="Z59" s="420">
        <f t="shared" si="11"/>
        <v>0</v>
      </c>
      <c r="AA59" s="419"/>
      <c r="AB59" s="420">
        <f t="shared" si="12"/>
        <v>0</v>
      </c>
    </row>
    <row r="60" spans="1:28" ht="12.75" customHeight="1">
      <c r="A60" s="419" t="s">
        <v>202</v>
      </c>
      <c r="B60" s="419">
        <f t="shared" si="14"/>
        <v>0</v>
      </c>
      <c r="C60" s="419"/>
      <c r="D60" s="420">
        <f t="shared" si="1"/>
        <v>0</v>
      </c>
      <c r="E60" s="419">
        <v>0</v>
      </c>
      <c r="F60" s="420">
        <f t="shared" si="2"/>
        <v>0</v>
      </c>
      <c r="G60" s="419">
        <v>0</v>
      </c>
      <c r="H60" s="420">
        <f t="shared" si="3"/>
        <v>0</v>
      </c>
      <c r="I60" s="419"/>
      <c r="J60" s="420">
        <f t="shared" si="4"/>
        <v>0</v>
      </c>
      <c r="K60" s="419"/>
      <c r="L60" s="420">
        <f t="shared" si="5"/>
        <v>0</v>
      </c>
      <c r="M60" s="419">
        <v>0</v>
      </c>
      <c r="N60" s="420">
        <f t="shared" si="6"/>
        <v>0</v>
      </c>
      <c r="O60" s="419"/>
      <c r="P60" s="420">
        <f t="shared" si="7"/>
        <v>0</v>
      </c>
      <c r="Q60" s="419"/>
      <c r="R60" s="420">
        <f t="shared" si="7"/>
        <v>0</v>
      </c>
      <c r="S60" s="419"/>
      <c r="T60" s="420">
        <f t="shared" si="8"/>
        <v>0</v>
      </c>
      <c r="U60" s="419"/>
      <c r="V60" s="420">
        <f t="shared" si="9"/>
        <v>0</v>
      </c>
      <c r="W60" s="419"/>
      <c r="X60" s="420">
        <f t="shared" si="10"/>
        <v>0</v>
      </c>
      <c r="Y60" s="419"/>
      <c r="Z60" s="420">
        <f t="shared" si="11"/>
        <v>0</v>
      </c>
      <c r="AA60" s="419"/>
      <c r="AB60" s="420">
        <f t="shared" si="12"/>
        <v>0</v>
      </c>
    </row>
    <row r="61" spans="1:28" ht="12.75" customHeight="1" thickBot="1">
      <c r="A61" s="419" t="s">
        <v>203</v>
      </c>
      <c r="B61" s="419">
        <f t="shared" si="14"/>
        <v>0</v>
      </c>
      <c r="C61" s="419"/>
      <c r="D61" s="420">
        <f t="shared" si="1"/>
        <v>0</v>
      </c>
      <c r="E61" s="419">
        <v>0</v>
      </c>
      <c r="F61" s="420">
        <f t="shared" si="2"/>
        <v>0</v>
      </c>
      <c r="G61" s="419">
        <v>0</v>
      </c>
      <c r="H61" s="420">
        <f t="shared" si="3"/>
        <v>0</v>
      </c>
      <c r="I61" s="419"/>
      <c r="J61" s="420">
        <f t="shared" si="4"/>
        <v>0</v>
      </c>
      <c r="K61" s="419"/>
      <c r="L61" s="420">
        <f t="shared" si="5"/>
        <v>0</v>
      </c>
      <c r="M61" s="419">
        <v>0</v>
      </c>
      <c r="N61" s="420">
        <f t="shared" si="6"/>
        <v>0</v>
      </c>
      <c r="O61" s="419"/>
      <c r="P61" s="420">
        <f t="shared" si="7"/>
        <v>0</v>
      </c>
      <c r="Q61" s="419"/>
      <c r="R61" s="420">
        <f t="shared" si="7"/>
        <v>0</v>
      </c>
      <c r="S61" s="419"/>
      <c r="T61" s="420">
        <f t="shared" si="8"/>
        <v>0</v>
      </c>
      <c r="U61" s="419"/>
      <c r="V61" s="420">
        <f t="shared" si="9"/>
        <v>0</v>
      </c>
      <c r="W61" s="419"/>
      <c r="X61" s="420">
        <f t="shared" si="10"/>
        <v>0</v>
      </c>
      <c r="Y61" s="419"/>
      <c r="Z61" s="420">
        <f t="shared" si="11"/>
        <v>0</v>
      </c>
      <c r="AA61" s="419"/>
      <c r="AB61" s="420">
        <f t="shared" si="12"/>
        <v>0</v>
      </c>
    </row>
    <row r="62" spans="1:28" ht="12.75" customHeight="1" thickBot="1">
      <c r="A62" s="530" t="s">
        <v>17</v>
      </c>
      <c r="B62" s="274">
        <f>SUM(B54:B61)</f>
        <v>110.91600565192888</v>
      </c>
      <c r="C62" s="274">
        <f>SUM(C54:C61)</f>
        <v>0</v>
      </c>
      <c r="D62" s="541">
        <f t="shared" si="1"/>
        <v>0</v>
      </c>
      <c r="E62" s="274">
        <v>21</v>
      </c>
      <c r="F62" s="541">
        <f t="shared" si="2"/>
        <v>53.708439897698213</v>
      </c>
      <c r="G62" s="274">
        <f>SUM(G54:G61)</f>
        <v>33.800479000000003</v>
      </c>
      <c r="H62" s="541">
        <f t="shared" si="3"/>
        <v>31.052617648501464</v>
      </c>
      <c r="I62" s="274">
        <f>SUM(I54:I61)</f>
        <v>0</v>
      </c>
      <c r="J62" s="541">
        <f t="shared" si="4"/>
        <v>0</v>
      </c>
      <c r="K62" s="274">
        <f>SUM(K54:K61)</f>
        <v>0</v>
      </c>
      <c r="L62" s="541">
        <f t="shared" si="5"/>
        <v>0</v>
      </c>
      <c r="M62" s="274">
        <f>SUM(M54:M61)</f>
        <v>56.115526651928889</v>
      </c>
      <c r="N62" s="541">
        <f t="shared" si="6"/>
        <v>26.172324674496078</v>
      </c>
      <c r="O62" s="274">
        <f>SUM(O54:O61)</f>
        <v>0</v>
      </c>
      <c r="P62" s="541">
        <f t="shared" si="7"/>
        <v>0</v>
      </c>
      <c r="Q62" s="274">
        <f>SUM(Q54:Q61)</f>
        <v>0</v>
      </c>
      <c r="R62" s="541">
        <f t="shared" si="7"/>
        <v>0</v>
      </c>
      <c r="S62" s="274">
        <f>SUM(S54:S61)</f>
        <v>0</v>
      </c>
      <c r="T62" s="541">
        <f t="shared" si="8"/>
        <v>0</v>
      </c>
      <c r="U62" s="274">
        <f>SUM(U54:U61)</f>
        <v>0</v>
      </c>
      <c r="V62" s="541">
        <f t="shared" si="9"/>
        <v>0</v>
      </c>
      <c r="W62" s="274">
        <f>SUM(W54:W61)</f>
        <v>0</v>
      </c>
      <c r="X62" s="541">
        <f t="shared" si="10"/>
        <v>0</v>
      </c>
      <c r="Y62" s="274">
        <f>SUM(Y54:Y61)</f>
        <v>0</v>
      </c>
      <c r="Z62" s="541">
        <f t="shared" si="11"/>
        <v>0</v>
      </c>
      <c r="AA62" s="274">
        <f>SUM(AA54:AA61)</f>
        <v>0</v>
      </c>
      <c r="AB62" s="541">
        <f t="shared" si="12"/>
        <v>0</v>
      </c>
    </row>
    <row r="63" spans="1:28" ht="12.75" customHeight="1">
      <c r="A63" s="493"/>
      <c r="B63" s="419"/>
      <c r="C63" s="703"/>
      <c r="D63" s="419"/>
      <c r="E63" s="703"/>
      <c r="F63" s="419"/>
      <c r="G63" s="703"/>
      <c r="H63" s="419"/>
      <c r="I63" s="703"/>
      <c r="J63" s="419"/>
      <c r="K63" s="703"/>
      <c r="L63" s="419"/>
      <c r="M63" s="703"/>
      <c r="N63" s="419"/>
      <c r="O63" s="703"/>
      <c r="P63" s="419"/>
      <c r="Q63" s="703"/>
      <c r="R63" s="419"/>
      <c r="S63" s="703"/>
      <c r="T63" s="419"/>
      <c r="U63" s="703"/>
      <c r="V63" s="419"/>
      <c r="W63" s="703"/>
      <c r="X63" s="419"/>
      <c r="Y63" s="703"/>
      <c r="Z63" s="419"/>
      <c r="AA63" s="703"/>
      <c r="AB63" s="419"/>
    </row>
    <row r="64" spans="1:28" ht="12.75" customHeight="1">
      <c r="A64" s="394"/>
      <c r="B64" s="419"/>
      <c r="C64" s="703"/>
      <c r="D64" s="419"/>
      <c r="E64" s="703"/>
      <c r="F64" s="419"/>
      <c r="G64" s="703"/>
      <c r="H64" s="419"/>
      <c r="I64" s="703"/>
      <c r="J64" s="419"/>
      <c r="K64" s="703"/>
      <c r="L64" s="419"/>
      <c r="M64" s="703"/>
      <c r="N64" s="419"/>
      <c r="O64" s="689"/>
      <c r="P64" s="419"/>
      <c r="Q64" s="689"/>
      <c r="R64" s="419"/>
      <c r="T64" s="419"/>
      <c r="V64" s="419"/>
      <c r="X64" s="419"/>
      <c r="Z64" s="419"/>
      <c r="AB64" s="419"/>
    </row>
    <row r="65" spans="1:28" ht="12.75" customHeight="1">
      <c r="A65" s="419" t="s">
        <v>424</v>
      </c>
      <c r="B65" s="419"/>
      <c r="D65" s="419"/>
      <c r="E65" s="419">
        <f>E10</f>
        <v>39.1</v>
      </c>
      <c r="F65" s="419"/>
      <c r="G65" s="703"/>
      <c r="H65" s="419"/>
      <c r="I65" s="703"/>
      <c r="J65" s="419"/>
      <c r="K65" s="703"/>
      <c r="L65" s="419"/>
      <c r="M65" s="703"/>
      <c r="N65" s="419"/>
      <c r="O65" s="689"/>
      <c r="P65" s="419"/>
      <c r="Q65" s="689"/>
      <c r="R65" s="419"/>
      <c r="T65" s="419"/>
      <c r="V65" s="419"/>
      <c r="X65" s="419"/>
      <c r="Z65" s="419"/>
      <c r="AB65" s="419"/>
    </row>
    <row r="66" spans="1:28" ht="12.75" customHeight="1">
      <c r="A66" s="419" t="s">
        <v>425</v>
      </c>
      <c r="B66" s="419"/>
      <c r="C66" s="703"/>
      <c r="D66" s="419"/>
      <c r="E66" s="703"/>
      <c r="F66" s="419"/>
      <c r="G66" s="703"/>
      <c r="H66" s="419"/>
      <c r="I66" s="703"/>
      <c r="J66" s="419"/>
      <c r="K66" s="703"/>
      <c r="L66" s="419"/>
      <c r="N66" s="419"/>
      <c r="O66" s="689"/>
      <c r="P66" s="419"/>
      <c r="Q66" s="689"/>
      <c r="R66" s="419"/>
      <c r="T66" s="419"/>
      <c r="V66" s="419"/>
      <c r="X66" s="419"/>
      <c r="Z66" s="419"/>
      <c r="AB66" s="419"/>
    </row>
    <row r="67" spans="1:28" ht="12.75" customHeight="1">
      <c r="A67" s="419"/>
      <c r="B67" s="689"/>
      <c r="C67" s="703"/>
      <c r="D67" s="419"/>
      <c r="E67" s="703"/>
      <c r="F67" s="419"/>
      <c r="G67" s="703"/>
      <c r="H67" s="419"/>
      <c r="I67" s="703"/>
      <c r="J67" s="419"/>
      <c r="K67" s="703"/>
      <c r="L67" s="419"/>
      <c r="M67" s="703"/>
      <c r="N67" s="419"/>
      <c r="O67" s="689"/>
      <c r="P67" s="419"/>
      <c r="Q67" s="689"/>
      <c r="R67" s="419"/>
      <c r="T67" s="419"/>
      <c r="V67" s="419"/>
      <c r="X67" s="419"/>
      <c r="Z67" s="419"/>
      <c r="AB67" s="419"/>
    </row>
    <row r="68" spans="1:28" ht="12.75" customHeight="1">
      <c r="A68" s="419" t="s">
        <v>426</v>
      </c>
      <c r="B68" s="419"/>
      <c r="C68" s="419">
        <f>C10</f>
        <v>1.5</v>
      </c>
      <c r="D68" s="689"/>
      <c r="F68" s="689"/>
      <c r="G68" s="703"/>
      <c r="H68" s="689"/>
      <c r="I68" s="703"/>
      <c r="J68" s="689"/>
      <c r="K68" s="703"/>
      <c r="L68" s="689"/>
      <c r="N68" s="689"/>
      <c r="O68" s="419">
        <f>O10</f>
        <v>1.7</v>
      </c>
      <c r="P68" s="689"/>
      <c r="Q68" s="419">
        <f>Q10</f>
        <v>20.399999999999999</v>
      </c>
      <c r="R68" s="689"/>
      <c r="S68" s="419">
        <f>S10</f>
        <v>0.9</v>
      </c>
      <c r="T68" s="689"/>
      <c r="U68" s="419">
        <f>U10</f>
        <v>2</v>
      </c>
      <c r="V68" s="689"/>
      <c r="W68" s="419">
        <f>W10</f>
        <v>1.3</v>
      </c>
      <c r="X68" s="689"/>
      <c r="Y68" s="419">
        <f>Y10</f>
        <v>1.9</v>
      </c>
      <c r="Z68" s="689"/>
      <c r="AA68" s="419">
        <f>AA10</f>
        <v>0.7</v>
      </c>
      <c r="AB68" s="689"/>
    </row>
    <row r="69" spans="1:28" ht="12.75" customHeight="1">
      <c r="A69" s="419" t="s">
        <v>427</v>
      </c>
      <c r="B69" s="689"/>
      <c r="C69" s="706"/>
      <c r="D69" s="419"/>
      <c r="E69" s="706"/>
      <c r="F69" s="419"/>
      <c r="G69" s="706"/>
      <c r="H69" s="419"/>
      <c r="I69" s="706"/>
      <c r="J69" s="419"/>
      <c r="K69" s="706"/>
      <c r="L69" s="419"/>
      <c r="M69" s="419">
        <f>M10</f>
        <v>214.40788065192888</v>
      </c>
      <c r="N69" s="419"/>
      <c r="O69" s="689"/>
      <c r="P69" s="419"/>
      <c r="Q69" s="689"/>
      <c r="R69" s="419"/>
      <c r="T69" s="419"/>
      <c r="V69" s="419"/>
      <c r="X69" s="419"/>
      <c r="Z69" s="419"/>
      <c r="AB69" s="419"/>
    </row>
    <row r="70" spans="1:28" ht="12.75" customHeight="1">
      <c r="A70" s="137"/>
      <c r="B70" s="706"/>
      <c r="C70" s="706"/>
      <c r="D70" s="689"/>
      <c r="E70" s="706"/>
      <c r="F70" s="689"/>
      <c r="G70" s="706"/>
      <c r="H70" s="689"/>
      <c r="I70" s="706"/>
      <c r="J70" s="689"/>
      <c r="K70" s="706"/>
      <c r="L70" s="689"/>
      <c r="M70" s="706"/>
      <c r="N70" s="689"/>
      <c r="O70" s="689"/>
      <c r="P70" s="689"/>
      <c r="Q70" s="689"/>
      <c r="R70" s="689"/>
      <c r="T70" s="689"/>
      <c r="V70" s="689"/>
      <c r="X70" s="689"/>
      <c r="Z70" s="689"/>
      <c r="AB70" s="689"/>
    </row>
    <row r="71" spans="1:28" ht="12.75" customHeight="1">
      <c r="A71" s="137"/>
      <c r="B71" s="419"/>
      <c r="C71" s="703"/>
      <c r="D71" s="706"/>
      <c r="E71" s="703"/>
      <c r="F71" s="706"/>
      <c r="G71" s="703"/>
      <c r="H71" s="706"/>
      <c r="I71" s="703"/>
      <c r="J71" s="706"/>
      <c r="K71" s="703"/>
      <c r="L71" s="706"/>
      <c r="M71" s="703"/>
      <c r="N71" s="706"/>
      <c r="O71" s="689"/>
      <c r="P71" s="706"/>
      <c r="Q71" s="689"/>
      <c r="R71" s="706"/>
      <c r="T71" s="706"/>
      <c r="V71" s="706"/>
      <c r="X71" s="706"/>
      <c r="Z71" s="706"/>
      <c r="AB71" s="706"/>
    </row>
    <row r="72" spans="1:28" ht="12.75" customHeight="1">
      <c r="A72" s="137"/>
      <c r="B72" s="419"/>
      <c r="C72" s="703"/>
      <c r="D72" s="419"/>
      <c r="E72" s="703"/>
      <c r="F72" s="419"/>
      <c r="G72" s="703"/>
      <c r="H72" s="419"/>
      <c r="I72" s="703"/>
      <c r="J72" s="419"/>
      <c r="K72" s="703"/>
      <c r="L72" s="419"/>
      <c r="M72" s="703"/>
      <c r="N72" s="419"/>
      <c r="O72" s="689"/>
      <c r="P72" s="419"/>
      <c r="Q72" s="689"/>
      <c r="R72" s="419"/>
      <c r="T72" s="419"/>
      <c r="V72" s="419"/>
      <c r="X72" s="419"/>
      <c r="Z72" s="419"/>
      <c r="AB72" s="419"/>
    </row>
    <row r="73" spans="1:28" ht="12.75" customHeight="1">
      <c r="A73" s="137"/>
      <c r="B73" s="419"/>
      <c r="C73" s="703"/>
      <c r="D73" s="419"/>
      <c r="E73" s="703"/>
      <c r="F73" s="419"/>
      <c r="G73" s="703"/>
      <c r="H73" s="419"/>
      <c r="I73" s="703"/>
      <c r="J73" s="419"/>
      <c r="K73" s="703"/>
      <c r="L73" s="419"/>
      <c r="M73" s="703"/>
      <c r="N73" s="419"/>
      <c r="O73" s="689"/>
      <c r="P73" s="419"/>
      <c r="Q73" s="689"/>
      <c r="R73" s="419"/>
      <c r="T73" s="419"/>
      <c r="V73" s="419"/>
      <c r="X73" s="419"/>
      <c r="Z73" s="419"/>
      <c r="AB73" s="419"/>
    </row>
    <row r="74" spans="1:28" ht="12.75" customHeight="1">
      <c r="A74" s="394"/>
      <c r="B74" s="419"/>
      <c r="C74" s="703"/>
      <c r="D74" s="419"/>
      <c r="E74" s="703"/>
      <c r="F74" s="419"/>
      <c r="G74" s="703"/>
      <c r="H74" s="419"/>
      <c r="I74" s="703"/>
      <c r="J74" s="419"/>
      <c r="K74" s="703"/>
      <c r="L74" s="419"/>
      <c r="M74" s="703"/>
      <c r="N74" s="419"/>
      <c r="O74" s="689"/>
      <c r="P74" s="419"/>
      <c r="Q74" s="689"/>
      <c r="R74" s="419"/>
      <c r="T74" s="419"/>
      <c r="V74" s="419"/>
      <c r="X74" s="419"/>
      <c r="Z74" s="419"/>
      <c r="AB74" s="419"/>
    </row>
    <row r="75" spans="1:28" ht="12.75" customHeight="1">
      <c r="A75" s="394"/>
      <c r="B75" s="419"/>
      <c r="C75" s="703"/>
      <c r="D75" s="419"/>
      <c r="E75" s="703"/>
      <c r="F75" s="419"/>
      <c r="G75" s="703"/>
      <c r="H75" s="419"/>
      <c r="I75" s="703"/>
      <c r="J75" s="419"/>
      <c r="K75" s="703"/>
      <c r="L75" s="419"/>
      <c r="M75" s="703"/>
      <c r="N75" s="419"/>
      <c r="O75" s="689"/>
      <c r="P75" s="419"/>
      <c r="Q75" s="689"/>
      <c r="R75" s="419"/>
      <c r="T75" s="419"/>
      <c r="V75" s="419"/>
      <c r="X75" s="419"/>
      <c r="Z75" s="419"/>
      <c r="AB75" s="419"/>
    </row>
    <row r="76" spans="1:28" ht="12.75" customHeight="1">
      <c r="A76" s="394"/>
      <c r="B76" s="419"/>
      <c r="C76" s="703"/>
      <c r="D76" s="419"/>
      <c r="E76" s="703"/>
      <c r="F76" s="419"/>
      <c r="G76" s="703"/>
      <c r="H76" s="419"/>
      <c r="I76" s="703"/>
      <c r="J76" s="419"/>
      <c r="K76" s="703"/>
      <c r="L76" s="419"/>
      <c r="M76" s="703"/>
      <c r="N76" s="419"/>
      <c r="O76" s="689"/>
      <c r="P76" s="419"/>
      <c r="Q76" s="689"/>
      <c r="R76" s="419"/>
      <c r="T76" s="419"/>
      <c r="V76" s="419"/>
      <c r="X76" s="419"/>
      <c r="Z76" s="419"/>
      <c r="AB76" s="419"/>
    </row>
    <row r="77" spans="1:28" ht="12.75" customHeight="1">
      <c r="A77" s="394"/>
      <c r="B77" s="419"/>
      <c r="C77" s="703"/>
      <c r="D77" s="419"/>
      <c r="E77" s="703"/>
      <c r="F77" s="419"/>
      <c r="G77" s="703"/>
      <c r="H77" s="419"/>
      <c r="I77" s="703"/>
      <c r="J77" s="419"/>
      <c r="K77" s="703"/>
      <c r="L77" s="419"/>
      <c r="M77" s="703"/>
      <c r="N77" s="419"/>
      <c r="O77" s="689"/>
      <c r="P77" s="419"/>
      <c r="Q77" s="689"/>
      <c r="R77" s="419"/>
      <c r="T77" s="419"/>
      <c r="V77" s="419"/>
      <c r="X77" s="419"/>
      <c r="Z77" s="419"/>
      <c r="AB77" s="419"/>
    </row>
    <row r="78" spans="1:28" ht="12.75" customHeight="1">
      <c r="A78" s="394"/>
      <c r="B78" s="689"/>
      <c r="C78" s="703"/>
      <c r="D78" s="419"/>
      <c r="E78" s="703"/>
      <c r="F78" s="419"/>
      <c r="G78" s="703"/>
      <c r="H78" s="419"/>
      <c r="I78" s="703"/>
      <c r="J78" s="419"/>
      <c r="K78" s="703"/>
      <c r="L78" s="419"/>
      <c r="M78" s="703"/>
      <c r="N78" s="419"/>
      <c r="O78" s="689"/>
      <c r="P78" s="419"/>
      <c r="Q78" s="689"/>
      <c r="R78" s="419"/>
      <c r="T78" s="419"/>
      <c r="V78" s="419"/>
      <c r="X78" s="419"/>
      <c r="Z78" s="419"/>
      <c r="AB78" s="419"/>
    </row>
    <row r="79" spans="1:28" ht="12.75" customHeight="1">
      <c r="A79" s="394"/>
      <c r="B79" s="419"/>
      <c r="C79" s="703"/>
      <c r="D79" s="689"/>
      <c r="E79" s="703"/>
      <c r="F79" s="689"/>
      <c r="G79" s="703"/>
      <c r="H79" s="689"/>
      <c r="I79" s="703"/>
      <c r="J79" s="689"/>
      <c r="K79" s="703"/>
      <c r="L79" s="689"/>
      <c r="M79" s="703"/>
      <c r="N79" s="689"/>
      <c r="O79" s="689"/>
      <c r="P79" s="689"/>
      <c r="Q79" s="689"/>
      <c r="R79" s="689"/>
      <c r="T79" s="689"/>
      <c r="V79" s="689"/>
      <c r="X79" s="689"/>
      <c r="Z79" s="689"/>
      <c r="AB79" s="689"/>
    </row>
    <row r="80" spans="1:28" ht="12.75" customHeight="1">
      <c r="A80" s="394"/>
      <c r="B80" s="689"/>
      <c r="C80" s="703"/>
      <c r="D80" s="419"/>
      <c r="E80" s="703"/>
      <c r="F80" s="419"/>
      <c r="G80" s="703"/>
      <c r="H80" s="419"/>
      <c r="I80" s="703"/>
      <c r="J80" s="419"/>
      <c r="K80" s="703"/>
      <c r="L80" s="419"/>
      <c r="M80" s="703"/>
      <c r="N80" s="419"/>
      <c r="O80" s="689"/>
      <c r="P80" s="419"/>
      <c r="Q80" s="689"/>
      <c r="R80" s="419"/>
      <c r="T80" s="419"/>
      <c r="V80" s="419"/>
      <c r="X80" s="419"/>
      <c r="Z80" s="419"/>
      <c r="AB80" s="419"/>
    </row>
    <row r="81" spans="1:28" ht="12.75" customHeight="1">
      <c r="A81" s="137"/>
      <c r="B81" s="706"/>
      <c r="C81" s="706"/>
      <c r="D81" s="689"/>
      <c r="E81" s="706"/>
      <c r="F81" s="689"/>
      <c r="G81" s="706"/>
      <c r="H81" s="689"/>
      <c r="I81" s="706"/>
      <c r="J81" s="689"/>
      <c r="K81" s="706"/>
      <c r="L81" s="689"/>
      <c r="M81" s="706"/>
      <c r="N81" s="689"/>
      <c r="O81" s="689"/>
      <c r="P81" s="689"/>
      <c r="Q81" s="689"/>
      <c r="R81" s="689"/>
      <c r="T81" s="689"/>
      <c r="V81" s="689"/>
      <c r="X81" s="689"/>
      <c r="Z81" s="689"/>
      <c r="AB81" s="689"/>
    </row>
    <row r="82" spans="1:28" ht="12.75" customHeight="1">
      <c r="A82" s="137"/>
      <c r="B82" s="419"/>
      <c r="C82" s="711"/>
      <c r="D82" s="706"/>
      <c r="E82" s="711"/>
      <c r="F82" s="706"/>
      <c r="G82" s="711"/>
      <c r="H82" s="706"/>
      <c r="I82" s="711"/>
      <c r="J82" s="706"/>
      <c r="K82" s="711"/>
      <c r="L82" s="706"/>
      <c r="M82" s="711"/>
      <c r="N82" s="706"/>
      <c r="O82" s="711"/>
      <c r="P82" s="706"/>
      <c r="Q82" s="711"/>
      <c r="R82" s="706"/>
      <c r="T82" s="706"/>
      <c r="V82" s="706"/>
      <c r="X82" s="706"/>
      <c r="Z82" s="706"/>
      <c r="AB82" s="706"/>
    </row>
    <row r="83" spans="1:28" ht="12.75" customHeight="1">
      <c r="A83" s="137"/>
      <c r="B83" s="711"/>
      <c r="C83" s="711"/>
      <c r="D83" s="419"/>
      <c r="E83" s="711"/>
      <c r="F83" s="419"/>
      <c r="G83" s="711"/>
      <c r="H83" s="419"/>
      <c r="I83" s="711"/>
      <c r="J83" s="419"/>
      <c r="K83" s="711"/>
      <c r="L83" s="419"/>
      <c r="M83" s="711"/>
      <c r="N83" s="419"/>
      <c r="O83" s="711"/>
      <c r="P83" s="419"/>
      <c r="Q83" s="711"/>
      <c r="R83" s="419"/>
      <c r="T83" s="419"/>
      <c r="V83" s="419"/>
      <c r="X83" s="419"/>
      <c r="Z83" s="419"/>
      <c r="AB83" s="419"/>
    </row>
    <row r="84" spans="1:28" ht="12.75" customHeight="1">
      <c r="D84" s="711"/>
      <c r="F84" s="711"/>
      <c r="H84" s="711"/>
      <c r="J84" s="711"/>
      <c r="L84" s="711"/>
      <c r="N84" s="711"/>
      <c r="P84" s="711"/>
      <c r="R84" s="711"/>
      <c r="T84" s="711"/>
      <c r="V84" s="711"/>
      <c r="X84" s="711"/>
      <c r="Z84" s="711"/>
      <c r="AB84" s="711"/>
    </row>
    <row r="85" spans="1:28" ht="12.75" customHeight="1">
      <c r="B85" s="394"/>
      <c r="O85" s="394"/>
      <c r="Q85" s="394"/>
    </row>
    <row r="86" spans="1:28" ht="12.75" customHeight="1">
      <c r="D86" s="394"/>
      <c r="F86" s="394"/>
      <c r="H86" s="394"/>
      <c r="J86" s="394"/>
      <c r="L86" s="394"/>
      <c r="N86" s="394"/>
      <c r="O86" s="394"/>
      <c r="P86" s="394"/>
      <c r="Q86" s="394"/>
      <c r="R86" s="394"/>
      <c r="T86" s="394"/>
      <c r="V86" s="394"/>
      <c r="X86" s="394"/>
      <c r="Z86" s="394"/>
      <c r="AB86" s="394"/>
    </row>
    <row r="87" spans="1:28" ht="12.75" customHeight="1">
      <c r="B87" s="574"/>
      <c r="C87" s="574"/>
      <c r="E87" s="574"/>
      <c r="G87" s="574"/>
      <c r="I87" s="574"/>
      <c r="K87" s="574"/>
      <c r="M87" s="574"/>
      <c r="O87" s="574"/>
      <c r="Q87" s="574"/>
    </row>
    <row r="88" spans="1:28" ht="12.75" customHeight="1">
      <c r="A88" s="137"/>
      <c r="B88" s="419"/>
      <c r="C88" s="420"/>
      <c r="D88" s="574"/>
      <c r="E88" s="420"/>
      <c r="F88" s="574"/>
      <c r="G88" s="420"/>
      <c r="H88" s="574"/>
      <c r="I88" s="420"/>
      <c r="J88" s="574"/>
      <c r="K88" s="420"/>
      <c r="L88" s="574"/>
      <c r="M88" s="420"/>
      <c r="N88" s="574"/>
      <c r="O88" s="419"/>
      <c r="P88" s="574"/>
      <c r="Q88" s="419"/>
      <c r="R88" s="574"/>
      <c r="T88" s="574"/>
      <c r="V88" s="574"/>
      <c r="X88" s="574"/>
      <c r="Z88" s="574"/>
      <c r="AB88" s="574"/>
    </row>
    <row r="89" spans="1:28" ht="12.75" customHeight="1">
      <c r="B89" s="419"/>
      <c r="C89" s="420"/>
      <c r="D89" s="419"/>
      <c r="E89" s="420"/>
      <c r="F89" s="419"/>
      <c r="G89" s="420"/>
      <c r="H89" s="419"/>
      <c r="I89" s="420"/>
      <c r="J89" s="419"/>
      <c r="K89" s="420"/>
      <c r="L89" s="419"/>
      <c r="M89" s="420"/>
      <c r="N89" s="419"/>
      <c r="O89" s="419"/>
      <c r="P89" s="419"/>
      <c r="Q89" s="419"/>
      <c r="R89" s="419"/>
      <c r="T89" s="419"/>
      <c r="V89" s="419"/>
      <c r="X89" s="419"/>
      <c r="Z89" s="419"/>
      <c r="AB89" s="419"/>
    </row>
    <row r="90" spans="1:28" ht="12.75" customHeight="1">
      <c r="B90" s="419"/>
      <c r="C90" s="420"/>
      <c r="D90" s="419"/>
      <c r="E90" s="420"/>
      <c r="F90" s="419"/>
      <c r="G90" s="420"/>
      <c r="H90" s="419"/>
      <c r="I90" s="420"/>
      <c r="J90" s="419"/>
      <c r="K90" s="420"/>
      <c r="L90" s="419"/>
      <c r="M90" s="420"/>
      <c r="N90" s="419"/>
      <c r="O90" s="419"/>
      <c r="P90" s="419"/>
      <c r="Q90" s="419"/>
      <c r="R90" s="419"/>
      <c r="T90" s="419"/>
      <c r="V90" s="419"/>
      <c r="X90" s="419"/>
      <c r="Z90" s="419"/>
      <c r="AB90" s="419"/>
    </row>
    <row r="91" spans="1:28" ht="12.75" customHeight="1">
      <c r="A91" s="137"/>
      <c r="B91" s="419"/>
      <c r="C91" s="420"/>
      <c r="D91" s="419"/>
      <c r="E91" s="420"/>
      <c r="F91" s="419"/>
      <c r="G91" s="420"/>
      <c r="H91" s="419"/>
      <c r="I91" s="420"/>
      <c r="J91" s="419"/>
      <c r="K91" s="420"/>
      <c r="L91" s="419"/>
      <c r="M91" s="420"/>
      <c r="N91" s="419"/>
      <c r="O91" s="419"/>
      <c r="P91" s="419"/>
      <c r="Q91" s="419"/>
      <c r="R91" s="419"/>
      <c r="T91" s="419"/>
      <c r="V91" s="419"/>
      <c r="X91" s="419"/>
      <c r="Z91" s="419"/>
      <c r="AB91" s="419"/>
    </row>
    <row r="92" spans="1:28" ht="12.75" customHeight="1">
      <c r="B92" s="419"/>
      <c r="C92" s="420"/>
      <c r="D92" s="419"/>
      <c r="E92" s="420"/>
      <c r="F92" s="419"/>
      <c r="G92" s="420"/>
      <c r="H92" s="419"/>
      <c r="I92" s="420"/>
      <c r="J92" s="419"/>
      <c r="K92" s="420"/>
      <c r="L92" s="419"/>
      <c r="M92" s="420"/>
      <c r="N92" s="419"/>
      <c r="O92" s="419"/>
      <c r="P92" s="419"/>
      <c r="Q92" s="419"/>
      <c r="R92" s="419"/>
      <c r="T92" s="419"/>
      <c r="V92" s="419"/>
      <c r="X92" s="419"/>
      <c r="Z92" s="419"/>
      <c r="AB92" s="419"/>
    </row>
    <row r="93" spans="1:28" ht="12.75" customHeight="1">
      <c r="B93" s="419"/>
      <c r="C93" s="420"/>
      <c r="D93" s="419"/>
      <c r="E93" s="420"/>
      <c r="F93" s="419"/>
      <c r="G93" s="420"/>
      <c r="H93" s="419"/>
      <c r="I93" s="420"/>
      <c r="J93" s="419"/>
      <c r="K93" s="420"/>
      <c r="L93" s="419"/>
      <c r="M93" s="420"/>
      <c r="N93" s="419"/>
      <c r="O93" s="419"/>
      <c r="P93" s="419"/>
      <c r="Q93" s="419"/>
      <c r="R93" s="419"/>
      <c r="T93" s="419"/>
      <c r="V93" s="419"/>
      <c r="X93" s="419"/>
      <c r="Z93" s="419"/>
      <c r="AB93" s="419"/>
    </row>
    <row r="94" spans="1:28" ht="12.75" customHeight="1">
      <c r="B94" s="419"/>
      <c r="C94" s="420"/>
      <c r="D94" s="419"/>
      <c r="E94" s="420"/>
      <c r="F94" s="419"/>
      <c r="G94" s="420"/>
      <c r="H94" s="419"/>
      <c r="I94" s="420"/>
      <c r="J94" s="419"/>
      <c r="K94" s="420"/>
      <c r="L94" s="419"/>
      <c r="M94" s="420"/>
      <c r="N94" s="419"/>
      <c r="O94" s="419"/>
      <c r="P94" s="419"/>
      <c r="Q94" s="419"/>
      <c r="R94" s="419"/>
      <c r="T94" s="419"/>
      <c r="V94" s="419"/>
      <c r="X94" s="419"/>
      <c r="Z94" s="419"/>
      <c r="AB94" s="419"/>
    </row>
    <row r="95" spans="1:28" ht="12.75" customHeight="1">
      <c r="B95" s="419"/>
      <c r="C95" s="420"/>
      <c r="D95" s="419"/>
      <c r="E95" s="420"/>
      <c r="F95" s="419"/>
      <c r="G95" s="420"/>
      <c r="H95" s="419"/>
      <c r="I95" s="420"/>
      <c r="J95" s="419"/>
      <c r="K95" s="420"/>
      <c r="L95" s="419"/>
      <c r="M95" s="420"/>
      <c r="N95" s="419"/>
      <c r="O95" s="419"/>
      <c r="P95" s="419"/>
      <c r="Q95" s="419"/>
      <c r="R95" s="419"/>
      <c r="T95" s="419"/>
      <c r="V95" s="419"/>
      <c r="X95" s="419"/>
      <c r="Z95" s="419"/>
      <c r="AB95" s="419"/>
    </row>
    <row r="96" spans="1:28" ht="12.75" customHeight="1">
      <c r="B96" s="419"/>
      <c r="C96" s="420"/>
      <c r="D96" s="419"/>
      <c r="E96" s="420"/>
      <c r="F96" s="419"/>
      <c r="G96" s="420"/>
      <c r="H96" s="419"/>
      <c r="I96" s="420"/>
      <c r="J96" s="419"/>
      <c r="K96" s="420"/>
      <c r="L96" s="419"/>
      <c r="M96" s="420"/>
      <c r="N96" s="419"/>
      <c r="O96" s="419"/>
      <c r="P96" s="419"/>
      <c r="Q96" s="419"/>
      <c r="R96" s="419"/>
      <c r="T96" s="419"/>
      <c r="V96" s="419"/>
      <c r="X96" s="419"/>
      <c r="Z96" s="419"/>
      <c r="AB96" s="419"/>
    </row>
    <row r="97" spans="1:28" ht="12.75" customHeight="1">
      <c r="B97" s="419"/>
      <c r="C97" s="420"/>
      <c r="D97" s="419"/>
      <c r="E97" s="420"/>
      <c r="F97" s="419"/>
      <c r="G97" s="420"/>
      <c r="H97" s="419"/>
      <c r="I97" s="420"/>
      <c r="J97" s="419"/>
      <c r="K97" s="420"/>
      <c r="L97" s="419"/>
      <c r="M97" s="420"/>
      <c r="N97" s="419"/>
      <c r="O97" s="419"/>
      <c r="P97" s="419"/>
      <c r="Q97" s="419"/>
      <c r="R97" s="419"/>
      <c r="T97" s="419"/>
      <c r="V97" s="419"/>
      <c r="X97" s="419"/>
      <c r="Z97" s="419"/>
      <c r="AB97" s="419"/>
    </row>
    <row r="98" spans="1:28" ht="12.75" customHeight="1">
      <c r="B98" s="419"/>
      <c r="C98" s="420"/>
      <c r="D98" s="419"/>
      <c r="E98" s="420"/>
      <c r="F98" s="419"/>
      <c r="G98" s="420"/>
      <c r="H98" s="419"/>
      <c r="I98" s="420"/>
      <c r="J98" s="419"/>
      <c r="K98" s="420"/>
      <c r="L98" s="419"/>
      <c r="M98" s="420"/>
      <c r="N98" s="419"/>
      <c r="O98" s="419"/>
      <c r="P98" s="419"/>
      <c r="Q98" s="419"/>
      <c r="R98" s="419"/>
      <c r="T98" s="419"/>
      <c r="V98" s="419"/>
      <c r="X98" s="419"/>
      <c r="Z98" s="419"/>
      <c r="AB98" s="419"/>
    </row>
    <row r="99" spans="1:28" ht="12.75" customHeight="1">
      <c r="A99" s="137"/>
      <c r="B99" s="419"/>
      <c r="C99" s="420"/>
      <c r="D99" s="419"/>
      <c r="E99" s="420"/>
      <c r="F99" s="419"/>
      <c r="G99" s="420"/>
      <c r="H99" s="419"/>
      <c r="I99" s="420"/>
      <c r="J99" s="419"/>
      <c r="K99" s="420"/>
      <c r="L99" s="419"/>
      <c r="M99" s="420"/>
      <c r="N99" s="419"/>
      <c r="O99" s="419"/>
      <c r="P99" s="419"/>
      <c r="Q99" s="419"/>
      <c r="R99" s="419"/>
      <c r="T99" s="419"/>
      <c r="V99" s="419"/>
      <c r="X99" s="419"/>
      <c r="Z99" s="419"/>
      <c r="AB99" s="419"/>
    </row>
    <row r="100" spans="1:28" ht="12.75" customHeight="1">
      <c r="B100" s="419"/>
      <c r="C100" s="420"/>
      <c r="D100" s="419"/>
      <c r="E100" s="420"/>
      <c r="F100" s="419"/>
      <c r="G100" s="420"/>
      <c r="H100" s="419"/>
      <c r="I100" s="420"/>
      <c r="J100" s="419"/>
      <c r="K100" s="420"/>
      <c r="L100" s="419"/>
      <c r="M100" s="420"/>
      <c r="N100" s="419"/>
      <c r="O100" s="419"/>
      <c r="P100" s="419"/>
      <c r="Q100" s="419"/>
      <c r="R100" s="419"/>
      <c r="T100" s="419"/>
      <c r="V100" s="419"/>
      <c r="X100" s="419"/>
      <c r="Z100" s="419"/>
      <c r="AB100" s="419"/>
    </row>
    <row r="101" spans="1:28" ht="12.75" customHeight="1">
      <c r="D101" s="419"/>
      <c r="F101" s="419"/>
      <c r="H101" s="419"/>
      <c r="J101" s="419"/>
      <c r="L101" s="419"/>
      <c r="N101" s="419"/>
      <c r="P101" s="419"/>
      <c r="R101" s="419"/>
      <c r="T101" s="419"/>
      <c r="V101" s="419"/>
      <c r="X101" s="419"/>
      <c r="Z101" s="419"/>
      <c r="AB101" s="419"/>
    </row>
    <row r="102" spans="1:28" ht="12.75" customHeight="1">
      <c r="A102" s="706"/>
    </row>
  </sheetData>
  <phoneticPr fontId="0" type="noConversion"/>
  <pageMargins left="0.75" right="0.75" top="1" bottom="1" header="0.5" footer="0.5"/>
  <pageSetup paperSize="9" scale="47" orientation="landscape" r:id="rId1"/>
  <headerFooter alignWithMargins="0">
    <oddHeader xml:space="preserve">&amp;CASSOCIATION OF COLLECTIVE INVESTMENTS
QUARTERLY REPORT
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W98"/>
  <sheetViews>
    <sheetView workbookViewId="0" xr3:uid="{ADC5A24A-8A23-51FC-8409-FDD24D10817C}">
      <pane xSplit="3" ySplit="5" topLeftCell="AP58" activePane="bottomRight" state="frozen"/>
      <selection activeCell="C23" sqref="C23"/>
      <selection pane="bottomLeft" activeCell="C23" sqref="C23"/>
      <selection pane="topRight" activeCell="C23" sqref="C23"/>
      <selection pane="bottomRight" activeCell="AY58" sqref="AY58"/>
    </sheetView>
  </sheetViews>
  <sheetFormatPr defaultRowHeight="12.75" customHeight="1"/>
  <cols>
    <col min="1" max="1" width="38.7109375" style="393" customWidth="1"/>
    <col min="2" max="2" width="14.85546875" style="393" bestFit="1" customWidth="1"/>
    <col min="3" max="3" width="5.5703125" style="393" bestFit="1" customWidth="1"/>
    <col min="4" max="4" width="11" style="393" customWidth="1"/>
    <col min="5" max="5" width="5.5703125" style="393" bestFit="1" customWidth="1"/>
    <col min="6" max="6" width="18.7109375" style="393" bestFit="1" customWidth="1"/>
    <col min="7" max="7" width="6.140625" style="393" customWidth="1"/>
    <col min="8" max="8" width="12.7109375" style="393" customWidth="1"/>
    <col min="9" max="9" width="4.7109375" style="393" customWidth="1"/>
    <col min="10" max="10" width="10" style="393" customWidth="1"/>
    <col min="11" max="11" width="4.7109375" style="393" customWidth="1"/>
    <col min="12" max="12" width="12.28515625" style="393" customWidth="1"/>
    <col min="13" max="13" width="5.140625" style="420" customWidth="1"/>
    <col min="14" max="14" width="12.7109375" style="393" customWidth="1"/>
    <col min="15" max="15" width="4.7109375" style="419" customWidth="1"/>
    <col min="16" max="16" width="12.7109375" style="393" customWidth="1"/>
    <col min="17" max="17" width="4.7109375" style="419" customWidth="1"/>
    <col min="18" max="18" width="11.85546875" style="419" customWidth="1"/>
    <col min="19" max="19" width="4.7109375" style="419" customWidth="1"/>
    <col min="20" max="20" width="11.42578125" style="419" customWidth="1"/>
    <col min="21" max="21" width="4.7109375" style="419" customWidth="1"/>
    <col min="22" max="22" width="11.28515625" style="419" customWidth="1"/>
    <col min="23" max="23" width="4.7109375" style="526" customWidth="1"/>
    <col min="24" max="24" width="10" style="393" customWidth="1"/>
    <col min="25" max="25" width="4.7109375" style="393" customWidth="1"/>
    <col min="26" max="26" width="10.42578125" style="419" customWidth="1"/>
    <col min="27" max="27" width="5.28515625" style="419" customWidth="1"/>
    <col min="28" max="28" width="9.85546875" style="419" customWidth="1"/>
    <col min="29" max="29" width="5.28515625" style="419" customWidth="1"/>
    <col min="30" max="30" width="15.7109375" style="419" customWidth="1"/>
    <col min="31" max="31" width="5.28515625" style="419" customWidth="1"/>
    <col min="32" max="32" width="8.85546875" style="419" customWidth="1"/>
    <col min="33" max="33" width="5.28515625" style="419" customWidth="1"/>
    <col min="34" max="34" width="10.28515625" style="419" customWidth="1"/>
    <col min="35" max="35" width="5.28515625" style="419" customWidth="1"/>
    <col min="36" max="36" width="12.7109375" style="393" customWidth="1"/>
    <col min="37" max="37" width="4.7109375" style="393" customWidth="1"/>
    <col min="38" max="38" width="12.7109375" style="393" customWidth="1"/>
    <col min="39" max="39" width="4.7109375" style="393" customWidth="1"/>
    <col min="40" max="40" width="10.140625" style="393" customWidth="1"/>
    <col min="41" max="41" width="5.42578125" style="393" customWidth="1"/>
    <col min="42" max="42" width="9.7109375" style="393" customWidth="1"/>
    <col min="43" max="43" width="5" style="393" customWidth="1"/>
    <col min="44" max="44" width="9.140625" style="393"/>
    <col min="45" max="45" width="4" style="393" customWidth="1"/>
    <col min="46" max="46" width="11.140625" style="393" customWidth="1"/>
    <col min="47" max="47" width="5.42578125" style="393" customWidth="1"/>
    <col min="48" max="48" width="9.140625" style="393"/>
    <col min="49" max="49" width="5.140625" style="393" customWidth="1"/>
    <col min="50" max="16384" width="9.140625" style="393"/>
  </cols>
  <sheetData>
    <row r="1" spans="1:49" ht="12.75" customHeight="1">
      <c r="AJ1" s="393" t="str">
        <f>Summary!V1</f>
        <v>QUARTER ENDED 31 MARCH 2006</v>
      </c>
    </row>
    <row r="3" spans="1:49" ht="12.75" customHeight="1">
      <c r="A3" s="307" t="s">
        <v>1619</v>
      </c>
      <c r="B3" s="549" t="s">
        <v>79</v>
      </c>
      <c r="C3" s="717"/>
      <c r="D3" s="548" t="s">
        <v>410</v>
      </c>
      <c r="E3" s="717"/>
      <c r="F3" s="548" t="s">
        <v>1620</v>
      </c>
      <c r="G3" s="717"/>
      <c r="H3" s="549" t="s">
        <v>428</v>
      </c>
      <c r="I3" s="717"/>
      <c r="J3" s="548" t="s">
        <v>531</v>
      </c>
      <c r="K3" s="717"/>
      <c r="L3" s="549" t="s">
        <v>1424</v>
      </c>
      <c r="M3" s="717"/>
      <c r="N3" s="549" t="s">
        <v>470</v>
      </c>
      <c r="O3" s="533"/>
      <c r="P3" s="549" t="s">
        <v>580</v>
      </c>
      <c r="Q3" s="422"/>
      <c r="R3" s="549" t="s">
        <v>580</v>
      </c>
      <c r="S3" s="422"/>
      <c r="T3" s="549" t="s">
        <v>453</v>
      </c>
      <c r="U3" s="422"/>
      <c r="V3" s="571" t="s">
        <v>457</v>
      </c>
      <c r="W3" s="528"/>
      <c r="X3" s="548" t="s">
        <v>1621</v>
      </c>
      <c r="Y3" s="717"/>
      <c r="Z3" s="571" t="s">
        <v>1622</v>
      </c>
      <c r="AA3" s="422"/>
      <c r="AB3" s="571" t="s">
        <v>522</v>
      </c>
      <c r="AC3" s="422"/>
      <c r="AD3" s="534" t="s">
        <v>474</v>
      </c>
      <c r="AE3" s="730"/>
      <c r="AF3" s="571" t="s">
        <v>1623</v>
      </c>
      <c r="AG3" s="422"/>
      <c r="AH3" s="571" t="s">
        <v>479</v>
      </c>
      <c r="AI3" s="728"/>
      <c r="AJ3" s="571" t="s">
        <v>506</v>
      </c>
      <c r="AK3" s="728"/>
      <c r="AL3" s="565" t="s">
        <v>409</v>
      </c>
      <c r="AM3" s="728"/>
      <c r="AN3" s="571" t="s">
        <v>502</v>
      </c>
      <c r="AO3" s="728"/>
      <c r="AP3" s="565" t="s">
        <v>502</v>
      </c>
      <c r="AQ3" s="728"/>
      <c r="AR3" s="571" t="s">
        <v>1223</v>
      </c>
      <c r="AS3" s="728"/>
      <c r="AT3" s="571" t="s">
        <v>1223</v>
      </c>
      <c r="AU3" s="728"/>
      <c r="AV3" s="548" t="s">
        <v>1624</v>
      </c>
      <c r="AW3" s="728"/>
    </row>
    <row r="4" spans="1:49" ht="12.75" customHeight="1">
      <c r="A4" s="393" t="s">
        <v>206</v>
      </c>
      <c r="B4" s="590"/>
      <c r="C4" s="590"/>
      <c r="D4" s="550" t="s">
        <v>1625</v>
      </c>
      <c r="E4" s="590"/>
      <c r="F4" s="550" t="s">
        <v>1625</v>
      </c>
      <c r="G4" s="590"/>
      <c r="H4" s="551" t="s">
        <v>1625</v>
      </c>
      <c r="I4" s="590"/>
      <c r="J4" s="550" t="s">
        <v>1626</v>
      </c>
      <c r="K4" s="590"/>
      <c r="L4" s="551" t="s">
        <v>1625</v>
      </c>
      <c r="M4" s="590"/>
      <c r="N4" s="551" t="s">
        <v>1627</v>
      </c>
      <c r="O4" s="536"/>
      <c r="P4" s="551" t="s">
        <v>1625</v>
      </c>
      <c r="Q4" s="479"/>
      <c r="R4" s="551" t="s">
        <v>1628</v>
      </c>
      <c r="S4" s="479"/>
      <c r="T4" s="551" t="s">
        <v>1625</v>
      </c>
      <c r="U4" s="479"/>
      <c r="V4" s="573" t="s">
        <v>1628</v>
      </c>
      <c r="W4" s="520"/>
      <c r="X4" s="550" t="s">
        <v>1628</v>
      </c>
      <c r="Y4" s="590"/>
      <c r="Z4" s="573" t="s">
        <v>1629</v>
      </c>
      <c r="AA4" s="479"/>
      <c r="AB4" s="573" t="s">
        <v>1625</v>
      </c>
      <c r="AC4" s="479"/>
      <c r="AD4" s="537" t="s">
        <v>1630</v>
      </c>
      <c r="AE4" s="731"/>
      <c r="AF4" s="573" t="s">
        <v>1631</v>
      </c>
      <c r="AG4" s="479"/>
      <c r="AH4" s="573" t="s">
        <v>1632</v>
      </c>
      <c r="AI4" s="729"/>
      <c r="AJ4" s="573" t="s">
        <v>1632</v>
      </c>
      <c r="AK4" s="729"/>
      <c r="AL4" s="568" t="s">
        <v>1633</v>
      </c>
      <c r="AM4" s="729"/>
      <c r="AN4" s="573" t="s">
        <v>1628</v>
      </c>
      <c r="AO4" s="729"/>
      <c r="AP4" s="568" t="s">
        <v>1634</v>
      </c>
      <c r="AQ4" s="729"/>
      <c r="AR4" s="573" t="s">
        <v>1626</v>
      </c>
      <c r="AS4" s="729"/>
      <c r="AT4" s="573" t="s">
        <v>1635</v>
      </c>
      <c r="AU4" s="729"/>
      <c r="AV4" s="550" t="s">
        <v>1626</v>
      </c>
      <c r="AW4" s="729"/>
    </row>
    <row r="5" spans="1:49" ht="12.75" customHeight="1">
      <c r="A5" s="423"/>
      <c r="B5" s="552" t="s">
        <v>116</v>
      </c>
      <c r="C5" s="552" t="s">
        <v>117</v>
      </c>
      <c r="D5" s="552" t="s">
        <v>116</v>
      </c>
      <c r="E5" s="552" t="s">
        <v>117</v>
      </c>
      <c r="F5" s="552" t="s">
        <v>116</v>
      </c>
      <c r="G5" s="552" t="s">
        <v>117</v>
      </c>
      <c r="H5" s="552" t="s">
        <v>116</v>
      </c>
      <c r="I5" s="552" t="s">
        <v>117</v>
      </c>
      <c r="J5" s="552" t="s">
        <v>116</v>
      </c>
      <c r="K5" s="552" t="s">
        <v>117</v>
      </c>
      <c r="L5" s="552" t="s">
        <v>116</v>
      </c>
      <c r="M5" s="552" t="s">
        <v>117</v>
      </c>
      <c r="N5" s="552" t="s">
        <v>116</v>
      </c>
      <c r="O5" s="552" t="s">
        <v>117</v>
      </c>
      <c r="P5" s="552" t="s">
        <v>116</v>
      </c>
      <c r="Q5" s="552" t="s">
        <v>117</v>
      </c>
      <c r="R5" s="552" t="s">
        <v>116</v>
      </c>
      <c r="S5" s="552" t="s">
        <v>117</v>
      </c>
      <c r="T5" s="552" t="s">
        <v>116</v>
      </c>
      <c r="U5" s="552" t="s">
        <v>117</v>
      </c>
      <c r="V5" s="552" t="s">
        <v>116</v>
      </c>
      <c r="W5" s="552" t="s">
        <v>117</v>
      </c>
      <c r="X5" s="552" t="s">
        <v>116</v>
      </c>
      <c r="Y5" s="552" t="s">
        <v>117</v>
      </c>
      <c r="Z5" s="552" t="s">
        <v>116</v>
      </c>
      <c r="AA5" s="552" t="s">
        <v>117</v>
      </c>
      <c r="AB5" s="552" t="s">
        <v>116</v>
      </c>
      <c r="AC5" s="552" t="s">
        <v>117</v>
      </c>
      <c r="AD5" s="552" t="s">
        <v>116</v>
      </c>
      <c r="AE5" s="552" t="s">
        <v>117</v>
      </c>
      <c r="AF5" s="552" t="s">
        <v>116</v>
      </c>
      <c r="AG5" s="552" t="s">
        <v>117</v>
      </c>
      <c r="AH5" s="552" t="s">
        <v>116</v>
      </c>
      <c r="AI5" s="552" t="s">
        <v>117</v>
      </c>
      <c r="AJ5" s="552" t="s">
        <v>116</v>
      </c>
      <c r="AK5" s="552" t="s">
        <v>117</v>
      </c>
      <c r="AL5" s="552" t="s">
        <v>116</v>
      </c>
      <c r="AM5" s="552" t="s">
        <v>117</v>
      </c>
      <c r="AN5" s="552" t="s">
        <v>116</v>
      </c>
      <c r="AO5" s="552" t="s">
        <v>117</v>
      </c>
      <c r="AP5" s="552" t="s">
        <v>116</v>
      </c>
      <c r="AQ5" s="552" t="s">
        <v>117</v>
      </c>
      <c r="AR5" s="552" t="s">
        <v>116</v>
      </c>
      <c r="AS5" s="552" t="s">
        <v>117</v>
      </c>
      <c r="AT5" s="552" t="s">
        <v>116</v>
      </c>
      <c r="AU5" s="552" t="s">
        <v>117</v>
      </c>
      <c r="AV5" s="552" t="s">
        <v>116</v>
      </c>
      <c r="AW5" s="552" t="s">
        <v>117</v>
      </c>
    </row>
    <row r="6" spans="1:49" ht="12.75" customHeight="1">
      <c r="A6" s="137" t="s">
        <v>118</v>
      </c>
      <c r="M6" s="393"/>
      <c r="O6" s="393"/>
      <c r="Q6" s="393"/>
      <c r="R6" s="393"/>
      <c r="S6" s="393"/>
      <c r="T6" s="393"/>
      <c r="U6" s="393"/>
      <c r="V6" s="393"/>
      <c r="W6" s="393"/>
      <c r="Z6" s="393"/>
      <c r="AA6" s="393"/>
      <c r="AB6" s="393"/>
      <c r="AC6" s="393"/>
      <c r="AD6" s="393"/>
      <c r="AE6" s="393"/>
      <c r="AF6" s="393"/>
      <c r="AG6" s="393"/>
      <c r="AH6" s="393"/>
      <c r="AI6" s="393"/>
    </row>
    <row r="7" spans="1:49" ht="12.75" customHeight="1">
      <c r="A7" s="393" t="s">
        <v>121</v>
      </c>
      <c r="B7" s="419">
        <f>D7+F7+H7+J7+L7+N7+P7+R7+T7+V7+X7+Z7+AB7+AD7+AF7+AH7+AJ7+AL7+AN7+AP7+AR7+AT7+AV7</f>
        <v>17211.78303975</v>
      </c>
      <c r="C7" s="420">
        <f>B7/$B$10*100</f>
        <v>88.079940185898892</v>
      </c>
      <c r="D7" s="689">
        <v>359.5</v>
      </c>
      <c r="E7" s="420">
        <f>D7/$B$10*100</f>
        <v>1.8397128539037511</v>
      </c>
      <c r="F7" s="689">
        <v>205</v>
      </c>
      <c r="G7" s="420">
        <f>F7/$B$10*100</f>
        <v>1.0490713075111795</v>
      </c>
      <c r="H7" s="254">
        <v>1138.3238744000005</v>
      </c>
      <c r="I7" s="420">
        <f>H7/$B$10*100</f>
        <v>5.8252825136000004</v>
      </c>
      <c r="J7" s="689">
        <v>306.67</v>
      </c>
      <c r="K7" s="420">
        <f>J7/$B$10*100</f>
        <v>1.5693595018266018</v>
      </c>
      <c r="L7" s="1449">
        <v>520.54339600000003</v>
      </c>
      <c r="M7" s="420">
        <f>L7/$B$10*100</f>
        <v>2.6638397124781936</v>
      </c>
      <c r="N7" s="689">
        <v>693</v>
      </c>
      <c r="O7" s="420">
        <f>N7/$B$10*100</f>
        <v>3.5463727614890113</v>
      </c>
      <c r="P7" s="689">
        <v>663.04337745999999</v>
      </c>
      <c r="Q7" s="420">
        <f>P7/$B$10*100</f>
        <v>3.3930721118467835</v>
      </c>
      <c r="R7" s="689">
        <v>1491.6006747899999</v>
      </c>
      <c r="S7" s="420">
        <f>R7/$B$10*100</f>
        <v>7.6331486350561102</v>
      </c>
      <c r="T7" s="689">
        <v>430.7</v>
      </c>
      <c r="U7" s="420">
        <f>T7/$B$10*100</f>
        <v>2.2040732299759265</v>
      </c>
      <c r="V7" s="689">
        <v>213.71</v>
      </c>
      <c r="W7" s="420">
        <f>V7/$B$10*100</f>
        <v>1.0936440445278739</v>
      </c>
      <c r="X7" s="689">
        <v>1</v>
      </c>
      <c r="Y7" s="420">
        <f>X7/$B$10*100</f>
        <v>5.1174210122496549E-3</v>
      </c>
      <c r="Z7" s="689">
        <v>1631.6</v>
      </c>
      <c r="AA7" s="420">
        <f>Z7/$B$10*100</f>
        <v>8.3495841235865367</v>
      </c>
      <c r="AB7" s="253">
        <v>1023.6117171000001</v>
      </c>
      <c r="AC7" s="420">
        <f>AB7/$B$10*100</f>
        <v>5.2382521094724899</v>
      </c>
      <c r="AD7" s="689">
        <v>1.1000000000000001</v>
      </c>
      <c r="AE7" s="420">
        <f>AD7/$B$10*100</f>
        <v>5.6291631134746216E-3</v>
      </c>
      <c r="AF7" s="689">
        <v>76.599999999999994</v>
      </c>
      <c r="AG7" s="420">
        <f>AF7/$B$10*100</f>
        <v>0.39199444953832363</v>
      </c>
      <c r="AH7" s="253">
        <v>581.4</v>
      </c>
      <c r="AI7" s="420">
        <f>AH7/$B$10*100</f>
        <v>2.9752685765219495</v>
      </c>
      <c r="AJ7" s="689">
        <v>385.9</v>
      </c>
      <c r="AK7" s="420">
        <f>AJ7/$B$10*100</f>
        <v>1.9748127686271419</v>
      </c>
      <c r="AL7" s="689">
        <v>583.29999999999995</v>
      </c>
      <c r="AM7" s="420">
        <f>AL7/$B$10*100</f>
        <v>2.9849916764452238</v>
      </c>
      <c r="AN7" s="689">
        <v>2999.3</v>
      </c>
      <c r="AO7" s="420">
        <f>AN7/$B$10*100</f>
        <v>15.348680842040393</v>
      </c>
      <c r="AP7" s="689">
        <v>710</v>
      </c>
      <c r="AQ7" s="420">
        <f>AP7/$B$10*100</f>
        <v>3.633368918697256</v>
      </c>
      <c r="AR7" s="689">
        <v>1912.5</v>
      </c>
      <c r="AS7" s="420">
        <f>AR7/$B$10*100</f>
        <v>9.7870676859274663</v>
      </c>
      <c r="AT7" s="689">
        <v>1246.9000000000001</v>
      </c>
      <c r="AU7" s="420">
        <f>AT7/$B$10*100</f>
        <v>6.380912260174096</v>
      </c>
      <c r="AV7" s="689">
        <v>36.479999999999997</v>
      </c>
      <c r="AW7" s="420">
        <f>AV7/$B$10*100</f>
        <v>0.1866835185268674</v>
      </c>
    </row>
    <row r="8" spans="1:49" ht="12.75" customHeight="1">
      <c r="A8" s="461" t="s">
        <v>122</v>
      </c>
      <c r="B8" s="419">
        <f>D8+F8+H8+J8+L8+N8+P8+R8+T8+V8+X8+Z8+AB8+AD8+AF8+AH8+AJ8+AL8+AN8+AP8+AR8+AT8+AV8</f>
        <v>2328.3099757803484</v>
      </c>
      <c r="C8" s="420">
        <f>B8/$B$10*100</f>
        <v>11.914942393088841</v>
      </c>
      <c r="D8" s="689">
        <v>9.1</v>
      </c>
      <c r="E8" s="420">
        <f>D8/$B$10*100</f>
        <v>4.6568531211471864E-2</v>
      </c>
      <c r="F8" s="689">
        <v>31</v>
      </c>
      <c r="G8" s="420">
        <f>F8/$B$10*100</f>
        <v>0.15864005137973933</v>
      </c>
      <c r="H8" s="254">
        <v>90.597073080000001</v>
      </c>
      <c r="I8" s="420">
        <f>H8/$B$10*100</f>
        <v>0.46362336542790961</v>
      </c>
      <c r="J8" s="689">
        <v>14.41</v>
      </c>
      <c r="K8" s="420">
        <f>J8/$B$10*100</f>
        <v>7.3742036786517542E-2</v>
      </c>
      <c r="L8" s="1449">
        <v>5.2590501903482716</v>
      </c>
      <c r="M8" s="420">
        <f>L8/$B$10*100</f>
        <v>2.6912773948563794E-2</v>
      </c>
      <c r="N8" s="689"/>
      <c r="O8" s="420">
        <f>N8/$B$10*100</f>
        <v>0</v>
      </c>
      <c r="P8" s="689">
        <v>648.16721740999992</v>
      </c>
      <c r="Q8" s="420">
        <f>P8/$B$10*100</f>
        <v>3.3169445378253246</v>
      </c>
      <c r="R8" s="689">
        <v>248.62271394999999</v>
      </c>
      <c r="S8" s="420">
        <f>R8/$B$10*100</f>
        <v>1.2723071004902655</v>
      </c>
      <c r="T8" s="689">
        <v>38.200000000000003</v>
      </c>
      <c r="U8" s="420">
        <f>T8/$B$10*100</f>
        <v>0.19548548266793683</v>
      </c>
      <c r="V8" s="689">
        <v>5.89</v>
      </c>
      <c r="W8" s="420">
        <f>V8/$B$10*100</f>
        <v>3.0141609762150467E-2</v>
      </c>
      <c r="X8" s="689">
        <v>1</v>
      </c>
      <c r="Y8" s="420">
        <f>X8/$B$10*100</f>
        <v>5.1174210122496549E-3</v>
      </c>
      <c r="Z8" s="689">
        <v>139.6</v>
      </c>
      <c r="AA8" s="420">
        <f>Z8/$B$10*100</f>
        <v>0.71439197331005189</v>
      </c>
      <c r="AB8" s="253">
        <v>19.38492115</v>
      </c>
      <c r="AC8" s="420">
        <f>AB8/$B$10*100</f>
        <v>9.9200802813812758E-2</v>
      </c>
      <c r="AD8" s="689">
        <v>1.9E-2</v>
      </c>
      <c r="AE8" s="420">
        <f>AD8/$B$10*100</f>
        <v>9.7230999232743453E-5</v>
      </c>
      <c r="AF8" s="689">
        <v>0.2</v>
      </c>
      <c r="AG8" s="420">
        <f>AF8/$B$10*100</f>
        <v>1.0234842024499312E-3</v>
      </c>
      <c r="AH8" s="253">
        <v>66.2</v>
      </c>
      <c r="AI8" s="420">
        <f>AH8/$B$10*100</f>
        <v>0.33877327101092725</v>
      </c>
      <c r="AJ8" s="689">
        <v>30.3</v>
      </c>
      <c r="AK8" s="420">
        <f>AJ8/$B$10*100</f>
        <v>0.15505785667116456</v>
      </c>
      <c r="AL8" s="689">
        <v>26.3</v>
      </c>
      <c r="AM8" s="420">
        <f>AL8/$B$10*100</f>
        <v>0.13458817262216594</v>
      </c>
      <c r="AN8" s="689">
        <v>221.4</v>
      </c>
      <c r="AO8" s="420">
        <f>AN8/$B$10*100</f>
        <v>1.1329970121120738</v>
      </c>
      <c r="AP8" s="689">
        <v>18.899999999999999</v>
      </c>
      <c r="AQ8" s="420">
        <f>AP8/$B$10*100</f>
        <v>9.671925713151848E-2</v>
      </c>
      <c r="AR8" s="689">
        <v>111.1</v>
      </c>
      <c r="AS8" s="420">
        <f>AR8/$B$10*100</f>
        <v>0.56854547446093662</v>
      </c>
      <c r="AT8" s="689">
        <v>597.79999999999995</v>
      </c>
      <c r="AU8" s="420">
        <f>AT8/$B$10*100</f>
        <v>3.0591942811228439</v>
      </c>
      <c r="AV8" s="689">
        <v>4.8600000000000003</v>
      </c>
      <c r="AW8" s="420">
        <f>AV8/$B$10*100</f>
        <v>2.4870666119533324E-2</v>
      </c>
    </row>
    <row r="9" spans="1:49" ht="12.75" customHeight="1" thickBot="1">
      <c r="A9" s="462" t="s">
        <v>125</v>
      </c>
      <c r="B9" s="419">
        <f>D9+F9+H9+J9+L9+N9+P9+R9+T9+V9+X9+Z9+AB9+AD9+AF9+AH9+AJ9+AL9+AN9+AP9+AR9+AT9+AV9</f>
        <v>1</v>
      </c>
      <c r="C9" s="420">
        <f>B9/$B$10*100</f>
        <v>5.1174210122496549E-3</v>
      </c>
      <c r="D9" s="689">
        <v>0</v>
      </c>
      <c r="E9" s="420">
        <f>D9/$B$10*100</f>
        <v>0</v>
      </c>
      <c r="F9" s="689"/>
      <c r="G9" s="420">
        <f>F9/$B$10*100</f>
        <v>0</v>
      </c>
      <c r="H9" s="254">
        <v>0</v>
      </c>
      <c r="I9" s="420">
        <f>H9/$B$10*100</f>
        <v>0</v>
      </c>
      <c r="J9" s="689">
        <v>0</v>
      </c>
      <c r="K9" s="420">
        <f>J9/$B$10*100</f>
        <v>0</v>
      </c>
      <c r="L9" s="1448">
        <v>0</v>
      </c>
      <c r="M9" s="420">
        <f>L9/$B$10*100</f>
        <v>0</v>
      </c>
      <c r="N9" s="689"/>
      <c r="O9" s="420">
        <f>N9/$B$10*100</f>
        <v>0</v>
      </c>
      <c r="P9" s="689"/>
      <c r="Q9" s="420">
        <f>P9/$B$10*100</f>
        <v>0</v>
      </c>
      <c r="R9" s="689"/>
      <c r="S9" s="420">
        <f>R9/$B$10*100</f>
        <v>0</v>
      </c>
      <c r="T9" s="689"/>
      <c r="U9" s="420">
        <f>T9/$B$10*100</f>
        <v>0</v>
      </c>
      <c r="V9" s="689">
        <v>0</v>
      </c>
      <c r="W9" s="420">
        <f>V9/$B$10*100</f>
        <v>0</v>
      </c>
      <c r="X9" s="689">
        <v>1</v>
      </c>
      <c r="Y9" s="420">
        <f>X9/$B$10*100</f>
        <v>5.1174210122496549E-3</v>
      </c>
      <c r="Z9" s="689"/>
      <c r="AA9" s="420">
        <f>Z9/$B$10*100</f>
        <v>0</v>
      </c>
      <c r="AB9" s="253">
        <v>0</v>
      </c>
      <c r="AC9" s="420">
        <f>AB9/$B$10*100</f>
        <v>0</v>
      </c>
      <c r="AD9" s="689">
        <v>0</v>
      </c>
      <c r="AE9" s="420">
        <f>AD9/$B$10*100</f>
        <v>0</v>
      </c>
      <c r="AF9" s="689">
        <v>0</v>
      </c>
      <c r="AG9" s="420">
        <f>AF9/$B$10*100</f>
        <v>0</v>
      </c>
      <c r="AH9" s="253">
        <v>0</v>
      </c>
      <c r="AI9" s="420">
        <f>AH9/$B$10*100</f>
        <v>0</v>
      </c>
      <c r="AJ9" s="689">
        <v>0</v>
      </c>
      <c r="AK9" s="420">
        <f>AJ9/$B$10*100</f>
        <v>0</v>
      </c>
      <c r="AL9" s="689">
        <v>0</v>
      </c>
      <c r="AM9" s="420">
        <f>AL9/$B$10*100</f>
        <v>0</v>
      </c>
      <c r="AN9" s="689"/>
      <c r="AO9" s="420">
        <f>AN9/$B$10*100</f>
        <v>0</v>
      </c>
      <c r="AP9" s="689"/>
      <c r="AQ9" s="420">
        <f>AP9/$B$10*100</f>
        <v>0</v>
      </c>
      <c r="AR9" s="689"/>
      <c r="AS9" s="420">
        <f>AR9/$B$10*100</f>
        <v>0</v>
      </c>
      <c r="AT9" s="689"/>
      <c r="AU9" s="420">
        <f>AT9/$B$10*100</f>
        <v>0</v>
      </c>
      <c r="AV9" s="689">
        <v>0</v>
      </c>
      <c r="AW9" s="420">
        <f>AV9/$B$10*100</f>
        <v>0</v>
      </c>
    </row>
    <row r="10" spans="1:49" ht="12.75" customHeight="1" thickBot="1">
      <c r="A10" s="1404" t="s">
        <v>127</v>
      </c>
      <c r="B10" s="274">
        <f t="shared" ref="B10:O10" si="0">SUM(B7:B9)</f>
        <v>19541.09301553035</v>
      </c>
      <c r="C10" s="541">
        <f t="shared" si="0"/>
        <v>99.999999999999972</v>
      </c>
      <c r="D10" s="274">
        <f t="shared" si="0"/>
        <v>368.6</v>
      </c>
      <c r="E10" s="541">
        <f t="shared" si="0"/>
        <v>1.8862813851152229</v>
      </c>
      <c r="F10" s="274">
        <f t="shared" si="0"/>
        <v>236</v>
      </c>
      <c r="G10" s="541">
        <f t="shared" si="0"/>
        <v>1.2077113588909187</v>
      </c>
      <c r="H10" s="274">
        <f t="shared" si="0"/>
        <v>1228.9209474800005</v>
      </c>
      <c r="I10" s="541">
        <f t="shared" si="0"/>
        <v>6.2889058790279098</v>
      </c>
      <c r="J10" s="274">
        <f t="shared" si="0"/>
        <v>321.08000000000004</v>
      </c>
      <c r="K10" s="541">
        <f t="shared" si="0"/>
        <v>1.6431015386131194</v>
      </c>
      <c r="L10" s="274">
        <f t="shared" si="0"/>
        <v>525.80244619034829</v>
      </c>
      <c r="M10" s="541">
        <f t="shared" si="0"/>
        <v>2.6907524864267574</v>
      </c>
      <c r="N10" s="274">
        <f t="shared" si="0"/>
        <v>693</v>
      </c>
      <c r="O10" s="541">
        <f t="shared" si="0"/>
        <v>3.5463727614890113</v>
      </c>
      <c r="P10" s="274">
        <v>1311.21059487</v>
      </c>
      <c r="Q10" s="541">
        <f>SUM(Q7:Q9)</f>
        <v>6.7100166496721076</v>
      </c>
      <c r="R10" s="274">
        <v>1740.2233887399998</v>
      </c>
      <c r="S10" s="541">
        <f t="shared" ref="S10:AC10" si="1">SUM(S7:S9)</f>
        <v>8.9054557355463757</v>
      </c>
      <c r="T10" s="274">
        <f t="shared" si="1"/>
        <v>468.9</v>
      </c>
      <c r="U10" s="541">
        <f t="shared" si="1"/>
        <v>2.3995587126438633</v>
      </c>
      <c r="V10" s="274">
        <f t="shared" si="1"/>
        <v>219.6</v>
      </c>
      <c r="W10" s="541">
        <f t="shared" si="1"/>
        <v>1.1237856542900244</v>
      </c>
      <c r="X10" s="274">
        <f t="shared" si="1"/>
        <v>3</v>
      </c>
      <c r="Y10" s="541">
        <f t="shared" si="1"/>
        <v>1.5352263036748965E-2</v>
      </c>
      <c r="Z10" s="274">
        <f t="shared" si="1"/>
        <v>1771.1999999999998</v>
      </c>
      <c r="AA10" s="541">
        <f t="shared" si="1"/>
        <v>9.0639760968965888</v>
      </c>
      <c r="AB10" s="274">
        <f t="shared" si="1"/>
        <v>1042.9966382500002</v>
      </c>
      <c r="AC10" s="541">
        <f t="shared" si="1"/>
        <v>5.3374529122863024</v>
      </c>
      <c r="AD10" s="274">
        <v>1.119</v>
      </c>
      <c r="AE10" s="541">
        <f>SUM(AE7:AE9)</f>
        <v>5.7263941127073652E-3</v>
      </c>
      <c r="AF10" s="274">
        <f>SUM(AF7:AF9)</f>
        <v>76.8</v>
      </c>
      <c r="AG10" s="541">
        <f>SUM(AG7:AG9)</f>
        <v>0.39301793374077354</v>
      </c>
      <c r="AH10" s="274">
        <f>SUM(AH7:AH9)</f>
        <v>647.6</v>
      </c>
      <c r="AI10" s="541">
        <f>SUM(AI7:AI9)</f>
        <v>3.3140418475328768</v>
      </c>
      <c r="AJ10" s="274">
        <v>416.2</v>
      </c>
      <c r="AK10" s="541">
        <f t="shared" ref="AK10:AW10" si="2">SUM(AK7:AK9)</f>
        <v>2.1298706252983064</v>
      </c>
      <c r="AL10" s="274">
        <f t="shared" si="2"/>
        <v>609.59999999999991</v>
      </c>
      <c r="AM10" s="541">
        <f t="shared" si="2"/>
        <v>3.1195798490673896</v>
      </c>
      <c r="AN10" s="274">
        <f t="shared" si="2"/>
        <v>3220.7000000000003</v>
      </c>
      <c r="AO10" s="541">
        <f t="shared" si="2"/>
        <v>16.481677854152466</v>
      </c>
      <c r="AP10" s="274">
        <f t="shared" ref="AP10:AU10" si="3">SUM(AP7:AP9)</f>
        <v>728.9</v>
      </c>
      <c r="AQ10" s="541">
        <f t="shared" si="3"/>
        <v>3.7300881758287745</v>
      </c>
      <c r="AR10" s="274">
        <f t="shared" si="3"/>
        <v>2023.6</v>
      </c>
      <c r="AS10" s="541">
        <f t="shared" si="3"/>
        <v>10.355613160388403</v>
      </c>
      <c r="AT10" s="274">
        <f t="shared" si="3"/>
        <v>1844.7</v>
      </c>
      <c r="AU10" s="541">
        <f t="shared" si="3"/>
        <v>9.4401065412969398</v>
      </c>
      <c r="AV10" s="274">
        <f t="shared" si="2"/>
        <v>41.339999999999996</v>
      </c>
      <c r="AW10" s="541">
        <f t="shared" si="2"/>
        <v>0.21155418464640072</v>
      </c>
    </row>
    <row r="11" spans="1:49" ht="12.75" customHeight="1">
      <c r="A11" s="940" t="s">
        <v>129</v>
      </c>
      <c r="B11" s="419"/>
      <c r="C11" s="420"/>
      <c r="D11" s="689"/>
      <c r="E11" s="420"/>
      <c r="F11" s="689"/>
      <c r="G11" s="420"/>
      <c r="H11" s="689"/>
      <c r="I11" s="420"/>
      <c r="J11" s="689"/>
      <c r="K11" s="420"/>
      <c r="L11" s="689"/>
      <c r="N11" s="689"/>
      <c r="O11" s="420"/>
      <c r="P11" s="689"/>
      <c r="Q11" s="420"/>
      <c r="R11" s="689"/>
      <c r="S11" s="420"/>
      <c r="T11" s="689"/>
      <c r="U11" s="420"/>
      <c r="V11" s="689"/>
      <c r="W11" s="420"/>
      <c r="X11" s="689"/>
      <c r="Y11" s="420"/>
      <c r="Z11" s="689"/>
      <c r="AA11" s="420"/>
      <c r="AB11" s="689"/>
      <c r="AC11" s="420"/>
      <c r="AD11" s="689"/>
      <c r="AE11" s="420"/>
      <c r="AF11" s="689"/>
      <c r="AG11" s="420"/>
      <c r="AH11" s="689"/>
      <c r="AI11" s="420"/>
      <c r="AJ11" s="689"/>
      <c r="AK11" s="420"/>
      <c r="AL11" s="689"/>
      <c r="AM11" s="420"/>
      <c r="AN11" s="689"/>
      <c r="AO11" s="420"/>
      <c r="AP11" s="689"/>
      <c r="AQ11" s="420"/>
      <c r="AR11" s="689"/>
      <c r="AS11" s="420"/>
      <c r="AT11" s="689"/>
      <c r="AU11" s="420"/>
      <c r="AV11" s="689"/>
      <c r="AW11" s="420"/>
    </row>
    <row r="12" spans="1:49" ht="12.75" customHeight="1">
      <c r="A12" s="927" t="s">
        <v>131</v>
      </c>
      <c r="B12" s="419">
        <f t="shared" ref="B12:B24" si="4">D12+F12+H12+J12+L12+N12+P12+R12+T12+V12+X12+Z12+AB12+AD12+AF12+AH12+AJ12+AL12+AN12+AP12+AR12+AT12+AV12</f>
        <v>1</v>
      </c>
      <c r="C12" s="703">
        <f t="shared" ref="C12:E43" si="5">B12/$B$10*100</f>
        <v>5.1174210122496549E-3</v>
      </c>
      <c r="D12" s="689">
        <v>0</v>
      </c>
      <c r="E12" s="703">
        <f t="shared" si="5"/>
        <v>0</v>
      </c>
      <c r="F12" s="689"/>
      <c r="G12" s="703">
        <f t="shared" ref="G12:G27" si="6">F12/$B$10*100</f>
        <v>0</v>
      </c>
      <c r="H12" s="253">
        <v>0</v>
      </c>
      <c r="I12" s="703">
        <f t="shared" ref="I12:I27" si="7">H12/$B$10*100</f>
        <v>0</v>
      </c>
      <c r="J12" s="689"/>
      <c r="K12" s="703">
        <f t="shared" ref="K12:K27" si="8">J12/$B$10*100</f>
        <v>0</v>
      </c>
      <c r="L12" s="1438">
        <v>0</v>
      </c>
      <c r="M12" s="703">
        <f t="shared" ref="M12:M27" si="9">L12/$B$10*100</f>
        <v>0</v>
      </c>
      <c r="N12" s="689"/>
      <c r="O12" s="703">
        <f t="shared" ref="O12:O27" si="10">N12/$B$10*100</f>
        <v>0</v>
      </c>
      <c r="P12" s="689"/>
      <c r="Q12" s="703">
        <f t="shared" ref="Q12:Q27" si="11">P12/$B$10*100</f>
        <v>0</v>
      </c>
      <c r="R12" s="689"/>
      <c r="S12" s="703">
        <f t="shared" ref="S12:S27" si="12">R12/$B$10*100</f>
        <v>0</v>
      </c>
      <c r="T12" s="689"/>
      <c r="U12" s="703">
        <f t="shared" ref="U12:U27" si="13">T12/$B$10*100</f>
        <v>0</v>
      </c>
      <c r="V12" s="689"/>
      <c r="W12" s="703">
        <f t="shared" ref="W12:W27" si="14">V12/$B$10*100</f>
        <v>0</v>
      </c>
      <c r="X12" s="689">
        <v>1</v>
      </c>
      <c r="Y12" s="703">
        <f t="shared" ref="Y12:Y27" si="15">X12/$B$10*100</f>
        <v>5.1174210122496549E-3</v>
      </c>
      <c r="Z12" s="689"/>
      <c r="AA12" s="703">
        <f t="shared" ref="AA12:AA27" si="16">Z12/$B$10*100</f>
        <v>0</v>
      </c>
      <c r="AB12" s="1428">
        <v>0</v>
      </c>
      <c r="AC12" s="703">
        <f t="shared" ref="AC12:AC27" si="17">AB12/$B$10*100</f>
        <v>0</v>
      </c>
      <c r="AD12" s="689">
        <v>0</v>
      </c>
      <c r="AE12" s="703">
        <f t="shared" ref="AE12:AE27" si="18">AD12/$B$10*100</f>
        <v>0</v>
      </c>
      <c r="AF12" s="689">
        <v>0</v>
      </c>
      <c r="AG12" s="703">
        <f t="shared" ref="AG12:AG27" si="19">AF12/$B$10*100</f>
        <v>0</v>
      </c>
      <c r="AH12" s="1428">
        <v>0</v>
      </c>
      <c r="AI12" s="703">
        <f t="shared" ref="AI12:AI27" si="20">AH12/$B$10*100</f>
        <v>0</v>
      </c>
      <c r="AJ12" s="689">
        <v>0</v>
      </c>
      <c r="AK12" s="703">
        <f t="shared" ref="AK12:AK27" si="21">AJ12/$B$10*100</f>
        <v>0</v>
      </c>
      <c r="AL12" s="689">
        <v>0</v>
      </c>
      <c r="AM12" s="703">
        <f t="shared" ref="AM12:AM27" si="22">AL12/$B$10*100</f>
        <v>0</v>
      </c>
      <c r="AN12" s="689">
        <v>0</v>
      </c>
      <c r="AO12" s="703">
        <f t="shared" ref="AO12:AO27" si="23">AN12/$B$10*100</f>
        <v>0</v>
      </c>
      <c r="AP12" s="689">
        <v>0</v>
      </c>
      <c r="AQ12" s="703">
        <f t="shared" ref="AQ12:AS27" si="24">AP12/$B$10*100</f>
        <v>0</v>
      </c>
      <c r="AR12" s="689">
        <v>0</v>
      </c>
      <c r="AS12" s="703">
        <f t="shared" si="24"/>
        <v>0</v>
      </c>
      <c r="AT12" s="689">
        <v>0</v>
      </c>
      <c r="AU12" s="703">
        <f t="shared" ref="AU12:AU27" si="25">AT12/$B$10*100</f>
        <v>0</v>
      </c>
      <c r="AV12" s="689">
        <v>0</v>
      </c>
      <c r="AW12" s="703">
        <f t="shared" ref="AW12:AW27" si="26">AV12/$B$10*100</f>
        <v>0</v>
      </c>
    </row>
    <row r="13" spans="1:49" ht="12.75" customHeight="1">
      <c r="A13" s="927" t="s">
        <v>134</v>
      </c>
      <c r="B13" s="419">
        <f t="shared" si="4"/>
        <v>1</v>
      </c>
      <c r="C13" s="703">
        <f t="shared" si="5"/>
        <v>5.1174210122496549E-3</v>
      </c>
      <c r="D13" s="689">
        <v>0</v>
      </c>
      <c r="E13" s="703">
        <f t="shared" si="5"/>
        <v>0</v>
      </c>
      <c r="F13" s="689"/>
      <c r="G13" s="703">
        <f t="shared" si="6"/>
        <v>0</v>
      </c>
      <c r="H13" s="253">
        <v>0</v>
      </c>
      <c r="I13" s="703">
        <f t="shared" si="7"/>
        <v>0</v>
      </c>
      <c r="J13" s="689"/>
      <c r="K13" s="703">
        <f t="shared" si="8"/>
        <v>0</v>
      </c>
      <c r="L13" s="1438">
        <v>0</v>
      </c>
      <c r="M13" s="703">
        <f t="shared" si="9"/>
        <v>0</v>
      </c>
      <c r="N13" s="689"/>
      <c r="O13" s="703">
        <f t="shared" si="10"/>
        <v>0</v>
      </c>
      <c r="P13" s="689"/>
      <c r="Q13" s="703">
        <f t="shared" si="11"/>
        <v>0</v>
      </c>
      <c r="R13" s="689"/>
      <c r="S13" s="703">
        <f t="shared" si="12"/>
        <v>0</v>
      </c>
      <c r="T13" s="689"/>
      <c r="U13" s="703">
        <f t="shared" si="13"/>
        <v>0</v>
      </c>
      <c r="V13" s="689"/>
      <c r="W13" s="703">
        <f t="shared" si="14"/>
        <v>0</v>
      </c>
      <c r="X13" s="689">
        <v>1</v>
      </c>
      <c r="Y13" s="703">
        <f t="shared" si="15"/>
        <v>5.1174210122496549E-3</v>
      </c>
      <c r="Z13" s="689"/>
      <c r="AA13" s="703">
        <f t="shared" si="16"/>
        <v>0</v>
      </c>
      <c r="AB13" s="253">
        <v>0</v>
      </c>
      <c r="AC13" s="703">
        <f t="shared" si="17"/>
        <v>0</v>
      </c>
      <c r="AD13" s="689">
        <v>0</v>
      </c>
      <c r="AE13" s="703">
        <f t="shared" si="18"/>
        <v>0</v>
      </c>
      <c r="AF13" s="689">
        <v>0</v>
      </c>
      <c r="AG13" s="703">
        <f t="shared" si="19"/>
        <v>0</v>
      </c>
      <c r="AH13" s="253">
        <v>0</v>
      </c>
      <c r="AI13" s="703">
        <f t="shared" si="20"/>
        <v>0</v>
      </c>
      <c r="AJ13" s="689">
        <v>0</v>
      </c>
      <c r="AK13" s="703">
        <f t="shared" si="21"/>
        <v>0</v>
      </c>
      <c r="AL13" s="689">
        <v>0</v>
      </c>
      <c r="AM13" s="703">
        <f t="shared" si="22"/>
        <v>0</v>
      </c>
      <c r="AN13" s="689">
        <v>0</v>
      </c>
      <c r="AO13" s="703">
        <f t="shared" si="23"/>
        <v>0</v>
      </c>
      <c r="AP13" s="689">
        <v>0</v>
      </c>
      <c r="AQ13" s="703">
        <f t="shared" si="24"/>
        <v>0</v>
      </c>
      <c r="AR13" s="689">
        <v>0</v>
      </c>
      <c r="AS13" s="703">
        <f t="shared" si="24"/>
        <v>0</v>
      </c>
      <c r="AT13" s="689">
        <v>0</v>
      </c>
      <c r="AU13" s="703">
        <f t="shared" si="25"/>
        <v>0</v>
      </c>
      <c r="AV13" s="689">
        <v>0</v>
      </c>
      <c r="AW13" s="703">
        <f t="shared" si="26"/>
        <v>0</v>
      </c>
    </row>
    <row r="14" spans="1:49" ht="12.75" customHeight="1">
      <c r="A14" s="927" t="s">
        <v>135</v>
      </c>
      <c r="B14" s="419">
        <f t="shared" si="4"/>
        <v>15.5</v>
      </c>
      <c r="C14" s="703">
        <f t="shared" si="5"/>
        <v>7.9320025689869664E-2</v>
      </c>
      <c r="D14" s="689">
        <v>0</v>
      </c>
      <c r="E14" s="703">
        <f t="shared" si="5"/>
        <v>0</v>
      </c>
      <c r="F14" s="689"/>
      <c r="G14" s="703">
        <f t="shared" si="6"/>
        <v>0</v>
      </c>
      <c r="H14" s="253">
        <v>0</v>
      </c>
      <c r="I14" s="703">
        <f t="shared" si="7"/>
        <v>0</v>
      </c>
      <c r="J14" s="689"/>
      <c r="K14" s="703">
        <f t="shared" si="8"/>
        <v>0</v>
      </c>
      <c r="L14" s="1438">
        <v>0</v>
      </c>
      <c r="M14" s="703">
        <f t="shared" si="9"/>
        <v>0</v>
      </c>
      <c r="N14" s="689">
        <v>14.5</v>
      </c>
      <c r="O14" s="703">
        <f t="shared" si="10"/>
        <v>7.4202604677620007E-2</v>
      </c>
      <c r="P14" s="689"/>
      <c r="Q14" s="703">
        <f t="shared" si="11"/>
        <v>0</v>
      </c>
      <c r="R14" s="689"/>
      <c r="S14" s="703">
        <f t="shared" si="12"/>
        <v>0</v>
      </c>
      <c r="T14" s="689"/>
      <c r="U14" s="703">
        <f t="shared" si="13"/>
        <v>0</v>
      </c>
      <c r="V14" s="689"/>
      <c r="W14" s="703">
        <f t="shared" si="14"/>
        <v>0</v>
      </c>
      <c r="X14" s="689">
        <v>1</v>
      </c>
      <c r="Y14" s="703">
        <f t="shared" si="15"/>
        <v>5.1174210122496549E-3</v>
      </c>
      <c r="Z14" s="689"/>
      <c r="AA14" s="703">
        <f t="shared" si="16"/>
        <v>0</v>
      </c>
      <c r="AB14" s="253">
        <v>0</v>
      </c>
      <c r="AC14" s="703">
        <f t="shared" si="17"/>
        <v>0</v>
      </c>
      <c r="AD14" s="689">
        <v>0</v>
      </c>
      <c r="AE14" s="703">
        <f t="shared" si="18"/>
        <v>0</v>
      </c>
      <c r="AF14" s="689">
        <v>0</v>
      </c>
      <c r="AG14" s="703">
        <f t="shared" si="19"/>
        <v>0</v>
      </c>
      <c r="AH14" s="253">
        <v>0</v>
      </c>
      <c r="AI14" s="703">
        <f t="shared" si="20"/>
        <v>0</v>
      </c>
      <c r="AJ14" s="689">
        <v>0</v>
      </c>
      <c r="AK14" s="703">
        <f t="shared" si="21"/>
        <v>0</v>
      </c>
      <c r="AL14" s="689">
        <v>0</v>
      </c>
      <c r="AM14" s="703">
        <f t="shared" si="22"/>
        <v>0</v>
      </c>
      <c r="AN14" s="689">
        <v>0</v>
      </c>
      <c r="AO14" s="703">
        <f t="shared" si="23"/>
        <v>0</v>
      </c>
      <c r="AP14" s="689">
        <v>0</v>
      </c>
      <c r="AQ14" s="703">
        <f t="shared" si="24"/>
        <v>0</v>
      </c>
      <c r="AR14" s="689">
        <v>0</v>
      </c>
      <c r="AS14" s="703">
        <f t="shared" si="24"/>
        <v>0</v>
      </c>
      <c r="AT14" s="689">
        <v>0</v>
      </c>
      <c r="AU14" s="703">
        <f t="shared" si="25"/>
        <v>0</v>
      </c>
      <c r="AV14" s="689">
        <v>0</v>
      </c>
      <c r="AW14" s="703">
        <f t="shared" si="26"/>
        <v>0</v>
      </c>
    </row>
    <row r="15" spans="1:49" ht="12.75" customHeight="1">
      <c r="A15" s="927" t="s">
        <v>136</v>
      </c>
      <c r="B15" s="419">
        <f t="shared" si="4"/>
        <v>43.8</v>
      </c>
      <c r="C15" s="703">
        <f t="shared" si="5"/>
        <v>0.2241430403365349</v>
      </c>
      <c r="D15" s="689">
        <v>0</v>
      </c>
      <c r="E15" s="703">
        <f t="shared" si="5"/>
        <v>0</v>
      </c>
      <c r="F15" s="689"/>
      <c r="G15" s="703">
        <f t="shared" si="6"/>
        <v>0</v>
      </c>
      <c r="H15" s="253">
        <v>0</v>
      </c>
      <c r="I15" s="703">
        <f t="shared" si="7"/>
        <v>0</v>
      </c>
      <c r="J15" s="689"/>
      <c r="K15" s="703">
        <f t="shared" si="8"/>
        <v>0</v>
      </c>
      <c r="L15" s="1438">
        <v>0</v>
      </c>
      <c r="M15" s="703">
        <f t="shared" si="9"/>
        <v>0</v>
      </c>
      <c r="N15" s="689">
        <v>42.8</v>
      </c>
      <c r="O15" s="703">
        <f t="shared" si="10"/>
        <v>0.21902561932428524</v>
      </c>
      <c r="P15" s="689"/>
      <c r="Q15" s="703">
        <f t="shared" si="11"/>
        <v>0</v>
      </c>
      <c r="R15" s="689"/>
      <c r="S15" s="703">
        <f t="shared" si="12"/>
        <v>0</v>
      </c>
      <c r="T15" s="689"/>
      <c r="U15" s="703">
        <f t="shared" si="13"/>
        <v>0</v>
      </c>
      <c r="V15" s="689"/>
      <c r="W15" s="703">
        <f t="shared" si="14"/>
        <v>0</v>
      </c>
      <c r="X15" s="689">
        <v>1</v>
      </c>
      <c r="Y15" s="703">
        <f t="shared" si="15"/>
        <v>5.1174210122496549E-3</v>
      </c>
      <c r="Z15" s="689"/>
      <c r="AA15" s="703">
        <f t="shared" si="16"/>
        <v>0</v>
      </c>
      <c r="AB15" s="253">
        <v>0</v>
      </c>
      <c r="AC15" s="703">
        <f t="shared" si="17"/>
        <v>0</v>
      </c>
      <c r="AD15" s="689">
        <v>0</v>
      </c>
      <c r="AE15" s="703">
        <f t="shared" si="18"/>
        <v>0</v>
      </c>
      <c r="AF15" s="689">
        <v>0</v>
      </c>
      <c r="AG15" s="703">
        <f t="shared" si="19"/>
        <v>0</v>
      </c>
      <c r="AH15" s="253">
        <v>0</v>
      </c>
      <c r="AI15" s="703">
        <f t="shared" si="20"/>
        <v>0</v>
      </c>
      <c r="AJ15" s="689">
        <v>0</v>
      </c>
      <c r="AK15" s="703">
        <f t="shared" si="21"/>
        <v>0</v>
      </c>
      <c r="AL15" s="689">
        <v>0</v>
      </c>
      <c r="AM15" s="703">
        <f t="shared" si="22"/>
        <v>0</v>
      </c>
      <c r="AN15" s="689">
        <v>0</v>
      </c>
      <c r="AO15" s="703">
        <f t="shared" si="23"/>
        <v>0</v>
      </c>
      <c r="AP15" s="689">
        <v>0</v>
      </c>
      <c r="AQ15" s="703">
        <f t="shared" si="24"/>
        <v>0</v>
      </c>
      <c r="AR15" s="689">
        <v>0</v>
      </c>
      <c r="AS15" s="703">
        <f t="shared" si="24"/>
        <v>0</v>
      </c>
      <c r="AT15" s="689">
        <v>0</v>
      </c>
      <c r="AU15" s="703">
        <f t="shared" si="25"/>
        <v>0</v>
      </c>
      <c r="AV15" s="689">
        <v>0</v>
      </c>
      <c r="AW15" s="703">
        <f t="shared" si="26"/>
        <v>0</v>
      </c>
    </row>
    <row r="16" spans="1:49" ht="12.75" customHeight="1">
      <c r="A16" s="927" t="s">
        <v>140</v>
      </c>
      <c r="B16" s="419">
        <f t="shared" si="4"/>
        <v>16000.81437086</v>
      </c>
      <c r="C16" s="703">
        <f t="shared" si="5"/>
        <v>81.882903674545219</v>
      </c>
      <c r="D16" s="689">
        <v>395.5</v>
      </c>
      <c r="E16" s="703">
        <f t="shared" si="5"/>
        <v>2.0239400103447389</v>
      </c>
      <c r="F16" s="689">
        <v>205</v>
      </c>
      <c r="G16" s="703">
        <f t="shared" si="6"/>
        <v>1.0490713075111795</v>
      </c>
      <c r="H16" s="253">
        <v>1109.6888664000001</v>
      </c>
      <c r="I16" s="703">
        <f t="shared" si="7"/>
        <v>5.6787451219748615</v>
      </c>
      <c r="J16" s="689">
        <v>306.67</v>
      </c>
      <c r="K16" s="703">
        <f t="shared" si="8"/>
        <v>1.5693595018266018</v>
      </c>
      <c r="L16" s="1438">
        <v>0</v>
      </c>
      <c r="M16" s="703">
        <f t="shared" si="9"/>
        <v>0</v>
      </c>
      <c r="N16" s="689">
        <v>604.6</v>
      </c>
      <c r="O16" s="703">
        <f t="shared" si="10"/>
        <v>3.0939927440061421</v>
      </c>
      <c r="P16" s="689">
        <v>663.04337745999999</v>
      </c>
      <c r="Q16" s="703">
        <f t="shared" si="11"/>
        <v>3.3930721118467835</v>
      </c>
      <c r="R16" s="689">
        <v>1491.6006747899999</v>
      </c>
      <c r="S16" s="703">
        <f t="shared" si="12"/>
        <v>7.6331486350561102</v>
      </c>
      <c r="T16" s="689">
        <v>430.7</v>
      </c>
      <c r="U16" s="703">
        <f t="shared" si="13"/>
        <v>2.2040732299759265</v>
      </c>
      <c r="V16" s="689">
        <v>213.71</v>
      </c>
      <c r="W16" s="703">
        <f t="shared" si="14"/>
        <v>1.0936440445278739</v>
      </c>
      <c r="X16" s="689">
        <v>1</v>
      </c>
      <c r="Y16" s="703">
        <f t="shared" si="15"/>
        <v>5.1174210122496549E-3</v>
      </c>
      <c r="Z16" s="689">
        <v>1622.3</v>
      </c>
      <c r="AA16" s="703">
        <f t="shared" si="16"/>
        <v>8.301992108172616</v>
      </c>
      <c r="AB16" s="253">
        <v>1023.6117171000001</v>
      </c>
      <c r="AC16" s="703">
        <f t="shared" si="17"/>
        <v>5.2382521094724899</v>
      </c>
      <c r="AD16" s="689">
        <v>1.1000000000000001</v>
      </c>
      <c r="AE16" s="703">
        <f t="shared" si="18"/>
        <v>5.6291631134746216E-3</v>
      </c>
      <c r="AF16" s="689">
        <v>76.639735110000004</v>
      </c>
      <c r="AG16" s="703">
        <f t="shared" si="19"/>
        <v>0.39219779082516171</v>
      </c>
      <c r="AH16" s="253">
        <v>0</v>
      </c>
      <c r="AI16" s="703">
        <f t="shared" si="20"/>
        <v>0</v>
      </c>
      <c r="AJ16" s="689">
        <v>385.9</v>
      </c>
      <c r="AK16" s="703">
        <f t="shared" si="21"/>
        <v>1.9748127686271419</v>
      </c>
      <c r="AL16" s="689">
        <v>583.29999999999995</v>
      </c>
      <c r="AM16" s="703">
        <f t="shared" si="22"/>
        <v>2.9849916764452238</v>
      </c>
      <c r="AN16" s="689">
        <v>2999.3</v>
      </c>
      <c r="AO16" s="703">
        <f t="shared" si="23"/>
        <v>15.348680842040393</v>
      </c>
      <c r="AP16" s="689">
        <v>710</v>
      </c>
      <c r="AQ16" s="703">
        <f t="shared" si="24"/>
        <v>3.633368918697256</v>
      </c>
      <c r="AR16" s="689">
        <v>1912.5</v>
      </c>
      <c r="AS16" s="703">
        <f t="shared" si="24"/>
        <v>9.7870676859274663</v>
      </c>
      <c r="AT16" s="689">
        <v>1229.7</v>
      </c>
      <c r="AU16" s="703">
        <f t="shared" si="25"/>
        <v>6.2928926187634016</v>
      </c>
      <c r="AV16" s="689">
        <v>34.950000000000003</v>
      </c>
      <c r="AW16" s="703">
        <f t="shared" si="26"/>
        <v>0.17885386437812548</v>
      </c>
    </row>
    <row r="17" spans="1:49" ht="12.75" customHeight="1">
      <c r="A17" s="532" t="s">
        <v>142</v>
      </c>
      <c r="B17" s="419">
        <f t="shared" si="4"/>
        <v>1</v>
      </c>
      <c r="C17" s="703">
        <f t="shared" si="5"/>
        <v>5.1174210122496549E-3</v>
      </c>
      <c r="D17" s="689">
        <v>0</v>
      </c>
      <c r="E17" s="703">
        <f t="shared" si="5"/>
        <v>0</v>
      </c>
      <c r="F17" s="689"/>
      <c r="G17" s="703">
        <f t="shared" si="6"/>
        <v>0</v>
      </c>
      <c r="H17" s="253">
        <v>0</v>
      </c>
      <c r="I17" s="703">
        <f t="shared" si="7"/>
        <v>0</v>
      </c>
      <c r="J17" s="689"/>
      <c r="K17" s="703">
        <f t="shared" si="8"/>
        <v>0</v>
      </c>
      <c r="L17" s="1438">
        <v>0</v>
      </c>
      <c r="M17" s="703">
        <f t="shared" si="9"/>
        <v>0</v>
      </c>
      <c r="N17" s="689"/>
      <c r="O17" s="703">
        <f t="shared" si="10"/>
        <v>0</v>
      </c>
      <c r="P17" s="689"/>
      <c r="Q17" s="703">
        <f t="shared" si="11"/>
        <v>0</v>
      </c>
      <c r="R17" s="689"/>
      <c r="S17" s="703">
        <f t="shared" si="12"/>
        <v>0</v>
      </c>
      <c r="T17" s="689"/>
      <c r="U17" s="703">
        <f t="shared" si="13"/>
        <v>0</v>
      </c>
      <c r="V17" s="689"/>
      <c r="W17" s="703">
        <f t="shared" si="14"/>
        <v>0</v>
      </c>
      <c r="X17" s="689">
        <v>1</v>
      </c>
      <c r="Y17" s="703">
        <f t="shared" si="15"/>
        <v>5.1174210122496549E-3</v>
      </c>
      <c r="Z17" s="689"/>
      <c r="AA17" s="703">
        <f t="shared" si="16"/>
        <v>0</v>
      </c>
      <c r="AB17" s="253">
        <v>0</v>
      </c>
      <c r="AC17" s="703">
        <f t="shared" si="17"/>
        <v>0</v>
      </c>
      <c r="AD17" s="689">
        <v>0</v>
      </c>
      <c r="AE17" s="703">
        <f t="shared" si="18"/>
        <v>0</v>
      </c>
      <c r="AF17" s="689">
        <v>0</v>
      </c>
      <c r="AG17" s="703">
        <f t="shared" si="19"/>
        <v>0</v>
      </c>
      <c r="AH17" s="253">
        <v>0</v>
      </c>
      <c r="AI17" s="703">
        <f t="shared" si="20"/>
        <v>0</v>
      </c>
      <c r="AJ17" s="689">
        <v>0</v>
      </c>
      <c r="AK17" s="703">
        <f t="shared" si="21"/>
        <v>0</v>
      </c>
      <c r="AL17" s="689">
        <v>0</v>
      </c>
      <c r="AM17" s="703">
        <f t="shared" si="22"/>
        <v>0</v>
      </c>
      <c r="AN17" s="689">
        <v>0</v>
      </c>
      <c r="AO17" s="703">
        <f t="shared" si="23"/>
        <v>0</v>
      </c>
      <c r="AP17" s="689">
        <v>0</v>
      </c>
      <c r="AQ17" s="703">
        <f t="shared" si="24"/>
        <v>0</v>
      </c>
      <c r="AR17" s="689">
        <v>0</v>
      </c>
      <c r="AS17" s="703">
        <f t="shared" si="24"/>
        <v>0</v>
      </c>
      <c r="AT17" s="689">
        <v>0</v>
      </c>
      <c r="AU17" s="703">
        <f t="shared" si="25"/>
        <v>0</v>
      </c>
      <c r="AV17" s="689"/>
      <c r="AW17" s="703">
        <f t="shared" si="26"/>
        <v>0</v>
      </c>
    </row>
    <row r="18" spans="1:49" ht="12.75" customHeight="1">
      <c r="A18" s="532" t="s">
        <v>144</v>
      </c>
      <c r="B18" s="419">
        <f t="shared" si="4"/>
        <v>1</v>
      </c>
      <c r="C18" s="703">
        <f t="shared" si="5"/>
        <v>5.1174210122496549E-3</v>
      </c>
      <c r="D18" s="689">
        <v>0</v>
      </c>
      <c r="E18" s="703">
        <f t="shared" si="5"/>
        <v>0</v>
      </c>
      <c r="F18" s="689"/>
      <c r="G18" s="703">
        <f t="shared" si="6"/>
        <v>0</v>
      </c>
      <c r="H18" s="190">
        <v>0</v>
      </c>
      <c r="I18" s="703">
        <f t="shared" si="7"/>
        <v>0</v>
      </c>
      <c r="J18" s="689"/>
      <c r="K18" s="703">
        <f t="shared" si="8"/>
        <v>0</v>
      </c>
      <c r="L18" s="1438">
        <v>0</v>
      </c>
      <c r="M18" s="703">
        <f t="shared" si="9"/>
        <v>0</v>
      </c>
      <c r="N18" s="689"/>
      <c r="O18" s="703">
        <f t="shared" si="10"/>
        <v>0</v>
      </c>
      <c r="P18" s="689"/>
      <c r="Q18" s="703">
        <f t="shared" si="11"/>
        <v>0</v>
      </c>
      <c r="R18" s="689"/>
      <c r="S18" s="703">
        <f t="shared" si="12"/>
        <v>0</v>
      </c>
      <c r="T18" s="689"/>
      <c r="U18" s="703">
        <f t="shared" si="13"/>
        <v>0</v>
      </c>
      <c r="V18" s="689"/>
      <c r="W18" s="703">
        <f t="shared" si="14"/>
        <v>0</v>
      </c>
      <c r="X18" s="689">
        <v>1</v>
      </c>
      <c r="Y18" s="703">
        <f t="shared" si="15"/>
        <v>5.1174210122496549E-3</v>
      </c>
      <c r="Z18" s="689"/>
      <c r="AA18" s="703">
        <f t="shared" si="16"/>
        <v>0</v>
      </c>
      <c r="AB18" s="253">
        <v>0</v>
      </c>
      <c r="AC18" s="703">
        <f t="shared" si="17"/>
        <v>0</v>
      </c>
      <c r="AD18" s="689">
        <v>0</v>
      </c>
      <c r="AE18" s="703">
        <f t="shared" si="18"/>
        <v>0</v>
      </c>
      <c r="AF18" s="689">
        <v>0</v>
      </c>
      <c r="AG18" s="703">
        <f t="shared" si="19"/>
        <v>0</v>
      </c>
      <c r="AH18" s="253">
        <v>0</v>
      </c>
      <c r="AI18" s="703">
        <f t="shared" si="20"/>
        <v>0</v>
      </c>
      <c r="AJ18" s="689">
        <v>0</v>
      </c>
      <c r="AK18" s="703">
        <f t="shared" si="21"/>
        <v>0</v>
      </c>
      <c r="AL18" s="689">
        <v>0</v>
      </c>
      <c r="AM18" s="703">
        <f t="shared" si="22"/>
        <v>0</v>
      </c>
      <c r="AN18" s="689">
        <v>0</v>
      </c>
      <c r="AO18" s="703">
        <f t="shared" si="23"/>
        <v>0</v>
      </c>
      <c r="AP18" s="689">
        <v>0</v>
      </c>
      <c r="AQ18" s="703">
        <f t="shared" si="24"/>
        <v>0</v>
      </c>
      <c r="AR18" s="689">
        <v>0</v>
      </c>
      <c r="AS18" s="703">
        <f t="shared" si="24"/>
        <v>0</v>
      </c>
      <c r="AT18" s="689">
        <v>0</v>
      </c>
      <c r="AU18" s="703">
        <f t="shared" si="25"/>
        <v>0</v>
      </c>
      <c r="AV18" s="689"/>
      <c r="AW18" s="703">
        <f t="shared" si="26"/>
        <v>0</v>
      </c>
    </row>
    <row r="19" spans="1:49" ht="12.75" customHeight="1">
      <c r="A19" s="532" t="s">
        <v>146</v>
      </c>
      <c r="B19" s="419">
        <f t="shared" si="4"/>
        <v>1</v>
      </c>
      <c r="C19" s="703">
        <f t="shared" si="5"/>
        <v>5.1174210122496549E-3</v>
      </c>
      <c r="D19" s="689">
        <v>0</v>
      </c>
      <c r="E19" s="703">
        <f t="shared" si="5"/>
        <v>0</v>
      </c>
      <c r="F19" s="689"/>
      <c r="G19" s="703">
        <f t="shared" si="6"/>
        <v>0</v>
      </c>
      <c r="H19" s="253">
        <v>0</v>
      </c>
      <c r="I19" s="703">
        <f t="shared" si="7"/>
        <v>0</v>
      </c>
      <c r="J19" s="689"/>
      <c r="K19" s="703">
        <f t="shared" si="8"/>
        <v>0</v>
      </c>
      <c r="L19" s="1438">
        <v>0</v>
      </c>
      <c r="M19" s="703">
        <f t="shared" si="9"/>
        <v>0</v>
      </c>
      <c r="N19" s="689"/>
      <c r="O19" s="703">
        <f t="shared" si="10"/>
        <v>0</v>
      </c>
      <c r="P19" s="689"/>
      <c r="Q19" s="703">
        <f t="shared" si="11"/>
        <v>0</v>
      </c>
      <c r="R19" s="689"/>
      <c r="S19" s="703">
        <f t="shared" si="12"/>
        <v>0</v>
      </c>
      <c r="T19" s="689"/>
      <c r="U19" s="703">
        <f t="shared" si="13"/>
        <v>0</v>
      </c>
      <c r="V19" s="689"/>
      <c r="W19" s="703">
        <f t="shared" si="14"/>
        <v>0</v>
      </c>
      <c r="X19" s="689">
        <v>1</v>
      </c>
      <c r="Y19" s="703">
        <f t="shared" si="15"/>
        <v>5.1174210122496549E-3</v>
      </c>
      <c r="Z19" s="689"/>
      <c r="AA19" s="703">
        <f t="shared" si="16"/>
        <v>0</v>
      </c>
      <c r="AB19" s="253">
        <v>0</v>
      </c>
      <c r="AC19" s="703">
        <f t="shared" si="17"/>
        <v>0</v>
      </c>
      <c r="AD19" s="689">
        <v>0</v>
      </c>
      <c r="AE19" s="703">
        <f t="shared" si="18"/>
        <v>0</v>
      </c>
      <c r="AF19" s="689">
        <v>0</v>
      </c>
      <c r="AG19" s="703">
        <f t="shared" si="19"/>
        <v>0</v>
      </c>
      <c r="AH19" s="253">
        <v>0</v>
      </c>
      <c r="AI19" s="703">
        <f t="shared" si="20"/>
        <v>0</v>
      </c>
      <c r="AJ19" s="689">
        <v>0</v>
      </c>
      <c r="AK19" s="703">
        <f t="shared" si="21"/>
        <v>0</v>
      </c>
      <c r="AL19" s="689">
        <v>0</v>
      </c>
      <c r="AM19" s="703">
        <f t="shared" si="22"/>
        <v>0</v>
      </c>
      <c r="AN19" s="689">
        <v>0</v>
      </c>
      <c r="AO19" s="703">
        <f t="shared" si="23"/>
        <v>0</v>
      </c>
      <c r="AP19" s="689">
        <v>0</v>
      </c>
      <c r="AQ19" s="703">
        <f t="shared" si="24"/>
        <v>0</v>
      </c>
      <c r="AR19" s="689">
        <v>0</v>
      </c>
      <c r="AS19" s="703">
        <f t="shared" si="24"/>
        <v>0</v>
      </c>
      <c r="AT19" s="689">
        <v>0</v>
      </c>
      <c r="AU19" s="703">
        <f t="shared" si="25"/>
        <v>0</v>
      </c>
      <c r="AV19" s="689"/>
      <c r="AW19" s="703">
        <f t="shared" si="26"/>
        <v>0</v>
      </c>
    </row>
    <row r="20" spans="1:49" ht="12.75" customHeight="1">
      <c r="A20" s="532" t="s">
        <v>148</v>
      </c>
      <c r="B20" s="419">
        <f t="shared" si="4"/>
        <v>521.54339600000003</v>
      </c>
      <c r="C20" s="703">
        <f t="shared" si="5"/>
        <v>2.6689571334904434</v>
      </c>
      <c r="D20" s="689">
        <v>0</v>
      </c>
      <c r="E20" s="703">
        <f t="shared" si="5"/>
        <v>0</v>
      </c>
      <c r="F20" s="689"/>
      <c r="G20" s="703">
        <f t="shared" si="6"/>
        <v>0</v>
      </c>
      <c r="H20" s="190">
        <v>0</v>
      </c>
      <c r="I20" s="703">
        <f t="shared" si="7"/>
        <v>0</v>
      </c>
      <c r="J20" s="689"/>
      <c r="K20" s="703">
        <f t="shared" si="8"/>
        <v>0</v>
      </c>
      <c r="L20" s="1449">
        <v>520.54339600000003</v>
      </c>
      <c r="M20" s="703">
        <f t="shared" si="9"/>
        <v>2.6638397124781936</v>
      </c>
      <c r="N20" s="689"/>
      <c r="O20" s="703">
        <f t="shared" si="10"/>
        <v>0</v>
      </c>
      <c r="P20" s="689"/>
      <c r="Q20" s="703">
        <f t="shared" si="11"/>
        <v>0</v>
      </c>
      <c r="R20" s="689"/>
      <c r="S20" s="703">
        <f t="shared" si="12"/>
        <v>0</v>
      </c>
      <c r="T20" s="689"/>
      <c r="U20" s="703">
        <f t="shared" si="13"/>
        <v>0</v>
      </c>
      <c r="V20" s="689"/>
      <c r="W20" s="703">
        <f t="shared" si="14"/>
        <v>0</v>
      </c>
      <c r="X20" s="689">
        <v>1</v>
      </c>
      <c r="Y20" s="703">
        <f t="shared" si="15"/>
        <v>5.1174210122496549E-3</v>
      </c>
      <c r="Z20" s="689"/>
      <c r="AA20" s="703">
        <f t="shared" si="16"/>
        <v>0</v>
      </c>
      <c r="AB20" s="253">
        <v>0</v>
      </c>
      <c r="AC20" s="703">
        <f t="shared" si="17"/>
        <v>0</v>
      </c>
      <c r="AD20" s="689">
        <v>0</v>
      </c>
      <c r="AE20" s="703">
        <f t="shared" si="18"/>
        <v>0</v>
      </c>
      <c r="AF20" s="689">
        <v>0</v>
      </c>
      <c r="AG20" s="703">
        <f t="shared" si="19"/>
        <v>0</v>
      </c>
      <c r="AH20" s="253">
        <v>0</v>
      </c>
      <c r="AI20" s="703">
        <f t="shared" si="20"/>
        <v>0</v>
      </c>
      <c r="AJ20" s="689">
        <v>0</v>
      </c>
      <c r="AK20" s="703">
        <f t="shared" si="21"/>
        <v>0</v>
      </c>
      <c r="AL20" s="689">
        <v>0</v>
      </c>
      <c r="AM20" s="703">
        <f t="shared" si="22"/>
        <v>0</v>
      </c>
      <c r="AN20" s="689">
        <v>0</v>
      </c>
      <c r="AO20" s="703">
        <f t="shared" si="23"/>
        <v>0</v>
      </c>
      <c r="AP20" s="689">
        <v>0</v>
      </c>
      <c r="AQ20" s="703">
        <f t="shared" si="24"/>
        <v>0</v>
      </c>
      <c r="AR20" s="689">
        <v>0</v>
      </c>
      <c r="AS20" s="703">
        <f t="shared" si="24"/>
        <v>0</v>
      </c>
      <c r="AT20" s="689">
        <v>0</v>
      </c>
      <c r="AU20" s="703">
        <f t="shared" si="25"/>
        <v>0</v>
      </c>
      <c r="AV20" s="689"/>
      <c r="AW20" s="703">
        <f t="shared" si="26"/>
        <v>0</v>
      </c>
    </row>
    <row r="21" spans="1:49" ht="12.75" customHeight="1">
      <c r="A21" s="532" t="s">
        <v>150</v>
      </c>
      <c r="B21" s="419">
        <f t="shared" si="4"/>
        <v>1</v>
      </c>
      <c r="C21" s="703">
        <f t="shared" si="5"/>
        <v>5.1174210122496549E-3</v>
      </c>
      <c r="D21" s="689">
        <v>0</v>
      </c>
      <c r="E21" s="703">
        <f t="shared" si="5"/>
        <v>0</v>
      </c>
      <c r="F21" s="689"/>
      <c r="G21" s="703">
        <f t="shared" si="6"/>
        <v>0</v>
      </c>
      <c r="H21" s="190">
        <v>0</v>
      </c>
      <c r="I21" s="703">
        <f t="shared" si="7"/>
        <v>0</v>
      </c>
      <c r="J21" s="689"/>
      <c r="K21" s="703">
        <f t="shared" si="8"/>
        <v>0</v>
      </c>
      <c r="L21" s="1438">
        <v>0</v>
      </c>
      <c r="M21" s="703">
        <f t="shared" si="9"/>
        <v>0</v>
      </c>
      <c r="N21" s="689"/>
      <c r="O21" s="703">
        <f t="shared" si="10"/>
        <v>0</v>
      </c>
      <c r="P21" s="689"/>
      <c r="Q21" s="703">
        <f t="shared" si="11"/>
        <v>0</v>
      </c>
      <c r="R21" s="689"/>
      <c r="S21" s="703">
        <f t="shared" si="12"/>
        <v>0</v>
      </c>
      <c r="T21" s="689"/>
      <c r="U21" s="703">
        <f t="shared" si="13"/>
        <v>0</v>
      </c>
      <c r="V21" s="689"/>
      <c r="W21" s="703">
        <f t="shared" si="14"/>
        <v>0</v>
      </c>
      <c r="X21" s="689">
        <v>1</v>
      </c>
      <c r="Y21" s="703">
        <f t="shared" si="15"/>
        <v>5.1174210122496549E-3</v>
      </c>
      <c r="Z21" s="689"/>
      <c r="AA21" s="703">
        <f t="shared" si="16"/>
        <v>0</v>
      </c>
      <c r="AB21" s="253">
        <v>0</v>
      </c>
      <c r="AC21" s="703">
        <f t="shared" si="17"/>
        <v>0</v>
      </c>
      <c r="AD21" s="689">
        <v>0</v>
      </c>
      <c r="AE21" s="703">
        <f t="shared" si="18"/>
        <v>0</v>
      </c>
      <c r="AF21" s="689">
        <v>0</v>
      </c>
      <c r="AG21" s="703">
        <f t="shared" si="19"/>
        <v>0</v>
      </c>
      <c r="AH21" s="253">
        <v>0</v>
      </c>
      <c r="AI21" s="703">
        <f t="shared" si="20"/>
        <v>0</v>
      </c>
      <c r="AJ21" s="689">
        <v>0</v>
      </c>
      <c r="AK21" s="703">
        <f t="shared" si="21"/>
        <v>0</v>
      </c>
      <c r="AL21" s="689">
        <v>0</v>
      </c>
      <c r="AM21" s="703">
        <f t="shared" si="22"/>
        <v>0</v>
      </c>
      <c r="AN21" s="689">
        <v>0</v>
      </c>
      <c r="AO21" s="703">
        <f t="shared" si="23"/>
        <v>0</v>
      </c>
      <c r="AP21" s="689">
        <v>0</v>
      </c>
      <c r="AQ21" s="703">
        <f t="shared" si="24"/>
        <v>0</v>
      </c>
      <c r="AR21" s="689">
        <v>0</v>
      </c>
      <c r="AS21" s="703">
        <f t="shared" si="24"/>
        <v>0</v>
      </c>
      <c r="AT21" s="689">
        <v>0</v>
      </c>
      <c r="AU21" s="703">
        <f t="shared" si="25"/>
        <v>0</v>
      </c>
      <c r="AV21" s="689"/>
      <c r="AW21" s="703">
        <f t="shared" si="26"/>
        <v>0</v>
      </c>
    </row>
    <row r="22" spans="1:49" ht="12.75" customHeight="1">
      <c r="A22" s="532" t="s">
        <v>152</v>
      </c>
      <c r="B22" s="419">
        <f t="shared" si="4"/>
        <v>1</v>
      </c>
      <c r="C22" s="703">
        <f t="shared" si="5"/>
        <v>5.1174210122496549E-3</v>
      </c>
      <c r="D22" s="689">
        <v>0</v>
      </c>
      <c r="E22" s="703">
        <f t="shared" si="5"/>
        <v>0</v>
      </c>
      <c r="F22" s="689"/>
      <c r="G22" s="703">
        <f t="shared" si="6"/>
        <v>0</v>
      </c>
      <c r="H22" s="190">
        <v>0</v>
      </c>
      <c r="I22" s="703">
        <f t="shared" si="7"/>
        <v>0</v>
      </c>
      <c r="J22" s="689"/>
      <c r="K22" s="703">
        <f t="shared" si="8"/>
        <v>0</v>
      </c>
      <c r="L22" s="1438">
        <v>0</v>
      </c>
      <c r="M22" s="703">
        <f t="shared" si="9"/>
        <v>0</v>
      </c>
      <c r="N22" s="689"/>
      <c r="O22" s="703">
        <f t="shared" si="10"/>
        <v>0</v>
      </c>
      <c r="P22" s="689"/>
      <c r="Q22" s="703">
        <f t="shared" si="11"/>
        <v>0</v>
      </c>
      <c r="R22" s="689"/>
      <c r="S22" s="703">
        <f t="shared" si="12"/>
        <v>0</v>
      </c>
      <c r="T22" s="689"/>
      <c r="U22" s="703">
        <f t="shared" si="13"/>
        <v>0</v>
      </c>
      <c r="V22" s="689"/>
      <c r="W22" s="703">
        <f t="shared" si="14"/>
        <v>0</v>
      </c>
      <c r="X22" s="689">
        <v>1</v>
      </c>
      <c r="Y22" s="703">
        <f t="shared" si="15"/>
        <v>5.1174210122496549E-3</v>
      </c>
      <c r="Z22" s="689"/>
      <c r="AA22" s="703">
        <f t="shared" si="16"/>
        <v>0</v>
      </c>
      <c r="AB22" s="253">
        <v>0</v>
      </c>
      <c r="AC22" s="703">
        <f t="shared" si="17"/>
        <v>0</v>
      </c>
      <c r="AD22" s="689">
        <v>0</v>
      </c>
      <c r="AE22" s="703">
        <f t="shared" si="18"/>
        <v>0</v>
      </c>
      <c r="AF22" s="689">
        <v>0</v>
      </c>
      <c r="AG22" s="703">
        <f t="shared" si="19"/>
        <v>0</v>
      </c>
      <c r="AH22" s="253">
        <v>0</v>
      </c>
      <c r="AI22" s="703">
        <f t="shared" si="20"/>
        <v>0</v>
      </c>
      <c r="AJ22" s="689">
        <v>0</v>
      </c>
      <c r="AK22" s="703">
        <f t="shared" si="21"/>
        <v>0</v>
      </c>
      <c r="AL22" s="689">
        <v>0</v>
      </c>
      <c r="AM22" s="703">
        <f t="shared" si="22"/>
        <v>0</v>
      </c>
      <c r="AN22" s="689">
        <v>0</v>
      </c>
      <c r="AO22" s="703">
        <f t="shared" si="23"/>
        <v>0</v>
      </c>
      <c r="AP22" s="689">
        <v>0</v>
      </c>
      <c r="AQ22" s="703">
        <f t="shared" si="24"/>
        <v>0</v>
      </c>
      <c r="AR22" s="689">
        <v>0</v>
      </c>
      <c r="AS22" s="703">
        <f t="shared" si="24"/>
        <v>0</v>
      </c>
      <c r="AT22" s="689">
        <v>0</v>
      </c>
      <c r="AU22" s="703">
        <f t="shared" si="25"/>
        <v>0</v>
      </c>
      <c r="AV22" s="689"/>
      <c r="AW22" s="703">
        <f t="shared" si="26"/>
        <v>0</v>
      </c>
    </row>
    <row r="23" spans="1:49" ht="12.75" customHeight="1">
      <c r="A23" s="532" t="s">
        <v>154</v>
      </c>
      <c r="B23" s="419">
        <f t="shared" si="4"/>
        <v>1</v>
      </c>
      <c r="C23" s="703">
        <f t="shared" si="5"/>
        <v>5.1174210122496549E-3</v>
      </c>
      <c r="D23" s="689">
        <v>0</v>
      </c>
      <c r="E23" s="703">
        <f t="shared" si="5"/>
        <v>0</v>
      </c>
      <c r="F23" s="689"/>
      <c r="G23" s="703">
        <f t="shared" si="6"/>
        <v>0</v>
      </c>
      <c r="H23" s="190">
        <v>0</v>
      </c>
      <c r="I23" s="703">
        <f t="shared" si="7"/>
        <v>0</v>
      </c>
      <c r="J23" s="689"/>
      <c r="K23" s="703">
        <f t="shared" si="8"/>
        <v>0</v>
      </c>
      <c r="L23" s="1438">
        <v>0</v>
      </c>
      <c r="M23" s="703">
        <f t="shared" si="9"/>
        <v>0</v>
      </c>
      <c r="N23" s="689"/>
      <c r="O23" s="703">
        <f t="shared" si="10"/>
        <v>0</v>
      </c>
      <c r="P23" s="689"/>
      <c r="Q23" s="703">
        <f t="shared" si="11"/>
        <v>0</v>
      </c>
      <c r="R23" s="689"/>
      <c r="S23" s="703">
        <f t="shared" si="12"/>
        <v>0</v>
      </c>
      <c r="T23" s="689"/>
      <c r="U23" s="703">
        <f t="shared" si="13"/>
        <v>0</v>
      </c>
      <c r="V23" s="689"/>
      <c r="W23" s="703">
        <f t="shared" si="14"/>
        <v>0</v>
      </c>
      <c r="X23" s="689">
        <v>1</v>
      </c>
      <c r="Y23" s="703">
        <f t="shared" si="15"/>
        <v>5.1174210122496549E-3</v>
      </c>
      <c r="Z23" s="689"/>
      <c r="AA23" s="703">
        <f t="shared" si="16"/>
        <v>0</v>
      </c>
      <c r="AB23" s="253">
        <v>0</v>
      </c>
      <c r="AC23" s="703">
        <f t="shared" si="17"/>
        <v>0</v>
      </c>
      <c r="AD23" s="689">
        <v>0</v>
      </c>
      <c r="AE23" s="703">
        <f t="shared" si="18"/>
        <v>0</v>
      </c>
      <c r="AF23" s="689">
        <v>0</v>
      </c>
      <c r="AG23" s="703">
        <f t="shared" si="19"/>
        <v>0</v>
      </c>
      <c r="AH23" s="253">
        <v>0</v>
      </c>
      <c r="AI23" s="703">
        <f t="shared" si="20"/>
        <v>0</v>
      </c>
      <c r="AJ23" s="689">
        <v>0</v>
      </c>
      <c r="AK23" s="703">
        <f t="shared" si="21"/>
        <v>0</v>
      </c>
      <c r="AL23" s="689">
        <v>0</v>
      </c>
      <c r="AM23" s="703">
        <f t="shared" si="22"/>
        <v>0</v>
      </c>
      <c r="AN23" s="689">
        <v>0</v>
      </c>
      <c r="AO23" s="703">
        <f t="shared" si="23"/>
        <v>0</v>
      </c>
      <c r="AP23" s="689">
        <v>0</v>
      </c>
      <c r="AQ23" s="703">
        <f t="shared" si="24"/>
        <v>0</v>
      </c>
      <c r="AR23" s="689">
        <v>0</v>
      </c>
      <c r="AS23" s="703">
        <f t="shared" si="24"/>
        <v>0</v>
      </c>
      <c r="AT23" s="689">
        <v>0</v>
      </c>
      <c r="AU23" s="703">
        <f t="shared" si="25"/>
        <v>0</v>
      </c>
      <c r="AV23" s="689"/>
      <c r="AW23" s="703">
        <f t="shared" si="26"/>
        <v>0</v>
      </c>
    </row>
    <row r="24" spans="1:49" ht="12.75" customHeight="1" thickBot="1">
      <c r="A24" s="532" t="s">
        <v>156</v>
      </c>
      <c r="B24" s="419">
        <f t="shared" si="4"/>
        <v>621.82999999999993</v>
      </c>
      <c r="C24" s="703">
        <f t="shared" si="5"/>
        <v>3.1821659080472027</v>
      </c>
      <c r="D24" s="689">
        <v>0</v>
      </c>
      <c r="E24" s="703">
        <f t="shared" si="5"/>
        <v>0</v>
      </c>
      <c r="F24" s="689"/>
      <c r="G24" s="703">
        <f t="shared" si="6"/>
        <v>0</v>
      </c>
      <c r="H24" s="689">
        <v>28.6</v>
      </c>
      <c r="I24" s="703">
        <f t="shared" si="7"/>
        <v>0.14635824095034017</v>
      </c>
      <c r="J24" s="689"/>
      <c r="K24" s="703">
        <f t="shared" si="8"/>
        <v>0</v>
      </c>
      <c r="L24" s="1454">
        <v>0</v>
      </c>
      <c r="M24" s="703">
        <f t="shared" si="9"/>
        <v>0</v>
      </c>
      <c r="N24" s="689"/>
      <c r="O24" s="703">
        <f t="shared" si="10"/>
        <v>0</v>
      </c>
      <c r="P24" s="689"/>
      <c r="Q24" s="703">
        <f t="shared" si="11"/>
        <v>0</v>
      </c>
      <c r="R24" s="689"/>
      <c r="S24" s="703">
        <f t="shared" si="12"/>
        <v>0</v>
      </c>
      <c r="T24" s="689"/>
      <c r="U24" s="703">
        <f t="shared" si="13"/>
        <v>0</v>
      </c>
      <c r="V24" s="689"/>
      <c r="W24" s="703">
        <f t="shared" si="14"/>
        <v>0</v>
      </c>
      <c r="X24" s="689">
        <v>1</v>
      </c>
      <c r="Y24" s="703">
        <f t="shared" si="15"/>
        <v>5.1174210122496549E-3</v>
      </c>
      <c r="Z24" s="689">
        <v>9.3000000000000007</v>
      </c>
      <c r="AA24" s="703">
        <f t="shared" si="16"/>
        <v>4.7592015413921801E-2</v>
      </c>
      <c r="AB24" s="253">
        <v>0</v>
      </c>
      <c r="AC24" s="703">
        <f t="shared" si="17"/>
        <v>0</v>
      </c>
      <c r="AD24" s="689">
        <v>0</v>
      </c>
      <c r="AE24" s="703">
        <f t="shared" si="18"/>
        <v>0</v>
      </c>
      <c r="AF24" s="689">
        <v>0</v>
      </c>
      <c r="AG24" s="703">
        <f t="shared" si="19"/>
        <v>0</v>
      </c>
      <c r="AH24" s="253">
        <v>581.4</v>
      </c>
      <c r="AI24" s="703">
        <f t="shared" si="20"/>
        <v>2.9752685765219495</v>
      </c>
      <c r="AJ24" s="689">
        <v>0</v>
      </c>
      <c r="AK24" s="703">
        <f t="shared" si="21"/>
        <v>0</v>
      </c>
      <c r="AL24" s="689">
        <v>0</v>
      </c>
      <c r="AM24" s="703">
        <f t="shared" si="22"/>
        <v>0</v>
      </c>
      <c r="AN24" s="689">
        <v>0</v>
      </c>
      <c r="AO24" s="703">
        <f t="shared" si="23"/>
        <v>0</v>
      </c>
      <c r="AP24" s="689">
        <v>0</v>
      </c>
      <c r="AQ24" s="703">
        <f t="shared" si="24"/>
        <v>0</v>
      </c>
      <c r="AR24" s="689">
        <v>0</v>
      </c>
      <c r="AS24" s="703">
        <f t="shared" si="24"/>
        <v>0</v>
      </c>
      <c r="AT24" s="689">
        <v>0</v>
      </c>
      <c r="AU24" s="703">
        <f t="shared" si="25"/>
        <v>0</v>
      </c>
      <c r="AV24" s="689">
        <v>1.53</v>
      </c>
      <c r="AW24" s="703">
        <f t="shared" si="26"/>
        <v>7.8296541487419737E-3</v>
      </c>
    </row>
    <row r="25" spans="1:49" ht="12.75" customHeight="1" thickBot="1">
      <c r="A25" s="530" t="s">
        <v>159</v>
      </c>
      <c r="B25" s="274">
        <f>SUM(B12:B24)</f>
        <v>17211.487766860002</v>
      </c>
      <c r="C25" s="704">
        <f t="shared" si="5"/>
        <v>88.07842915020727</v>
      </c>
      <c r="D25" s="274">
        <f>SUM(D12:D24)</f>
        <v>395.5</v>
      </c>
      <c r="E25" s="704">
        <f t="shared" si="5"/>
        <v>2.0239400103447389</v>
      </c>
      <c r="F25" s="274">
        <f>SUM(F12:F24)</f>
        <v>205</v>
      </c>
      <c r="G25" s="704">
        <f t="shared" si="6"/>
        <v>1.0490713075111795</v>
      </c>
      <c r="H25" s="274">
        <f>SUM(H12:H24)</f>
        <v>1138.2888664</v>
      </c>
      <c r="I25" s="704">
        <f t="shared" si="7"/>
        <v>5.8251033629252005</v>
      </c>
      <c r="J25" s="274">
        <f>SUM(J12:J24)</f>
        <v>306.67</v>
      </c>
      <c r="K25" s="704">
        <f t="shared" si="8"/>
        <v>1.5693595018266018</v>
      </c>
      <c r="L25" s="1449">
        <v>520.54339600000003</v>
      </c>
      <c r="M25" s="704">
        <f t="shared" si="9"/>
        <v>2.6638397124781936</v>
      </c>
      <c r="N25" s="274">
        <f>SUM(N12:N24)</f>
        <v>661.9</v>
      </c>
      <c r="O25" s="704">
        <f t="shared" si="10"/>
        <v>3.3872209680080472</v>
      </c>
      <c r="P25" s="274">
        <v>663.04337745999999</v>
      </c>
      <c r="Q25" s="704">
        <f t="shared" si="11"/>
        <v>3.3930721118467835</v>
      </c>
      <c r="R25" s="274">
        <v>1491.6006747899999</v>
      </c>
      <c r="S25" s="704">
        <f t="shared" si="12"/>
        <v>7.6331486350561102</v>
      </c>
      <c r="T25" s="274">
        <f>SUM(T12:T24)</f>
        <v>430.7</v>
      </c>
      <c r="U25" s="704">
        <f t="shared" si="13"/>
        <v>2.2040732299759265</v>
      </c>
      <c r="V25" s="274">
        <f>SUM(V12:V24)</f>
        <v>213.71</v>
      </c>
      <c r="W25" s="704">
        <f t="shared" si="14"/>
        <v>1.0936440445278739</v>
      </c>
      <c r="X25" s="274">
        <f>SUM(X12:X24)</f>
        <v>13</v>
      </c>
      <c r="Y25" s="704">
        <f t="shared" si="15"/>
        <v>6.6526473159245522E-2</v>
      </c>
      <c r="Z25" s="274">
        <f>SUM(Z12:Z24)</f>
        <v>1631.6</v>
      </c>
      <c r="AA25" s="704">
        <f t="shared" si="16"/>
        <v>8.3495841235865367</v>
      </c>
      <c r="AB25" s="255">
        <v>1023.6117171000001</v>
      </c>
      <c r="AC25" s="704">
        <f t="shared" si="17"/>
        <v>5.2382521094724899</v>
      </c>
      <c r="AD25" s="274">
        <v>1.1000000000000001</v>
      </c>
      <c r="AE25" s="704">
        <f t="shared" si="18"/>
        <v>5.6291631134746216E-3</v>
      </c>
      <c r="AF25" s="274">
        <f>SUM(AF12:AF24)</f>
        <v>76.639735110000004</v>
      </c>
      <c r="AG25" s="704">
        <f t="shared" si="19"/>
        <v>0.39219779082516171</v>
      </c>
      <c r="AH25" s="255">
        <v>581.4</v>
      </c>
      <c r="AI25" s="704">
        <f t="shared" si="20"/>
        <v>2.9752685765219495</v>
      </c>
      <c r="AJ25" s="274">
        <v>385.9</v>
      </c>
      <c r="AK25" s="704">
        <f t="shared" si="21"/>
        <v>1.9748127686271419</v>
      </c>
      <c r="AL25" s="274">
        <f>SUM(AL12:AL24)</f>
        <v>583.29999999999995</v>
      </c>
      <c r="AM25" s="704">
        <f t="shared" si="22"/>
        <v>2.9849916764452238</v>
      </c>
      <c r="AN25" s="274">
        <f>SUM(AN12:AN24)</f>
        <v>2999.3</v>
      </c>
      <c r="AO25" s="704">
        <f t="shared" si="23"/>
        <v>15.348680842040393</v>
      </c>
      <c r="AP25" s="274">
        <f>SUM(AP12:AP24)</f>
        <v>710</v>
      </c>
      <c r="AQ25" s="704">
        <f t="shared" si="24"/>
        <v>3.633368918697256</v>
      </c>
      <c r="AR25" s="274">
        <f>SUM(AR12:AR24)</f>
        <v>1912.5</v>
      </c>
      <c r="AS25" s="704">
        <f t="shared" si="24"/>
        <v>9.7870676859274663</v>
      </c>
      <c r="AT25" s="274">
        <f>SUM(AT12:AT24)</f>
        <v>1229.7</v>
      </c>
      <c r="AU25" s="704">
        <f t="shared" si="25"/>
        <v>6.2928926187634016</v>
      </c>
      <c r="AV25" s="274">
        <f>SUM(AV12:AV24)</f>
        <v>36.480000000000004</v>
      </c>
      <c r="AW25" s="704">
        <f t="shared" si="26"/>
        <v>0.18668351852686746</v>
      </c>
    </row>
    <row r="26" spans="1:49" ht="12.75" customHeight="1" thickBot="1">
      <c r="A26" s="530" t="s">
        <v>161</v>
      </c>
      <c r="B26" s="419">
        <f>D26+F26+H26+J26+L26+N26+P26+R26+T26+V26+X26+Z26+AB26+AD26+AF26+AH26+AJ26+AL26+AN26+AP26+AR26+AT26+AV26</f>
        <v>1</v>
      </c>
      <c r="C26" s="704">
        <f t="shared" si="5"/>
        <v>5.1174210122496549E-3</v>
      </c>
      <c r="D26" s="274">
        <v>0</v>
      </c>
      <c r="E26" s="704">
        <f t="shared" si="5"/>
        <v>0</v>
      </c>
      <c r="F26" s="274">
        <v>0</v>
      </c>
      <c r="G26" s="704">
        <f t="shared" si="6"/>
        <v>0</v>
      </c>
      <c r="H26" s="274">
        <v>0</v>
      </c>
      <c r="I26" s="704">
        <f t="shared" si="7"/>
        <v>0</v>
      </c>
      <c r="J26" s="274">
        <v>0</v>
      </c>
      <c r="K26" s="704">
        <f t="shared" si="8"/>
        <v>0</v>
      </c>
      <c r="L26" s="1439">
        <v>0</v>
      </c>
      <c r="M26" s="704">
        <f t="shared" si="9"/>
        <v>0</v>
      </c>
      <c r="N26" s="274">
        <v>0</v>
      </c>
      <c r="O26" s="704">
        <f t="shared" si="10"/>
        <v>0</v>
      </c>
      <c r="P26" s="274"/>
      <c r="Q26" s="704">
        <f t="shared" si="11"/>
        <v>0</v>
      </c>
      <c r="R26" s="274"/>
      <c r="S26" s="704">
        <f t="shared" si="12"/>
        <v>0</v>
      </c>
      <c r="T26" s="274">
        <v>0</v>
      </c>
      <c r="U26" s="704">
        <f t="shared" si="13"/>
        <v>0</v>
      </c>
      <c r="V26" s="274">
        <v>0</v>
      </c>
      <c r="W26" s="704">
        <f t="shared" si="14"/>
        <v>0</v>
      </c>
      <c r="X26" s="274">
        <v>1</v>
      </c>
      <c r="Y26" s="704">
        <f t="shared" si="15"/>
        <v>5.1174210122496549E-3</v>
      </c>
      <c r="Z26" s="274">
        <v>0</v>
      </c>
      <c r="AA26" s="704">
        <f t="shared" si="16"/>
        <v>0</v>
      </c>
      <c r="AB26" s="255">
        <v>0</v>
      </c>
      <c r="AC26" s="704">
        <f t="shared" si="17"/>
        <v>0</v>
      </c>
      <c r="AD26" s="274">
        <v>0</v>
      </c>
      <c r="AE26" s="704">
        <f t="shared" si="18"/>
        <v>0</v>
      </c>
      <c r="AF26" s="274">
        <v>0</v>
      </c>
      <c r="AG26" s="704">
        <f t="shared" si="19"/>
        <v>0</v>
      </c>
      <c r="AH26" s="255">
        <v>0</v>
      </c>
      <c r="AI26" s="704">
        <f t="shared" si="20"/>
        <v>0</v>
      </c>
      <c r="AJ26" s="274">
        <v>0</v>
      </c>
      <c r="AK26" s="704">
        <f t="shared" si="21"/>
        <v>0</v>
      </c>
      <c r="AL26" s="274">
        <v>0</v>
      </c>
      <c r="AM26" s="704">
        <f t="shared" si="22"/>
        <v>0</v>
      </c>
      <c r="AN26" s="274">
        <v>0</v>
      </c>
      <c r="AO26" s="704">
        <f t="shared" si="23"/>
        <v>0</v>
      </c>
      <c r="AP26" s="274">
        <v>0</v>
      </c>
      <c r="AQ26" s="704">
        <f t="shared" si="24"/>
        <v>0</v>
      </c>
      <c r="AR26" s="274">
        <v>0</v>
      </c>
      <c r="AS26" s="704">
        <f t="shared" si="24"/>
        <v>0</v>
      </c>
      <c r="AT26" s="274">
        <v>0</v>
      </c>
      <c r="AU26" s="704">
        <f t="shared" si="25"/>
        <v>0</v>
      </c>
      <c r="AV26" s="274">
        <v>0</v>
      </c>
      <c r="AW26" s="704">
        <f t="shared" si="26"/>
        <v>0</v>
      </c>
    </row>
    <row r="27" spans="1:49" ht="12.75" customHeight="1" thickBot="1">
      <c r="A27" s="530" t="s">
        <v>164</v>
      </c>
      <c r="B27" s="274">
        <f>SUM(B25:B26)</f>
        <v>17212.487766860002</v>
      </c>
      <c r="C27" s="704">
        <f t="shared" si="5"/>
        <v>88.083546571219529</v>
      </c>
      <c r="D27" s="274">
        <f>SUM(D25:D26)</f>
        <v>395.5</v>
      </c>
      <c r="E27" s="704">
        <f t="shared" si="5"/>
        <v>2.0239400103447389</v>
      </c>
      <c r="F27" s="274">
        <f>SUM(F25:F26)</f>
        <v>205</v>
      </c>
      <c r="G27" s="704">
        <f t="shared" si="6"/>
        <v>1.0490713075111795</v>
      </c>
      <c r="H27" s="274">
        <f>SUM(H25:H26)</f>
        <v>1138.2888664</v>
      </c>
      <c r="I27" s="704">
        <f t="shared" si="7"/>
        <v>5.8251033629252005</v>
      </c>
      <c r="J27" s="274">
        <f>SUM(J25:J26)</f>
        <v>306.67</v>
      </c>
      <c r="K27" s="704">
        <f t="shared" si="8"/>
        <v>1.5693595018266018</v>
      </c>
      <c r="L27" s="1447">
        <v>520.54339600000003</v>
      </c>
      <c r="M27" s="704">
        <f t="shared" si="9"/>
        <v>2.6638397124781936</v>
      </c>
      <c r="N27" s="274">
        <f>SUM(N25:N26)</f>
        <v>661.9</v>
      </c>
      <c r="O27" s="704">
        <f t="shared" si="10"/>
        <v>3.3872209680080472</v>
      </c>
      <c r="P27" s="274">
        <v>663.04337745999999</v>
      </c>
      <c r="Q27" s="704">
        <f t="shared" si="11"/>
        <v>3.3930721118467835</v>
      </c>
      <c r="R27" s="274">
        <v>1491.6006747899999</v>
      </c>
      <c r="S27" s="704">
        <f t="shared" si="12"/>
        <v>7.6331486350561102</v>
      </c>
      <c r="T27" s="274">
        <f>SUM(T25:T26)</f>
        <v>430.7</v>
      </c>
      <c r="U27" s="704">
        <f t="shared" si="13"/>
        <v>2.2040732299759265</v>
      </c>
      <c r="V27" s="274">
        <f>SUM(V25:V26)</f>
        <v>213.71</v>
      </c>
      <c r="W27" s="704">
        <f t="shared" si="14"/>
        <v>1.0936440445278739</v>
      </c>
      <c r="X27" s="274">
        <f>SUM(X25:X26)</f>
        <v>14</v>
      </c>
      <c r="Y27" s="704">
        <f t="shared" si="15"/>
        <v>7.1643894171495179E-2</v>
      </c>
      <c r="Z27" s="274">
        <f>SUM(Z25:Z26)</f>
        <v>1631.6</v>
      </c>
      <c r="AA27" s="704">
        <f t="shared" si="16"/>
        <v>8.3495841235865367</v>
      </c>
      <c r="AB27" s="255">
        <v>1023.6117171000001</v>
      </c>
      <c r="AC27" s="704">
        <f t="shared" si="17"/>
        <v>5.2382521094724899</v>
      </c>
      <c r="AD27" s="274">
        <v>1.1000000000000001</v>
      </c>
      <c r="AE27" s="704">
        <f t="shared" si="18"/>
        <v>5.6291631134746216E-3</v>
      </c>
      <c r="AF27" s="274">
        <f>SUM(AF25:AF26)</f>
        <v>76.639735110000004</v>
      </c>
      <c r="AG27" s="704">
        <f t="shared" si="19"/>
        <v>0.39219779082516171</v>
      </c>
      <c r="AH27" s="255">
        <v>581.4</v>
      </c>
      <c r="AI27" s="704">
        <f t="shared" si="20"/>
        <v>2.9752685765219495</v>
      </c>
      <c r="AJ27" s="274">
        <v>385.9</v>
      </c>
      <c r="AK27" s="704">
        <f t="shared" si="21"/>
        <v>1.9748127686271419</v>
      </c>
      <c r="AL27" s="274">
        <f>SUM(AL25:AL26)</f>
        <v>583.29999999999995</v>
      </c>
      <c r="AM27" s="704">
        <f t="shared" si="22"/>
        <v>2.9849916764452238</v>
      </c>
      <c r="AN27" s="274">
        <f>SUM(AN25:AN26)</f>
        <v>2999.3</v>
      </c>
      <c r="AO27" s="704">
        <f t="shared" si="23"/>
        <v>15.348680842040393</v>
      </c>
      <c r="AP27" s="274">
        <f>SUM(AP25:AP26)</f>
        <v>710</v>
      </c>
      <c r="AQ27" s="704">
        <f t="shared" si="24"/>
        <v>3.633368918697256</v>
      </c>
      <c r="AR27" s="274">
        <f>SUM(AR25:AR26)</f>
        <v>1912.5</v>
      </c>
      <c r="AS27" s="704">
        <f t="shared" si="24"/>
        <v>9.7870676859274663</v>
      </c>
      <c r="AT27" s="274">
        <f>SUM(AT25:AT26)</f>
        <v>1229.7</v>
      </c>
      <c r="AU27" s="704">
        <f t="shared" si="25"/>
        <v>6.2928926187634016</v>
      </c>
      <c r="AV27" s="274">
        <f>SUM(AV25:AV26)</f>
        <v>36.480000000000004</v>
      </c>
      <c r="AW27" s="704">
        <f t="shared" si="26"/>
        <v>0.18668351852686746</v>
      </c>
    </row>
    <row r="28" spans="1:49" ht="12.75" customHeight="1">
      <c r="A28" s="189" t="s">
        <v>167</v>
      </c>
      <c r="B28" s="419"/>
      <c r="C28" s="703"/>
      <c r="D28" s="420"/>
      <c r="E28" s="703"/>
      <c r="F28" s="420"/>
      <c r="G28" s="703"/>
      <c r="H28" s="420"/>
      <c r="I28" s="703"/>
      <c r="J28" s="420"/>
      <c r="K28" s="703"/>
      <c r="L28" s="1438"/>
      <c r="M28" s="703"/>
      <c r="N28" s="420"/>
      <c r="O28" s="703"/>
      <c r="P28" s="420"/>
      <c r="Q28" s="703"/>
      <c r="R28" s="420"/>
      <c r="S28" s="703"/>
      <c r="T28" s="420"/>
      <c r="U28" s="703"/>
      <c r="V28" s="420"/>
      <c r="W28" s="703"/>
      <c r="X28" s="420"/>
      <c r="Y28" s="703"/>
      <c r="Z28" s="420"/>
      <c r="AA28" s="703"/>
      <c r="AB28" s="253"/>
      <c r="AC28" s="703"/>
      <c r="AD28" s="420"/>
      <c r="AE28" s="703"/>
      <c r="AF28" s="420"/>
      <c r="AG28" s="703"/>
      <c r="AH28" s="253"/>
      <c r="AI28" s="703"/>
      <c r="AJ28" s="420"/>
      <c r="AK28" s="703"/>
      <c r="AL28" s="420"/>
      <c r="AM28" s="703"/>
      <c r="AN28" s="420"/>
      <c r="AO28" s="703"/>
      <c r="AP28" s="420"/>
      <c r="AQ28" s="703"/>
      <c r="AR28" s="420"/>
      <c r="AS28" s="703"/>
      <c r="AT28" s="420"/>
      <c r="AU28" s="703"/>
      <c r="AV28" s="420"/>
      <c r="AW28" s="703"/>
    </row>
    <row r="29" spans="1:49" ht="12.75" customHeight="1">
      <c r="A29" s="532" t="s">
        <v>170</v>
      </c>
      <c r="B29" s="419">
        <f t="shared" ref="B29:B35" si="27">D29+F29+H29+J29+L29+N29+P29+R29+T29+V29+X29+Z29+AB29+AD29+AF29+AH29+AJ29+AL29+AN29+AP29+AR29+AT29+AV29</f>
        <v>640.23560394999993</v>
      </c>
      <c r="C29" s="703">
        <f t="shared" si="5"/>
        <v>3.2763551324440781</v>
      </c>
      <c r="D29" s="689">
        <v>0</v>
      </c>
      <c r="E29" s="703">
        <f t="shared" si="5"/>
        <v>0</v>
      </c>
      <c r="F29" s="689"/>
      <c r="G29" s="703">
        <f t="shared" ref="G29:G43" si="28">F29/$B$10*100</f>
        <v>0</v>
      </c>
      <c r="H29" s="253">
        <v>0</v>
      </c>
      <c r="I29" s="703">
        <f t="shared" ref="I29:I43" si="29">H29/$B$10*100</f>
        <v>0</v>
      </c>
      <c r="J29" s="689">
        <v>0</v>
      </c>
      <c r="K29" s="703">
        <f t="shared" ref="K29:K43" si="30">J29/$B$10*100</f>
        <v>0</v>
      </c>
      <c r="L29" s="1438">
        <v>0</v>
      </c>
      <c r="M29" s="703">
        <f t="shared" ref="M29:M43" si="31">L29/$B$10*100</f>
        <v>0</v>
      </c>
      <c r="N29" s="689"/>
      <c r="O29" s="703">
        <f t="shared" ref="O29:O43" si="32">N29/$B$10*100</f>
        <v>0</v>
      </c>
      <c r="P29" s="689">
        <v>408.70218602999995</v>
      </c>
      <c r="Q29" s="703">
        <f t="shared" ref="Q29:Q43" si="33">P29/$B$10*100</f>
        <v>2.0915011545422897</v>
      </c>
      <c r="R29" s="689">
        <v>213.13341792</v>
      </c>
      <c r="S29" s="703">
        <f t="shared" ref="S29:S43" si="34">R29/$B$10*100</f>
        <v>1.0906934312763952</v>
      </c>
      <c r="T29" s="689"/>
      <c r="U29" s="703">
        <f t="shared" ref="U29:U43" si="35">T29/$B$10*100</f>
        <v>0</v>
      </c>
      <c r="V29" s="689">
        <v>0</v>
      </c>
      <c r="W29" s="703">
        <f t="shared" ref="W29:W43" si="36">V29/$B$10*100</f>
        <v>0</v>
      </c>
      <c r="X29" s="689">
        <v>1</v>
      </c>
      <c r="Y29" s="703">
        <f t="shared" ref="Y29:Y43" si="37">X29/$B$10*100</f>
        <v>5.1174210122496549E-3</v>
      </c>
      <c r="Z29" s="689"/>
      <c r="AA29" s="703">
        <f t="shared" ref="AA29:AA43" si="38">Z29/$B$10*100</f>
        <v>0</v>
      </c>
      <c r="AB29" s="253">
        <v>0</v>
      </c>
      <c r="AC29" s="703">
        <f t="shared" ref="AC29:AC43" si="39">AB29/$B$10*100</f>
        <v>0</v>
      </c>
      <c r="AD29" s="689">
        <v>0</v>
      </c>
      <c r="AE29" s="703">
        <f t="shared" ref="AE29:AE43" si="40">AD29/$B$10*100</f>
        <v>0</v>
      </c>
      <c r="AF29" s="689">
        <v>0</v>
      </c>
      <c r="AG29" s="703">
        <f t="shared" ref="AG29:AG43" si="41">AF29/$B$10*100</f>
        <v>0</v>
      </c>
      <c r="AH29" s="253">
        <v>0</v>
      </c>
      <c r="AI29" s="703">
        <f t="shared" ref="AI29:AI43" si="42">AH29/$B$10*100</f>
        <v>0</v>
      </c>
      <c r="AJ29" s="689">
        <v>0</v>
      </c>
      <c r="AK29" s="703">
        <f t="shared" ref="AK29:AK43" si="43">AJ29/$B$10*100</f>
        <v>0</v>
      </c>
      <c r="AL29" s="689">
        <v>0</v>
      </c>
      <c r="AM29" s="703">
        <f t="shared" ref="AM29:AM43" si="44">AL29/$B$10*100</f>
        <v>0</v>
      </c>
      <c r="AN29" s="689">
        <v>0</v>
      </c>
      <c r="AO29" s="703">
        <f t="shared" ref="AO29:AO43" si="45">AN29/$B$10*100</f>
        <v>0</v>
      </c>
      <c r="AP29" s="689">
        <v>0</v>
      </c>
      <c r="AQ29" s="703">
        <f t="shared" ref="AQ29:AS43" si="46">AP29/$B$10*100</f>
        <v>0</v>
      </c>
      <c r="AR29" s="689">
        <v>0</v>
      </c>
      <c r="AS29" s="703">
        <f t="shared" si="46"/>
        <v>0</v>
      </c>
      <c r="AT29" s="689">
        <v>17.399999999999999</v>
      </c>
      <c r="AU29" s="703">
        <f t="shared" ref="AU29:AU43" si="47">AT29/$B$10*100</f>
        <v>8.9043125613143995E-2</v>
      </c>
      <c r="AV29" s="689">
        <v>0</v>
      </c>
      <c r="AW29" s="703">
        <f t="shared" ref="AW29:AW43" si="48">AV29/$B$10*100</f>
        <v>0</v>
      </c>
    </row>
    <row r="30" spans="1:49" ht="12.75" customHeight="1">
      <c r="A30" s="532" t="s">
        <v>173</v>
      </c>
      <c r="B30" s="419">
        <f t="shared" si="27"/>
        <v>1</v>
      </c>
      <c r="C30" s="703">
        <f t="shared" si="5"/>
        <v>5.1174210122496549E-3</v>
      </c>
      <c r="D30" s="689">
        <v>0</v>
      </c>
      <c r="E30" s="703">
        <f t="shared" si="5"/>
        <v>0</v>
      </c>
      <c r="F30" s="689"/>
      <c r="G30" s="703">
        <f t="shared" si="28"/>
        <v>0</v>
      </c>
      <c r="H30" s="253">
        <v>0</v>
      </c>
      <c r="I30" s="703">
        <f t="shared" si="29"/>
        <v>0</v>
      </c>
      <c r="J30" s="689">
        <v>0</v>
      </c>
      <c r="K30" s="703">
        <f t="shared" si="30"/>
        <v>0</v>
      </c>
      <c r="L30" s="1438">
        <v>0</v>
      </c>
      <c r="M30" s="703">
        <f t="shared" si="31"/>
        <v>0</v>
      </c>
      <c r="N30" s="689"/>
      <c r="O30" s="703">
        <f t="shared" si="32"/>
        <v>0</v>
      </c>
      <c r="P30" s="689"/>
      <c r="Q30" s="703">
        <f t="shared" si="33"/>
        <v>0</v>
      </c>
      <c r="R30" s="689"/>
      <c r="S30" s="703">
        <f t="shared" si="34"/>
        <v>0</v>
      </c>
      <c r="T30" s="689"/>
      <c r="U30" s="703">
        <f t="shared" si="35"/>
        <v>0</v>
      </c>
      <c r="V30" s="689">
        <v>0</v>
      </c>
      <c r="W30" s="703">
        <f t="shared" si="36"/>
        <v>0</v>
      </c>
      <c r="X30" s="689">
        <v>1</v>
      </c>
      <c r="Y30" s="703">
        <f t="shared" si="37"/>
        <v>5.1174210122496549E-3</v>
      </c>
      <c r="Z30" s="689"/>
      <c r="AA30" s="703">
        <f t="shared" si="38"/>
        <v>0</v>
      </c>
      <c r="AB30" s="253">
        <v>0</v>
      </c>
      <c r="AC30" s="703">
        <f t="shared" si="39"/>
        <v>0</v>
      </c>
      <c r="AD30" s="689">
        <v>0</v>
      </c>
      <c r="AE30" s="703">
        <f t="shared" si="40"/>
        <v>0</v>
      </c>
      <c r="AF30" s="689">
        <v>0</v>
      </c>
      <c r="AG30" s="703">
        <f t="shared" si="41"/>
        <v>0</v>
      </c>
      <c r="AH30" s="253">
        <v>0</v>
      </c>
      <c r="AI30" s="703">
        <f t="shared" si="42"/>
        <v>0</v>
      </c>
      <c r="AJ30" s="689">
        <v>0</v>
      </c>
      <c r="AK30" s="703">
        <f t="shared" si="43"/>
        <v>0</v>
      </c>
      <c r="AL30" s="689">
        <v>0</v>
      </c>
      <c r="AM30" s="703">
        <f t="shared" si="44"/>
        <v>0</v>
      </c>
      <c r="AN30" s="689">
        <v>0</v>
      </c>
      <c r="AO30" s="703">
        <f t="shared" si="45"/>
        <v>0</v>
      </c>
      <c r="AP30" s="689">
        <v>0</v>
      </c>
      <c r="AQ30" s="703">
        <f t="shared" si="46"/>
        <v>0</v>
      </c>
      <c r="AR30" s="689">
        <v>0</v>
      </c>
      <c r="AS30" s="703">
        <f t="shared" si="46"/>
        <v>0</v>
      </c>
      <c r="AT30" s="689">
        <v>0</v>
      </c>
      <c r="AU30" s="703">
        <f t="shared" si="47"/>
        <v>0</v>
      </c>
      <c r="AV30" s="689">
        <v>0</v>
      </c>
      <c r="AW30" s="703">
        <f t="shared" si="48"/>
        <v>0</v>
      </c>
    </row>
    <row r="31" spans="1:49" ht="12.75" customHeight="1">
      <c r="A31" s="532" t="s">
        <v>176</v>
      </c>
      <c r="B31" s="419">
        <f t="shared" si="27"/>
        <v>1</v>
      </c>
      <c r="C31" s="703">
        <f t="shared" si="5"/>
        <v>5.1174210122496549E-3</v>
      </c>
      <c r="D31" s="689">
        <v>0</v>
      </c>
      <c r="E31" s="703">
        <f t="shared" si="5"/>
        <v>0</v>
      </c>
      <c r="F31" s="689"/>
      <c r="G31" s="703">
        <f t="shared" si="28"/>
        <v>0</v>
      </c>
      <c r="H31" s="253">
        <v>0</v>
      </c>
      <c r="I31" s="703">
        <f t="shared" si="29"/>
        <v>0</v>
      </c>
      <c r="J31" s="689">
        <v>0</v>
      </c>
      <c r="K31" s="703">
        <f t="shared" si="30"/>
        <v>0</v>
      </c>
      <c r="L31" s="1438">
        <v>0</v>
      </c>
      <c r="M31" s="703">
        <f t="shared" si="31"/>
        <v>0</v>
      </c>
      <c r="N31" s="689"/>
      <c r="O31" s="703">
        <f t="shared" si="32"/>
        <v>0</v>
      </c>
      <c r="P31" s="689"/>
      <c r="Q31" s="703">
        <f t="shared" si="33"/>
        <v>0</v>
      </c>
      <c r="R31" s="689"/>
      <c r="S31" s="703">
        <f t="shared" si="34"/>
        <v>0</v>
      </c>
      <c r="T31" s="689"/>
      <c r="U31" s="703">
        <f t="shared" si="35"/>
        <v>0</v>
      </c>
      <c r="V31" s="689">
        <v>0</v>
      </c>
      <c r="W31" s="703">
        <f t="shared" si="36"/>
        <v>0</v>
      </c>
      <c r="X31" s="689">
        <v>1</v>
      </c>
      <c r="Y31" s="703">
        <f t="shared" si="37"/>
        <v>5.1174210122496549E-3</v>
      </c>
      <c r="Z31" s="689"/>
      <c r="AA31" s="703">
        <f t="shared" si="38"/>
        <v>0</v>
      </c>
      <c r="AB31" s="253">
        <v>0</v>
      </c>
      <c r="AC31" s="703">
        <f t="shared" si="39"/>
        <v>0</v>
      </c>
      <c r="AD31" s="689">
        <v>0</v>
      </c>
      <c r="AE31" s="703">
        <f t="shared" si="40"/>
        <v>0</v>
      </c>
      <c r="AF31" s="689">
        <v>0</v>
      </c>
      <c r="AG31" s="703">
        <f t="shared" si="41"/>
        <v>0</v>
      </c>
      <c r="AH31" s="253">
        <v>0</v>
      </c>
      <c r="AI31" s="703">
        <f t="shared" si="42"/>
        <v>0</v>
      </c>
      <c r="AJ31" s="689">
        <v>0</v>
      </c>
      <c r="AK31" s="703">
        <f t="shared" si="43"/>
        <v>0</v>
      </c>
      <c r="AL31" s="689">
        <v>0</v>
      </c>
      <c r="AM31" s="703">
        <f t="shared" si="44"/>
        <v>0</v>
      </c>
      <c r="AN31" s="689">
        <v>0</v>
      </c>
      <c r="AO31" s="703">
        <f t="shared" si="45"/>
        <v>0</v>
      </c>
      <c r="AP31" s="689">
        <v>0</v>
      </c>
      <c r="AQ31" s="703">
        <f t="shared" si="46"/>
        <v>0</v>
      </c>
      <c r="AR31" s="689">
        <v>0</v>
      </c>
      <c r="AS31" s="703">
        <f t="shared" si="46"/>
        <v>0</v>
      </c>
      <c r="AT31" s="689">
        <v>0</v>
      </c>
      <c r="AU31" s="703">
        <f t="shared" si="47"/>
        <v>0</v>
      </c>
      <c r="AV31" s="689">
        <v>0</v>
      </c>
      <c r="AW31" s="703">
        <f t="shared" si="48"/>
        <v>0</v>
      </c>
    </row>
    <row r="32" spans="1:49" ht="12.75" customHeight="1">
      <c r="A32" s="532" t="s">
        <v>178</v>
      </c>
      <c r="B32" s="419">
        <f t="shared" si="27"/>
        <v>71.639719839999998</v>
      </c>
      <c r="C32" s="703">
        <f t="shared" si="5"/>
        <v>0.36661060762089454</v>
      </c>
      <c r="D32" s="689">
        <v>0</v>
      </c>
      <c r="E32" s="703">
        <f t="shared" si="5"/>
        <v>0</v>
      </c>
      <c r="F32" s="689"/>
      <c r="G32" s="703">
        <f t="shared" si="28"/>
        <v>0</v>
      </c>
      <c r="H32" s="253">
        <v>27.53971984</v>
      </c>
      <c r="I32" s="703">
        <f t="shared" si="29"/>
        <v>0.14093234098068472</v>
      </c>
      <c r="J32" s="689">
        <v>0</v>
      </c>
      <c r="K32" s="703">
        <f t="shared" si="30"/>
        <v>0</v>
      </c>
      <c r="L32" s="1438">
        <v>0</v>
      </c>
      <c r="M32" s="703">
        <f t="shared" si="31"/>
        <v>0</v>
      </c>
      <c r="N32" s="689"/>
      <c r="O32" s="703">
        <f t="shared" si="32"/>
        <v>0</v>
      </c>
      <c r="P32" s="689"/>
      <c r="Q32" s="703">
        <f t="shared" si="33"/>
        <v>0</v>
      </c>
      <c r="R32" s="689"/>
      <c r="S32" s="703">
        <f t="shared" si="34"/>
        <v>0</v>
      </c>
      <c r="T32" s="689"/>
      <c r="U32" s="703">
        <f t="shared" si="35"/>
        <v>0</v>
      </c>
      <c r="V32" s="689">
        <v>0</v>
      </c>
      <c r="W32" s="703">
        <f t="shared" si="36"/>
        <v>0</v>
      </c>
      <c r="X32" s="689">
        <v>1</v>
      </c>
      <c r="Y32" s="703">
        <f t="shared" si="37"/>
        <v>5.1174210122496549E-3</v>
      </c>
      <c r="Z32" s="689"/>
      <c r="AA32" s="703">
        <f t="shared" si="38"/>
        <v>0</v>
      </c>
      <c r="AB32" s="253">
        <v>0</v>
      </c>
      <c r="AC32" s="703">
        <f t="shared" si="39"/>
        <v>0</v>
      </c>
      <c r="AD32" s="689">
        <v>0</v>
      </c>
      <c r="AE32" s="703">
        <f t="shared" si="40"/>
        <v>0</v>
      </c>
      <c r="AF32" s="689">
        <v>0</v>
      </c>
      <c r="AG32" s="703">
        <f t="shared" si="41"/>
        <v>0</v>
      </c>
      <c r="AH32" s="253">
        <v>0</v>
      </c>
      <c r="AI32" s="703">
        <f t="shared" si="42"/>
        <v>0</v>
      </c>
      <c r="AJ32" s="689">
        <v>0</v>
      </c>
      <c r="AK32" s="703">
        <f t="shared" si="43"/>
        <v>0</v>
      </c>
      <c r="AL32" s="689">
        <v>0</v>
      </c>
      <c r="AM32" s="703">
        <f t="shared" si="44"/>
        <v>0</v>
      </c>
      <c r="AN32" s="689">
        <v>0</v>
      </c>
      <c r="AO32" s="703">
        <f t="shared" si="45"/>
        <v>0</v>
      </c>
      <c r="AP32" s="689">
        <v>0</v>
      </c>
      <c r="AQ32" s="703">
        <f t="shared" si="46"/>
        <v>0</v>
      </c>
      <c r="AR32" s="689">
        <v>0</v>
      </c>
      <c r="AS32" s="703">
        <f t="shared" si="46"/>
        <v>0</v>
      </c>
      <c r="AT32" s="689">
        <v>43.1</v>
      </c>
      <c r="AU32" s="703">
        <f t="shared" si="47"/>
        <v>0.22056084562796016</v>
      </c>
      <c r="AV32" s="689">
        <v>0</v>
      </c>
      <c r="AW32" s="703">
        <f t="shared" si="48"/>
        <v>0</v>
      </c>
    </row>
    <row r="33" spans="1:49" s="542" customFormat="1" ht="12.75" customHeight="1">
      <c r="A33" s="532" t="s">
        <v>180</v>
      </c>
      <c r="B33" s="419">
        <f t="shared" si="27"/>
        <v>1395.6116806499997</v>
      </c>
      <c r="C33" s="703">
        <f t="shared" si="5"/>
        <v>7.141932539499364</v>
      </c>
      <c r="D33" s="689">
        <v>0</v>
      </c>
      <c r="E33" s="703">
        <f t="shared" si="5"/>
        <v>0</v>
      </c>
      <c r="F33" s="689">
        <v>31</v>
      </c>
      <c r="G33" s="703">
        <f t="shared" si="28"/>
        <v>0.15864005137973933</v>
      </c>
      <c r="H33" s="253">
        <v>63.057353239999998</v>
      </c>
      <c r="I33" s="703">
        <f t="shared" si="29"/>
        <v>0.32269102444722486</v>
      </c>
      <c r="J33" s="689">
        <v>0</v>
      </c>
      <c r="K33" s="703">
        <f t="shared" si="30"/>
        <v>0</v>
      </c>
      <c r="L33" s="1438">
        <v>0</v>
      </c>
      <c r="M33" s="703">
        <f t="shared" si="31"/>
        <v>0</v>
      </c>
      <c r="N33" s="689">
        <v>31.1</v>
      </c>
      <c r="O33" s="703">
        <f t="shared" si="32"/>
        <v>0.15915179348096428</v>
      </c>
      <c r="P33" s="689">
        <v>239.46503138</v>
      </c>
      <c r="Q33" s="703">
        <f t="shared" si="33"/>
        <v>1.2254433832830351</v>
      </c>
      <c r="R33" s="689">
        <v>35.489296029999998</v>
      </c>
      <c r="S33" s="703">
        <f t="shared" si="34"/>
        <v>0.18161366921387029</v>
      </c>
      <c r="T33" s="689">
        <v>38.200000000000003</v>
      </c>
      <c r="U33" s="703">
        <f t="shared" si="35"/>
        <v>0.19548548266793683</v>
      </c>
      <c r="V33" s="689">
        <v>-1.79</v>
      </c>
      <c r="W33" s="703">
        <f t="shared" si="36"/>
        <v>-9.160183611926883E-3</v>
      </c>
      <c r="X33" s="689">
        <v>1</v>
      </c>
      <c r="Y33" s="703">
        <f t="shared" si="37"/>
        <v>5.1174210122496549E-3</v>
      </c>
      <c r="Z33" s="689"/>
      <c r="AA33" s="703">
        <f t="shared" si="38"/>
        <v>0</v>
      </c>
      <c r="AB33" s="253">
        <v>0</v>
      </c>
      <c r="AC33" s="703">
        <f t="shared" si="39"/>
        <v>0</v>
      </c>
      <c r="AD33" s="689">
        <v>0</v>
      </c>
      <c r="AE33" s="703">
        <f t="shared" si="40"/>
        <v>0</v>
      </c>
      <c r="AF33" s="689">
        <v>0</v>
      </c>
      <c r="AG33" s="703">
        <f t="shared" si="41"/>
        <v>0</v>
      </c>
      <c r="AH33" s="253">
        <v>66.2</v>
      </c>
      <c r="AI33" s="703">
        <f t="shared" si="42"/>
        <v>0.33877327101092725</v>
      </c>
      <c r="AJ33" s="689">
        <v>0</v>
      </c>
      <c r="AK33" s="703">
        <f t="shared" si="43"/>
        <v>0</v>
      </c>
      <c r="AL33" s="689">
        <v>26.3</v>
      </c>
      <c r="AM33" s="703">
        <f t="shared" si="44"/>
        <v>0.13458817262216594</v>
      </c>
      <c r="AN33" s="689">
        <v>221.4</v>
      </c>
      <c r="AO33" s="703">
        <f t="shared" si="45"/>
        <v>1.1329970121120738</v>
      </c>
      <c r="AP33" s="689">
        <v>18.899999999999999</v>
      </c>
      <c r="AQ33" s="703">
        <f t="shared" si="46"/>
        <v>9.671925713151848E-2</v>
      </c>
      <c r="AR33" s="689">
        <v>111.1</v>
      </c>
      <c r="AS33" s="703">
        <f t="shared" si="46"/>
        <v>0.56854547446093662</v>
      </c>
      <c r="AT33" s="689">
        <v>513.6</v>
      </c>
      <c r="AU33" s="703">
        <f t="shared" si="47"/>
        <v>2.628307431891423</v>
      </c>
      <c r="AV33" s="689">
        <v>0.59</v>
      </c>
      <c r="AW33" s="703">
        <f t="shared" si="48"/>
        <v>3.0192783972272964E-3</v>
      </c>
    </row>
    <row r="34" spans="1:49" s="542" customFormat="1" ht="12.75" customHeight="1">
      <c r="A34" s="532" t="s">
        <v>182</v>
      </c>
      <c r="B34" s="419">
        <f t="shared" si="27"/>
        <v>60.784921150000002</v>
      </c>
      <c r="C34" s="703">
        <f t="shared" si="5"/>
        <v>0.31106203272094851</v>
      </c>
      <c r="D34" s="419">
        <v>9.1</v>
      </c>
      <c r="E34" s="703">
        <f t="shared" si="5"/>
        <v>4.6568531211471864E-2</v>
      </c>
      <c r="F34" s="419"/>
      <c r="G34" s="703">
        <f t="shared" si="28"/>
        <v>0</v>
      </c>
      <c r="H34" s="253">
        <v>0</v>
      </c>
      <c r="I34" s="703">
        <f t="shared" si="29"/>
        <v>0</v>
      </c>
      <c r="J34" s="419">
        <v>0</v>
      </c>
      <c r="K34" s="703">
        <f t="shared" si="30"/>
        <v>0</v>
      </c>
      <c r="L34" s="1438">
        <v>0</v>
      </c>
      <c r="M34" s="703">
        <f t="shared" si="31"/>
        <v>0</v>
      </c>
      <c r="N34" s="419"/>
      <c r="O34" s="703">
        <f t="shared" si="32"/>
        <v>0</v>
      </c>
      <c r="P34" s="419"/>
      <c r="Q34" s="703">
        <f t="shared" si="33"/>
        <v>0</v>
      </c>
      <c r="R34" s="419"/>
      <c r="S34" s="703">
        <f t="shared" si="34"/>
        <v>0</v>
      </c>
      <c r="T34" s="419"/>
      <c r="U34" s="703">
        <f t="shared" si="35"/>
        <v>0</v>
      </c>
      <c r="V34" s="419">
        <v>0</v>
      </c>
      <c r="W34" s="703">
        <f t="shared" si="36"/>
        <v>0</v>
      </c>
      <c r="X34" s="419">
        <v>1</v>
      </c>
      <c r="Y34" s="703">
        <f t="shared" si="37"/>
        <v>5.1174210122496549E-3</v>
      </c>
      <c r="Z34" s="419"/>
      <c r="AA34" s="703">
        <f t="shared" si="38"/>
        <v>0</v>
      </c>
      <c r="AB34" s="253">
        <v>19.38492115</v>
      </c>
      <c r="AC34" s="703">
        <f t="shared" si="39"/>
        <v>9.9200802813812758E-2</v>
      </c>
      <c r="AD34" s="419">
        <v>0</v>
      </c>
      <c r="AE34" s="703">
        <f t="shared" si="40"/>
        <v>0</v>
      </c>
      <c r="AF34" s="419">
        <v>7.6</v>
      </c>
      <c r="AG34" s="703">
        <f t="shared" si="41"/>
        <v>3.8892399693097379E-2</v>
      </c>
      <c r="AH34" s="253">
        <v>0</v>
      </c>
      <c r="AI34" s="703">
        <f t="shared" si="42"/>
        <v>0</v>
      </c>
      <c r="AJ34" s="419">
        <v>0</v>
      </c>
      <c r="AK34" s="703">
        <f t="shared" si="43"/>
        <v>0</v>
      </c>
      <c r="AL34" s="419">
        <v>0</v>
      </c>
      <c r="AM34" s="703">
        <f t="shared" si="44"/>
        <v>0</v>
      </c>
      <c r="AN34" s="419">
        <v>0</v>
      </c>
      <c r="AO34" s="703">
        <f t="shared" si="45"/>
        <v>0</v>
      </c>
      <c r="AP34" s="419">
        <v>0</v>
      </c>
      <c r="AQ34" s="703">
        <f t="shared" si="46"/>
        <v>0</v>
      </c>
      <c r="AR34" s="419">
        <v>0</v>
      </c>
      <c r="AS34" s="703">
        <f t="shared" si="46"/>
        <v>0</v>
      </c>
      <c r="AT34" s="419">
        <v>23.7</v>
      </c>
      <c r="AU34" s="703">
        <f t="shared" si="47"/>
        <v>0.12128287799031683</v>
      </c>
      <c r="AV34" s="419">
        <v>0</v>
      </c>
      <c r="AW34" s="703">
        <f t="shared" si="48"/>
        <v>0</v>
      </c>
    </row>
    <row r="35" spans="1:49" ht="12.75" customHeight="1" thickBot="1">
      <c r="A35" s="532" t="s">
        <v>184</v>
      </c>
      <c r="B35" s="419">
        <f t="shared" si="27"/>
        <v>50.298999999999999</v>
      </c>
      <c r="C35" s="703">
        <f t="shared" si="5"/>
        <v>0.25740115949514542</v>
      </c>
      <c r="D35" s="419">
        <v>0</v>
      </c>
      <c r="E35" s="703">
        <f t="shared" si="5"/>
        <v>0</v>
      </c>
      <c r="F35" s="419"/>
      <c r="G35" s="703">
        <f t="shared" si="28"/>
        <v>0</v>
      </c>
      <c r="H35" s="253">
        <v>0</v>
      </c>
      <c r="I35" s="703">
        <f t="shared" si="29"/>
        <v>0</v>
      </c>
      <c r="J35" s="419">
        <v>14.41</v>
      </c>
      <c r="K35" s="703">
        <f t="shared" si="30"/>
        <v>7.3742036786517542E-2</v>
      </c>
      <c r="L35" s="1438">
        <v>0</v>
      </c>
      <c r="M35" s="703">
        <f t="shared" si="31"/>
        <v>0</v>
      </c>
      <c r="N35" s="419"/>
      <c r="O35" s="703">
        <f t="shared" si="32"/>
        <v>0</v>
      </c>
      <c r="P35" s="419"/>
      <c r="Q35" s="703">
        <f t="shared" si="33"/>
        <v>0</v>
      </c>
      <c r="S35" s="703">
        <f t="shared" si="34"/>
        <v>0</v>
      </c>
      <c r="U35" s="703">
        <f t="shared" si="35"/>
        <v>0</v>
      </c>
      <c r="V35" s="419">
        <v>7.69</v>
      </c>
      <c r="W35" s="703">
        <f t="shared" si="36"/>
        <v>3.9352967584199851E-2</v>
      </c>
      <c r="X35" s="419">
        <v>1</v>
      </c>
      <c r="Y35" s="703">
        <f t="shared" si="37"/>
        <v>5.1174210122496549E-3</v>
      </c>
      <c r="AA35" s="703">
        <f t="shared" si="38"/>
        <v>0</v>
      </c>
      <c r="AB35" s="253">
        <v>0</v>
      </c>
      <c r="AC35" s="703">
        <f t="shared" si="39"/>
        <v>0</v>
      </c>
      <c r="AD35" s="419">
        <v>1.9E-2</v>
      </c>
      <c r="AE35" s="703">
        <f t="shared" si="40"/>
        <v>9.7230999232743453E-5</v>
      </c>
      <c r="AF35" s="419">
        <v>-7.4</v>
      </c>
      <c r="AG35" s="703">
        <f t="shared" si="41"/>
        <v>-3.7868915490647449E-2</v>
      </c>
      <c r="AH35" s="253">
        <v>0</v>
      </c>
      <c r="AI35" s="703">
        <f t="shared" si="42"/>
        <v>0</v>
      </c>
      <c r="AJ35" s="419">
        <v>30.3</v>
      </c>
      <c r="AK35" s="703">
        <f t="shared" si="43"/>
        <v>0.15505785667116456</v>
      </c>
      <c r="AL35" s="419">
        <v>0</v>
      </c>
      <c r="AM35" s="703">
        <f t="shared" si="44"/>
        <v>0</v>
      </c>
      <c r="AN35" s="419">
        <v>0</v>
      </c>
      <c r="AO35" s="703">
        <f t="shared" si="45"/>
        <v>0</v>
      </c>
      <c r="AP35" s="419">
        <v>0</v>
      </c>
      <c r="AQ35" s="703">
        <f t="shared" si="46"/>
        <v>0</v>
      </c>
      <c r="AR35" s="419">
        <v>0</v>
      </c>
      <c r="AS35" s="703">
        <f t="shared" si="46"/>
        <v>0</v>
      </c>
      <c r="AT35" s="419">
        <v>0</v>
      </c>
      <c r="AU35" s="703">
        <f t="shared" si="47"/>
        <v>0</v>
      </c>
      <c r="AV35" s="419">
        <v>4.28</v>
      </c>
      <c r="AW35" s="703">
        <f t="shared" si="48"/>
        <v>2.1902561932428528E-2</v>
      </c>
    </row>
    <row r="36" spans="1:49" ht="12.75" customHeight="1" thickBot="1">
      <c r="A36" s="530" t="s">
        <v>186</v>
      </c>
      <c r="B36" s="274">
        <f>SUM(B29:B35)</f>
        <v>2220.5709255899997</v>
      </c>
      <c r="C36" s="704">
        <f t="shared" si="5"/>
        <v>11.36359631380493</v>
      </c>
      <c r="D36" s="274">
        <f>SUM(D29:D35)</f>
        <v>9.1</v>
      </c>
      <c r="E36" s="704">
        <f t="shared" si="5"/>
        <v>4.6568531211471864E-2</v>
      </c>
      <c r="F36" s="274">
        <f>SUM(F29:F35)</f>
        <v>31</v>
      </c>
      <c r="G36" s="704">
        <f t="shared" si="28"/>
        <v>0.15864005137973933</v>
      </c>
      <c r="H36" s="274">
        <f>SUM(H29:H35)</f>
        <v>90.597073080000001</v>
      </c>
      <c r="I36" s="704">
        <f t="shared" si="29"/>
        <v>0.46362336542790961</v>
      </c>
      <c r="J36" s="274">
        <f>SUM(J29:J35)</f>
        <v>14.41</v>
      </c>
      <c r="K36" s="704">
        <f t="shared" si="30"/>
        <v>7.3742036786517542E-2</v>
      </c>
      <c r="L36" s="1439">
        <v>0</v>
      </c>
      <c r="M36" s="704">
        <f t="shared" si="31"/>
        <v>0</v>
      </c>
      <c r="N36" s="274">
        <f>SUM(N29:N35)</f>
        <v>31.1</v>
      </c>
      <c r="O36" s="704">
        <f t="shared" si="32"/>
        <v>0.15915179348096428</v>
      </c>
      <c r="P36" s="274">
        <v>648.16721740999992</v>
      </c>
      <c r="Q36" s="704">
        <f t="shared" si="33"/>
        <v>3.3169445378253246</v>
      </c>
      <c r="R36" s="274">
        <v>248.62271394999999</v>
      </c>
      <c r="S36" s="704">
        <f t="shared" si="34"/>
        <v>1.2723071004902655</v>
      </c>
      <c r="T36" s="274">
        <f>SUM(T29:T35)</f>
        <v>38.200000000000003</v>
      </c>
      <c r="U36" s="704">
        <f t="shared" si="35"/>
        <v>0.19548548266793683</v>
      </c>
      <c r="V36" s="274">
        <f>SUM(V29:V35)</f>
        <v>5.9</v>
      </c>
      <c r="W36" s="704">
        <f t="shared" si="36"/>
        <v>3.0192783972272968E-2</v>
      </c>
      <c r="X36" s="274">
        <f>SUM(X29:X35)</f>
        <v>7</v>
      </c>
      <c r="Y36" s="704">
        <f t="shared" si="37"/>
        <v>3.5821947085747589E-2</v>
      </c>
      <c r="Z36" s="274">
        <f>SUM(Z29:Z35)</f>
        <v>0</v>
      </c>
      <c r="AA36" s="704">
        <f t="shared" si="38"/>
        <v>0</v>
      </c>
      <c r="AB36" s="255">
        <v>19.38492115</v>
      </c>
      <c r="AC36" s="704">
        <f t="shared" si="39"/>
        <v>9.9200802813812758E-2</v>
      </c>
      <c r="AD36" s="274">
        <v>1.9E-2</v>
      </c>
      <c r="AE36" s="704">
        <f t="shared" si="40"/>
        <v>9.7230999232743453E-5</v>
      </c>
      <c r="AF36" s="274">
        <f>SUM(AF29:AF35)</f>
        <v>0.19999999999999929</v>
      </c>
      <c r="AG36" s="704">
        <f t="shared" si="41"/>
        <v>1.0234842024499276E-3</v>
      </c>
      <c r="AH36" s="255">
        <v>66.2</v>
      </c>
      <c r="AI36" s="704">
        <f t="shared" si="42"/>
        <v>0.33877327101092725</v>
      </c>
      <c r="AJ36" s="274">
        <v>30.3</v>
      </c>
      <c r="AK36" s="704">
        <f t="shared" si="43"/>
        <v>0.15505785667116456</v>
      </c>
      <c r="AL36" s="274">
        <f>SUM(AL29:AL35)</f>
        <v>26.3</v>
      </c>
      <c r="AM36" s="704">
        <f t="shared" si="44"/>
        <v>0.13458817262216594</v>
      </c>
      <c r="AN36" s="274">
        <f>SUM(AN29:AN35)</f>
        <v>221.4</v>
      </c>
      <c r="AO36" s="704">
        <f t="shared" si="45"/>
        <v>1.1329970121120738</v>
      </c>
      <c r="AP36" s="274">
        <f>SUM(AP29:AP35)</f>
        <v>18.899999999999999</v>
      </c>
      <c r="AQ36" s="704">
        <f t="shared" si="46"/>
        <v>9.671925713151848E-2</v>
      </c>
      <c r="AR36" s="274">
        <f>SUM(AR29:AR35)</f>
        <v>111.1</v>
      </c>
      <c r="AS36" s="704">
        <f t="shared" si="46"/>
        <v>0.56854547446093662</v>
      </c>
      <c r="AT36" s="274">
        <f>SUM(AT29:AT35)</f>
        <v>597.80000000000007</v>
      </c>
      <c r="AU36" s="704">
        <f t="shared" si="47"/>
        <v>3.0591942811228447</v>
      </c>
      <c r="AV36" s="274">
        <f>SUM(AV29:AV35)</f>
        <v>4.87</v>
      </c>
      <c r="AW36" s="704">
        <f t="shared" si="48"/>
        <v>2.4921840329655824E-2</v>
      </c>
    </row>
    <row r="37" spans="1:49" ht="12.75" customHeight="1" thickBot="1">
      <c r="A37" s="530" t="s">
        <v>187</v>
      </c>
      <c r="B37" s="419">
        <f>D37+F37+H37+J37+L37+N37+P37+R37+T37+V37+X37+Z37+AB37+AD37+AF37+AH37+AJ37+AL37+AN37+AP37+AR37+AT37+AV37</f>
        <v>1</v>
      </c>
      <c r="C37" s="704">
        <f t="shared" si="5"/>
        <v>5.1174210122496549E-3</v>
      </c>
      <c r="D37" s="419">
        <v>0</v>
      </c>
      <c r="E37" s="704">
        <f t="shared" si="5"/>
        <v>0</v>
      </c>
      <c r="F37" s="419">
        <v>0</v>
      </c>
      <c r="G37" s="704">
        <f t="shared" si="28"/>
        <v>0</v>
      </c>
      <c r="H37" s="419">
        <v>0</v>
      </c>
      <c r="I37" s="704">
        <f t="shared" si="29"/>
        <v>0</v>
      </c>
      <c r="J37" s="419">
        <v>0</v>
      </c>
      <c r="K37" s="704">
        <f t="shared" si="30"/>
        <v>0</v>
      </c>
      <c r="L37" s="1439">
        <v>0</v>
      </c>
      <c r="M37" s="704">
        <f t="shared" si="31"/>
        <v>0</v>
      </c>
      <c r="N37" s="419">
        <v>0</v>
      </c>
      <c r="O37" s="704">
        <f t="shared" si="32"/>
        <v>0</v>
      </c>
      <c r="P37" s="419"/>
      <c r="Q37" s="704">
        <f t="shared" si="33"/>
        <v>0</v>
      </c>
      <c r="S37" s="704">
        <f t="shared" si="34"/>
        <v>0</v>
      </c>
      <c r="T37" s="419">
        <v>0</v>
      </c>
      <c r="U37" s="704">
        <f t="shared" si="35"/>
        <v>0</v>
      </c>
      <c r="V37" s="419">
        <v>0</v>
      </c>
      <c r="W37" s="704">
        <f t="shared" si="36"/>
        <v>0</v>
      </c>
      <c r="X37" s="419">
        <v>1</v>
      </c>
      <c r="Y37" s="704">
        <f t="shared" si="37"/>
        <v>5.1174210122496549E-3</v>
      </c>
      <c r="Z37" s="419">
        <v>0</v>
      </c>
      <c r="AA37" s="704">
        <f t="shared" si="38"/>
        <v>0</v>
      </c>
      <c r="AB37" s="255">
        <v>0</v>
      </c>
      <c r="AC37" s="704">
        <f t="shared" si="39"/>
        <v>0</v>
      </c>
      <c r="AD37" s="419">
        <v>0</v>
      </c>
      <c r="AE37" s="704">
        <f t="shared" si="40"/>
        <v>0</v>
      </c>
      <c r="AF37" s="419">
        <v>0</v>
      </c>
      <c r="AG37" s="704">
        <f t="shared" si="41"/>
        <v>0</v>
      </c>
      <c r="AH37" s="255">
        <v>0</v>
      </c>
      <c r="AI37" s="704">
        <f t="shared" si="42"/>
        <v>0</v>
      </c>
      <c r="AJ37" s="419">
        <v>0</v>
      </c>
      <c r="AK37" s="704">
        <f t="shared" si="43"/>
        <v>0</v>
      </c>
      <c r="AL37" s="419">
        <v>0</v>
      </c>
      <c r="AM37" s="704">
        <f t="shared" si="44"/>
        <v>0</v>
      </c>
      <c r="AN37" s="419">
        <v>0</v>
      </c>
      <c r="AO37" s="704">
        <f t="shared" si="45"/>
        <v>0</v>
      </c>
      <c r="AP37" s="419">
        <v>0</v>
      </c>
      <c r="AQ37" s="704">
        <f t="shared" si="46"/>
        <v>0</v>
      </c>
      <c r="AR37" s="419">
        <v>0</v>
      </c>
      <c r="AS37" s="704">
        <f t="shared" si="46"/>
        <v>0</v>
      </c>
      <c r="AT37" s="419">
        <v>0</v>
      </c>
      <c r="AU37" s="704">
        <f t="shared" si="47"/>
        <v>0</v>
      </c>
      <c r="AV37" s="419">
        <v>0</v>
      </c>
      <c r="AW37" s="704">
        <f t="shared" si="48"/>
        <v>0</v>
      </c>
    </row>
    <row r="38" spans="1:49" ht="12.75" customHeight="1" thickBot="1">
      <c r="A38" s="530" t="s">
        <v>189</v>
      </c>
      <c r="B38" s="274">
        <f>SUM(B36:B37)</f>
        <v>2221.5709255899997</v>
      </c>
      <c r="C38" s="704">
        <f t="shared" si="5"/>
        <v>11.368713734817181</v>
      </c>
      <c r="D38" s="274">
        <f>SUM(D36:D37)</f>
        <v>9.1</v>
      </c>
      <c r="E38" s="704">
        <f t="shared" si="5"/>
        <v>4.6568531211471864E-2</v>
      </c>
      <c r="F38" s="274">
        <f>SUM(F36:F37)</f>
        <v>31</v>
      </c>
      <c r="G38" s="704">
        <f t="shared" si="28"/>
        <v>0.15864005137973933</v>
      </c>
      <c r="H38" s="274">
        <f>SUM(H36:H37)</f>
        <v>90.597073080000001</v>
      </c>
      <c r="I38" s="704">
        <f t="shared" si="29"/>
        <v>0.46362336542790961</v>
      </c>
      <c r="J38" s="274">
        <f>SUM(J36:J37)</f>
        <v>14.41</v>
      </c>
      <c r="K38" s="704">
        <f t="shared" si="30"/>
        <v>7.3742036786517542E-2</v>
      </c>
      <c r="L38" s="1439">
        <v>0</v>
      </c>
      <c r="M38" s="704">
        <f t="shared" si="31"/>
        <v>0</v>
      </c>
      <c r="N38" s="274">
        <f>SUM(N36:N37)</f>
        <v>31.1</v>
      </c>
      <c r="O38" s="704">
        <f t="shared" si="32"/>
        <v>0.15915179348096428</v>
      </c>
      <c r="P38" s="274">
        <v>648.16721740999992</v>
      </c>
      <c r="Q38" s="704">
        <f t="shared" si="33"/>
        <v>3.3169445378253246</v>
      </c>
      <c r="R38" s="274">
        <v>248.62271394999999</v>
      </c>
      <c r="S38" s="704">
        <f t="shared" si="34"/>
        <v>1.2723071004902655</v>
      </c>
      <c r="T38" s="274">
        <f>SUM(T36:T37)</f>
        <v>38.200000000000003</v>
      </c>
      <c r="U38" s="704">
        <f t="shared" si="35"/>
        <v>0.19548548266793683</v>
      </c>
      <c r="V38" s="274">
        <f>SUM(V36:V37)</f>
        <v>5.9</v>
      </c>
      <c r="W38" s="704">
        <f t="shared" si="36"/>
        <v>3.0192783972272968E-2</v>
      </c>
      <c r="X38" s="274">
        <f>SUM(X36:X37)</f>
        <v>8</v>
      </c>
      <c r="Y38" s="704">
        <f t="shared" si="37"/>
        <v>4.0939368097997239E-2</v>
      </c>
      <c r="Z38" s="274">
        <f>SUM(Z36:Z37)</f>
        <v>0</v>
      </c>
      <c r="AA38" s="704">
        <f t="shared" si="38"/>
        <v>0</v>
      </c>
      <c r="AB38" s="255">
        <v>19.38492115</v>
      </c>
      <c r="AC38" s="704">
        <f t="shared" si="39"/>
        <v>9.9200802813812758E-2</v>
      </c>
      <c r="AD38" s="274">
        <v>1.9E-2</v>
      </c>
      <c r="AE38" s="704">
        <f t="shared" si="40"/>
        <v>9.7230999232743453E-5</v>
      </c>
      <c r="AF38" s="274">
        <f>SUM(AF36:AF37)</f>
        <v>0.19999999999999929</v>
      </c>
      <c r="AG38" s="704">
        <f t="shared" si="41"/>
        <v>1.0234842024499276E-3</v>
      </c>
      <c r="AH38" s="255">
        <v>66.2</v>
      </c>
      <c r="AI38" s="704">
        <f t="shared" si="42"/>
        <v>0.33877327101092725</v>
      </c>
      <c r="AJ38" s="274">
        <v>30.3</v>
      </c>
      <c r="AK38" s="704">
        <f t="shared" si="43"/>
        <v>0.15505785667116456</v>
      </c>
      <c r="AL38" s="274">
        <f>SUM(AL36:AL37)</f>
        <v>26.3</v>
      </c>
      <c r="AM38" s="704">
        <f t="shared" si="44"/>
        <v>0.13458817262216594</v>
      </c>
      <c r="AN38" s="274">
        <f>SUM(AN36:AN37)</f>
        <v>221.4</v>
      </c>
      <c r="AO38" s="704">
        <f t="shared" si="45"/>
        <v>1.1329970121120738</v>
      </c>
      <c r="AP38" s="274">
        <f>SUM(AP36:AP37)</f>
        <v>18.899999999999999</v>
      </c>
      <c r="AQ38" s="704">
        <f t="shared" si="46"/>
        <v>9.671925713151848E-2</v>
      </c>
      <c r="AR38" s="274">
        <f>SUM(AR36:AR37)</f>
        <v>111.1</v>
      </c>
      <c r="AS38" s="704">
        <f t="shared" si="46"/>
        <v>0.56854547446093662</v>
      </c>
      <c r="AT38" s="274">
        <f>SUM(AT36:AT37)</f>
        <v>597.80000000000007</v>
      </c>
      <c r="AU38" s="704">
        <f t="shared" si="47"/>
        <v>3.0591942811228447</v>
      </c>
      <c r="AV38" s="274">
        <f>SUM(AV36:AV37)</f>
        <v>4.87</v>
      </c>
      <c r="AW38" s="704">
        <f t="shared" si="48"/>
        <v>2.4921840329655824E-2</v>
      </c>
    </row>
    <row r="39" spans="1:49" ht="12.75" customHeight="1">
      <c r="A39" s="419" t="s">
        <v>270</v>
      </c>
      <c r="B39" s="419">
        <f>D39+F39+H39+J39+L39+N39+P39+R39+T39+V39+X39+Z39+AB39+AD39+AF39+AH39+AJ39+AL39+AN39+AP39+AR39+AT39+AV39</f>
        <v>2216.73</v>
      </c>
      <c r="C39" s="420">
        <f t="shared" si="5"/>
        <v>11.343940680484179</v>
      </c>
      <c r="D39" s="393">
        <v>0</v>
      </c>
      <c r="E39" s="420">
        <f t="shared" si="5"/>
        <v>0</v>
      </c>
      <c r="G39" s="420">
        <f t="shared" si="28"/>
        <v>0</v>
      </c>
      <c r="I39" s="420">
        <f t="shared" si="29"/>
        <v>0</v>
      </c>
      <c r="K39" s="420">
        <f t="shared" si="30"/>
        <v>0</v>
      </c>
      <c r="L39" s="1455">
        <v>0</v>
      </c>
      <c r="M39" s="420">
        <f t="shared" si="31"/>
        <v>0</v>
      </c>
      <c r="O39" s="420">
        <f t="shared" si="32"/>
        <v>0</v>
      </c>
      <c r="Q39" s="420">
        <f t="shared" si="33"/>
        <v>0</v>
      </c>
      <c r="R39" s="393"/>
      <c r="S39" s="420">
        <f t="shared" si="34"/>
        <v>0</v>
      </c>
      <c r="T39" s="393"/>
      <c r="U39" s="420">
        <f t="shared" si="35"/>
        <v>0</v>
      </c>
      <c r="V39" s="393"/>
      <c r="W39" s="420">
        <f t="shared" si="36"/>
        <v>0</v>
      </c>
      <c r="X39" s="393">
        <v>1</v>
      </c>
      <c r="Y39" s="420">
        <f t="shared" si="37"/>
        <v>5.1174210122496549E-3</v>
      </c>
      <c r="Z39" s="393"/>
      <c r="AA39" s="420">
        <f t="shared" si="38"/>
        <v>0</v>
      </c>
      <c r="AB39" s="442">
        <v>0</v>
      </c>
      <c r="AC39" s="420">
        <f t="shared" si="39"/>
        <v>0</v>
      </c>
      <c r="AD39" s="393">
        <v>0</v>
      </c>
      <c r="AE39" s="420">
        <f t="shared" si="40"/>
        <v>0</v>
      </c>
      <c r="AF39" s="393">
        <v>0</v>
      </c>
      <c r="AG39" s="420">
        <f t="shared" si="41"/>
        <v>0</v>
      </c>
      <c r="AH39" s="442">
        <v>0</v>
      </c>
      <c r="AI39" s="420">
        <f t="shared" si="42"/>
        <v>0</v>
      </c>
      <c r="AJ39" s="393">
        <v>0</v>
      </c>
      <c r="AK39" s="420">
        <f t="shared" si="43"/>
        <v>0</v>
      </c>
      <c r="AL39" s="393">
        <v>0</v>
      </c>
      <c r="AM39" s="420">
        <f t="shared" si="44"/>
        <v>0</v>
      </c>
      <c r="AN39" s="393">
        <v>1038.5999999999999</v>
      </c>
      <c r="AO39" s="420">
        <f t="shared" si="45"/>
        <v>5.3149534633224915</v>
      </c>
      <c r="AP39" s="393">
        <v>162.4</v>
      </c>
      <c r="AQ39" s="420">
        <f t="shared" si="46"/>
        <v>0.83106917238934397</v>
      </c>
      <c r="AR39" s="393">
        <v>499</v>
      </c>
      <c r="AS39" s="420">
        <f t="shared" si="46"/>
        <v>2.5535930851125781</v>
      </c>
      <c r="AT39" s="393">
        <v>514.20000000000005</v>
      </c>
      <c r="AU39" s="420">
        <f t="shared" si="47"/>
        <v>2.6313778844987734</v>
      </c>
      <c r="AV39" s="393">
        <v>1.53</v>
      </c>
      <c r="AW39" s="420">
        <f t="shared" si="48"/>
        <v>7.8296541487419737E-3</v>
      </c>
    </row>
    <row r="40" spans="1:49" ht="12.75" customHeight="1">
      <c r="A40" s="419" t="s">
        <v>271</v>
      </c>
      <c r="B40" s="419">
        <f>D40+F40+H40+J40+L40+N40+P40+R40+T40+V40+X40+Z40+AB40+AD40+AF40+AH40+AJ40+AL40+AN40+AP40+AR40+AT40+AV40</f>
        <v>1</v>
      </c>
      <c r="C40" s="420">
        <f t="shared" si="5"/>
        <v>5.1174210122496549E-3</v>
      </c>
      <c r="D40" s="393">
        <v>0</v>
      </c>
      <c r="E40" s="420">
        <f t="shared" si="5"/>
        <v>0</v>
      </c>
      <c r="G40" s="420">
        <f t="shared" si="28"/>
        <v>0</v>
      </c>
      <c r="I40" s="420">
        <f t="shared" si="29"/>
        <v>0</v>
      </c>
      <c r="K40" s="420">
        <f t="shared" si="30"/>
        <v>0</v>
      </c>
      <c r="L40" s="1455">
        <v>0</v>
      </c>
      <c r="M40" s="420">
        <f t="shared" si="31"/>
        <v>0</v>
      </c>
      <c r="O40" s="420">
        <f t="shared" si="32"/>
        <v>0</v>
      </c>
      <c r="Q40" s="420">
        <f t="shared" si="33"/>
        <v>0</v>
      </c>
      <c r="R40" s="393"/>
      <c r="S40" s="420">
        <f t="shared" si="34"/>
        <v>0</v>
      </c>
      <c r="T40" s="393"/>
      <c r="U40" s="420">
        <f t="shared" si="35"/>
        <v>0</v>
      </c>
      <c r="V40" s="393"/>
      <c r="W40" s="420">
        <f t="shared" si="36"/>
        <v>0</v>
      </c>
      <c r="X40" s="393">
        <v>1</v>
      </c>
      <c r="Y40" s="420">
        <f t="shared" si="37"/>
        <v>5.1174210122496549E-3</v>
      </c>
      <c r="Z40" s="393"/>
      <c r="AA40" s="420">
        <f t="shared" si="38"/>
        <v>0</v>
      </c>
      <c r="AB40" s="442">
        <v>0</v>
      </c>
      <c r="AC40" s="420">
        <f t="shared" si="39"/>
        <v>0</v>
      </c>
      <c r="AD40" s="393">
        <v>0</v>
      </c>
      <c r="AE40" s="420">
        <f t="shared" si="40"/>
        <v>0</v>
      </c>
      <c r="AF40" s="393">
        <v>0</v>
      </c>
      <c r="AG40" s="420">
        <f t="shared" si="41"/>
        <v>0</v>
      </c>
      <c r="AH40" s="442">
        <v>0</v>
      </c>
      <c r="AI40" s="420">
        <f t="shared" si="42"/>
        <v>0</v>
      </c>
      <c r="AJ40" s="393">
        <v>0</v>
      </c>
      <c r="AK40" s="420">
        <f t="shared" si="43"/>
        <v>0</v>
      </c>
      <c r="AL40" s="393">
        <v>0</v>
      </c>
      <c r="AM40" s="420">
        <f t="shared" si="44"/>
        <v>0</v>
      </c>
      <c r="AN40" s="393">
        <v>0</v>
      </c>
      <c r="AO40" s="420">
        <f t="shared" si="45"/>
        <v>0</v>
      </c>
      <c r="AP40" s="393">
        <v>0</v>
      </c>
      <c r="AQ40" s="420">
        <f t="shared" si="46"/>
        <v>0</v>
      </c>
      <c r="AR40" s="393">
        <v>0</v>
      </c>
      <c r="AS40" s="420">
        <f t="shared" si="46"/>
        <v>0</v>
      </c>
      <c r="AT40" s="393">
        <v>0</v>
      </c>
      <c r="AU40" s="420">
        <f t="shared" si="47"/>
        <v>0</v>
      </c>
      <c r="AW40" s="420">
        <f t="shared" si="48"/>
        <v>0</v>
      </c>
    </row>
    <row r="41" spans="1:49" ht="12.75" customHeight="1" thickBot="1">
      <c r="A41" s="419" t="s">
        <v>272</v>
      </c>
      <c r="B41" s="419">
        <f>D41+F41+H41+J41+L41+N41+P41+R41+T41+V41+X41+Z41+AB41+AD41+AF41+AH41+AJ41+AL41+AN41+AP41+AR41+AT41+AV41</f>
        <v>1</v>
      </c>
      <c r="C41" s="420">
        <f t="shared" si="5"/>
        <v>5.1174210122496549E-3</v>
      </c>
      <c r="D41" s="393">
        <v>0</v>
      </c>
      <c r="E41" s="420">
        <f t="shared" si="5"/>
        <v>0</v>
      </c>
      <c r="G41" s="420">
        <f t="shared" si="28"/>
        <v>0</v>
      </c>
      <c r="I41" s="420">
        <f t="shared" si="29"/>
        <v>0</v>
      </c>
      <c r="K41" s="420">
        <f t="shared" si="30"/>
        <v>0</v>
      </c>
      <c r="L41" s="1455">
        <v>0</v>
      </c>
      <c r="M41" s="420">
        <f t="shared" si="31"/>
        <v>0</v>
      </c>
      <c r="O41" s="420">
        <f t="shared" si="32"/>
        <v>0</v>
      </c>
      <c r="Q41" s="420">
        <f t="shared" si="33"/>
        <v>0</v>
      </c>
      <c r="R41" s="393"/>
      <c r="S41" s="420">
        <f t="shared" si="34"/>
        <v>0</v>
      </c>
      <c r="T41" s="393"/>
      <c r="U41" s="420">
        <f t="shared" si="35"/>
        <v>0</v>
      </c>
      <c r="V41" s="393"/>
      <c r="W41" s="420">
        <f t="shared" si="36"/>
        <v>0</v>
      </c>
      <c r="X41" s="393">
        <v>1</v>
      </c>
      <c r="Y41" s="420">
        <f t="shared" si="37"/>
        <v>5.1174210122496549E-3</v>
      </c>
      <c r="Z41" s="393"/>
      <c r="AA41" s="420">
        <f t="shared" si="38"/>
        <v>0</v>
      </c>
      <c r="AB41" s="442">
        <v>0</v>
      </c>
      <c r="AC41" s="420">
        <f t="shared" si="39"/>
        <v>0</v>
      </c>
      <c r="AD41" s="393">
        <v>0</v>
      </c>
      <c r="AE41" s="420">
        <f t="shared" si="40"/>
        <v>0</v>
      </c>
      <c r="AF41" s="393">
        <v>0</v>
      </c>
      <c r="AG41" s="420">
        <f t="shared" si="41"/>
        <v>0</v>
      </c>
      <c r="AH41" s="442">
        <v>0</v>
      </c>
      <c r="AI41" s="420">
        <f t="shared" si="42"/>
        <v>0</v>
      </c>
      <c r="AJ41" s="393">
        <v>0</v>
      </c>
      <c r="AK41" s="420">
        <f t="shared" si="43"/>
        <v>0</v>
      </c>
      <c r="AL41" s="393">
        <v>0</v>
      </c>
      <c r="AM41" s="420">
        <f t="shared" si="44"/>
        <v>0</v>
      </c>
      <c r="AN41" s="393">
        <v>0</v>
      </c>
      <c r="AO41" s="420">
        <f t="shared" si="45"/>
        <v>0</v>
      </c>
      <c r="AP41" s="393">
        <v>0</v>
      </c>
      <c r="AQ41" s="420">
        <f t="shared" si="46"/>
        <v>0</v>
      </c>
      <c r="AR41" s="393">
        <v>0</v>
      </c>
      <c r="AS41" s="420">
        <f t="shared" si="46"/>
        <v>0</v>
      </c>
      <c r="AT41" s="393">
        <v>0</v>
      </c>
      <c r="AU41" s="420">
        <f t="shared" si="47"/>
        <v>0</v>
      </c>
      <c r="AW41" s="420">
        <f t="shared" si="48"/>
        <v>0</v>
      </c>
    </row>
    <row r="42" spans="1:49" ht="12.75" customHeight="1" thickBot="1">
      <c r="A42" s="530" t="s">
        <v>273</v>
      </c>
      <c r="B42" s="274">
        <f>SUM(B39:B41)</f>
        <v>2218.73</v>
      </c>
      <c r="C42" s="541">
        <f t="shared" si="5"/>
        <v>11.35417552250868</v>
      </c>
      <c r="D42" s="274">
        <f>SUM(D39:D41)</f>
        <v>0</v>
      </c>
      <c r="E42" s="541">
        <f t="shared" si="5"/>
        <v>0</v>
      </c>
      <c r="F42" s="274">
        <f>SUM(F39:F41)</f>
        <v>0</v>
      </c>
      <c r="G42" s="541">
        <f t="shared" si="28"/>
        <v>0</v>
      </c>
      <c r="H42" s="274">
        <f>SUM(H39:H41)</f>
        <v>0</v>
      </c>
      <c r="I42" s="541">
        <f t="shared" si="29"/>
        <v>0</v>
      </c>
      <c r="J42" s="274">
        <f>SUM(J39:J41)</f>
        <v>0</v>
      </c>
      <c r="K42" s="541">
        <f t="shared" si="30"/>
        <v>0</v>
      </c>
      <c r="L42" s="1440">
        <v>0</v>
      </c>
      <c r="M42" s="541">
        <f t="shared" si="31"/>
        <v>0</v>
      </c>
      <c r="N42" s="274">
        <f>SUM(N39:N41)</f>
        <v>0</v>
      </c>
      <c r="O42" s="541">
        <f t="shared" si="32"/>
        <v>0</v>
      </c>
      <c r="P42" s="274"/>
      <c r="Q42" s="541">
        <f t="shared" si="33"/>
        <v>0</v>
      </c>
      <c r="R42" s="274"/>
      <c r="S42" s="541">
        <f t="shared" si="34"/>
        <v>0</v>
      </c>
      <c r="T42" s="274">
        <f>SUM(T39:T41)</f>
        <v>0</v>
      </c>
      <c r="U42" s="541">
        <f t="shared" si="35"/>
        <v>0</v>
      </c>
      <c r="V42" s="274">
        <f>SUM(V39:V41)</f>
        <v>0</v>
      </c>
      <c r="W42" s="541">
        <f t="shared" si="36"/>
        <v>0</v>
      </c>
      <c r="X42" s="274">
        <f>SUM(X39:X41)</f>
        <v>3</v>
      </c>
      <c r="Y42" s="541">
        <f t="shared" si="37"/>
        <v>1.5352263036748966E-2</v>
      </c>
      <c r="Z42" s="274">
        <f>SUM(Z39:Z41)</f>
        <v>0</v>
      </c>
      <c r="AA42" s="541">
        <f t="shared" si="38"/>
        <v>0</v>
      </c>
      <c r="AB42" s="1432">
        <v>0</v>
      </c>
      <c r="AC42" s="541">
        <f t="shared" si="39"/>
        <v>0</v>
      </c>
      <c r="AD42" s="274">
        <v>0</v>
      </c>
      <c r="AE42" s="541">
        <f t="shared" si="40"/>
        <v>0</v>
      </c>
      <c r="AF42" s="274">
        <f>SUM(AF39:AF41)</f>
        <v>0</v>
      </c>
      <c r="AG42" s="541">
        <f t="shared" si="41"/>
        <v>0</v>
      </c>
      <c r="AH42" s="1432">
        <v>0</v>
      </c>
      <c r="AI42" s="541">
        <f t="shared" si="42"/>
        <v>0</v>
      </c>
      <c r="AJ42" s="274">
        <v>0</v>
      </c>
      <c r="AK42" s="541">
        <f t="shared" si="43"/>
        <v>0</v>
      </c>
      <c r="AL42" s="274">
        <f>SUM(AL39:AL41)</f>
        <v>0</v>
      </c>
      <c r="AM42" s="541">
        <f t="shared" si="44"/>
        <v>0</v>
      </c>
      <c r="AN42" s="274">
        <f>SUM(AN39:AN41)</f>
        <v>1038.5999999999999</v>
      </c>
      <c r="AO42" s="541">
        <f t="shared" si="45"/>
        <v>5.3149534633224915</v>
      </c>
      <c r="AP42" s="274">
        <f>SUM(AP39:AP41)</f>
        <v>162.4</v>
      </c>
      <c r="AQ42" s="541">
        <f t="shared" si="46"/>
        <v>0.83106917238934397</v>
      </c>
      <c r="AR42" s="274">
        <f>SUM(AR39:AR41)</f>
        <v>499</v>
      </c>
      <c r="AS42" s="541">
        <f t="shared" si="46"/>
        <v>2.5535930851125781</v>
      </c>
      <c r="AT42" s="274">
        <f>SUM(AT39:AT41)</f>
        <v>514.20000000000005</v>
      </c>
      <c r="AU42" s="541">
        <f t="shared" si="47"/>
        <v>2.6313778844987734</v>
      </c>
      <c r="AV42" s="274">
        <f>SUM(AV39:AV41)</f>
        <v>1.53</v>
      </c>
      <c r="AW42" s="541">
        <f t="shared" si="48"/>
        <v>7.8296541487419737E-3</v>
      </c>
    </row>
    <row r="43" spans="1:49" ht="12.75" customHeight="1" thickBot="1">
      <c r="A43" s="419"/>
      <c r="C43" s="393">
        <f t="shared" si="5"/>
        <v>0</v>
      </c>
      <c r="D43" s="189"/>
      <c r="E43" s="393">
        <f t="shared" si="5"/>
        <v>0</v>
      </c>
      <c r="F43" s="189"/>
      <c r="G43" s="393">
        <f t="shared" si="28"/>
        <v>0</v>
      </c>
      <c r="H43" s="189"/>
      <c r="I43" s="393">
        <f t="shared" si="29"/>
        <v>0</v>
      </c>
      <c r="J43" s="189"/>
      <c r="K43" s="393">
        <f t="shared" si="30"/>
        <v>0</v>
      </c>
      <c r="L43" s="1438"/>
      <c r="M43" s="393">
        <f t="shared" si="31"/>
        <v>0</v>
      </c>
      <c r="N43" s="189"/>
      <c r="O43" s="393">
        <f t="shared" si="32"/>
        <v>0</v>
      </c>
      <c r="P43" s="189"/>
      <c r="Q43" s="393">
        <f t="shared" si="33"/>
        <v>0</v>
      </c>
      <c r="R43" s="189"/>
      <c r="S43" s="393">
        <f t="shared" si="34"/>
        <v>0</v>
      </c>
      <c r="T43" s="189"/>
      <c r="U43" s="393">
        <f t="shared" si="35"/>
        <v>0</v>
      </c>
      <c r="V43" s="189"/>
      <c r="W43" s="393">
        <f t="shared" si="36"/>
        <v>0</v>
      </c>
      <c r="X43" s="189"/>
      <c r="Y43" s="393">
        <f t="shared" si="37"/>
        <v>0</v>
      </c>
      <c r="Z43" s="189"/>
      <c r="AA43" s="393">
        <f t="shared" si="38"/>
        <v>0</v>
      </c>
      <c r="AB43" s="253"/>
      <c r="AC43" s="393">
        <f t="shared" si="39"/>
        <v>0</v>
      </c>
      <c r="AD43" s="189"/>
      <c r="AE43" s="393">
        <f t="shared" si="40"/>
        <v>0</v>
      </c>
      <c r="AF43" s="189"/>
      <c r="AG43" s="393">
        <f t="shared" si="41"/>
        <v>0</v>
      </c>
      <c r="AH43" s="253"/>
      <c r="AI43" s="393">
        <f t="shared" si="42"/>
        <v>0</v>
      </c>
      <c r="AJ43" s="189"/>
      <c r="AK43" s="393">
        <f t="shared" si="43"/>
        <v>0</v>
      </c>
      <c r="AL43" s="189"/>
      <c r="AM43" s="393">
        <f t="shared" si="44"/>
        <v>0</v>
      </c>
      <c r="AN43" s="189"/>
      <c r="AO43" s="393">
        <f t="shared" si="45"/>
        <v>0</v>
      </c>
      <c r="AP43" s="189"/>
      <c r="AQ43" s="393">
        <f t="shared" si="46"/>
        <v>0</v>
      </c>
      <c r="AR43" s="189"/>
      <c r="AS43" s="393">
        <f t="shared" si="46"/>
        <v>0</v>
      </c>
      <c r="AT43" s="189"/>
      <c r="AU43" s="393">
        <f t="shared" si="47"/>
        <v>0</v>
      </c>
      <c r="AV43" s="189"/>
      <c r="AW43" s="393">
        <f t="shared" si="48"/>
        <v>0</v>
      </c>
    </row>
    <row r="44" spans="1:49" ht="12.75" customHeight="1">
      <c r="A44" s="424" t="s">
        <v>190</v>
      </c>
      <c r="B44" s="424">
        <f>D44+F44+H44+J44+L44+N44+P44+R44+T44+V44+X44+Z44+AB44+AD44+AF44+AH44+AJ44+AL44+AN44+AP44+AR44+AT44+AV44</f>
        <v>32822</v>
      </c>
      <c r="C44" s="424"/>
      <c r="D44" s="424">
        <v>272</v>
      </c>
      <c r="E44" s="424"/>
      <c r="F44" s="424">
        <v>120</v>
      </c>
      <c r="G44" s="424"/>
      <c r="H44" s="424">
        <v>576</v>
      </c>
      <c r="I44" s="424"/>
      <c r="J44" s="424">
        <v>22</v>
      </c>
      <c r="K44" s="424"/>
      <c r="L44" s="1441">
        <v>32</v>
      </c>
      <c r="M44" s="424"/>
      <c r="N44" s="424">
        <v>1239</v>
      </c>
      <c r="O44" s="424"/>
      <c r="P44" s="424">
        <v>2611</v>
      </c>
      <c r="Q44" s="424"/>
      <c r="R44" s="424">
        <v>1617</v>
      </c>
      <c r="S44" s="424"/>
      <c r="T44" s="424">
        <v>126</v>
      </c>
      <c r="U44" s="424"/>
      <c r="V44" s="424">
        <v>121</v>
      </c>
      <c r="W44" s="424"/>
      <c r="X44" s="424">
        <v>1</v>
      </c>
      <c r="Y44" s="424"/>
      <c r="Z44" s="424">
        <v>4194</v>
      </c>
      <c r="AA44" s="424"/>
      <c r="AB44" s="256">
        <v>483</v>
      </c>
      <c r="AC44" s="424"/>
      <c r="AD44" s="424">
        <v>2</v>
      </c>
      <c r="AE44" s="424"/>
      <c r="AF44" s="424">
        <v>63</v>
      </c>
      <c r="AG44" s="424"/>
      <c r="AH44" s="256">
        <v>814</v>
      </c>
      <c r="AI44" s="424"/>
      <c r="AJ44" s="424">
        <v>751</v>
      </c>
      <c r="AK44" s="424"/>
      <c r="AL44" s="424">
        <v>25</v>
      </c>
      <c r="AM44" s="424"/>
      <c r="AN44" s="424">
        <v>10351</v>
      </c>
      <c r="AO44" s="424"/>
      <c r="AP44" s="424">
        <v>58</v>
      </c>
      <c r="AQ44" s="424"/>
      <c r="AR44" s="424">
        <v>4442</v>
      </c>
      <c r="AS44" s="424"/>
      <c r="AT44" s="424">
        <v>4891</v>
      </c>
      <c r="AU44" s="424"/>
      <c r="AV44" s="424">
        <v>11</v>
      </c>
      <c r="AW44" s="424"/>
    </row>
    <row r="45" spans="1:49" ht="12.75" customHeight="1" thickBot="1">
      <c r="A45" s="426" t="s">
        <v>191</v>
      </c>
      <c r="B45" s="736">
        <f>B10/B44*1000000</f>
        <v>595365.70030864514</v>
      </c>
      <c r="C45" s="426"/>
      <c r="D45" s="736">
        <f>D10/D44*1000000</f>
        <v>1355147.0588235294</v>
      </c>
      <c r="E45" s="426"/>
      <c r="F45" s="736">
        <f>F10/F44*1000000</f>
        <v>1966666.6666666665</v>
      </c>
      <c r="G45" s="426"/>
      <c r="H45" s="736">
        <f>H10/H44*1000000</f>
        <v>2133543.3115972229</v>
      </c>
      <c r="I45" s="426"/>
      <c r="J45" s="736">
        <f>J10/J44*1000000</f>
        <v>14594545.454545455</v>
      </c>
      <c r="K45" s="426"/>
      <c r="L45" s="736">
        <f>L10/L44*1000000</f>
        <v>16431326.443448383</v>
      </c>
      <c r="M45" s="426"/>
      <c r="N45" s="736">
        <f>N10/N44*1000000</f>
        <v>559322.03389830503</v>
      </c>
      <c r="O45" s="426"/>
      <c r="P45" s="736">
        <f>P10/P44*1000000</f>
        <v>502187.12940252776</v>
      </c>
      <c r="Q45" s="426"/>
      <c r="R45" s="736">
        <f>R10/R44*1000000</f>
        <v>1076204.9404700061</v>
      </c>
      <c r="S45" s="426"/>
      <c r="T45" s="736">
        <f>T10/T44*1000000</f>
        <v>3721428.5714285709</v>
      </c>
      <c r="U45" s="426"/>
      <c r="V45" s="736">
        <f>V10/V44*1000000</f>
        <v>1814876.0330578513</v>
      </c>
      <c r="W45" s="426"/>
      <c r="X45" s="736">
        <f>X10/X44*1000000</f>
        <v>3000000</v>
      </c>
      <c r="Y45" s="426"/>
      <c r="Z45" s="736">
        <f>Z10/Z44*1000000</f>
        <v>422317.59656652354</v>
      </c>
      <c r="AA45" s="426"/>
      <c r="AB45" s="736">
        <f>AB10/AB44*1000000</f>
        <v>2159413.329710145</v>
      </c>
      <c r="AC45" s="426"/>
      <c r="AD45" s="736">
        <v>559500</v>
      </c>
      <c r="AE45" s="426"/>
      <c r="AF45" s="736">
        <f>AF10/AF44*1000000</f>
        <v>1219047.6190476189</v>
      </c>
      <c r="AG45" s="426"/>
      <c r="AH45" s="736">
        <f>AH10/AH44*1000000</f>
        <v>795577.39557739557</v>
      </c>
      <c r="AI45" s="426"/>
      <c r="AJ45" s="736">
        <v>554194.40745672432</v>
      </c>
      <c r="AK45" s="426"/>
      <c r="AL45" s="736">
        <f>AL10/AL44*1000000</f>
        <v>24383999.999999996</v>
      </c>
      <c r="AM45" s="426"/>
      <c r="AN45" s="736">
        <f>AN10/AN44*1000000</f>
        <v>311148.6812868322</v>
      </c>
      <c r="AO45" s="426"/>
      <c r="AP45" s="736">
        <f>AP10/AP44*1000000</f>
        <v>12567241.379310343</v>
      </c>
      <c r="AQ45" s="426"/>
      <c r="AR45" s="736">
        <f>AR10/AR44*1000000</f>
        <v>455560.55830706889</v>
      </c>
      <c r="AS45" s="426"/>
      <c r="AT45" s="736">
        <f>AT10/AT44*1000000</f>
        <v>377162.13453281537</v>
      </c>
      <c r="AU45" s="426"/>
      <c r="AV45" s="736">
        <f>AV10/AV44*1000000</f>
        <v>3758181.8181818179</v>
      </c>
      <c r="AW45" s="426"/>
    </row>
    <row r="46" spans="1:49" ht="12.75" customHeight="1">
      <c r="A46" s="419"/>
      <c r="M46" s="393"/>
      <c r="O46" s="393"/>
      <c r="Q46" s="393"/>
      <c r="R46" s="393"/>
      <c r="S46" s="393"/>
      <c r="T46" s="393"/>
      <c r="U46" s="393"/>
      <c r="V46" s="393"/>
      <c r="W46" s="393"/>
      <c r="Z46" s="393"/>
      <c r="AA46" s="393"/>
      <c r="AB46" s="393"/>
      <c r="AC46" s="393"/>
      <c r="AD46" s="393"/>
      <c r="AE46" s="393"/>
      <c r="AF46" s="393"/>
      <c r="AG46" s="393"/>
      <c r="AH46" s="393"/>
      <c r="AI46" s="393"/>
    </row>
    <row r="47" spans="1:49" ht="12.75" customHeight="1">
      <c r="A47" s="307" t="s">
        <v>193</v>
      </c>
      <c r="B47" s="422"/>
      <c r="C47" s="422"/>
      <c r="D47" s="548" t="str">
        <f>D3</f>
        <v>BOE</v>
      </c>
      <c r="E47" s="422"/>
      <c r="F47" s="548" t="str">
        <f>F3</f>
        <v xml:space="preserve">CATALYST SA </v>
      </c>
      <c r="G47" s="422"/>
      <c r="H47" s="549" t="str">
        <f>H3</f>
        <v>CORONATION</v>
      </c>
      <c r="I47" s="422"/>
      <c r="J47" s="548" t="str">
        <f>J3</f>
        <v>DYNAMIC WEALTH</v>
      </c>
      <c r="K47" s="422"/>
      <c r="L47" s="549" t="str">
        <f>L3</f>
        <v>INVESTMENT SOLN</v>
      </c>
      <c r="M47" s="422"/>
      <c r="N47" s="549" t="str">
        <f>N3</f>
        <v>OASIS</v>
      </c>
      <c r="O47" s="422"/>
      <c r="P47" s="549" t="str">
        <f>P3</f>
        <v>MARRIOTT</v>
      </c>
      <c r="Q47" s="422"/>
      <c r="R47" s="549" t="str">
        <f>R3</f>
        <v>MARRIOTT</v>
      </c>
      <c r="S47" s="422"/>
      <c r="T47" s="549" t="str">
        <f>T3</f>
        <v>MCUBED</v>
      </c>
      <c r="U47" s="422"/>
      <c r="V47" s="571" t="str">
        <f>V3</f>
        <v>METROPOLITAN</v>
      </c>
      <c r="W47" s="422"/>
      <c r="X47" s="548" t="str">
        <f>X3</f>
        <v xml:space="preserve">NEFG </v>
      </c>
      <c r="Y47" s="422"/>
      <c r="Z47" s="571" t="str">
        <f>Z3</f>
        <v>OLD MUTUAL SA</v>
      </c>
      <c r="AA47" s="422"/>
      <c r="AB47" s="571" t="str">
        <f>AB3</f>
        <v>INVESTEC</v>
      </c>
      <c r="AC47" s="422"/>
      <c r="AD47" s="534" t="s">
        <v>1592</v>
      </c>
      <c r="AE47" s="422"/>
      <c r="AF47" s="571" t="str">
        <f>AF3</f>
        <v>PRUDENTIAL ENHANCED</v>
      </c>
      <c r="AG47" s="422"/>
      <c r="AH47" s="571" t="str">
        <f>AH3</f>
        <v>RMB</v>
      </c>
      <c r="AI47" s="422"/>
      <c r="AJ47" s="571" t="str">
        <f>AJ3</f>
        <v>SANLAM</v>
      </c>
      <c r="AK47" s="422"/>
      <c r="AL47" s="565" t="str">
        <f>AL3</f>
        <v>SIS</v>
      </c>
      <c r="AM47" s="422"/>
      <c r="AN47" s="571" t="str">
        <f>AN3</f>
        <v>STANLIB</v>
      </c>
      <c r="AO47" s="422"/>
      <c r="AP47" s="565" t="str">
        <f>AP3</f>
        <v>STANLIB</v>
      </c>
      <c r="AQ47" s="422"/>
      <c r="AR47" s="571" t="str">
        <f>AR3</f>
        <v>STANLIB MM</v>
      </c>
      <c r="AS47" s="422"/>
      <c r="AT47" s="571" t="str">
        <f>AT3</f>
        <v>STANLIB MM</v>
      </c>
      <c r="AU47" s="422"/>
      <c r="AV47" s="548" t="str">
        <f>AV3</f>
        <v>VALUGRO</v>
      </c>
      <c r="AW47" s="422"/>
    </row>
    <row r="48" spans="1:49" ht="12.75" customHeight="1">
      <c r="A48" s="479"/>
      <c r="B48" s="479"/>
      <c r="C48" s="479"/>
      <c r="D48" s="550" t="str">
        <f>D4</f>
        <v>PROPERTY EQUITY</v>
      </c>
      <c r="E48" s="479"/>
      <c r="F48" s="550" t="str">
        <f>F4</f>
        <v>PROPERTY EQUITY</v>
      </c>
      <c r="G48" s="479"/>
      <c r="H48" s="551" t="str">
        <f>H4</f>
        <v>PROPERTY EQUITY</v>
      </c>
      <c r="I48" s="479"/>
      <c r="J48" s="550" t="str">
        <f>J4</f>
        <v>PROPERTY</v>
      </c>
      <c r="K48" s="479"/>
      <c r="L48" s="551" t="str">
        <f>L4</f>
        <v>PROPERTY EQUITY</v>
      </c>
      <c r="M48" s="479"/>
      <c r="N48" s="551" t="str">
        <f>N4</f>
        <v>PROPERTY GROWTH</v>
      </c>
      <c r="O48" s="479"/>
      <c r="P48" s="551" t="str">
        <f>P4</f>
        <v>PROPERTY EQUITY</v>
      </c>
      <c r="Q48" s="479"/>
      <c r="R48" s="551" t="str">
        <f>R4</f>
        <v>PROPERTY INCOME</v>
      </c>
      <c r="S48" s="479"/>
      <c r="T48" s="551" t="str">
        <f>T4</f>
        <v>PROPERTY EQUITY</v>
      </c>
      <c r="U48" s="479"/>
      <c r="V48" s="573" t="str">
        <f>V4</f>
        <v>PROPERTY INCOME</v>
      </c>
      <c r="W48" s="479"/>
      <c r="X48" s="550" t="str">
        <f>X4</f>
        <v>PROPERTY INCOME</v>
      </c>
      <c r="Y48" s="479"/>
      <c r="Z48" s="573" t="str">
        <f>Z4</f>
        <v>PROPERTY FUND</v>
      </c>
      <c r="AA48" s="479"/>
      <c r="AB48" s="573" t="str">
        <f>AB4</f>
        <v>PROPERTY EQUITY</v>
      </c>
      <c r="AC48" s="479"/>
      <c r="AD48" s="537" t="s">
        <v>1636</v>
      </c>
      <c r="AE48" s="479"/>
      <c r="AF48" s="573" t="str">
        <f>AF4</f>
        <v>SA PROPERTY TRACKER</v>
      </c>
      <c r="AG48" s="479"/>
      <c r="AH48" s="573" t="str">
        <f>AH4</f>
        <v xml:space="preserve">PROPERTY </v>
      </c>
      <c r="AI48" s="479"/>
      <c r="AJ48" s="573" t="str">
        <f>AJ4</f>
        <v xml:space="preserve">PROPERTY </v>
      </c>
      <c r="AK48" s="479"/>
      <c r="AL48" s="568" t="str">
        <f>AL4</f>
        <v>PROPERTY  EQUITY</v>
      </c>
      <c r="AM48" s="479"/>
      <c r="AN48" s="573" t="str">
        <f>AN4</f>
        <v>PROPERTY INCOME</v>
      </c>
      <c r="AO48" s="479"/>
      <c r="AP48" s="568" t="str">
        <f>AP4</f>
        <v xml:space="preserve">INSTI PROPERTY </v>
      </c>
      <c r="AQ48" s="479"/>
      <c r="AR48" s="573" t="str">
        <f>AR4</f>
        <v>PROPERTY</v>
      </c>
      <c r="AS48" s="479"/>
      <c r="AT48" s="573" t="str">
        <f>AT4</f>
        <v>FLEXIBLE PROPERTY</v>
      </c>
      <c r="AU48" s="479"/>
      <c r="AV48" s="550" t="str">
        <f>AV4</f>
        <v>PROPERTY</v>
      </c>
      <c r="AW48" s="479"/>
    </row>
    <row r="49" spans="1:49" ht="12.75" customHeight="1">
      <c r="A49" s="423"/>
      <c r="B49" s="423" t="s">
        <v>116</v>
      </c>
      <c r="C49" s="539" t="s">
        <v>117</v>
      </c>
      <c r="D49" s="423" t="s">
        <v>116</v>
      </c>
      <c r="E49" s="539" t="s">
        <v>117</v>
      </c>
      <c r="F49" s="423" t="s">
        <v>116</v>
      </c>
      <c r="G49" s="539" t="s">
        <v>117</v>
      </c>
      <c r="H49" s="423" t="s">
        <v>116</v>
      </c>
      <c r="I49" s="539" t="s">
        <v>117</v>
      </c>
      <c r="J49" s="423" t="s">
        <v>116</v>
      </c>
      <c r="K49" s="539" t="s">
        <v>117</v>
      </c>
      <c r="L49" s="423" t="s">
        <v>116</v>
      </c>
      <c r="M49" s="539" t="s">
        <v>117</v>
      </c>
      <c r="N49" s="423" t="s">
        <v>116</v>
      </c>
      <c r="O49" s="539" t="s">
        <v>117</v>
      </c>
      <c r="P49" s="423" t="s">
        <v>116</v>
      </c>
      <c r="Q49" s="539" t="s">
        <v>117</v>
      </c>
      <c r="R49" s="423" t="s">
        <v>116</v>
      </c>
      <c r="S49" s="539" t="s">
        <v>117</v>
      </c>
      <c r="T49" s="423" t="s">
        <v>116</v>
      </c>
      <c r="U49" s="539" t="s">
        <v>117</v>
      </c>
      <c r="V49" s="423" t="s">
        <v>116</v>
      </c>
      <c r="W49" s="539" t="s">
        <v>117</v>
      </c>
      <c r="X49" s="423" t="s">
        <v>116</v>
      </c>
      <c r="Y49" s="539" t="s">
        <v>117</v>
      </c>
      <c r="Z49" s="423" t="s">
        <v>116</v>
      </c>
      <c r="AA49" s="539" t="s">
        <v>117</v>
      </c>
      <c r="AB49" s="423" t="s">
        <v>116</v>
      </c>
      <c r="AC49" s="539" t="s">
        <v>117</v>
      </c>
      <c r="AD49" s="423" t="s">
        <v>116</v>
      </c>
      <c r="AE49" s="539" t="s">
        <v>117</v>
      </c>
      <c r="AF49" s="423" t="s">
        <v>116</v>
      </c>
      <c r="AG49" s="539" t="s">
        <v>117</v>
      </c>
      <c r="AH49" s="423" t="s">
        <v>116</v>
      </c>
      <c r="AI49" s="539" t="s">
        <v>117</v>
      </c>
      <c r="AJ49" s="423" t="s">
        <v>116</v>
      </c>
      <c r="AK49" s="539" t="s">
        <v>117</v>
      </c>
      <c r="AL49" s="423" t="s">
        <v>116</v>
      </c>
      <c r="AM49" s="539" t="s">
        <v>117</v>
      </c>
      <c r="AN49" s="423" t="s">
        <v>116</v>
      </c>
      <c r="AO49" s="539" t="s">
        <v>117</v>
      </c>
      <c r="AP49" s="423" t="s">
        <v>116</v>
      </c>
      <c r="AQ49" s="539" t="s">
        <v>117</v>
      </c>
      <c r="AR49" s="423" t="s">
        <v>116</v>
      </c>
      <c r="AS49" s="539" t="s">
        <v>117</v>
      </c>
      <c r="AT49" s="423" t="s">
        <v>116</v>
      </c>
      <c r="AU49" s="539" t="s">
        <v>117</v>
      </c>
      <c r="AV49" s="423" t="s">
        <v>116</v>
      </c>
      <c r="AW49" s="539" t="s">
        <v>117</v>
      </c>
    </row>
    <row r="50" spans="1:49" ht="12.75" customHeight="1">
      <c r="A50" s="419" t="s">
        <v>195</v>
      </c>
      <c r="B50" s="419">
        <f t="shared" ref="B50:B57" si="49">D50+F50+H50+J50+L50+N50+P50+R50+T50+V50+X50+Z50+AB50+AD50+AF50+AH50+AJ50+AL50+AN50+AP50+AR50+AT50+AV50</f>
        <v>258.91060140999997</v>
      </c>
      <c r="C50" s="420">
        <f t="shared" ref="C50:C58" si="50">B50/$B$10*100</f>
        <v>1.3249545519497292</v>
      </c>
      <c r="D50" s="419"/>
      <c r="E50" s="420">
        <f t="shared" ref="E50:E58" si="51">D50/$B$10*100</f>
        <v>0</v>
      </c>
      <c r="F50" s="419"/>
      <c r="G50" s="420">
        <f t="shared" ref="G50:G58" si="52">F50/$B$10*100</f>
        <v>0</v>
      </c>
      <c r="H50" s="190">
        <v>63.057352999999999</v>
      </c>
      <c r="I50" s="420">
        <f t="shared" ref="I50:I58" si="53">H50/$B$10*100</f>
        <v>0.32269102321904386</v>
      </c>
      <c r="J50" s="419">
        <v>14.41</v>
      </c>
      <c r="K50" s="420">
        <f t="shared" ref="K50:K58" si="54">J50/$B$10*100</f>
        <v>7.3742036786517542E-2</v>
      </c>
      <c r="L50" s="419">
        <v>0</v>
      </c>
      <c r="M50" s="420">
        <f t="shared" ref="M50:M58" si="55">L50/$B$10*100</f>
        <v>0</v>
      </c>
      <c r="N50" s="419"/>
      <c r="O50" s="420">
        <f t="shared" ref="O50:O58" si="56">N50/$B$10*100</f>
        <v>0</v>
      </c>
      <c r="P50" s="419">
        <v>48.619031380000003</v>
      </c>
      <c r="Q50" s="420">
        <f t="shared" ref="Q50:Q58" si="57">P50/$B$10*100</f>
        <v>0.24880405277923739</v>
      </c>
      <c r="R50" s="419">
        <v>35.489296029999998</v>
      </c>
      <c r="S50" s="420">
        <f t="shared" ref="S50:S58" si="58">R50/$B$10*100</f>
        <v>0.18161366921387029</v>
      </c>
      <c r="U50" s="420">
        <f t="shared" ref="U50:U58" si="59">T50/$B$10*100</f>
        <v>0</v>
      </c>
      <c r="V50" s="419">
        <v>5.89</v>
      </c>
      <c r="W50" s="420">
        <f t="shared" ref="W50:W58" si="60">V50/$B$10*100</f>
        <v>3.0141609762150467E-2</v>
      </c>
      <c r="X50" s="419">
        <v>1</v>
      </c>
      <c r="Y50" s="420">
        <f t="shared" ref="Y50:Y58" si="61">X50/$B$10*100</f>
        <v>5.1174210122496549E-3</v>
      </c>
      <c r="AA50" s="420">
        <f t="shared" ref="AA50:AA58" si="62">Z50/$B$10*100</f>
        <v>0</v>
      </c>
      <c r="AB50" s="191">
        <v>19.384920999999999</v>
      </c>
      <c r="AC50" s="420">
        <f t="shared" ref="AC50:AC58" si="63">AB50/$B$10*100</f>
        <v>9.9200802046199604E-2</v>
      </c>
      <c r="AE50" s="420">
        <f t="shared" ref="AE50:AE58" si="64">AD50/$B$10*100</f>
        <v>0</v>
      </c>
      <c r="AF50" s="419">
        <v>0</v>
      </c>
      <c r="AG50" s="420">
        <f t="shared" ref="AG50:AG58" si="65">AF50/$B$10*100</f>
        <v>0</v>
      </c>
      <c r="AH50" s="419">
        <v>66.2</v>
      </c>
      <c r="AI50" s="420">
        <f t="shared" ref="AI50:AI58" si="66">AH50/$B$10*100</f>
        <v>0.33877327101092725</v>
      </c>
      <c r="AJ50" s="419"/>
      <c r="AK50" s="420">
        <f t="shared" ref="AK50:AK58" si="67">AJ50/$B$10*100</f>
        <v>0</v>
      </c>
      <c r="AL50" s="419"/>
      <c r="AM50" s="420">
        <f t="shared" ref="AM50:AM58" si="68">AL50/$B$10*100</f>
        <v>0</v>
      </c>
      <c r="AN50" s="419"/>
      <c r="AO50" s="420"/>
      <c r="AP50" s="419"/>
      <c r="AQ50" s="420"/>
      <c r="AR50" s="419"/>
      <c r="AS50" s="420"/>
      <c r="AT50" s="419"/>
      <c r="AU50" s="420"/>
      <c r="AV50" s="419">
        <v>4.8600000000000003</v>
      </c>
      <c r="AW50" s="420">
        <f t="shared" ref="AW50:AW58" si="69">AV50/$B$10*100</f>
        <v>2.4870666119533324E-2</v>
      </c>
    </row>
    <row r="51" spans="1:49" ht="12.75" customHeight="1">
      <c r="A51" s="419" t="s">
        <v>196</v>
      </c>
      <c r="B51" s="419">
        <f t="shared" si="49"/>
        <v>1299.7190000000001</v>
      </c>
      <c r="C51" s="420">
        <f t="shared" si="50"/>
        <v>6.6512093206201106</v>
      </c>
      <c r="D51" s="419">
        <v>9.1</v>
      </c>
      <c r="E51" s="420">
        <f t="shared" si="51"/>
        <v>4.6568531211471864E-2</v>
      </c>
      <c r="F51" s="419">
        <v>31</v>
      </c>
      <c r="G51" s="420">
        <f t="shared" si="52"/>
        <v>0.15864005137973933</v>
      </c>
      <c r="H51" s="190">
        <v>0</v>
      </c>
      <c r="I51" s="420">
        <f t="shared" si="53"/>
        <v>0</v>
      </c>
      <c r="J51" s="419">
        <v>0</v>
      </c>
      <c r="K51" s="420">
        <f t="shared" si="54"/>
        <v>0</v>
      </c>
      <c r="L51" s="419">
        <v>0</v>
      </c>
      <c r="M51" s="420">
        <f t="shared" si="55"/>
        <v>0</v>
      </c>
      <c r="N51" s="419"/>
      <c r="O51" s="420">
        <f t="shared" si="56"/>
        <v>0</v>
      </c>
      <c r="P51" s="419">
        <v>190.9</v>
      </c>
      <c r="Q51" s="420">
        <f t="shared" si="57"/>
        <v>0.97691567123845935</v>
      </c>
      <c r="S51" s="420">
        <f t="shared" si="58"/>
        <v>0</v>
      </c>
      <c r="T51" s="419">
        <v>38.200000000000003</v>
      </c>
      <c r="U51" s="420">
        <f t="shared" si="59"/>
        <v>0.19548548266793683</v>
      </c>
      <c r="W51" s="420">
        <f t="shared" si="60"/>
        <v>0</v>
      </c>
      <c r="X51" s="419">
        <v>1</v>
      </c>
      <c r="Y51" s="420">
        <f t="shared" si="61"/>
        <v>5.1174210122496549E-3</v>
      </c>
      <c r="Z51" s="419">
        <v>139.6</v>
      </c>
      <c r="AA51" s="420">
        <f t="shared" si="62"/>
        <v>0.71439197331005189</v>
      </c>
      <c r="AB51" s="191">
        <v>0</v>
      </c>
      <c r="AC51" s="420">
        <f t="shared" si="63"/>
        <v>0</v>
      </c>
      <c r="AD51" s="419">
        <v>1.9E-2</v>
      </c>
      <c r="AE51" s="420">
        <f t="shared" si="64"/>
        <v>9.7230999232743453E-5</v>
      </c>
      <c r="AF51" s="419">
        <v>0.2</v>
      </c>
      <c r="AG51" s="420">
        <f t="shared" si="65"/>
        <v>1.0234842024499312E-3</v>
      </c>
      <c r="AH51" s="419">
        <v>0</v>
      </c>
      <c r="AI51" s="420">
        <f t="shared" si="66"/>
        <v>0</v>
      </c>
      <c r="AJ51" s="419">
        <v>30.3</v>
      </c>
      <c r="AK51" s="420">
        <f t="shared" si="67"/>
        <v>0.15505785667116456</v>
      </c>
      <c r="AL51" s="419">
        <v>26.3</v>
      </c>
      <c r="AM51" s="420">
        <f t="shared" si="68"/>
        <v>0.13458817262216594</v>
      </c>
      <c r="AN51" s="419">
        <v>221.4</v>
      </c>
      <c r="AO51" s="420">
        <f t="shared" ref="AO51:AO58" si="70">AN51/$B$10*100</f>
        <v>1.1329970121120738</v>
      </c>
      <c r="AP51" s="419">
        <v>18.899999999999999</v>
      </c>
      <c r="AQ51" s="420">
        <f t="shared" ref="AQ51:AS58" si="71">AP51/$B$10*100</f>
        <v>9.671925713151848E-2</v>
      </c>
      <c r="AR51" s="419">
        <v>111.1</v>
      </c>
      <c r="AS51" s="420">
        <f t="shared" si="71"/>
        <v>0.56854547446093662</v>
      </c>
      <c r="AT51" s="419">
        <v>481.7</v>
      </c>
      <c r="AU51" s="420">
        <f t="shared" ref="AU51:AU58" si="72">AT51/$B$10*100</f>
        <v>2.4650617016006593</v>
      </c>
      <c r="AV51" s="419"/>
      <c r="AW51" s="420">
        <f t="shared" si="69"/>
        <v>0</v>
      </c>
    </row>
    <row r="52" spans="1:49" ht="12.75" customHeight="1">
      <c r="A52" s="419" t="s">
        <v>197</v>
      </c>
      <c r="B52" s="419">
        <f t="shared" si="49"/>
        <v>24.7</v>
      </c>
      <c r="C52" s="420">
        <f t="shared" si="50"/>
        <v>0.1264002990025665</v>
      </c>
      <c r="D52" s="419">
        <v>0</v>
      </c>
      <c r="E52" s="420">
        <f t="shared" si="51"/>
        <v>0</v>
      </c>
      <c r="F52" s="419"/>
      <c r="G52" s="420">
        <f t="shared" si="52"/>
        <v>0</v>
      </c>
      <c r="H52" s="190">
        <v>0</v>
      </c>
      <c r="I52" s="420">
        <f t="shared" si="53"/>
        <v>0</v>
      </c>
      <c r="J52" s="419">
        <v>0</v>
      </c>
      <c r="K52" s="420">
        <f t="shared" si="54"/>
        <v>0</v>
      </c>
      <c r="L52" s="419">
        <v>0</v>
      </c>
      <c r="M52" s="420">
        <f t="shared" si="55"/>
        <v>0</v>
      </c>
      <c r="N52" s="419"/>
      <c r="O52" s="420">
        <f t="shared" si="56"/>
        <v>0</v>
      </c>
      <c r="P52" s="419"/>
      <c r="Q52" s="420">
        <f t="shared" si="57"/>
        <v>0</v>
      </c>
      <c r="S52" s="420">
        <f t="shared" si="58"/>
        <v>0</v>
      </c>
      <c r="U52" s="420">
        <f t="shared" si="59"/>
        <v>0</v>
      </c>
      <c r="W52" s="420">
        <f t="shared" si="60"/>
        <v>0</v>
      </c>
      <c r="X52" s="419">
        <v>1</v>
      </c>
      <c r="Y52" s="420">
        <f t="shared" si="61"/>
        <v>5.1174210122496549E-3</v>
      </c>
      <c r="AA52" s="420">
        <f t="shared" si="62"/>
        <v>0</v>
      </c>
      <c r="AB52" s="191">
        <v>0</v>
      </c>
      <c r="AC52" s="420">
        <f t="shared" si="63"/>
        <v>0</v>
      </c>
      <c r="AD52" s="419">
        <v>0</v>
      </c>
      <c r="AE52" s="420">
        <f t="shared" si="64"/>
        <v>0</v>
      </c>
      <c r="AF52" s="419">
        <v>0</v>
      </c>
      <c r="AG52" s="420">
        <f t="shared" si="65"/>
        <v>0</v>
      </c>
      <c r="AH52" s="419">
        <v>0</v>
      </c>
      <c r="AI52" s="420">
        <f t="shared" si="66"/>
        <v>0</v>
      </c>
      <c r="AJ52" s="419">
        <v>0</v>
      </c>
      <c r="AK52" s="420">
        <f t="shared" si="67"/>
        <v>0</v>
      </c>
      <c r="AL52" s="419">
        <v>0</v>
      </c>
      <c r="AM52" s="420">
        <f t="shared" si="68"/>
        <v>0</v>
      </c>
      <c r="AN52" s="419">
        <v>0</v>
      </c>
      <c r="AO52" s="420">
        <f t="shared" si="70"/>
        <v>0</v>
      </c>
      <c r="AP52" s="419">
        <v>0</v>
      </c>
      <c r="AQ52" s="420">
        <f t="shared" si="71"/>
        <v>0</v>
      </c>
      <c r="AR52" s="419">
        <v>0</v>
      </c>
      <c r="AS52" s="420">
        <f t="shared" si="71"/>
        <v>0</v>
      </c>
      <c r="AT52" s="419">
        <v>23.7</v>
      </c>
      <c r="AU52" s="420">
        <f t="shared" si="72"/>
        <v>0.12128287799031683</v>
      </c>
      <c r="AV52" s="419"/>
      <c r="AW52" s="420">
        <f t="shared" si="69"/>
        <v>0</v>
      </c>
    </row>
    <row r="53" spans="1:49" ht="12.75" customHeight="1">
      <c r="A53" s="419" t="s">
        <v>198</v>
      </c>
      <c r="B53" s="419">
        <f t="shared" si="49"/>
        <v>1</v>
      </c>
      <c r="C53" s="420">
        <f t="shared" si="50"/>
        <v>5.1174210122496549E-3</v>
      </c>
      <c r="D53" s="419">
        <v>0</v>
      </c>
      <c r="E53" s="420">
        <f t="shared" si="51"/>
        <v>0</v>
      </c>
      <c r="F53" s="419"/>
      <c r="G53" s="420">
        <f t="shared" si="52"/>
        <v>0</v>
      </c>
      <c r="H53" s="190">
        <v>0</v>
      </c>
      <c r="I53" s="420">
        <f t="shared" si="53"/>
        <v>0</v>
      </c>
      <c r="J53" s="419">
        <v>0</v>
      </c>
      <c r="K53" s="420">
        <f t="shared" si="54"/>
        <v>0</v>
      </c>
      <c r="L53" s="419">
        <v>0</v>
      </c>
      <c r="M53" s="420">
        <f t="shared" si="55"/>
        <v>0</v>
      </c>
      <c r="N53" s="419"/>
      <c r="O53" s="420">
        <f t="shared" si="56"/>
        <v>0</v>
      </c>
      <c r="P53" s="419"/>
      <c r="Q53" s="420">
        <f t="shared" si="57"/>
        <v>0</v>
      </c>
      <c r="S53" s="420">
        <f t="shared" si="58"/>
        <v>0</v>
      </c>
      <c r="U53" s="420">
        <f t="shared" si="59"/>
        <v>0</v>
      </c>
      <c r="W53" s="420">
        <f t="shared" si="60"/>
        <v>0</v>
      </c>
      <c r="X53" s="419">
        <v>1</v>
      </c>
      <c r="Y53" s="420">
        <f t="shared" si="61"/>
        <v>5.1174210122496549E-3</v>
      </c>
      <c r="AA53" s="420">
        <f t="shared" si="62"/>
        <v>0</v>
      </c>
      <c r="AB53" s="191">
        <v>0</v>
      </c>
      <c r="AC53" s="420">
        <f t="shared" si="63"/>
        <v>0</v>
      </c>
      <c r="AD53" s="419">
        <v>0</v>
      </c>
      <c r="AE53" s="420">
        <f t="shared" si="64"/>
        <v>0</v>
      </c>
      <c r="AF53" s="419">
        <v>0</v>
      </c>
      <c r="AG53" s="420">
        <f t="shared" si="65"/>
        <v>0</v>
      </c>
      <c r="AH53" s="419">
        <v>0</v>
      </c>
      <c r="AI53" s="420">
        <f t="shared" si="66"/>
        <v>0</v>
      </c>
      <c r="AJ53" s="419">
        <v>0</v>
      </c>
      <c r="AK53" s="420">
        <f t="shared" si="67"/>
        <v>0</v>
      </c>
      <c r="AL53" s="419">
        <v>0</v>
      </c>
      <c r="AM53" s="420">
        <f t="shared" si="68"/>
        <v>0</v>
      </c>
      <c r="AN53" s="419">
        <v>0</v>
      </c>
      <c r="AO53" s="420">
        <f t="shared" si="70"/>
        <v>0</v>
      </c>
      <c r="AP53" s="419">
        <v>0</v>
      </c>
      <c r="AQ53" s="420">
        <f t="shared" si="71"/>
        <v>0</v>
      </c>
      <c r="AR53" s="419">
        <v>0</v>
      </c>
      <c r="AS53" s="420">
        <f t="shared" si="71"/>
        <v>0</v>
      </c>
      <c r="AT53" s="419">
        <v>0</v>
      </c>
      <c r="AU53" s="420">
        <f t="shared" si="72"/>
        <v>0</v>
      </c>
      <c r="AV53" s="419"/>
      <c r="AW53" s="420">
        <f t="shared" si="69"/>
        <v>0</v>
      </c>
    </row>
    <row r="54" spans="1:49" ht="12.75" customHeight="1">
      <c r="A54" s="419" t="s">
        <v>199</v>
      </c>
      <c r="B54" s="419">
        <f t="shared" si="49"/>
        <v>622.83560396000007</v>
      </c>
      <c r="C54" s="420">
        <f t="shared" si="50"/>
        <v>3.1873120068821095</v>
      </c>
      <c r="D54" s="419">
        <v>0</v>
      </c>
      <c r="E54" s="420">
        <f t="shared" si="51"/>
        <v>0</v>
      </c>
      <c r="F54" s="419"/>
      <c r="G54" s="420">
        <f t="shared" si="52"/>
        <v>0</v>
      </c>
      <c r="H54" s="190">
        <v>0</v>
      </c>
      <c r="I54" s="420">
        <f t="shared" si="53"/>
        <v>0</v>
      </c>
      <c r="J54" s="419">
        <v>0</v>
      </c>
      <c r="K54" s="420">
        <f t="shared" si="54"/>
        <v>0</v>
      </c>
      <c r="L54" s="419">
        <v>0</v>
      </c>
      <c r="M54" s="420">
        <f t="shared" si="55"/>
        <v>0</v>
      </c>
      <c r="N54" s="419"/>
      <c r="O54" s="420">
        <f t="shared" si="56"/>
        <v>0</v>
      </c>
      <c r="P54" s="419">
        <v>408.70218604000002</v>
      </c>
      <c r="Q54" s="420">
        <f t="shared" si="57"/>
        <v>2.0915011545934639</v>
      </c>
      <c r="R54" s="419">
        <v>213.13341792</v>
      </c>
      <c r="S54" s="420">
        <f t="shared" si="58"/>
        <v>1.0906934312763952</v>
      </c>
      <c r="U54" s="420">
        <f t="shared" si="59"/>
        <v>0</v>
      </c>
      <c r="W54" s="420">
        <f t="shared" si="60"/>
        <v>0</v>
      </c>
      <c r="X54" s="419">
        <v>1</v>
      </c>
      <c r="Y54" s="420">
        <f t="shared" si="61"/>
        <v>5.1174210122496549E-3</v>
      </c>
      <c r="AA54" s="420">
        <f t="shared" si="62"/>
        <v>0</v>
      </c>
      <c r="AB54" s="191">
        <v>0</v>
      </c>
      <c r="AC54" s="420">
        <f t="shared" si="63"/>
        <v>0</v>
      </c>
      <c r="AD54" s="419">
        <v>0</v>
      </c>
      <c r="AE54" s="420">
        <f t="shared" si="64"/>
        <v>0</v>
      </c>
      <c r="AF54" s="419">
        <v>0</v>
      </c>
      <c r="AG54" s="420">
        <f t="shared" si="65"/>
        <v>0</v>
      </c>
      <c r="AH54" s="419">
        <v>0</v>
      </c>
      <c r="AI54" s="420">
        <f t="shared" si="66"/>
        <v>0</v>
      </c>
      <c r="AJ54" s="419">
        <v>0</v>
      </c>
      <c r="AK54" s="420">
        <f t="shared" si="67"/>
        <v>0</v>
      </c>
      <c r="AL54" s="419">
        <v>0</v>
      </c>
      <c r="AM54" s="420">
        <f t="shared" si="68"/>
        <v>0</v>
      </c>
      <c r="AN54" s="419">
        <v>0</v>
      </c>
      <c r="AO54" s="420">
        <f t="shared" si="70"/>
        <v>0</v>
      </c>
      <c r="AP54" s="419">
        <v>0</v>
      </c>
      <c r="AQ54" s="420">
        <f t="shared" si="71"/>
        <v>0</v>
      </c>
      <c r="AR54" s="419">
        <v>0</v>
      </c>
      <c r="AS54" s="420">
        <f t="shared" si="71"/>
        <v>0</v>
      </c>
      <c r="AT54" s="419">
        <v>0</v>
      </c>
      <c r="AU54" s="420">
        <f t="shared" si="72"/>
        <v>0</v>
      </c>
      <c r="AV54" s="419"/>
      <c r="AW54" s="420">
        <f t="shared" si="69"/>
        <v>0</v>
      </c>
    </row>
    <row r="55" spans="1:49" ht="12.75" customHeight="1">
      <c r="A55" s="419" t="s">
        <v>200</v>
      </c>
      <c r="B55" s="419">
        <f t="shared" si="49"/>
        <v>56.83972</v>
      </c>
      <c r="C55" s="420">
        <f t="shared" si="50"/>
        <v>0.29087277745838702</v>
      </c>
      <c r="D55" s="419">
        <v>0</v>
      </c>
      <c r="E55" s="420">
        <f t="shared" si="51"/>
        <v>0</v>
      </c>
      <c r="F55" s="419"/>
      <c r="G55" s="420">
        <f t="shared" si="52"/>
        <v>0</v>
      </c>
      <c r="H55" s="190">
        <v>27.539719999999999</v>
      </c>
      <c r="I55" s="420">
        <f t="shared" si="53"/>
        <v>0.14093234179947206</v>
      </c>
      <c r="J55" s="419">
        <v>0</v>
      </c>
      <c r="K55" s="420">
        <f t="shared" si="54"/>
        <v>0</v>
      </c>
      <c r="L55" s="419">
        <v>0</v>
      </c>
      <c r="M55" s="420">
        <f t="shared" si="55"/>
        <v>0</v>
      </c>
      <c r="N55" s="419"/>
      <c r="O55" s="420">
        <f t="shared" si="56"/>
        <v>0</v>
      </c>
      <c r="P55" s="419"/>
      <c r="Q55" s="420">
        <f t="shared" si="57"/>
        <v>0</v>
      </c>
      <c r="S55" s="420">
        <f t="shared" si="58"/>
        <v>0</v>
      </c>
      <c r="U55" s="420">
        <f t="shared" si="59"/>
        <v>0</v>
      </c>
      <c r="W55" s="420">
        <f t="shared" si="60"/>
        <v>0</v>
      </c>
      <c r="X55" s="419">
        <v>1</v>
      </c>
      <c r="Y55" s="420">
        <f t="shared" si="61"/>
        <v>5.1174210122496549E-3</v>
      </c>
      <c r="AA55" s="420">
        <f t="shared" si="62"/>
        <v>0</v>
      </c>
      <c r="AB55" s="191">
        <v>0</v>
      </c>
      <c r="AC55" s="420">
        <f t="shared" si="63"/>
        <v>0</v>
      </c>
      <c r="AD55" s="419">
        <v>0</v>
      </c>
      <c r="AE55" s="420">
        <f t="shared" si="64"/>
        <v>0</v>
      </c>
      <c r="AF55" s="419">
        <v>0</v>
      </c>
      <c r="AG55" s="420">
        <f t="shared" si="65"/>
        <v>0</v>
      </c>
      <c r="AH55" s="419">
        <v>0</v>
      </c>
      <c r="AI55" s="420">
        <f t="shared" si="66"/>
        <v>0</v>
      </c>
      <c r="AJ55" s="419">
        <v>0</v>
      </c>
      <c r="AK55" s="420">
        <f t="shared" si="67"/>
        <v>0</v>
      </c>
      <c r="AL55" s="419">
        <v>0</v>
      </c>
      <c r="AM55" s="420">
        <f t="shared" si="68"/>
        <v>0</v>
      </c>
      <c r="AN55" s="419">
        <v>0</v>
      </c>
      <c r="AO55" s="420">
        <f t="shared" si="70"/>
        <v>0</v>
      </c>
      <c r="AP55" s="419">
        <v>0</v>
      </c>
      <c r="AQ55" s="420">
        <f t="shared" si="71"/>
        <v>0</v>
      </c>
      <c r="AR55" s="419">
        <v>0</v>
      </c>
      <c r="AS55" s="420">
        <f t="shared" si="71"/>
        <v>0</v>
      </c>
      <c r="AT55" s="419">
        <v>28.3</v>
      </c>
      <c r="AU55" s="420">
        <f t="shared" si="72"/>
        <v>0.14482301464666525</v>
      </c>
      <c r="AV55" s="419"/>
      <c r="AW55" s="420">
        <f t="shared" si="69"/>
        <v>0</v>
      </c>
    </row>
    <row r="56" spans="1:49" ht="12.75" customHeight="1">
      <c r="A56" s="419" t="s">
        <v>202</v>
      </c>
      <c r="B56" s="419">
        <f t="shared" si="49"/>
        <v>17.7</v>
      </c>
      <c r="C56" s="420">
        <f t="shared" si="50"/>
        <v>9.05783519168189E-2</v>
      </c>
      <c r="D56" s="419">
        <v>0</v>
      </c>
      <c r="E56" s="420">
        <f t="shared" si="51"/>
        <v>0</v>
      </c>
      <c r="F56" s="419"/>
      <c r="G56" s="420">
        <f t="shared" si="52"/>
        <v>0</v>
      </c>
      <c r="H56" s="190">
        <v>0</v>
      </c>
      <c r="I56" s="420">
        <f t="shared" si="53"/>
        <v>0</v>
      </c>
      <c r="J56" s="419">
        <v>0</v>
      </c>
      <c r="K56" s="420">
        <f t="shared" si="54"/>
        <v>0</v>
      </c>
      <c r="L56" s="419">
        <v>0</v>
      </c>
      <c r="M56" s="420">
        <f t="shared" si="55"/>
        <v>0</v>
      </c>
      <c r="N56" s="419"/>
      <c r="O56" s="420">
        <f t="shared" si="56"/>
        <v>0</v>
      </c>
      <c r="P56" s="419"/>
      <c r="Q56" s="420">
        <f t="shared" si="57"/>
        <v>0</v>
      </c>
      <c r="S56" s="420">
        <f t="shared" si="58"/>
        <v>0</v>
      </c>
      <c r="U56" s="420">
        <f t="shared" si="59"/>
        <v>0</v>
      </c>
      <c r="W56" s="420">
        <f t="shared" si="60"/>
        <v>0</v>
      </c>
      <c r="X56" s="419">
        <v>1</v>
      </c>
      <c r="Y56" s="420">
        <f t="shared" si="61"/>
        <v>5.1174210122496549E-3</v>
      </c>
      <c r="AA56" s="420">
        <f t="shared" si="62"/>
        <v>0</v>
      </c>
      <c r="AB56" s="191">
        <v>0</v>
      </c>
      <c r="AC56" s="420">
        <f t="shared" si="63"/>
        <v>0</v>
      </c>
      <c r="AD56" s="419">
        <v>0</v>
      </c>
      <c r="AE56" s="420">
        <f t="shared" si="64"/>
        <v>0</v>
      </c>
      <c r="AF56" s="419">
        <v>0</v>
      </c>
      <c r="AG56" s="420">
        <f t="shared" si="65"/>
        <v>0</v>
      </c>
      <c r="AH56" s="419">
        <v>0</v>
      </c>
      <c r="AI56" s="420">
        <f t="shared" si="66"/>
        <v>0</v>
      </c>
      <c r="AJ56" s="419">
        <v>0</v>
      </c>
      <c r="AK56" s="420">
        <f t="shared" si="67"/>
        <v>0</v>
      </c>
      <c r="AL56" s="419">
        <v>0</v>
      </c>
      <c r="AM56" s="420">
        <f t="shared" si="68"/>
        <v>0</v>
      </c>
      <c r="AN56" s="419">
        <v>0</v>
      </c>
      <c r="AO56" s="420">
        <f t="shared" si="70"/>
        <v>0</v>
      </c>
      <c r="AP56" s="419">
        <v>0</v>
      </c>
      <c r="AQ56" s="420">
        <f t="shared" si="71"/>
        <v>0</v>
      </c>
      <c r="AR56" s="419">
        <v>0</v>
      </c>
      <c r="AS56" s="420">
        <f t="shared" si="71"/>
        <v>0</v>
      </c>
      <c r="AT56" s="419">
        <v>16.7</v>
      </c>
      <c r="AU56" s="420">
        <f t="shared" si="72"/>
        <v>8.5460930904569243E-2</v>
      </c>
      <c r="AV56" s="419"/>
      <c r="AW56" s="420">
        <f t="shared" si="69"/>
        <v>0</v>
      </c>
    </row>
    <row r="57" spans="1:49" ht="12.75" customHeight="1" thickBot="1">
      <c r="A57" s="419" t="s">
        <v>203</v>
      </c>
      <c r="B57" s="419">
        <f t="shared" si="49"/>
        <v>48.5</v>
      </c>
      <c r="C57" s="420">
        <f t="shared" si="50"/>
        <v>0.24819491909410829</v>
      </c>
      <c r="D57" s="419">
        <v>0</v>
      </c>
      <c r="E57" s="420">
        <f t="shared" si="51"/>
        <v>0</v>
      </c>
      <c r="F57" s="419"/>
      <c r="G57" s="420">
        <f t="shared" si="52"/>
        <v>0</v>
      </c>
      <c r="H57" s="190">
        <v>0</v>
      </c>
      <c r="I57" s="420">
        <f t="shared" si="53"/>
        <v>0</v>
      </c>
      <c r="J57" s="419">
        <v>0</v>
      </c>
      <c r="K57" s="420">
        <f t="shared" si="54"/>
        <v>0</v>
      </c>
      <c r="L57" s="419">
        <v>0</v>
      </c>
      <c r="M57" s="420">
        <f t="shared" si="55"/>
        <v>0</v>
      </c>
      <c r="N57" s="419"/>
      <c r="O57" s="420">
        <f t="shared" si="56"/>
        <v>0</v>
      </c>
      <c r="P57" s="419"/>
      <c r="Q57" s="420">
        <f t="shared" si="57"/>
        <v>0</v>
      </c>
      <c r="S57" s="420">
        <f t="shared" si="58"/>
        <v>0</v>
      </c>
      <c r="U57" s="420">
        <f t="shared" si="59"/>
        <v>0</v>
      </c>
      <c r="W57" s="420">
        <f t="shared" si="60"/>
        <v>0</v>
      </c>
      <c r="X57" s="419">
        <v>1</v>
      </c>
      <c r="Y57" s="420">
        <f t="shared" si="61"/>
        <v>5.1174210122496549E-3</v>
      </c>
      <c r="AA57" s="420">
        <f t="shared" si="62"/>
        <v>0</v>
      </c>
      <c r="AB57" s="191">
        <v>0</v>
      </c>
      <c r="AC57" s="420">
        <f t="shared" si="63"/>
        <v>0</v>
      </c>
      <c r="AD57" s="419">
        <v>0</v>
      </c>
      <c r="AE57" s="420">
        <f t="shared" si="64"/>
        <v>0</v>
      </c>
      <c r="AF57" s="419">
        <v>0</v>
      </c>
      <c r="AG57" s="420">
        <f t="shared" si="65"/>
        <v>0</v>
      </c>
      <c r="AH57" s="419">
        <v>0</v>
      </c>
      <c r="AI57" s="420">
        <f t="shared" si="66"/>
        <v>0</v>
      </c>
      <c r="AJ57" s="419">
        <v>0</v>
      </c>
      <c r="AK57" s="420">
        <f t="shared" si="67"/>
        <v>0</v>
      </c>
      <c r="AL57" s="419">
        <v>0</v>
      </c>
      <c r="AM57" s="420">
        <f t="shared" si="68"/>
        <v>0</v>
      </c>
      <c r="AN57" s="419">
        <v>0</v>
      </c>
      <c r="AO57" s="420">
        <f t="shared" si="70"/>
        <v>0</v>
      </c>
      <c r="AP57" s="419">
        <v>0</v>
      </c>
      <c r="AQ57" s="420">
        <f t="shared" si="71"/>
        <v>0</v>
      </c>
      <c r="AR57" s="419">
        <v>0</v>
      </c>
      <c r="AS57" s="420">
        <f t="shared" si="71"/>
        <v>0</v>
      </c>
      <c r="AT57" s="419">
        <v>47.5</v>
      </c>
      <c r="AU57" s="420">
        <f t="shared" si="72"/>
        <v>0.24307749808185863</v>
      </c>
      <c r="AV57" s="419"/>
      <c r="AW57" s="420">
        <f t="shared" si="69"/>
        <v>0</v>
      </c>
    </row>
    <row r="58" spans="1:49" ht="12.75" customHeight="1" thickBot="1">
      <c r="A58" s="530" t="s">
        <v>17</v>
      </c>
      <c r="B58" s="274">
        <f>SUM(B50:B57)</f>
        <v>2330.2049253699997</v>
      </c>
      <c r="C58" s="541">
        <f t="shared" si="50"/>
        <v>11.924639647936077</v>
      </c>
      <c r="D58" s="274">
        <f>SUM(D50:D57)</f>
        <v>9.1</v>
      </c>
      <c r="E58" s="541">
        <f t="shared" si="51"/>
        <v>4.6568531211471864E-2</v>
      </c>
      <c r="F58" s="274">
        <f>SUM(F50:F57)</f>
        <v>31</v>
      </c>
      <c r="G58" s="541">
        <f t="shared" si="52"/>
        <v>0.15864005137973933</v>
      </c>
      <c r="H58" s="274">
        <f>SUM(H50:H57)</f>
        <v>90.597072999999995</v>
      </c>
      <c r="I58" s="541">
        <f t="shared" si="53"/>
        <v>0.46362336501851592</v>
      </c>
      <c r="J58" s="274">
        <f>SUM(J50:J57)</f>
        <v>14.41</v>
      </c>
      <c r="K58" s="541">
        <f t="shared" si="54"/>
        <v>7.3742036786517542E-2</v>
      </c>
      <c r="L58" s="274">
        <f>SUM(L50:L57)</f>
        <v>0</v>
      </c>
      <c r="M58" s="541">
        <f t="shared" si="55"/>
        <v>0</v>
      </c>
      <c r="N58" s="274">
        <f>SUM(N50:N57)</f>
        <v>0</v>
      </c>
      <c r="O58" s="541">
        <f t="shared" si="56"/>
        <v>0</v>
      </c>
      <c r="P58" s="274">
        <f>SUM(P50:P57)</f>
        <v>648.22121742000002</v>
      </c>
      <c r="Q58" s="541">
        <f t="shared" si="57"/>
        <v>3.317220878611161</v>
      </c>
      <c r="R58" s="274">
        <f>SUM(R50:R57)</f>
        <v>248.62271394999999</v>
      </c>
      <c r="S58" s="541">
        <f t="shared" si="58"/>
        <v>1.2723071004902655</v>
      </c>
      <c r="T58" s="274">
        <f>SUM(T50:T57)</f>
        <v>38.200000000000003</v>
      </c>
      <c r="U58" s="541">
        <f t="shared" si="59"/>
        <v>0.19548548266793683</v>
      </c>
      <c r="V58" s="274">
        <f>SUM(V50:V57)</f>
        <v>5.89</v>
      </c>
      <c r="W58" s="541">
        <f t="shared" si="60"/>
        <v>3.0141609762150467E-2</v>
      </c>
      <c r="X58" s="274">
        <f>SUM(X50:X57)</f>
        <v>8</v>
      </c>
      <c r="Y58" s="541">
        <f t="shared" si="61"/>
        <v>4.0939368097997239E-2</v>
      </c>
      <c r="Z58" s="274">
        <f>SUM(Z50:Z57)</f>
        <v>139.6</v>
      </c>
      <c r="AA58" s="541">
        <f t="shared" si="62"/>
        <v>0.71439197331005189</v>
      </c>
      <c r="AB58" s="274">
        <f>SUM(AB50:AB57)</f>
        <v>19.384920999999999</v>
      </c>
      <c r="AC58" s="541">
        <f t="shared" si="63"/>
        <v>9.9200802046199604E-2</v>
      </c>
      <c r="AD58" s="274">
        <v>1.9E-2</v>
      </c>
      <c r="AE58" s="541">
        <f t="shared" si="64"/>
        <v>9.7230999232743453E-5</v>
      </c>
      <c r="AF58" s="274">
        <f>SUM(AF50:AF57)</f>
        <v>0.2</v>
      </c>
      <c r="AG58" s="541">
        <f t="shared" si="65"/>
        <v>1.0234842024499312E-3</v>
      </c>
      <c r="AH58" s="274">
        <f>SUM(AH50:AH57)</f>
        <v>66.2</v>
      </c>
      <c r="AI58" s="541">
        <f t="shared" si="66"/>
        <v>0.33877327101092725</v>
      </c>
      <c r="AJ58" s="274">
        <v>30.3</v>
      </c>
      <c r="AK58" s="541">
        <f t="shared" si="67"/>
        <v>0.15505785667116456</v>
      </c>
      <c r="AL58" s="274">
        <f>SUM(AL50:AL57)</f>
        <v>26.3</v>
      </c>
      <c r="AM58" s="541">
        <f t="shared" si="68"/>
        <v>0.13458817262216594</v>
      </c>
      <c r="AN58" s="274">
        <f>SUM(AN50:AN57)</f>
        <v>221.4</v>
      </c>
      <c r="AO58" s="541">
        <f t="shared" si="70"/>
        <v>1.1329970121120738</v>
      </c>
      <c r="AP58" s="274">
        <f>SUM(AP50:AP57)</f>
        <v>18.899999999999999</v>
      </c>
      <c r="AQ58" s="541">
        <f t="shared" si="71"/>
        <v>9.671925713151848E-2</v>
      </c>
      <c r="AR58" s="274">
        <f>SUM(AR50:AR57)</f>
        <v>111.1</v>
      </c>
      <c r="AS58" s="541">
        <f t="shared" si="71"/>
        <v>0.56854547446093662</v>
      </c>
      <c r="AT58" s="274">
        <f>SUM(AT50:AT57)</f>
        <v>597.9</v>
      </c>
      <c r="AU58" s="541">
        <f t="shared" si="72"/>
        <v>3.0597060232240691</v>
      </c>
      <c r="AV58" s="274">
        <f>SUM(AV50:AV57)</f>
        <v>4.8600000000000003</v>
      </c>
      <c r="AW58" s="541">
        <f t="shared" si="69"/>
        <v>2.4870666119533324E-2</v>
      </c>
    </row>
    <row r="59" spans="1:49" ht="12.75" customHeight="1">
      <c r="A59" s="493"/>
      <c r="B59" s="722"/>
      <c r="C59" s="722"/>
      <c r="D59" s="722"/>
      <c r="E59" s="722"/>
      <c r="F59" s="722"/>
      <c r="G59" s="722"/>
      <c r="H59" s="722"/>
      <c r="I59" s="722"/>
      <c r="J59" s="722"/>
      <c r="K59" s="722"/>
      <c r="L59" s="722"/>
      <c r="M59" s="722"/>
      <c r="N59" s="722"/>
      <c r="O59" s="722"/>
      <c r="P59" s="722"/>
      <c r="Q59" s="722"/>
      <c r="R59" s="722"/>
      <c r="S59" s="722"/>
      <c r="T59" s="722"/>
      <c r="U59" s="722"/>
      <c r="V59" s="722"/>
      <c r="W59" s="722"/>
      <c r="X59" s="722"/>
      <c r="Y59" s="722"/>
      <c r="Z59" s="722"/>
      <c r="AA59" s="722"/>
      <c r="AB59" s="722"/>
      <c r="AC59" s="722"/>
      <c r="AD59" s="722"/>
      <c r="AE59" s="722"/>
      <c r="AF59" s="722"/>
      <c r="AG59" s="722"/>
      <c r="AH59" s="722"/>
      <c r="AI59" s="722"/>
      <c r="AJ59" s="722"/>
      <c r="AK59" s="722"/>
      <c r="AL59" s="722"/>
      <c r="AM59" s="722"/>
      <c r="AN59" s="722"/>
      <c r="AO59" s="722"/>
      <c r="AP59" s="722"/>
      <c r="AQ59" s="722"/>
      <c r="AR59" s="722"/>
      <c r="AS59" s="722"/>
      <c r="AT59" s="722"/>
      <c r="AU59" s="722"/>
      <c r="AV59" s="722"/>
      <c r="AW59" s="722"/>
    </row>
    <row r="60" spans="1:49" ht="12.75" customHeight="1">
      <c r="A60" s="394"/>
      <c r="B60" s="419"/>
      <c r="C60" s="703"/>
      <c r="D60" s="703"/>
      <c r="E60" s="703"/>
      <c r="F60" s="703"/>
      <c r="G60" s="703"/>
      <c r="H60" s="703"/>
      <c r="I60" s="703"/>
      <c r="J60" s="703"/>
      <c r="K60" s="703"/>
      <c r="L60" s="703"/>
      <c r="M60" s="703"/>
      <c r="N60" s="703"/>
      <c r="O60" s="703"/>
      <c r="P60" s="703"/>
      <c r="Q60" s="703"/>
      <c r="R60" s="703"/>
      <c r="S60" s="703"/>
      <c r="T60" s="703"/>
      <c r="U60" s="703"/>
      <c r="V60" s="703"/>
      <c r="W60" s="703"/>
      <c r="X60" s="703"/>
      <c r="Y60" s="703"/>
      <c r="Z60" s="703"/>
      <c r="AA60" s="703"/>
      <c r="AB60" s="703"/>
      <c r="AC60" s="703"/>
      <c r="AD60" s="703"/>
      <c r="AE60" s="703"/>
      <c r="AF60" s="703"/>
      <c r="AG60" s="703"/>
      <c r="AH60" s="703"/>
      <c r="AI60" s="703"/>
      <c r="AJ60" s="703"/>
      <c r="AK60" s="703"/>
      <c r="AL60" s="703"/>
      <c r="AM60" s="703"/>
      <c r="AN60" s="703"/>
      <c r="AO60" s="703"/>
      <c r="AP60" s="703"/>
      <c r="AQ60" s="703"/>
      <c r="AR60" s="703"/>
      <c r="AS60" s="703"/>
      <c r="AT60" s="703"/>
      <c r="AU60" s="703"/>
      <c r="AV60" s="703"/>
      <c r="AW60" s="703"/>
    </row>
    <row r="61" spans="1:49" ht="12.75" customHeight="1">
      <c r="A61" s="419" t="s">
        <v>424</v>
      </c>
      <c r="B61" s="419"/>
      <c r="C61" s="703"/>
      <c r="D61" s="703"/>
      <c r="E61" s="703"/>
      <c r="F61" s="703"/>
      <c r="G61" s="703"/>
      <c r="H61" s="703"/>
      <c r="I61" s="703"/>
      <c r="J61" s="703"/>
      <c r="K61" s="703"/>
      <c r="L61" s="703"/>
      <c r="M61" s="703"/>
      <c r="N61" s="703"/>
      <c r="O61" s="703"/>
      <c r="P61" s="703"/>
      <c r="Q61" s="703"/>
      <c r="R61" s="703"/>
      <c r="S61" s="703"/>
      <c r="T61" s="703"/>
      <c r="U61" s="703"/>
      <c r="V61" s="703"/>
      <c r="W61" s="703"/>
      <c r="X61" s="703"/>
      <c r="Y61" s="703"/>
      <c r="Z61" s="703"/>
      <c r="AA61" s="703"/>
      <c r="AB61" s="703"/>
      <c r="AC61" s="703"/>
      <c r="AE61" s="420"/>
      <c r="AF61" s="420"/>
      <c r="AG61" s="420"/>
      <c r="AH61" s="420"/>
      <c r="AI61" s="420"/>
      <c r="AJ61" s="689"/>
      <c r="AK61" s="420"/>
      <c r="AL61" s="419">
        <f>AL7</f>
        <v>583.29999999999995</v>
      </c>
      <c r="AP61" s="419">
        <f>AP7</f>
        <v>710</v>
      </c>
      <c r="AQ61" s="703"/>
      <c r="AR61" s="703"/>
      <c r="AS61" s="703"/>
      <c r="AT61" s="703"/>
      <c r="AU61" s="703"/>
      <c r="AV61" s="703"/>
      <c r="AW61" s="703"/>
    </row>
    <row r="62" spans="1:49" ht="12.75" customHeight="1">
      <c r="A62" s="419" t="s">
        <v>425</v>
      </c>
      <c r="B62" s="689"/>
      <c r="C62" s="703"/>
      <c r="D62" s="703"/>
      <c r="E62" s="703"/>
      <c r="F62" s="703"/>
      <c r="G62" s="703"/>
      <c r="H62" s="689"/>
      <c r="I62" s="420"/>
      <c r="J62" s="420"/>
      <c r="K62" s="420"/>
      <c r="L62" s="689">
        <v>483.62</v>
      </c>
      <c r="N62" s="689"/>
      <c r="O62" s="420"/>
      <c r="P62" s="689"/>
      <c r="Q62" s="420"/>
      <c r="R62" s="420"/>
      <c r="S62" s="420"/>
      <c r="T62" s="420"/>
      <c r="U62" s="420"/>
      <c r="V62" s="420"/>
      <c r="W62" s="524"/>
      <c r="X62" s="420"/>
      <c r="Y62" s="420"/>
      <c r="Z62" s="420">
        <v>562.6</v>
      </c>
      <c r="AA62" s="420"/>
      <c r="AB62" s="420"/>
      <c r="AC62" s="420"/>
      <c r="AD62" s="420"/>
      <c r="AE62" s="420"/>
      <c r="AF62" s="420"/>
      <c r="AG62" s="420"/>
      <c r="AH62" s="420">
        <v>252.8</v>
      </c>
      <c r="AI62" s="420"/>
      <c r="AJ62" s="689"/>
      <c r="AK62" s="420"/>
    </row>
    <row r="63" spans="1:49" ht="12.75" customHeight="1">
      <c r="A63" s="419"/>
      <c r="B63" s="419"/>
      <c r="C63" s="703"/>
      <c r="D63" s="703"/>
      <c r="E63" s="703"/>
      <c r="F63" s="703"/>
      <c r="G63" s="703"/>
      <c r="H63" s="689"/>
      <c r="I63" s="420"/>
      <c r="J63" s="420"/>
      <c r="K63" s="420"/>
      <c r="L63" s="689"/>
      <c r="N63" s="689"/>
      <c r="O63" s="420"/>
      <c r="P63" s="689"/>
      <c r="Q63" s="420"/>
      <c r="R63" s="420"/>
      <c r="S63" s="420"/>
      <c r="T63" s="420"/>
      <c r="U63" s="420"/>
      <c r="V63" s="420"/>
      <c r="W63" s="524"/>
      <c r="X63" s="420"/>
      <c r="Y63" s="420"/>
      <c r="Z63" s="420"/>
      <c r="AA63" s="420"/>
      <c r="AB63" s="420"/>
      <c r="AC63" s="420"/>
      <c r="AD63" s="420"/>
      <c r="AE63" s="420"/>
      <c r="AF63" s="420"/>
      <c r="AG63" s="420"/>
      <c r="AH63" s="420"/>
      <c r="AI63" s="420"/>
      <c r="AJ63" s="689"/>
      <c r="AK63" s="420"/>
    </row>
    <row r="64" spans="1:49" ht="12.75" customHeight="1">
      <c r="A64" s="419" t="s">
        <v>426</v>
      </c>
      <c r="B64" s="689"/>
      <c r="C64" s="706"/>
      <c r="D64" s="419">
        <f>D7</f>
        <v>359.5</v>
      </c>
      <c r="E64" s="706"/>
      <c r="F64" s="419">
        <f>F7</f>
        <v>205</v>
      </c>
      <c r="G64" s="706"/>
      <c r="H64" s="689"/>
      <c r="I64" s="420"/>
      <c r="J64" s="419">
        <f>J7</f>
        <v>306.67</v>
      </c>
      <c r="K64" s="420"/>
      <c r="L64" s="689"/>
      <c r="N64" s="689"/>
      <c r="O64" s="420"/>
      <c r="P64" s="689"/>
      <c r="Q64" s="420"/>
      <c r="R64" s="420"/>
      <c r="S64" s="420"/>
      <c r="T64" s="420"/>
      <c r="U64" s="420"/>
      <c r="V64" s="420"/>
      <c r="W64" s="524"/>
      <c r="X64" s="419">
        <f>X7</f>
        <v>1</v>
      </c>
      <c r="Y64" s="420"/>
      <c r="Z64" s="420"/>
      <c r="AA64" s="420"/>
      <c r="AB64" s="420"/>
      <c r="AC64" s="420"/>
      <c r="AD64" s="419">
        <f>AD7</f>
        <v>1.1000000000000001</v>
      </c>
      <c r="AV64" s="419">
        <f>AV7</f>
        <v>36.479999999999997</v>
      </c>
    </row>
    <row r="65" spans="1:37" ht="12.75" customHeight="1">
      <c r="A65" s="419" t="s">
        <v>427</v>
      </c>
      <c r="B65" s="706"/>
      <c r="C65" s="706"/>
      <c r="D65" s="706"/>
      <c r="E65" s="706"/>
      <c r="F65" s="706"/>
      <c r="G65" s="706"/>
      <c r="H65" s="689"/>
      <c r="I65" s="420"/>
      <c r="J65" s="420"/>
      <c r="K65" s="420"/>
      <c r="L65" s="689"/>
      <c r="N65" s="689"/>
      <c r="O65" s="420"/>
      <c r="P65" s="689"/>
      <c r="Q65" s="420"/>
      <c r="R65" s="420"/>
      <c r="S65" s="420"/>
      <c r="T65" s="420"/>
      <c r="U65" s="420"/>
      <c r="V65" s="420"/>
      <c r="W65" s="524"/>
      <c r="X65" s="420"/>
      <c r="Y65" s="420"/>
      <c r="Z65" s="420"/>
      <c r="AA65" s="420"/>
      <c r="AB65" s="420"/>
      <c r="AC65" s="420"/>
      <c r="AD65" s="420"/>
      <c r="AE65" s="420"/>
      <c r="AF65" s="420"/>
      <c r="AG65" s="420"/>
      <c r="AH65" s="420"/>
      <c r="AI65" s="420"/>
      <c r="AJ65" s="689"/>
      <c r="AK65" s="420"/>
    </row>
    <row r="66" spans="1:37" ht="12.75" customHeight="1">
      <c r="A66" s="137"/>
      <c r="B66" s="419"/>
      <c r="C66" s="703"/>
      <c r="D66" s="703"/>
      <c r="E66" s="703"/>
      <c r="F66" s="703"/>
      <c r="G66" s="703"/>
      <c r="H66" s="689"/>
      <c r="I66" s="703"/>
      <c r="J66" s="703"/>
      <c r="K66" s="703"/>
      <c r="L66" s="689"/>
      <c r="M66" s="703"/>
      <c r="N66" s="689"/>
      <c r="O66" s="703"/>
      <c r="P66" s="689"/>
      <c r="Q66" s="703"/>
      <c r="R66" s="703"/>
      <c r="S66" s="703"/>
      <c r="T66" s="703"/>
      <c r="U66" s="703"/>
      <c r="V66" s="703"/>
      <c r="W66" s="523"/>
      <c r="X66" s="703"/>
      <c r="Y66" s="703"/>
      <c r="Z66" s="703"/>
      <c r="AA66" s="703"/>
      <c r="AB66" s="703"/>
      <c r="AC66" s="703"/>
      <c r="AD66" s="703"/>
      <c r="AE66" s="703"/>
      <c r="AF66" s="703"/>
      <c r="AG66" s="703"/>
      <c r="AH66" s="703"/>
      <c r="AI66" s="703"/>
      <c r="AJ66" s="689"/>
      <c r="AK66" s="703"/>
    </row>
    <row r="67" spans="1:37" ht="12.75" customHeight="1">
      <c r="A67" s="137"/>
      <c r="B67" s="419"/>
      <c r="C67" s="703"/>
      <c r="D67" s="703"/>
      <c r="E67" s="703"/>
      <c r="F67" s="703"/>
      <c r="G67" s="703"/>
      <c r="H67" s="689"/>
      <c r="I67" s="703"/>
      <c r="J67" s="703"/>
      <c r="K67" s="703"/>
      <c r="L67" s="689"/>
      <c r="M67" s="703"/>
      <c r="N67" s="689"/>
      <c r="O67" s="703"/>
      <c r="P67" s="689"/>
      <c r="Q67" s="703"/>
      <c r="R67" s="703"/>
      <c r="S67" s="703"/>
      <c r="T67" s="703"/>
      <c r="U67" s="703"/>
      <c r="V67" s="703"/>
      <c r="W67" s="523"/>
      <c r="X67" s="703"/>
      <c r="Y67" s="703"/>
      <c r="Z67" s="703"/>
      <c r="AA67" s="703"/>
      <c r="AB67" s="703"/>
      <c r="AC67" s="703"/>
      <c r="AD67" s="703"/>
      <c r="AE67" s="703"/>
      <c r="AF67" s="703"/>
      <c r="AG67" s="703"/>
      <c r="AH67" s="703"/>
      <c r="AI67" s="703"/>
      <c r="AJ67" s="689"/>
      <c r="AK67" s="703"/>
    </row>
    <row r="68" spans="1:37" ht="12.75" customHeight="1">
      <c r="A68" s="137"/>
      <c r="B68" s="419"/>
      <c r="C68" s="703"/>
      <c r="D68" s="703"/>
      <c r="E68" s="703"/>
      <c r="F68" s="703"/>
      <c r="G68" s="703"/>
      <c r="H68" s="689"/>
      <c r="I68" s="703"/>
      <c r="J68" s="703"/>
      <c r="K68" s="703"/>
      <c r="L68" s="689"/>
      <c r="M68" s="703"/>
      <c r="N68" s="689"/>
      <c r="O68" s="703"/>
      <c r="P68" s="689"/>
      <c r="Q68" s="703"/>
      <c r="R68" s="703"/>
      <c r="S68" s="703"/>
      <c r="T68" s="703"/>
      <c r="U68" s="703"/>
      <c r="V68" s="703"/>
      <c r="W68" s="523"/>
      <c r="X68" s="703"/>
      <c r="Y68" s="703"/>
      <c r="Z68" s="703"/>
      <c r="AA68" s="703"/>
      <c r="AB68" s="703"/>
      <c r="AC68" s="703"/>
      <c r="AD68" s="703"/>
      <c r="AE68" s="703"/>
      <c r="AF68" s="703"/>
      <c r="AG68" s="703"/>
      <c r="AH68" s="703"/>
      <c r="AI68" s="703"/>
      <c r="AJ68" s="689"/>
      <c r="AK68" s="703"/>
    </row>
    <row r="69" spans="1:37" ht="12.75" customHeight="1">
      <c r="A69" s="137"/>
      <c r="B69" s="419"/>
      <c r="C69" s="703"/>
      <c r="D69" s="703"/>
      <c r="E69" s="703"/>
      <c r="F69" s="703"/>
      <c r="G69" s="703"/>
      <c r="H69" s="689"/>
      <c r="I69" s="703"/>
      <c r="J69" s="703"/>
      <c r="K69" s="703"/>
      <c r="L69" s="689"/>
      <c r="M69" s="703"/>
      <c r="N69" s="689"/>
      <c r="O69" s="703"/>
      <c r="P69" s="689"/>
      <c r="Q69" s="703"/>
      <c r="R69" s="703"/>
      <c r="S69" s="703"/>
      <c r="T69" s="703"/>
      <c r="U69" s="703"/>
      <c r="V69" s="703"/>
      <c r="W69" s="523"/>
      <c r="X69" s="703"/>
      <c r="Y69" s="703"/>
      <c r="Z69" s="703"/>
      <c r="AA69" s="703"/>
      <c r="AB69" s="703"/>
      <c r="AC69" s="703"/>
      <c r="AD69" s="703"/>
      <c r="AE69" s="703"/>
      <c r="AF69" s="703"/>
      <c r="AG69" s="703"/>
      <c r="AH69" s="703"/>
      <c r="AI69" s="703"/>
      <c r="AJ69" s="689"/>
      <c r="AK69" s="703"/>
    </row>
    <row r="70" spans="1:37" ht="12.75" customHeight="1">
      <c r="A70" s="394"/>
      <c r="B70" s="419"/>
      <c r="C70" s="703"/>
      <c r="D70" s="703"/>
      <c r="E70" s="703"/>
      <c r="F70" s="703"/>
      <c r="G70" s="703"/>
      <c r="H70" s="689"/>
      <c r="I70" s="703"/>
      <c r="J70" s="703"/>
      <c r="K70" s="703"/>
      <c r="L70" s="689"/>
      <c r="M70" s="703"/>
      <c r="N70" s="689"/>
      <c r="O70" s="703"/>
      <c r="P70" s="689"/>
      <c r="Q70" s="703"/>
      <c r="R70" s="703"/>
      <c r="S70" s="703"/>
      <c r="T70" s="703"/>
      <c r="U70" s="703"/>
      <c r="V70" s="703"/>
      <c r="W70" s="523"/>
      <c r="X70" s="703"/>
      <c r="Y70" s="703"/>
      <c r="Z70" s="703"/>
      <c r="AA70" s="703"/>
      <c r="AB70" s="703"/>
      <c r="AC70" s="703"/>
      <c r="AD70" s="703"/>
      <c r="AE70" s="703"/>
      <c r="AF70" s="703"/>
      <c r="AG70" s="703"/>
      <c r="AH70" s="703"/>
      <c r="AI70" s="703"/>
      <c r="AJ70" s="689"/>
      <c r="AK70" s="703"/>
    </row>
    <row r="71" spans="1:37" ht="12.75" customHeight="1">
      <c r="A71" s="394"/>
      <c r="B71" s="419"/>
      <c r="C71" s="703"/>
      <c r="D71" s="703"/>
      <c r="E71" s="703"/>
      <c r="F71" s="703"/>
      <c r="G71" s="703"/>
      <c r="H71" s="689"/>
      <c r="I71" s="703"/>
      <c r="J71" s="703"/>
      <c r="K71" s="703"/>
      <c r="L71" s="689"/>
      <c r="M71" s="703"/>
      <c r="N71" s="689"/>
      <c r="O71" s="703"/>
      <c r="P71" s="689"/>
      <c r="Q71" s="703"/>
      <c r="R71" s="703"/>
      <c r="S71" s="703"/>
      <c r="T71" s="703"/>
      <c r="U71" s="703"/>
      <c r="V71" s="703"/>
      <c r="W71" s="523"/>
      <c r="X71" s="703"/>
      <c r="Y71" s="703"/>
      <c r="Z71" s="703"/>
      <c r="AA71" s="703"/>
      <c r="AB71" s="703"/>
      <c r="AC71" s="703"/>
      <c r="AD71" s="703"/>
      <c r="AE71" s="703"/>
      <c r="AF71" s="703"/>
      <c r="AG71" s="703"/>
      <c r="AH71" s="703"/>
      <c r="AI71" s="703"/>
      <c r="AJ71" s="689"/>
      <c r="AK71" s="703"/>
    </row>
    <row r="72" spans="1:37" ht="12.75" customHeight="1">
      <c r="A72" s="394"/>
      <c r="B72" s="419"/>
      <c r="C72" s="703"/>
      <c r="D72" s="703"/>
      <c r="E72" s="703"/>
      <c r="F72" s="703"/>
      <c r="G72" s="703"/>
      <c r="H72" s="689"/>
      <c r="I72" s="703"/>
      <c r="J72" s="703"/>
      <c r="K72" s="703"/>
      <c r="L72" s="689"/>
      <c r="M72" s="703"/>
      <c r="N72" s="689"/>
      <c r="O72" s="703"/>
      <c r="P72" s="689"/>
      <c r="Q72" s="703"/>
      <c r="R72" s="703"/>
      <c r="S72" s="703"/>
      <c r="T72" s="703"/>
      <c r="U72" s="703"/>
      <c r="V72" s="703"/>
      <c r="W72" s="523"/>
      <c r="X72" s="703"/>
      <c r="Y72" s="703"/>
      <c r="Z72" s="703"/>
      <c r="AA72" s="703"/>
      <c r="AB72" s="703"/>
      <c r="AC72" s="703"/>
      <c r="AD72" s="703"/>
      <c r="AE72" s="703"/>
      <c r="AF72" s="703"/>
      <c r="AG72" s="703"/>
      <c r="AH72" s="703"/>
      <c r="AI72" s="703"/>
      <c r="AJ72" s="689"/>
      <c r="AK72" s="703"/>
    </row>
    <row r="73" spans="1:37" ht="12.75" customHeight="1">
      <c r="A73" s="394"/>
      <c r="B73" s="689"/>
      <c r="C73" s="703"/>
      <c r="D73" s="703"/>
      <c r="E73" s="703"/>
      <c r="F73" s="703"/>
      <c r="G73" s="703"/>
      <c r="H73" s="689"/>
      <c r="I73" s="703"/>
      <c r="J73" s="703"/>
      <c r="K73" s="703"/>
      <c r="L73" s="689"/>
      <c r="M73" s="703"/>
      <c r="N73" s="689"/>
      <c r="O73" s="703"/>
      <c r="P73" s="689"/>
      <c r="Q73" s="703"/>
      <c r="R73" s="703"/>
      <c r="S73" s="703"/>
      <c r="T73" s="703"/>
      <c r="U73" s="703"/>
      <c r="V73" s="703"/>
      <c r="W73" s="523"/>
      <c r="X73" s="703"/>
      <c r="Y73" s="703"/>
      <c r="Z73" s="703"/>
      <c r="AA73" s="703"/>
      <c r="AB73" s="703"/>
      <c r="AC73" s="703"/>
      <c r="AD73" s="703"/>
      <c r="AE73" s="703"/>
      <c r="AF73" s="703"/>
      <c r="AG73" s="703"/>
      <c r="AH73" s="703"/>
      <c r="AI73" s="703"/>
      <c r="AJ73" s="689"/>
      <c r="AK73" s="703"/>
    </row>
    <row r="74" spans="1:37" ht="12.75" customHeight="1">
      <c r="A74" s="394"/>
      <c r="B74" s="419"/>
      <c r="C74" s="703"/>
      <c r="D74" s="703"/>
      <c r="E74" s="703"/>
      <c r="F74" s="703"/>
      <c r="G74" s="703"/>
      <c r="H74" s="689"/>
      <c r="I74" s="703"/>
      <c r="J74" s="703"/>
      <c r="K74" s="703"/>
      <c r="L74" s="689"/>
      <c r="M74" s="703"/>
      <c r="N74" s="689"/>
      <c r="O74" s="703"/>
      <c r="P74" s="689"/>
      <c r="Q74" s="703"/>
      <c r="R74" s="703"/>
      <c r="S74" s="703"/>
      <c r="T74" s="703"/>
      <c r="U74" s="703"/>
      <c r="V74" s="703"/>
      <c r="W74" s="523"/>
      <c r="X74" s="703"/>
      <c r="Y74" s="703"/>
      <c r="Z74" s="703"/>
      <c r="AA74" s="703"/>
      <c r="AB74" s="703"/>
      <c r="AC74" s="703"/>
      <c r="AD74" s="703"/>
      <c r="AE74" s="703"/>
      <c r="AF74" s="703"/>
      <c r="AG74" s="703"/>
      <c r="AH74" s="703"/>
      <c r="AI74" s="703"/>
      <c r="AJ74" s="689"/>
      <c r="AK74" s="703"/>
    </row>
    <row r="75" spans="1:37" ht="12.75" customHeight="1">
      <c r="A75" s="394"/>
      <c r="B75" s="689"/>
      <c r="C75" s="703"/>
      <c r="D75" s="703"/>
      <c r="E75" s="703"/>
      <c r="F75" s="703"/>
      <c r="G75" s="703"/>
      <c r="H75" s="689"/>
      <c r="I75" s="703"/>
      <c r="J75" s="703"/>
      <c r="K75" s="703"/>
      <c r="L75" s="689"/>
      <c r="M75" s="703"/>
      <c r="N75" s="689"/>
      <c r="O75" s="703"/>
      <c r="P75" s="689"/>
      <c r="Q75" s="703"/>
      <c r="R75" s="703"/>
      <c r="S75" s="703"/>
      <c r="T75" s="703"/>
      <c r="U75" s="703"/>
      <c r="V75" s="703"/>
      <c r="W75" s="523"/>
      <c r="X75" s="703"/>
      <c r="Y75" s="703"/>
      <c r="Z75" s="703"/>
      <c r="AA75" s="703"/>
      <c r="AB75" s="703"/>
      <c r="AC75" s="703"/>
      <c r="AD75" s="703"/>
      <c r="AE75" s="703"/>
      <c r="AF75" s="703"/>
      <c r="AG75" s="703"/>
      <c r="AH75" s="703"/>
      <c r="AI75" s="703"/>
      <c r="AJ75" s="689"/>
      <c r="AK75" s="703"/>
    </row>
    <row r="76" spans="1:37" ht="12.75" customHeight="1">
      <c r="A76" s="394"/>
      <c r="B76" s="706"/>
      <c r="C76" s="706"/>
      <c r="D76" s="706"/>
      <c r="E76" s="706"/>
      <c r="F76" s="706"/>
      <c r="G76" s="706"/>
      <c r="H76" s="689"/>
      <c r="I76" s="419"/>
      <c r="J76" s="419"/>
      <c r="K76" s="419"/>
      <c r="L76" s="689"/>
      <c r="N76" s="689"/>
      <c r="O76" s="420"/>
      <c r="P76" s="689"/>
      <c r="Q76" s="420"/>
      <c r="R76" s="420"/>
      <c r="S76" s="420"/>
      <c r="T76" s="420"/>
      <c r="U76" s="420"/>
      <c r="V76" s="420"/>
      <c r="W76" s="524"/>
      <c r="X76" s="419"/>
      <c r="Y76" s="419"/>
      <c r="Z76" s="420"/>
      <c r="AA76" s="420"/>
      <c r="AB76" s="420"/>
      <c r="AC76" s="420"/>
      <c r="AD76" s="420"/>
      <c r="AE76" s="420"/>
      <c r="AF76" s="420"/>
      <c r="AG76" s="420"/>
      <c r="AH76" s="420"/>
      <c r="AI76" s="420"/>
      <c r="AJ76" s="689"/>
      <c r="AK76" s="419"/>
    </row>
    <row r="77" spans="1:37" ht="12.75" customHeight="1">
      <c r="A77" s="137"/>
      <c r="B77" s="419"/>
      <c r="C77" s="711"/>
      <c r="D77" s="711"/>
      <c r="E77" s="711"/>
      <c r="F77" s="711"/>
      <c r="G77" s="711"/>
      <c r="H77" s="711"/>
      <c r="I77" s="542"/>
      <c r="J77" s="542"/>
      <c r="K77" s="542"/>
      <c r="L77" s="711"/>
      <c r="M77" s="542"/>
      <c r="N77" s="711"/>
      <c r="O77" s="542"/>
      <c r="P77" s="711"/>
      <c r="Q77" s="542"/>
      <c r="R77" s="542"/>
      <c r="S77" s="542"/>
      <c r="T77" s="542"/>
      <c r="U77" s="542"/>
      <c r="V77" s="542"/>
      <c r="W77" s="525"/>
      <c r="X77" s="542"/>
      <c r="Y77" s="542"/>
      <c r="Z77" s="542"/>
      <c r="AA77" s="542"/>
      <c r="AB77" s="542"/>
      <c r="AC77" s="542"/>
      <c r="AD77" s="542"/>
      <c r="AE77" s="542"/>
      <c r="AF77" s="542"/>
      <c r="AG77" s="542"/>
      <c r="AH77" s="542"/>
      <c r="AI77" s="542"/>
      <c r="AJ77" s="711"/>
      <c r="AK77" s="542"/>
    </row>
    <row r="78" spans="1:37" ht="12.75" customHeight="1">
      <c r="A78" s="137"/>
      <c r="B78" s="711"/>
      <c r="C78" s="711"/>
      <c r="D78" s="711"/>
      <c r="E78" s="711"/>
      <c r="F78" s="711"/>
      <c r="G78" s="711"/>
      <c r="H78" s="711"/>
      <c r="I78" s="542"/>
      <c r="J78" s="542"/>
      <c r="K78" s="542"/>
      <c r="L78" s="711"/>
      <c r="M78" s="542"/>
      <c r="N78" s="711"/>
      <c r="O78" s="542"/>
      <c r="P78" s="711"/>
      <c r="Q78" s="542"/>
      <c r="R78" s="542"/>
      <c r="S78" s="542"/>
      <c r="T78" s="542"/>
      <c r="U78" s="542"/>
      <c r="V78" s="542"/>
      <c r="W78" s="525"/>
      <c r="X78" s="542"/>
      <c r="Y78" s="542"/>
      <c r="Z78" s="542"/>
      <c r="AA78" s="542"/>
      <c r="AB78" s="542"/>
      <c r="AC78" s="542"/>
      <c r="AD78" s="542"/>
      <c r="AE78" s="542"/>
      <c r="AF78" s="542"/>
      <c r="AG78" s="542"/>
      <c r="AH78" s="542"/>
      <c r="AI78" s="542"/>
      <c r="AJ78" s="711"/>
      <c r="AK78" s="542"/>
    </row>
    <row r="79" spans="1:37" ht="12.75" customHeight="1">
      <c r="A79" s="137"/>
    </row>
    <row r="80" spans="1:37" ht="12.75" customHeight="1">
      <c r="B80" s="394"/>
      <c r="H80" s="394"/>
      <c r="L80" s="394"/>
      <c r="M80" s="732"/>
      <c r="N80" s="394"/>
      <c r="O80" s="532"/>
      <c r="P80" s="394"/>
      <c r="Q80" s="532"/>
      <c r="R80" s="532"/>
      <c r="S80" s="532"/>
      <c r="T80" s="532"/>
      <c r="U80" s="532"/>
      <c r="V80" s="532"/>
      <c r="W80" s="709"/>
      <c r="Z80" s="532"/>
      <c r="AA80" s="532"/>
      <c r="AB80" s="532"/>
      <c r="AC80" s="532"/>
      <c r="AD80" s="532"/>
      <c r="AE80" s="532"/>
      <c r="AF80" s="532"/>
      <c r="AG80" s="532"/>
      <c r="AH80" s="532"/>
      <c r="AI80" s="532"/>
      <c r="AJ80" s="394"/>
    </row>
    <row r="81" spans="1:37" ht="12.75" customHeight="1">
      <c r="H81" s="394"/>
      <c r="L81" s="394"/>
      <c r="M81" s="732"/>
      <c r="N81" s="394"/>
      <c r="O81" s="532"/>
      <c r="P81" s="394"/>
      <c r="Q81" s="532"/>
      <c r="R81" s="532"/>
      <c r="S81" s="532"/>
      <c r="T81" s="532"/>
      <c r="U81" s="532"/>
      <c r="V81" s="532"/>
      <c r="W81" s="709"/>
      <c r="Z81" s="532"/>
      <c r="AA81" s="532"/>
      <c r="AB81" s="532"/>
      <c r="AC81" s="532"/>
      <c r="AD81" s="532"/>
      <c r="AE81" s="532"/>
      <c r="AF81" s="532"/>
      <c r="AG81" s="532"/>
      <c r="AH81" s="532"/>
      <c r="AI81" s="532"/>
    </row>
    <row r="82" spans="1:37" ht="12.75" customHeight="1">
      <c r="B82" s="574"/>
      <c r="C82" s="574"/>
      <c r="D82" s="574"/>
      <c r="E82" s="574"/>
      <c r="F82" s="574"/>
      <c r="G82" s="574"/>
      <c r="H82" s="574"/>
      <c r="I82" s="574"/>
      <c r="J82" s="574"/>
      <c r="K82" s="574"/>
      <c r="L82" s="574"/>
      <c r="M82" s="733"/>
      <c r="N82" s="574"/>
      <c r="O82" s="540"/>
      <c r="P82" s="574"/>
      <c r="Q82" s="540"/>
      <c r="R82" s="540"/>
      <c r="S82" s="540"/>
      <c r="T82" s="540"/>
      <c r="U82" s="540"/>
      <c r="V82" s="540"/>
      <c r="W82" s="527"/>
      <c r="X82" s="574"/>
      <c r="Y82" s="574"/>
      <c r="Z82" s="540"/>
      <c r="AA82" s="540"/>
      <c r="AB82" s="540"/>
      <c r="AC82" s="540"/>
      <c r="AD82" s="540"/>
      <c r="AE82" s="540"/>
      <c r="AF82" s="540"/>
      <c r="AG82" s="540"/>
      <c r="AH82" s="540"/>
      <c r="AI82" s="540"/>
      <c r="AJ82" s="574"/>
      <c r="AK82" s="574"/>
    </row>
    <row r="83" spans="1:37" ht="12.75" customHeight="1">
      <c r="B83" s="419"/>
      <c r="C83" s="420"/>
      <c r="D83" s="420"/>
      <c r="E83" s="420"/>
      <c r="F83" s="420"/>
      <c r="G83" s="420"/>
      <c r="H83" s="419"/>
      <c r="I83" s="420"/>
      <c r="J83" s="420"/>
      <c r="K83" s="420"/>
      <c r="L83" s="419"/>
      <c r="N83" s="419"/>
      <c r="O83" s="420"/>
      <c r="P83" s="419"/>
      <c r="Q83" s="420"/>
      <c r="R83" s="420"/>
      <c r="S83" s="420"/>
      <c r="T83" s="420"/>
      <c r="U83" s="420"/>
      <c r="V83" s="420"/>
      <c r="W83" s="524"/>
      <c r="X83" s="420"/>
      <c r="Y83" s="420"/>
      <c r="Z83" s="420"/>
      <c r="AA83" s="420"/>
      <c r="AB83" s="420"/>
      <c r="AC83" s="420"/>
      <c r="AD83" s="420"/>
      <c r="AE83" s="420"/>
      <c r="AF83" s="420"/>
      <c r="AG83" s="420"/>
      <c r="AH83" s="420"/>
      <c r="AI83" s="420"/>
      <c r="AJ83" s="419"/>
      <c r="AK83" s="420"/>
    </row>
    <row r="84" spans="1:37" ht="12.75" customHeight="1">
      <c r="A84" s="137"/>
      <c r="B84" s="419"/>
      <c r="C84" s="420"/>
      <c r="D84" s="420"/>
      <c r="E84" s="420"/>
      <c r="F84" s="420"/>
      <c r="G84" s="420"/>
      <c r="H84" s="419"/>
      <c r="I84" s="420"/>
      <c r="J84" s="420"/>
      <c r="K84" s="420"/>
      <c r="L84" s="419"/>
      <c r="N84" s="419"/>
      <c r="O84" s="420"/>
      <c r="P84" s="419"/>
      <c r="Q84" s="420"/>
      <c r="R84" s="420"/>
      <c r="S84" s="420"/>
      <c r="T84" s="420"/>
      <c r="U84" s="420"/>
      <c r="V84" s="420"/>
      <c r="W84" s="524"/>
      <c r="X84" s="420"/>
      <c r="Y84" s="420"/>
      <c r="Z84" s="420"/>
      <c r="AA84" s="420"/>
      <c r="AB84" s="420"/>
      <c r="AC84" s="420"/>
      <c r="AD84" s="420"/>
      <c r="AE84" s="420"/>
      <c r="AF84" s="420"/>
      <c r="AG84" s="420"/>
      <c r="AH84" s="420"/>
      <c r="AI84" s="420"/>
      <c r="AJ84" s="419"/>
      <c r="AK84" s="420"/>
    </row>
    <row r="85" spans="1:37" ht="12.75" customHeight="1">
      <c r="B85" s="419"/>
      <c r="C85" s="420"/>
      <c r="D85" s="420"/>
      <c r="E85" s="420"/>
      <c r="F85" s="420"/>
      <c r="G85" s="420"/>
      <c r="H85" s="419"/>
      <c r="I85" s="420"/>
      <c r="J85" s="420"/>
      <c r="K85" s="420"/>
      <c r="L85" s="419"/>
      <c r="N85" s="419"/>
      <c r="O85" s="420"/>
      <c r="P85" s="419"/>
      <c r="Q85" s="420"/>
      <c r="R85" s="420"/>
      <c r="S85" s="420"/>
      <c r="T85" s="420"/>
      <c r="U85" s="420"/>
      <c r="V85" s="420"/>
      <c r="W85" s="524"/>
      <c r="X85" s="420"/>
      <c r="Y85" s="420"/>
      <c r="Z85" s="420"/>
      <c r="AA85" s="420"/>
      <c r="AB85" s="420"/>
      <c r="AC85" s="420"/>
      <c r="AD85" s="420"/>
      <c r="AE85" s="420"/>
      <c r="AF85" s="420"/>
      <c r="AG85" s="420"/>
      <c r="AH85" s="420"/>
      <c r="AI85" s="420"/>
      <c r="AJ85" s="419"/>
      <c r="AK85" s="420"/>
    </row>
    <row r="86" spans="1:37" ht="12.75" customHeight="1">
      <c r="B86" s="419"/>
      <c r="C86" s="420"/>
      <c r="D86" s="420"/>
      <c r="E86" s="420"/>
      <c r="F86" s="420"/>
      <c r="G86" s="420"/>
      <c r="H86" s="419"/>
      <c r="I86" s="420"/>
      <c r="J86" s="420"/>
      <c r="K86" s="420"/>
      <c r="L86" s="419"/>
      <c r="N86" s="419"/>
      <c r="O86" s="420"/>
      <c r="P86" s="419"/>
      <c r="Q86" s="420"/>
      <c r="R86" s="420"/>
      <c r="S86" s="420"/>
      <c r="T86" s="420"/>
      <c r="U86" s="420"/>
      <c r="V86" s="420"/>
      <c r="W86" s="524"/>
      <c r="X86" s="420"/>
      <c r="Y86" s="420"/>
      <c r="Z86" s="420"/>
      <c r="AA86" s="420"/>
      <c r="AB86" s="420"/>
      <c r="AC86" s="420"/>
      <c r="AD86" s="420"/>
      <c r="AE86" s="420"/>
      <c r="AF86" s="420"/>
      <c r="AG86" s="420"/>
      <c r="AH86" s="420"/>
      <c r="AI86" s="420"/>
      <c r="AJ86" s="419"/>
      <c r="AK86" s="420"/>
    </row>
    <row r="87" spans="1:37" ht="12.75" customHeight="1">
      <c r="A87" s="137"/>
      <c r="B87" s="419"/>
      <c r="C87" s="420"/>
      <c r="D87" s="420"/>
      <c r="E87" s="420"/>
      <c r="F87" s="420"/>
      <c r="G87" s="420"/>
      <c r="H87" s="419"/>
      <c r="I87" s="420"/>
      <c r="J87" s="420"/>
      <c r="K87" s="420"/>
      <c r="L87" s="419"/>
      <c r="N87" s="419"/>
      <c r="O87" s="420"/>
      <c r="P87" s="419"/>
      <c r="Q87" s="420"/>
      <c r="R87" s="420"/>
      <c r="S87" s="420"/>
      <c r="T87" s="420"/>
      <c r="U87" s="420"/>
      <c r="V87" s="420"/>
      <c r="W87" s="524"/>
      <c r="X87" s="420"/>
      <c r="Y87" s="420"/>
      <c r="Z87" s="420"/>
      <c r="AA87" s="420"/>
      <c r="AB87" s="420"/>
      <c r="AC87" s="420"/>
      <c r="AD87" s="420"/>
      <c r="AE87" s="420"/>
      <c r="AF87" s="420"/>
      <c r="AG87" s="420"/>
      <c r="AH87" s="420"/>
      <c r="AI87" s="420"/>
      <c r="AJ87" s="419"/>
      <c r="AK87" s="420"/>
    </row>
    <row r="88" spans="1:37" ht="12.75" customHeight="1">
      <c r="B88" s="419"/>
      <c r="C88" s="420"/>
      <c r="D88" s="420"/>
      <c r="E88" s="420"/>
      <c r="F88" s="420"/>
      <c r="G88" s="420"/>
      <c r="H88" s="419"/>
      <c r="I88" s="420"/>
      <c r="J88" s="420"/>
      <c r="K88" s="420"/>
      <c r="L88" s="419"/>
      <c r="N88" s="419"/>
      <c r="O88" s="420"/>
      <c r="P88" s="419"/>
      <c r="Q88" s="420"/>
      <c r="R88" s="420"/>
      <c r="S88" s="420"/>
      <c r="T88" s="420"/>
      <c r="U88" s="420"/>
      <c r="V88" s="420"/>
      <c r="W88" s="524"/>
      <c r="X88" s="420"/>
      <c r="Y88" s="420"/>
      <c r="Z88" s="420"/>
      <c r="AA88" s="420"/>
      <c r="AB88" s="420"/>
      <c r="AC88" s="420"/>
      <c r="AD88" s="420"/>
      <c r="AE88" s="420"/>
      <c r="AF88" s="420"/>
      <c r="AG88" s="420"/>
      <c r="AH88" s="420"/>
      <c r="AI88" s="420"/>
      <c r="AJ88" s="419"/>
      <c r="AK88" s="420"/>
    </row>
    <row r="89" spans="1:37" ht="12.75" customHeight="1">
      <c r="B89" s="419"/>
      <c r="C89" s="420"/>
      <c r="D89" s="420"/>
      <c r="E89" s="420"/>
      <c r="F89" s="420"/>
      <c r="G89" s="420"/>
      <c r="H89" s="419"/>
      <c r="I89" s="420"/>
      <c r="J89" s="420"/>
      <c r="K89" s="420"/>
      <c r="L89" s="419"/>
      <c r="N89" s="419"/>
      <c r="O89" s="420"/>
      <c r="P89" s="419"/>
      <c r="Q89" s="420"/>
      <c r="R89" s="420"/>
      <c r="S89" s="420"/>
      <c r="T89" s="420"/>
      <c r="U89" s="420"/>
      <c r="V89" s="420"/>
      <c r="W89" s="524"/>
      <c r="X89" s="420"/>
      <c r="Y89" s="420"/>
      <c r="Z89" s="420"/>
      <c r="AA89" s="420"/>
      <c r="AB89" s="420"/>
      <c r="AC89" s="420"/>
      <c r="AD89" s="420"/>
      <c r="AE89" s="420"/>
      <c r="AF89" s="420"/>
      <c r="AG89" s="420"/>
      <c r="AH89" s="420"/>
      <c r="AI89" s="420"/>
      <c r="AJ89" s="419"/>
      <c r="AK89" s="420"/>
    </row>
    <row r="90" spans="1:37" ht="12.75" customHeight="1">
      <c r="B90" s="419"/>
      <c r="C90" s="420"/>
      <c r="D90" s="420"/>
      <c r="E90" s="420"/>
      <c r="F90" s="420"/>
      <c r="G90" s="420"/>
      <c r="H90" s="419"/>
      <c r="I90" s="420"/>
      <c r="J90" s="420"/>
      <c r="K90" s="420"/>
      <c r="L90" s="419"/>
      <c r="N90" s="419"/>
      <c r="O90" s="420"/>
      <c r="P90" s="419"/>
      <c r="Q90" s="420"/>
      <c r="R90" s="420"/>
      <c r="S90" s="420"/>
      <c r="T90" s="420"/>
      <c r="U90" s="420"/>
      <c r="V90" s="420"/>
      <c r="W90" s="524"/>
      <c r="X90" s="420"/>
      <c r="Y90" s="420"/>
      <c r="Z90" s="420"/>
      <c r="AA90" s="420"/>
      <c r="AB90" s="420"/>
      <c r="AC90" s="420"/>
      <c r="AD90" s="420"/>
      <c r="AE90" s="420"/>
      <c r="AF90" s="420"/>
      <c r="AG90" s="420"/>
      <c r="AH90" s="420"/>
      <c r="AI90" s="420"/>
      <c r="AJ90" s="419"/>
      <c r="AK90" s="420"/>
    </row>
    <row r="91" spans="1:37" ht="12.75" customHeight="1">
      <c r="B91" s="419"/>
      <c r="C91" s="420"/>
      <c r="D91" s="420"/>
      <c r="E91" s="420"/>
      <c r="F91" s="420"/>
      <c r="G91" s="420"/>
      <c r="H91" s="419"/>
      <c r="I91" s="420"/>
      <c r="J91" s="420"/>
      <c r="K91" s="420"/>
      <c r="L91" s="419"/>
      <c r="N91" s="419"/>
      <c r="O91" s="420"/>
      <c r="P91" s="419"/>
      <c r="Q91" s="420"/>
      <c r="R91" s="420"/>
      <c r="S91" s="420"/>
      <c r="T91" s="420"/>
      <c r="U91" s="420"/>
      <c r="V91" s="420"/>
      <c r="W91" s="524"/>
      <c r="X91" s="420"/>
      <c r="Y91" s="420"/>
      <c r="Z91" s="420"/>
      <c r="AA91" s="420"/>
      <c r="AB91" s="420"/>
      <c r="AC91" s="420"/>
      <c r="AD91" s="420"/>
      <c r="AE91" s="420"/>
      <c r="AF91" s="420"/>
      <c r="AG91" s="420"/>
      <c r="AH91" s="420"/>
      <c r="AI91" s="420"/>
      <c r="AJ91" s="419"/>
      <c r="AK91" s="420"/>
    </row>
    <row r="92" spans="1:37" ht="12.75" customHeight="1">
      <c r="B92" s="419"/>
      <c r="C92" s="420"/>
      <c r="D92" s="420"/>
      <c r="E92" s="420"/>
      <c r="F92" s="420"/>
      <c r="G92" s="420"/>
      <c r="H92" s="419"/>
      <c r="I92" s="420"/>
      <c r="J92" s="420"/>
      <c r="K92" s="420"/>
      <c r="L92" s="419"/>
      <c r="N92" s="419"/>
      <c r="O92" s="420"/>
      <c r="P92" s="419"/>
      <c r="Q92" s="420"/>
      <c r="R92" s="420"/>
      <c r="S92" s="420"/>
      <c r="T92" s="420"/>
      <c r="U92" s="420"/>
      <c r="V92" s="420"/>
      <c r="W92" s="524"/>
      <c r="X92" s="420"/>
      <c r="Y92" s="420"/>
      <c r="Z92" s="420"/>
      <c r="AA92" s="420"/>
      <c r="AB92" s="420"/>
      <c r="AC92" s="420"/>
      <c r="AD92" s="420"/>
      <c r="AE92" s="420"/>
      <c r="AF92" s="420"/>
      <c r="AG92" s="420"/>
      <c r="AH92" s="420"/>
      <c r="AI92" s="420"/>
      <c r="AJ92" s="419"/>
      <c r="AK92" s="420"/>
    </row>
    <row r="93" spans="1:37" ht="12.75" customHeight="1">
      <c r="B93" s="419"/>
      <c r="C93" s="420"/>
      <c r="D93" s="420"/>
      <c r="E93" s="420"/>
      <c r="F93" s="420"/>
      <c r="G93" s="420"/>
      <c r="H93" s="419"/>
      <c r="I93" s="420"/>
      <c r="J93" s="420"/>
      <c r="K93" s="420"/>
      <c r="L93" s="419"/>
      <c r="N93" s="419"/>
      <c r="O93" s="420"/>
      <c r="P93" s="419"/>
      <c r="Q93" s="420"/>
      <c r="R93" s="420"/>
      <c r="S93" s="420"/>
      <c r="T93" s="420"/>
      <c r="U93" s="420"/>
      <c r="V93" s="420"/>
      <c r="W93" s="524"/>
      <c r="X93" s="420"/>
      <c r="Y93" s="420"/>
      <c r="Z93" s="420"/>
      <c r="AA93" s="420"/>
      <c r="AB93" s="420"/>
      <c r="AC93" s="420"/>
      <c r="AD93" s="420"/>
      <c r="AE93" s="420"/>
      <c r="AF93" s="420"/>
      <c r="AG93" s="420"/>
      <c r="AH93" s="420"/>
      <c r="AI93" s="420"/>
      <c r="AJ93" s="419"/>
      <c r="AK93" s="420"/>
    </row>
    <row r="94" spans="1:37" ht="12.75" customHeight="1">
      <c r="B94" s="419"/>
      <c r="C94" s="420"/>
      <c r="D94" s="420"/>
      <c r="E94" s="420"/>
      <c r="F94" s="420"/>
      <c r="G94" s="420"/>
      <c r="H94" s="419"/>
      <c r="I94" s="420"/>
      <c r="J94" s="420"/>
      <c r="K94" s="420"/>
      <c r="L94" s="419"/>
      <c r="N94" s="419"/>
      <c r="O94" s="420"/>
      <c r="P94" s="419"/>
      <c r="Q94" s="420"/>
      <c r="R94" s="420"/>
      <c r="S94" s="420"/>
      <c r="T94" s="420"/>
      <c r="U94" s="420"/>
      <c r="V94" s="420"/>
      <c r="W94" s="524"/>
      <c r="X94" s="420"/>
      <c r="Y94" s="420"/>
      <c r="Z94" s="420"/>
      <c r="AA94" s="420"/>
      <c r="AB94" s="420"/>
      <c r="AC94" s="420"/>
      <c r="AD94" s="420"/>
      <c r="AE94" s="420"/>
      <c r="AF94" s="420"/>
      <c r="AG94" s="420"/>
      <c r="AH94" s="420"/>
      <c r="AI94" s="420"/>
      <c r="AJ94" s="419"/>
      <c r="AK94" s="420"/>
    </row>
    <row r="95" spans="1:37" ht="12.75" customHeight="1">
      <c r="A95" s="137"/>
      <c r="B95" s="419"/>
      <c r="C95" s="420"/>
      <c r="D95" s="420"/>
      <c r="E95" s="420"/>
      <c r="F95" s="420"/>
      <c r="G95" s="420"/>
      <c r="H95" s="419"/>
      <c r="I95" s="420"/>
      <c r="J95" s="420"/>
      <c r="K95" s="420"/>
      <c r="L95" s="419"/>
      <c r="N95" s="419"/>
      <c r="O95" s="420"/>
      <c r="P95" s="419"/>
      <c r="Q95" s="420"/>
      <c r="R95" s="420"/>
      <c r="S95" s="420"/>
      <c r="T95" s="420"/>
      <c r="U95" s="420"/>
      <c r="V95" s="420"/>
      <c r="W95" s="524"/>
      <c r="X95" s="420"/>
      <c r="Y95" s="420"/>
      <c r="Z95" s="420"/>
      <c r="AA95" s="420"/>
      <c r="AB95" s="420"/>
      <c r="AC95" s="420"/>
      <c r="AD95" s="420"/>
      <c r="AE95" s="420"/>
      <c r="AF95" s="420"/>
      <c r="AG95" s="420"/>
      <c r="AH95" s="420"/>
      <c r="AI95" s="420"/>
      <c r="AJ95" s="419"/>
      <c r="AK95" s="420"/>
    </row>
    <row r="98" spans="1:1" ht="12.75" customHeight="1">
      <c r="A98" s="706"/>
    </row>
  </sheetData>
  <phoneticPr fontId="0" type="noConversion"/>
  <pageMargins left="0.75" right="0.75" top="1" bottom="1" header="0.5" footer="0.5"/>
  <pageSetup paperSize="9" scale="30" orientation="landscape" r:id="rId1"/>
  <headerFooter alignWithMargins="0">
    <oddHeader xml:space="preserve">&amp;CASSOCIATION OF COLLECTIVE INVESTMENTS
QUARTERLY REPORT
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B87"/>
  <sheetViews>
    <sheetView workbookViewId="0" xr3:uid="{A04B861E-F498-527C-915C-A4920B5A1E15}">
      <pane xSplit="3" ySplit="5" topLeftCell="M6" activePane="bottomRight" state="frozen"/>
      <selection activeCell="C23" sqref="C23"/>
      <selection pane="bottomLeft" activeCell="C23" sqref="C23"/>
      <selection pane="topRight" activeCell="C23" sqref="C23"/>
      <selection pane="bottomRight" activeCell="T25" sqref="T25"/>
    </sheetView>
  </sheetViews>
  <sheetFormatPr defaultRowHeight="12.75" customHeight="1"/>
  <cols>
    <col min="1" max="1" width="35.7109375" style="419" customWidth="1"/>
    <col min="2" max="2" width="12.7109375" style="419" customWidth="1"/>
    <col min="3" max="3" width="4.7109375" style="420" customWidth="1"/>
    <col min="4" max="4" width="12.7109375" style="419" customWidth="1"/>
    <col min="5" max="5" width="4.85546875" style="420" customWidth="1"/>
    <col min="6" max="6" width="12.7109375" style="419" customWidth="1"/>
    <col min="7" max="7" width="4.7109375" style="420" customWidth="1"/>
    <col min="8" max="8" width="12.7109375" style="419" customWidth="1"/>
    <col min="9" max="9" width="4.7109375" style="419" customWidth="1"/>
    <col min="10" max="10" width="12.7109375" style="419" customWidth="1"/>
    <col min="11" max="11" width="4.7109375" style="419" customWidth="1"/>
    <col min="12" max="12" width="12.7109375" style="419" customWidth="1"/>
    <col min="13" max="13" width="4.7109375" style="419" customWidth="1"/>
    <col min="14" max="14" width="12.7109375" style="419" customWidth="1"/>
    <col min="15" max="15" width="4.7109375" style="419" customWidth="1"/>
    <col min="16" max="16" width="12.7109375" style="419" customWidth="1"/>
    <col min="17" max="17" width="4.7109375" style="419" customWidth="1"/>
    <col min="18" max="18" width="12.7109375" style="419" customWidth="1"/>
    <col min="19" max="19" width="4.7109375" style="419" customWidth="1"/>
    <col min="20" max="20" width="12.7109375" style="419" customWidth="1"/>
    <col min="21" max="21" width="4.7109375" style="419" customWidth="1"/>
    <col min="22" max="22" width="12.7109375" style="419" customWidth="1"/>
    <col min="23" max="23" width="4.7109375" style="419" customWidth="1"/>
    <col min="24" max="24" width="13" style="419" customWidth="1"/>
    <col min="25" max="25" width="4.7109375" style="419" customWidth="1"/>
    <col min="26" max="16384" width="9.140625" style="419"/>
  </cols>
  <sheetData>
    <row r="1" spans="1:25" ht="12.75" customHeight="1">
      <c r="V1" s="419" t="str">
        <f>Summary!V1</f>
        <v>QUARTER ENDED 31 MARCH 2006</v>
      </c>
    </row>
    <row r="3" spans="1:25" s="532" customFormat="1" ht="12.75" customHeight="1">
      <c r="A3" s="307" t="s">
        <v>1637</v>
      </c>
      <c r="B3" s="422" t="s">
        <v>79</v>
      </c>
      <c r="C3" s="533"/>
      <c r="D3" s="422" t="s">
        <v>626</v>
      </c>
      <c r="E3" s="533"/>
      <c r="F3" s="422" t="s">
        <v>405</v>
      </c>
      <c r="G3" s="533"/>
      <c r="H3" s="534" t="s">
        <v>410</v>
      </c>
      <c r="I3" s="533"/>
      <c r="J3" s="422" t="s">
        <v>409</v>
      </c>
      <c r="K3" s="533"/>
      <c r="L3" s="422" t="s">
        <v>413</v>
      </c>
      <c r="M3" s="422"/>
      <c r="N3" s="422" t="s">
        <v>428</v>
      </c>
      <c r="O3" s="422"/>
      <c r="P3" s="422" t="s">
        <v>433</v>
      </c>
      <c r="Q3" s="422"/>
      <c r="R3" s="422" t="s">
        <v>435</v>
      </c>
      <c r="S3" s="422"/>
      <c r="T3" s="422" t="s">
        <v>522</v>
      </c>
      <c r="U3" s="422"/>
      <c r="V3" s="422" t="s">
        <v>1638</v>
      </c>
      <c r="W3" s="422"/>
      <c r="X3" s="422" t="s">
        <v>459</v>
      </c>
      <c r="Y3" s="422"/>
    </row>
    <row r="4" spans="1:25" s="532" customFormat="1" ht="12.75" customHeight="1">
      <c r="A4" s="393" t="s">
        <v>1639</v>
      </c>
      <c r="B4" s="479"/>
      <c r="C4" s="536"/>
      <c r="D4" s="479" t="s">
        <v>1640</v>
      </c>
      <c r="E4" s="536"/>
      <c r="F4" s="479" t="s">
        <v>1640</v>
      </c>
      <c r="G4" s="536"/>
      <c r="H4" s="537" t="s">
        <v>1640</v>
      </c>
      <c r="I4" s="536"/>
      <c r="J4" s="479" t="s">
        <v>1641</v>
      </c>
      <c r="K4" s="536"/>
      <c r="L4" s="479" t="s">
        <v>1642</v>
      </c>
      <c r="M4" s="479"/>
      <c r="N4" s="532" t="s">
        <v>1640</v>
      </c>
      <c r="O4" s="479"/>
      <c r="P4" s="479" t="s">
        <v>1640</v>
      </c>
      <c r="Q4" s="479"/>
      <c r="R4" s="479" t="s">
        <v>1642</v>
      </c>
      <c r="S4" s="479"/>
      <c r="T4" s="479" t="s">
        <v>1642</v>
      </c>
      <c r="U4" s="479"/>
      <c r="V4" s="479" t="s">
        <v>1643</v>
      </c>
      <c r="W4" s="479"/>
      <c r="X4" s="479" t="s">
        <v>1640</v>
      </c>
      <c r="Y4" s="479"/>
    </row>
    <row r="5" spans="1:25" ht="12.75" customHeight="1">
      <c r="A5" s="423"/>
      <c r="B5" s="423" t="s">
        <v>116</v>
      </c>
      <c r="C5" s="539" t="s">
        <v>117</v>
      </c>
      <c r="D5" s="423" t="s">
        <v>116</v>
      </c>
      <c r="E5" s="539" t="s">
        <v>117</v>
      </c>
      <c r="F5" s="423" t="s">
        <v>116</v>
      </c>
      <c r="G5" s="539" t="s">
        <v>117</v>
      </c>
      <c r="H5" s="423" t="s">
        <v>116</v>
      </c>
      <c r="I5" s="539" t="s">
        <v>117</v>
      </c>
      <c r="J5" s="423" t="s">
        <v>116</v>
      </c>
      <c r="K5" s="539" t="s">
        <v>117</v>
      </c>
      <c r="L5" s="423" t="s">
        <v>116</v>
      </c>
      <c r="M5" s="539" t="s">
        <v>117</v>
      </c>
      <c r="N5" s="423" t="s">
        <v>116</v>
      </c>
      <c r="O5" s="539" t="s">
        <v>117</v>
      </c>
      <c r="P5" s="423" t="s">
        <v>116</v>
      </c>
      <c r="Q5" s="539" t="s">
        <v>117</v>
      </c>
      <c r="R5" s="423" t="s">
        <v>116</v>
      </c>
      <c r="S5" s="539" t="s">
        <v>117</v>
      </c>
      <c r="T5" s="423" t="s">
        <v>116</v>
      </c>
      <c r="U5" s="539" t="s">
        <v>117</v>
      </c>
      <c r="V5" s="423" t="s">
        <v>116</v>
      </c>
      <c r="W5" s="539" t="s">
        <v>117</v>
      </c>
      <c r="X5" s="423" t="s">
        <v>116</v>
      </c>
      <c r="Y5" s="539" t="s">
        <v>117</v>
      </c>
    </row>
    <row r="6" spans="1:25" ht="12.75" customHeight="1">
      <c r="A6" s="189" t="s">
        <v>118</v>
      </c>
      <c r="I6" s="420"/>
      <c r="K6" s="420"/>
      <c r="M6" s="420"/>
      <c r="O6" s="420"/>
      <c r="Q6" s="420"/>
      <c r="S6" s="420"/>
      <c r="U6" s="420"/>
      <c r="W6" s="420"/>
      <c r="Y6" s="420"/>
    </row>
    <row r="7" spans="1:25" ht="12.75" customHeight="1">
      <c r="A7" s="189" t="s">
        <v>339</v>
      </c>
      <c r="B7" s="689"/>
      <c r="C7" s="703"/>
      <c r="D7" s="689"/>
      <c r="E7" s="703"/>
      <c r="F7" s="689"/>
      <c r="G7" s="703"/>
      <c r="H7" s="689"/>
      <c r="I7" s="703"/>
      <c r="J7" s="689"/>
      <c r="K7" s="703"/>
      <c r="L7" s="689"/>
      <c r="M7" s="703"/>
      <c r="N7" s="689"/>
      <c r="O7" s="703"/>
      <c r="P7" s="689"/>
      <c r="Q7" s="703"/>
      <c r="R7" s="689"/>
      <c r="S7" s="703"/>
      <c r="T7" s="689"/>
      <c r="U7" s="703"/>
      <c r="V7" s="689"/>
      <c r="W7" s="703"/>
      <c r="X7" s="689"/>
      <c r="Y7" s="703"/>
    </row>
    <row r="8" spans="1:25" ht="12.75" customHeight="1">
      <c r="A8" s="532" t="s">
        <v>170</v>
      </c>
      <c r="B8" s="689">
        <f>D8+F8+H8+J8+L8+N8+P8+R8+T8+V8+X8+B52+D52+F52+H52+J52+L52+N52+P52+R52+T52+V52+X52+Bond2!B8</f>
        <v>17196.460330589998</v>
      </c>
      <c r="C8" s="703">
        <f t="shared" ref="C8:E32" si="0">B8/B$17*100</f>
        <v>69.630597201183875</v>
      </c>
      <c r="D8" s="689">
        <v>15.18068315</v>
      </c>
      <c r="E8" s="703">
        <f t="shared" si="0"/>
        <v>65.419643817989112</v>
      </c>
      <c r="F8" s="253">
        <v>28.3</v>
      </c>
      <c r="G8" s="703">
        <f t="shared" ref="G8:G17" si="1">F8/F$17*100</f>
        <v>76.280323450134773</v>
      </c>
      <c r="H8" s="689">
        <v>47.8</v>
      </c>
      <c r="I8" s="703">
        <f t="shared" ref="I8:I17" si="2">H8/H$17*100</f>
        <v>73.312883435582805</v>
      </c>
      <c r="J8" s="689">
        <v>277.5</v>
      </c>
      <c r="K8" s="703">
        <f t="shared" ref="K8:K17" si="3">J8/J$17*100</f>
        <v>88.263358778625957</v>
      </c>
      <c r="L8" s="689">
        <v>443.2</v>
      </c>
      <c r="M8" s="703">
        <f t="shared" ref="M8:M17" si="4">L8/L$17*100</f>
        <v>46.755986918451313</v>
      </c>
      <c r="N8" s="253">
        <v>90.261228720000005</v>
      </c>
      <c r="O8" s="703">
        <f t="shared" ref="O8:O17" si="5">N8/N$17*100</f>
        <v>48.802672927426208</v>
      </c>
      <c r="P8" s="689">
        <v>49.1</v>
      </c>
      <c r="Q8" s="703">
        <f t="shared" ref="Q8:Q17" si="6">P8/P$17*100</f>
        <v>52.569593147751611</v>
      </c>
      <c r="R8" s="689">
        <v>34.4</v>
      </c>
      <c r="S8" s="703">
        <f t="shared" ref="S8:S17" si="7">R8/R$17*100</f>
        <v>26.339969372128635</v>
      </c>
      <c r="T8" s="253">
        <v>930.53641872000003</v>
      </c>
      <c r="U8" s="703">
        <f t="shared" ref="U8:U17" si="8">T8/T$17*100</f>
        <v>76.559229914198895</v>
      </c>
      <c r="V8" s="689">
        <f>4612.99+1113.3</f>
        <v>5726.29</v>
      </c>
      <c r="W8" s="703">
        <f t="shared" ref="W8:W17" si="9">V8/V$17*100</f>
        <v>65.964319326704995</v>
      </c>
      <c r="X8" s="689">
        <v>203</v>
      </c>
      <c r="Y8" s="703">
        <f t="shared" ref="Y8:Y17" si="10">X8/X$17*100</f>
        <v>66.47020301244271</v>
      </c>
    </row>
    <row r="9" spans="1:25" ht="12.75" customHeight="1">
      <c r="A9" s="532" t="s">
        <v>173</v>
      </c>
      <c r="B9" s="689">
        <f>D9+F9+H9+J9+L9+N9+P9+R9+T9+V9+X9+B53+D53+F53+H53+J53+L53+N53+P53+R53+T53+V53+X53+Bond2!B9</f>
        <v>1380.3751986699999</v>
      </c>
      <c r="C9" s="703">
        <f t="shared" si="0"/>
        <v>5.5893101020398923</v>
      </c>
      <c r="D9" s="689">
        <v>5.1116019000000001</v>
      </c>
      <c r="E9" s="703">
        <f t="shared" si="0"/>
        <v>22.027939871556864</v>
      </c>
      <c r="F9" s="253">
        <v>0</v>
      </c>
      <c r="G9" s="703">
        <f t="shared" si="1"/>
        <v>0</v>
      </c>
      <c r="H9" s="689">
        <v>0</v>
      </c>
      <c r="I9" s="703">
        <f t="shared" si="2"/>
        <v>0</v>
      </c>
      <c r="J9" s="689">
        <v>0</v>
      </c>
      <c r="K9" s="703">
        <f t="shared" si="3"/>
        <v>0</v>
      </c>
      <c r="L9" s="689">
        <v>289.10000000000002</v>
      </c>
      <c r="M9" s="703">
        <f t="shared" si="4"/>
        <v>30.498997784576439</v>
      </c>
      <c r="N9" s="253">
        <v>16.410596769999998</v>
      </c>
      <c r="O9" s="703">
        <f t="shared" si="5"/>
        <v>8.8729236026091041</v>
      </c>
      <c r="P9" s="689"/>
      <c r="Q9" s="703">
        <f t="shared" si="6"/>
        <v>0</v>
      </c>
      <c r="R9" s="689">
        <v>51</v>
      </c>
      <c r="S9" s="703">
        <f t="shared" si="7"/>
        <v>39.050535987748852</v>
      </c>
      <c r="T9" s="253">
        <v>0</v>
      </c>
      <c r="U9" s="703">
        <f t="shared" si="8"/>
        <v>0</v>
      </c>
      <c r="V9" s="689">
        <v>0</v>
      </c>
      <c r="W9" s="703">
        <f t="shared" si="9"/>
        <v>0</v>
      </c>
      <c r="X9" s="689">
        <v>0</v>
      </c>
      <c r="Y9" s="703">
        <f t="shared" si="10"/>
        <v>0</v>
      </c>
    </row>
    <row r="10" spans="1:25" ht="12.75" customHeight="1">
      <c r="A10" s="532" t="s">
        <v>176</v>
      </c>
      <c r="B10" s="689">
        <f>D10+F10+H10+J10+L10+N10+P10+R10+T10+V10+X10+B54+D54+F54+H54+J54+L54+N54+P54+R54+T54+V54+X54+Bond2!B10</f>
        <v>117.87604102000002</v>
      </c>
      <c r="C10" s="703">
        <f t="shared" si="0"/>
        <v>0.47729468589145674</v>
      </c>
      <c r="D10" s="689">
        <v>0</v>
      </c>
      <c r="E10" s="703">
        <f t="shared" si="0"/>
        <v>0</v>
      </c>
      <c r="F10" s="253">
        <v>0</v>
      </c>
      <c r="G10" s="703">
        <f t="shared" si="1"/>
        <v>0</v>
      </c>
      <c r="H10" s="689">
        <v>0</v>
      </c>
      <c r="I10" s="703">
        <f t="shared" si="2"/>
        <v>0</v>
      </c>
      <c r="J10" s="689">
        <v>0</v>
      </c>
      <c r="K10" s="703">
        <f t="shared" si="3"/>
        <v>0</v>
      </c>
      <c r="L10" s="689"/>
      <c r="M10" s="703">
        <f t="shared" si="4"/>
        <v>0</v>
      </c>
      <c r="N10" s="253">
        <v>30.38828037</v>
      </c>
      <c r="O10" s="703">
        <f t="shared" si="5"/>
        <v>16.430413464950185</v>
      </c>
      <c r="P10" s="689"/>
      <c r="Q10" s="703">
        <f t="shared" si="6"/>
        <v>0</v>
      </c>
      <c r="R10" s="689"/>
      <c r="S10" s="703">
        <f t="shared" si="7"/>
        <v>0</v>
      </c>
      <c r="T10" s="253">
        <v>86.487760650000013</v>
      </c>
      <c r="U10" s="703">
        <f t="shared" si="8"/>
        <v>7.1157197280635991</v>
      </c>
      <c r="V10" s="689">
        <v>0</v>
      </c>
      <c r="W10" s="703">
        <f t="shared" si="9"/>
        <v>0</v>
      </c>
      <c r="X10" s="689">
        <v>0</v>
      </c>
      <c r="Y10" s="703">
        <f t="shared" si="10"/>
        <v>0</v>
      </c>
    </row>
    <row r="11" spans="1:25" ht="12.75" customHeight="1">
      <c r="A11" s="532" t="s">
        <v>178</v>
      </c>
      <c r="B11" s="689">
        <f>D11+F11+H11+J11+L11+N11+P11+R11+T11+V11+X11+B55+D55+F55+H55+J55+L55+N55+P55+R55+T55+V55+X55+Bond2!B11</f>
        <v>959.66</v>
      </c>
      <c r="C11" s="703">
        <f t="shared" si="0"/>
        <v>3.8857821682769247</v>
      </c>
      <c r="D11" s="689">
        <v>0</v>
      </c>
      <c r="E11" s="703">
        <f t="shared" si="0"/>
        <v>0</v>
      </c>
      <c r="F11" s="253">
        <v>0</v>
      </c>
      <c r="G11" s="703">
        <f t="shared" si="1"/>
        <v>0</v>
      </c>
      <c r="H11" s="689">
        <v>0</v>
      </c>
      <c r="I11" s="703">
        <f t="shared" si="2"/>
        <v>0</v>
      </c>
      <c r="J11" s="689">
        <v>0</v>
      </c>
      <c r="K11" s="703">
        <f t="shared" si="3"/>
        <v>0</v>
      </c>
      <c r="L11" s="689">
        <v>160.9</v>
      </c>
      <c r="M11" s="703">
        <f t="shared" si="4"/>
        <v>16.974364384428739</v>
      </c>
      <c r="N11" s="253">
        <v>0</v>
      </c>
      <c r="O11" s="703">
        <f t="shared" si="5"/>
        <v>0</v>
      </c>
      <c r="P11" s="689">
        <v>22.4</v>
      </c>
      <c r="Q11" s="703">
        <f t="shared" si="6"/>
        <v>23.982869379014989</v>
      </c>
      <c r="R11" s="689"/>
      <c r="S11" s="703">
        <f t="shared" si="7"/>
        <v>0</v>
      </c>
      <c r="T11" s="253">
        <v>0</v>
      </c>
      <c r="U11" s="703">
        <f t="shared" si="8"/>
        <v>0</v>
      </c>
      <c r="V11" s="689">
        <v>354.76</v>
      </c>
      <c r="W11" s="703">
        <f t="shared" si="9"/>
        <v>4.0866777484797074</v>
      </c>
      <c r="X11" s="689">
        <v>0</v>
      </c>
      <c r="Y11" s="703">
        <f t="shared" si="10"/>
        <v>0</v>
      </c>
    </row>
    <row r="12" spans="1:25" ht="12.75" customHeight="1">
      <c r="A12" s="532" t="s">
        <v>180</v>
      </c>
      <c r="B12" s="689">
        <f>D12+F12+H12+J12+L12+N12+P12+R12+T12+V12+X12+B56+D56+F56+H56+J56+L56+N56+P56+R56+T56+V56+X56+Bond2!B12</f>
        <v>3294.6652874000001</v>
      </c>
      <c r="C12" s="703">
        <f t="shared" si="0"/>
        <v>13.340507705041253</v>
      </c>
      <c r="D12" s="689">
        <v>1.2584784</v>
      </c>
      <c r="E12" s="703">
        <f t="shared" si="0"/>
        <v>5.4232874678392085</v>
      </c>
      <c r="F12" s="253">
        <v>8</v>
      </c>
      <c r="G12" s="703">
        <f t="shared" si="1"/>
        <v>21.563342318059302</v>
      </c>
      <c r="H12" s="689">
        <v>16.100000000000001</v>
      </c>
      <c r="I12" s="703">
        <f t="shared" si="2"/>
        <v>24.693251533742334</v>
      </c>
      <c r="J12" s="689">
        <v>36.9</v>
      </c>
      <c r="K12" s="703">
        <f t="shared" si="3"/>
        <v>11.736641221374047</v>
      </c>
      <c r="L12" s="689">
        <v>54.7</v>
      </c>
      <c r="M12" s="703">
        <f t="shared" si="4"/>
        <v>5.7706509125435179</v>
      </c>
      <c r="N12" s="253">
        <v>44.827267039999995</v>
      </c>
      <c r="O12" s="703">
        <f t="shared" si="5"/>
        <v>24.237321855765593</v>
      </c>
      <c r="P12" s="689">
        <v>20.3</v>
      </c>
      <c r="Q12" s="703">
        <f t="shared" si="6"/>
        <v>21.734475374732337</v>
      </c>
      <c r="R12" s="689">
        <v>31.5</v>
      </c>
      <c r="S12" s="703">
        <f t="shared" si="7"/>
        <v>24.11944869831547</v>
      </c>
      <c r="T12" s="253">
        <v>143.89954196000002</v>
      </c>
      <c r="U12" s="703">
        <f t="shared" si="8"/>
        <v>11.839233689120702</v>
      </c>
      <c r="V12" s="689">
        <v>1493.36</v>
      </c>
      <c r="W12" s="703">
        <f t="shared" si="9"/>
        <v>17.202844408810616</v>
      </c>
      <c r="X12" s="689">
        <v>78.7</v>
      </c>
      <c r="Y12" s="703">
        <f t="shared" si="10"/>
        <v>25.769482645710546</v>
      </c>
    </row>
    <row r="13" spans="1:25" ht="12.75" customHeight="1">
      <c r="A13" s="532" t="s">
        <v>182</v>
      </c>
      <c r="B13" s="689">
        <f>D13+F13+H13+J13+L13+N13+P13+R13+T13+V13+X13+B57+D57+F57+H57+J57+L57+N57+P57+R57+T57+V57+X57+Bond2!B13</f>
        <v>1291.6826980799999</v>
      </c>
      <c r="C13" s="703">
        <f t="shared" si="0"/>
        <v>5.2301831849520557</v>
      </c>
      <c r="D13" s="689">
        <v>0</v>
      </c>
      <c r="E13" s="703">
        <f t="shared" si="0"/>
        <v>0</v>
      </c>
      <c r="F13" s="253">
        <v>0</v>
      </c>
      <c r="G13" s="703">
        <f t="shared" si="1"/>
        <v>0</v>
      </c>
      <c r="H13" s="689">
        <v>1.3</v>
      </c>
      <c r="I13" s="703">
        <f t="shared" si="2"/>
        <v>1.9938650306748467</v>
      </c>
      <c r="J13" s="689">
        <v>0</v>
      </c>
      <c r="K13" s="703">
        <f t="shared" si="3"/>
        <v>0</v>
      </c>
      <c r="L13" s="689"/>
      <c r="M13" s="703">
        <f t="shared" si="4"/>
        <v>0</v>
      </c>
      <c r="N13" s="190">
        <v>0</v>
      </c>
      <c r="O13" s="703">
        <f t="shared" si="5"/>
        <v>0</v>
      </c>
      <c r="P13" s="689">
        <v>1.6</v>
      </c>
      <c r="Q13" s="703">
        <f t="shared" si="6"/>
        <v>1.7130620985010707</v>
      </c>
      <c r="R13" s="689">
        <v>13.7</v>
      </c>
      <c r="S13" s="703">
        <f t="shared" si="7"/>
        <v>10.490045941807043</v>
      </c>
      <c r="T13" s="253">
        <v>53.522698079999998</v>
      </c>
      <c r="U13" s="703">
        <f t="shared" si="8"/>
        <v>4.403542371368447</v>
      </c>
      <c r="V13" s="689">
        <v>1106.48</v>
      </c>
      <c r="W13" s="703">
        <f t="shared" si="9"/>
        <v>12.746158516004696</v>
      </c>
      <c r="X13" s="689">
        <v>23.7</v>
      </c>
      <c r="Y13" s="703">
        <f t="shared" si="10"/>
        <v>7.7603143418467591</v>
      </c>
    </row>
    <row r="14" spans="1:25" ht="12.75" customHeight="1" thickBot="1">
      <c r="A14" s="532" t="s">
        <v>184</v>
      </c>
      <c r="B14" s="689">
        <f>D14+F14+H14+J14+L14+N14+P14+R14+T14+V14+X14+B58+D58+F58+H58+J58+L58+N58+P58+R58+T58+V58+X58+Bond2!B14</f>
        <v>453.98135131999999</v>
      </c>
      <c r="C14" s="703">
        <f t="shared" si="0"/>
        <v>1.8382267049679237</v>
      </c>
      <c r="D14" s="689">
        <v>1.6543203200000001</v>
      </c>
      <c r="E14" s="703">
        <f t="shared" si="0"/>
        <v>7.1291288426148194</v>
      </c>
      <c r="F14" s="253">
        <v>0.8</v>
      </c>
      <c r="G14" s="703">
        <f t="shared" si="1"/>
        <v>2.1563342318059302</v>
      </c>
      <c r="H14" s="689">
        <v>0</v>
      </c>
      <c r="I14" s="703">
        <f t="shared" si="2"/>
        <v>0</v>
      </c>
      <c r="J14" s="689">
        <v>0</v>
      </c>
      <c r="K14" s="703">
        <f t="shared" si="3"/>
        <v>0</v>
      </c>
      <c r="L14" s="689"/>
      <c r="M14" s="703">
        <f t="shared" si="4"/>
        <v>0</v>
      </c>
      <c r="N14" s="190">
        <v>3.0640309999999999</v>
      </c>
      <c r="O14" s="703">
        <f t="shared" si="5"/>
        <v>1.6566681492489066</v>
      </c>
      <c r="P14" s="689"/>
      <c r="Q14" s="703">
        <f t="shared" si="6"/>
        <v>0</v>
      </c>
      <c r="R14" s="689"/>
      <c r="S14" s="703">
        <f t="shared" si="7"/>
        <v>0</v>
      </c>
      <c r="T14" s="253">
        <v>0</v>
      </c>
      <c r="U14" s="703">
        <f t="shared" si="8"/>
        <v>0</v>
      </c>
      <c r="V14" s="689">
        <v>0</v>
      </c>
      <c r="W14" s="703">
        <f t="shared" si="9"/>
        <v>0</v>
      </c>
      <c r="X14" s="689">
        <v>0</v>
      </c>
      <c r="Y14" s="703">
        <f t="shared" si="10"/>
        <v>0</v>
      </c>
    </row>
    <row r="15" spans="1:25" ht="12.75" customHeight="1" thickBot="1">
      <c r="A15" s="530" t="s">
        <v>186</v>
      </c>
      <c r="B15" s="702">
        <f>SUM(B8:B14)</f>
        <v>24694.700907079998</v>
      </c>
      <c r="C15" s="704">
        <f t="shared" si="0"/>
        <v>99.991901752353385</v>
      </c>
      <c r="D15" s="274">
        <v>23.205083769999998</v>
      </c>
      <c r="E15" s="704">
        <f t="shared" si="0"/>
        <v>100</v>
      </c>
      <c r="F15" s="255">
        <f>SUM(F8:F14)</f>
        <v>37.099999999999994</v>
      </c>
      <c r="G15" s="704">
        <f t="shared" si="1"/>
        <v>100</v>
      </c>
      <c r="H15" s="274">
        <f>SUM(H8:H14)</f>
        <v>65.2</v>
      </c>
      <c r="I15" s="704">
        <f t="shared" si="2"/>
        <v>100</v>
      </c>
      <c r="J15" s="274">
        <f>SUM(J8:J14)</f>
        <v>314.39999999999998</v>
      </c>
      <c r="K15" s="704">
        <f t="shared" si="3"/>
        <v>100</v>
      </c>
      <c r="L15" s="274">
        <f>SUM(L8:L14)</f>
        <v>947.9</v>
      </c>
      <c r="M15" s="704">
        <f t="shared" si="4"/>
        <v>100</v>
      </c>
      <c r="N15" s="274">
        <f>SUM(N8:N14)</f>
        <v>184.9514039</v>
      </c>
      <c r="O15" s="704">
        <f t="shared" si="5"/>
        <v>100</v>
      </c>
      <c r="P15" s="274">
        <f>SUM(P8:P14)</f>
        <v>93.399999999999991</v>
      </c>
      <c r="Q15" s="704">
        <f t="shared" si="6"/>
        <v>100</v>
      </c>
      <c r="R15" s="274">
        <f>SUM(R8:R14)</f>
        <v>130.6</v>
      </c>
      <c r="S15" s="704">
        <f t="shared" si="7"/>
        <v>100</v>
      </c>
      <c r="T15" s="255">
        <v>1214.4464194100001</v>
      </c>
      <c r="U15" s="704">
        <f t="shared" si="8"/>
        <v>99.917725702751639</v>
      </c>
      <c r="V15" s="274">
        <f>SUM(V8:V14)</f>
        <v>8680.89</v>
      </c>
      <c r="W15" s="704">
        <f t="shared" si="9"/>
        <v>100</v>
      </c>
      <c r="X15" s="274">
        <f>SUM(X8:X14)</f>
        <v>305.39999999999998</v>
      </c>
      <c r="Y15" s="704">
        <f t="shared" si="10"/>
        <v>100</v>
      </c>
    </row>
    <row r="16" spans="1:25" ht="12.75" customHeight="1" thickBot="1">
      <c r="A16" s="530" t="s">
        <v>187</v>
      </c>
      <c r="B16" s="689">
        <f>D16+F16+H16+J16+L16+N16+P16+R16+T16+V16+X16+B60+D60+F60+H60+J60+L60+N60+P60+R60+T60+V60+X60+Bond2!B16</f>
        <v>2</v>
      </c>
      <c r="C16" s="704">
        <f t="shared" si="0"/>
        <v>8.098247646618437E-3</v>
      </c>
      <c r="D16" s="274">
        <v>0</v>
      </c>
      <c r="E16" s="704">
        <f t="shared" si="0"/>
        <v>0</v>
      </c>
      <c r="F16" s="255">
        <v>0</v>
      </c>
      <c r="G16" s="704">
        <f t="shared" si="1"/>
        <v>0</v>
      </c>
      <c r="H16" s="274">
        <v>0</v>
      </c>
      <c r="I16" s="704">
        <f t="shared" si="2"/>
        <v>0</v>
      </c>
      <c r="J16" s="274">
        <v>0</v>
      </c>
      <c r="K16" s="704">
        <f t="shared" si="3"/>
        <v>0</v>
      </c>
      <c r="L16" s="274">
        <v>0</v>
      </c>
      <c r="M16" s="704">
        <f t="shared" si="4"/>
        <v>0</v>
      </c>
      <c r="N16" s="274">
        <v>0</v>
      </c>
      <c r="O16" s="704">
        <f t="shared" si="5"/>
        <v>0</v>
      </c>
      <c r="P16" s="274">
        <v>0</v>
      </c>
      <c r="Q16" s="704">
        <f t="shared" si="6"/>
        <v>0</v>
      </c>
      <c r="R16" s="274">
        <v>0</v>
      </c>
      <c r="S16" s="704">
        <f t="shared" si="7"/>
        <v>0</v>
      </c>
      <c r="T16" s="255">
        <v>1</v>
      </c>
      <c r="U16" s="704">
        <f t="shared" si="8"/>
        <v>8.2274297248365616E-2</v>
      </c>
      <c r="V16" s="274">
        <v>0</v>
      </c>
      <c r="W16" s="704">
        <f t="shared" si="9"/>
        <v>0</v>
      </c>
      <c r="X16" s="274">
        <v>0</v>
      </c>
      <c r="Y16" s="704">
        <f t="shared" si="10"/>
        <v>0</v>
      </c>
    </row>
    <row r="17" spans="1:25" ht="12.75" customHeight="1" thickBot="1">
      <c r="A17" s="530" t="s">
        <v>189</v>
      </c>
      <c r="B17" s="702">
        <f>SUM(B15:B16)</f>
        <v>24696.700907079998</v>
      </c>
      <c r="C17" s="704">
        <f t="shared" si="0"/>
        <v>100</v>
      </c>
      <c r="D17" s="274">
        <v>23.205083769999998</v>
      </c>
      <c r="E17" s="704">
        <f t="shared" si="0"/>
        <v>100</v>
      </c>
      <c r="F17" s="255">
        <f>SUM(F15:F16)</f>
        <v>37.099999999999994</v>
      </c>
      <c r="G17" s="704">
        <f t="shared" si="1"/>
        <v>100</v>
      </c>
      <c r="H17" s="274">
        <f>SUM(H15:H16)</f>
        <v>65.2</v>
      </c>
      <c r="I17" s="704">
        <f t="shared" si="2"/>
        <v>100</v>
      </c>
      <c r="J17" s="274">
        <f>SUM(J15:J16)</f>
        <v>314.39999999999998</v>
      </c>
      <c r="K17" s="704">
        <f t="shared" si="3"/>
        <v>100</v>
      </c>
      <c r="L17" s="274">
        <f>SUM(L15:L16)</f>
        <v>947.9</v>
      </c>
      <c r="M17" s="704">
        <f t="shared" si="4"/>
        <v>100</v>
      </c>
      <c r="N17" s="274">
        <f>SUM(N15:N16)</f>
        <v>184.9514039</v>
      </c>
      <c r="O17" s="704">
        <f t="shared" si="5"/>
        <v>100</v>
      </c>
      <c r="P17" s="274">
        <f>SUM(P15:P16)</f>
        <v>93.399999999999991</v>
      </c>
      <c r="Q17" s="704">
        <f t="shared" si="6"/>
        <v>100</v>
      </c>
      <c r="R17" s="274">
        <f>SUM(R15:R16)</f>
        <v>130.6</v>
      </c>
      <c r="S17" s="704">
        <f t="shared" si="7"/>
        <v>100</v>
      </c>
      <c r="T17" s="255">
        <v>1215.4464194100001</v>
      </c>
      <c r="U17" s="704">
        <f t="shared" si="8"/>
        <v>100</v>
      </c>
      <c r="V17" s="274">
        <f>SUM(V15:V16)</f>
        <v>8680.89</v>
      </c>
      <c r="W17" s="704">
        <f t="shared" si="9"/>
        <v>100</v>
      </c>
      <c r="X17" s="274">
        <f>SUM(X15:X16)</f>
        <v>305.39999999999998</v>
      </c>
      <c r="Y17" s="704">
        <f t="shared" si="10"/>
        <v>100</v>
      </c>
    </row>
    <row r="18" spans="1:25" s="711" customFormat="1" ht="12.75" customHeight="1">
      <c r="A18" s="898" t="s">
        <v>190</v>
      </c>
      <c r="B18" s="703">
        <f>D18+F18+H18+J18+L18+N18+P18+R18+T18+V18+X18+B62+D62+F62+H62+J62+L62+N62+P62+R62+T62+V62+X62+Bond2!B18</f>
        <v>14831</v>
      </c>
      <c r="C18" s="888"/>
      <c r="D18" s="888">
        <v>68</v>
      </c>
      <c r="E18" s="888"/>
      <c r="F18" s="256">
        <v>99</v>
      </c>
      <c r="G18" s="888"/>
      <c r="H18" s="888">
        <v>71</v>
      </c>
      <c r="I18" s="888"/>
      <c r="J18" s="888">
        <v>17</v>
      </c>
      <c r="K18" s="888"/>
      <c r="L18" s="888">
        <v>57</v>
      </c>
      <c r="M18" s="888"/>
      <c r="N18" s="888">
        <v>295</v>
      </c>
      <c r="O18" s="888"/>
      <c r="P18" s="888">
        <v>53</v>
      </c>
      <c r="Q18" s="888"/>
      <c r="R18" s="888">
        <v>21</v>
      </c>
      <c r="S18" s="888"/>
      <c r="T18" s="256">
        <v>1291</v>
      </c>
      <c r="U18" s="888"/>
      <c r="V18" s="888">
        <v>34</v>
      </c>
      <c r="W18" s="888"/>
      <c r="X18" s="888">
        <v>1013</v>
      </c>
      <c r="Y18" s="888"/>
    </row>
    <row r="19" spans="1:25" s="711" customFormat="1" ht="12.75" customHeight="1" thickBot="1">
      <c r="A19" s="899" t="s">
        <v>191</v>
      </c>
      <c r="B19" s="705">
        <f>B17/B18*1000000</f>
        <v>1665208.0714098844</v>
      </c>
      <c r="C19" s="705"/>
      <c r="D19" s="705">
        <f>D17/D18*1000000</f>
        <v>341251.23191176465</v>
      </c>
      <c r="E19" s="705"/>
      <c r="F19" s="705">
        <f>F17/F18*1000000</f>
        <v>374747.47474747465</v>
      </c>
      <c r="G19" s="705"/>
      <c r="H19" s="705">
        <f>H17/H18*1000000</f>
        <v>918309.85915492952</v>
      </c>
      <c r="I19" s="705"/>
      <c r="J19" s="705">
        <f>J17/J18*1000000</f>
        <v>18494117.647058822</v>
      </c>
      <c r="K19" s="705"/>
      <c r="L19" s="705">
        <f>L17/L18*1000000</f>
        <v>16629824.561403509</v>
      </c>
      <c r="M19" s="705"/>
      <c r="N19" s="705">
        <f>N17/N18*1000000</f>
        <v>626953.91152542375</v>
      </c>
      <c r="O19" s="705"/>
      <c r="P19" s="705">
        <f>P17/P18*1000000</f>
        <v>1762264.1509433961</v>
      </c>
      <c r="Q19" s="705"/>
      <c r="R19" s="705">
        <f>R17/R18*1000000</f>
        <v>6219047.6190476194</v>
      </c>
      <c r="S19" s="705"/>
      <c r="T19" s="705">
        <f>T17/T18*1000000</f>
        <v>941476.69977536798</v>
      </c>
      <c r="U19" s="705"/>
      <c r="V19" s="705">
        <f>V17/V18*1000000</f>
        <v>255320294.11764705</v>
      </c>
      <c r="W19" s="705"/>
      <c r="X19" s="705">
        <f>X17/X18*1000000</f>
        <v>301480.75024679163</v>
      </c>
      <c r="Y19" s="705"/>
    </row>
    <row r="20" spans="1:25" ht="12.75" customHeight="1">
      <c r="I20" s="420"/>
      <c r="K20" s="420"/>
      <c r="M20" s="420"/>
      <c r="O20" s="420"/>
      <c r="Q20" s="420"/>
      <c r="S20" s="420"/>
      <c r="U20" s="420"/>
      <c r="W20" s="420"/>
      <c r="Y20" s="420"/>
    </row>
    <row r="21" spans="1:25" ht="12.75" customHeight="1">
      <c r="A21" s="307" t="s">
        <v>1644</v>
      </c>
      <c r="B21" s="422" t="s">
        <v>79</v>
      </c>
      <c r="C21" s="557"/>
      <c r="D21" s="422" t="str">
        <f>D3</f>
        <v>ABSA</v>
      </c>
      <c r="E21" s="557"/>
      <c r="F21" s="422" t="str">
        <f>F3</f>
        <v>ALLAN GRAY</v>
      </c>
      <c r="G21" s="557"/>
      <c r="H21" s="534" t="str">
        <f>H3</f>
        <v>BOE</v>
      </c>
      <c r="I21" s="557"/>
      <c r="J21" s="422" t="str">
        <f>J3</f>
        <v>SIS</v>
      </c>
      <c r="K21" s="557"/>
      <c r="L21" s="422" t="str">
        <f>L3</f>
        <v>COMMUNITY</v>
      </c>
      <c r="M21" s="557"/>
      <c r="N21" s="422" t="str">
        <f>N3</f>
        <v>CORONATION</v>
      </c>
      <c r="O21" s="557"/>
      <c r="P21" s="422" t="str">
        <f>P3</f>
        <v>FUTUREGROWTH</v>
      </c>
      <c r="Q21" s="557"/>
      <c r="R21" s="422" t="str">
        <f>R3</f>
        <v>CORIS CAPITAL</v>
      </c>
      <c r="S21" s="557"/>
      <c r="T21" s="422" t="str">
        <f>T3</f>
        <v>INVESTEC</v>
      </c>
      <c r="U21" s="557"/>
      <c r="V21" s="422" t="str">
        <f>V3</f>
        <v xml:space="preserve">INVESTMENT SOLUTIONS </v>
      </c>
      <c r="W21" s="557"/>
      <c r="X21" s="422" t="str">
        <f>X3</f>
        <v>NEDBANK</v>
      </c>
      <c r="Y21" s="557"/>
    </row>
    <row r="22" spans="1:25" ht="12.75" customHeight="1">
      <c r="A22" s="393"/>
      <c r="B22" s="577"/>
      <c r="C22" s="564"/>
      <c r="D22" s="479" t="str">
        <f>D4</f>
        <v>BOND</v>
      </c>
      <c r="E22" s="564"/>
      <c r="F22" s="479" t="str">
        <f>F4</f>
        <v>BOND</v>
      </c>
      <c r="G22" s="564"/>
      <c r="H22" s="537" t="str">
        <f>H4</f>
        <v>BOND</v>
      </c>
      <c r="I22" s="564"/>
      <c r="J22" s="479" t="str">
        <f>J4</f>
        <v>BOND INDEX</v>
      </c>
      <c r="K22" s="564"/>
      <c r="L22" s="479" t="str">
        <f>L4</f>
        <v>GILT</v>
      </c>
      <c r="M22" s="564"/>
      <c r="N22" s="479" t="str">
        <f>N4</f>
        <v>BOND</v>
      </c>
      <c r="O22" s="564"/>
      <c r="P22" s="479" t="str">
        <f>P4</f>
        <v>BOND</v>
      </c>
      <c r="Q22" s="564"/>
      <c r="R22" s="479" t="str">
        <f>R4</f>
        <v>GILT</v>
      </c>
      <c r="S22" s="564"/>
      <c r="T22" s="479" t="str">
        <f>T4</f>
        <v>GILT</v>
      </c>
      <c r="U22" s="564"/>
      <c r="V22" s="479" t="str">
        <f>V4</f>
        <v>PURE FIXED INTEREST</v>
      </c>
      <c r="W22" s="564"/>
      <c r="X22" s="479" t="str">
        <f>X4</f>
        <v>BOND</v>
      </c>
      <c r="Y22" s="564"/>
    </row>
    <row r="23" spans="1:25" ht="12.75" customHeight="1">
      <c r="A23" s="423"/>
      <c r="B23" s="423" t="s">
        <v>116</v>
      </c>
      <c r="C23" s="539" t="s">
        <v>117</v>
      </c>
      <c r="D23" s="423" t="s">
        <v>116</v>
      </c>
      <c r="E23" s="539" t="s">
        <v>117</v>
      </c>
      <c r="F23" s="423" t="s">
        <v>116</v>
      </c>
      <c r="G23" s="539" t="s">
        <v>117</v>
      </c>
      <c r="H23" s="423" t="s">
        <v>116</v>
      </c>
      <c r="I23" s="539" t="s">
        <v>117</v>
      </c>
      <c r="J23" s="423" t="s">
        <v>116</v>
      </c>
      <c r="K23" s="539" t="s">
        <v>117</v>
      </c>
      <c r="L23" s="423" t="s">
        <v>116</v>
      </c>
      <c r="M23" s="539" t="s">
        <v>117</v>
      </c>
      <c r="N23" s="423" t="s">
        <v>116</v>
      </c>
      <c r="O23" s="539" t="s">
        <v>117</v>
      </c>
      <c r="P23" s="423" t="s">
        <v>116</v>
      </c>
      <c r="Q23" s="539" t="s">
        <v>117</v>
      </c>
      <c r="R23" s="423" t="s">
        <v>116</v>
      </c>
      <c r="S23" s="539" t="s">
        <v>117</v>
      </c>
      <c r="T23" s="423" t="s">
        <v>116</v>
      </c>
      <c r="U23" s="539" t="s">
        <v>117</v>
      </c>
      <c r="V23" s="423" t="s">
        <v>116</v>
      </c>
      <c r="W23" s="539" t="s">
        <v>117</v>
      </c>
      <c r="X23" s="423" t="s">
        <v>116</v>
      </c>
      <c r="Y23" s="539" t="s">
        <v>117</v>
      </c>
    </row>
    <row r="24" spans="1:25" ht="12.75" customHeight="1">
      <c r="A24" s="419" t="s">
        <v>195</v>
      </c>
      <c r="B24" s="689">
        <f>D24+F24+H24+J24+L24+N24+P24+R24+T24+V24+X24+B68+D68+F68+H68+J68+L68+N68+P68+R68+T68+V68+X68+Bond2!B24</f>
        <v>1201.7838730706803</v>
      </c>
      <c r="C24" s="420">
        <f t="shared" si="0"/>
        <v>4.8661717109193132</v>
      </c>
      <c r="H24" s="419">
        <v>1.3</v>
      </c>
      <c r="I24" s="420">
        <f t="shared" ref="I24:I32" si="11">H24/H$17*100</f>
        <v>1.9938650306748467</v>
      </c>
      <c r="J24" s="419">
        <v>0</v>
      </c>
      <c r="K24" s="420">
        <f t="shared" ref="K24:K32" si="12">J24/J$17*100</f>
        <v>0</v>
      </c>
      <c r="M24" s="420">
        <f t="shared" ref="M24:M32" si="13">L24/L$17*100</f>
        <v>0</v>
      </c>
      <c r="N24" s="190">
        <v>36.709014000000003</v>
      </c>
      <c r="O24" s="420">
        <f t="shared" ref="O24:O32" si="14">N24/N$17*100</f>
        <v>19.847923955120624</v>
      </c>
      <c r="P24" s="419">
        <v>5.9</v>
      </c>
      <c r="Q24" s="420">
        <f t="shared" ref="Q24:Q32" si="15">P24/P$17*100</f>
        <v>6.3169164882226987</v>
      </c>
      <c r="R24" s="419">
        <v>53.2</v>
      </c>
      <c r="S24" s="420">
        <f t="shared" ref="S24:S32" si="16">R24/R$17*100</f>
        <v>40.735068912710574</v>
      </c>
      <c r="T24" s="190">
        <v>-76.174183999999997</v>
      </c>
      <c r="U24" s="420">
        <f t="shared" ref="U24:U32" si="17">T24/T$17*100</f>
        <v>-6.267177457067695</v>
      </c>
      <c r="V24" s="1436">
        <v>1106.4790430706803</v>
      </c>
      <c r="W24" s="420">
        <f t="shared" ref="W24:W32" si="18">V24/V$17*100</f>
        <v>12.746147492603644</v>
      </c>
      <c r="X24" s="419">
        <v>23.7</v>
      </c>
      <c r="Y24" s="420">
        <f t="shared" ref="Y24:Y32" si="19">X24/X$17*100</f>
        <v>7.7603143418467591</v>
      </c>
    </row>
    <row r="25" spans="1:25" ht="12.75" customHeight="1">
      <c r="A25" s="419" t="s">
        <v>196</v>
      </c>
      <c r="B25" s="689">
        <f>D25+F25+H25+J25+L25+N25+P25+R25+T25+V25+X25+B69+D69+F69+H69+J69+L69+N69+P69+R69+T69+V69+X69+Bond2!B25</f>
        <v>1317.7979799899999</v>
      </c>
      <c r="C25" s="420">
        <f t="shared" si="0"/>
        <v>5.3359271950862732</v>
      </c>
      <c r="D25" s="419">
        <v>0</v>
      </c>
      <c r="E25" s="420">
        <f t="shared" si="0"/>
        <v>0</v>
      </c>
      <c r="F25" s="419">
        <v>0.8</v>
      </c>
      <c r="G25" s="420">
        <f t="shared" ref="G25:G32" si="20">F25/F$17*100</f>
        <v>2.1563342318059302</v>
      </c>
      <c r="H25" s="419">
        <v>0</v>
      </c>
      <c r="I25" s="420">
        <f t="shared" si="11"/>
        <v>0</v>
      </c>
      <c r="J25" s="419">
        <v>36.9</v>
      </c>
      <c r="K25" s="420">
        <f t="shared" si="12"/>
        <v>11.736641221374047</v>
      </c>
      <c r="L25" s="419">
        <v>54.7</v>
      </c>
      <c r="M25" s="420">
        <f t="shared" si="13"/>
        <v>5.7706509125435179</v>
      </c>
      <c r="N25" s="190">
        <v>0</v>
      </c>
      <c r="O25" s="420">
        <f t="shared" si="14"/>
        <v>0</v>
      </c>
      <c r="Q25" s="420">
        <f t="shared" si="15"/>
        <v>0</v>
      </c>
      <c r="S25" s="420">
        <f t="shared" si="16"/>
        <v>0</v>
      </c>
      <c r="T25" s="190">
        <v>122.586589</v>
      </c>
      <c r="U25" s="420">
        <f t="shared" si="17"/>
        <v>10.085725462049226</v>
      </c>
      <c r="V25" s="1436">
        <v>10.620390990000001</v>
      </c>
      <c r="W25" s="420">
        <f t="shared" si="18"/>
        <v>0.12234219060488039</v>
      </c>
      <c r="X25" s="419">
        <v>1</v>
      </c>
      <c r="Y25" s="420">
        <f t="shared" si="19"/>
        <v>0.32743942370661433</v>
      </c>
    </row>
    <row r="26" spans="1:25" ht="12.75" customHeight="1">
      <c r="A26" s="419" t="s">
        <v>197</v>
      </c>
      <c r="B26" s="689">
        <f>D26+F26+H26+J26+L26+N26+P26+R26+T26+V26+X26+B70+D70+F70+H70+J70+L70+N70+P70+R70+T70+V70+X70+Bond2!B26</f>
        <v>-1422.7897070000001</v>
      </c>
      <c r="C26" s="420">
        <f t="shared" si="0"/>
        <v>-5.7610516981728432</v>
      </c>
      <c r="D26" s="419">
        <v>0</v>
      </c>
      <c r="E26" s="420">
        <f t="shared" si="0"/>
        <v>0</v>
      </c>
      <c r="F26" s="419">
        <v>0</v>
      </c>
      <c r="G26" s="420">
        <f t="shared" si="20"/>
        <v>0</v>
      </c>
      <c r="H26" s="419">
        <v>1</v>
      </c>
      <c r="I26" s="420">
        <f t="shared" si="11"/>
        <v>1.5337423312883436</v>
      </c>
      <c r="J26" s="419">
        <v>0</v>
      </c>
      <c r="K26" s="420">
        <f t="shared" si="12"/>
        <v>0</v>
      </c>
      <c r="M26" s="420">
        <f t="shared" si="13"/>
        <v>0</v>
      </c>
      <c r="N26" s="190">
        <v>0</v>
      </c>
      <c r="O26" s="420">
        <f t="shared" si="14"/>
        <v>0</v>
      </c>
      <c r="Q26" s="420">
        <f t="shared" si="15"/>
        <v>0</v>
      </c>
      <c r="R26" s="419">
        <v>0.3</v>
      </c>
      <c r="S26" s="420">
        <f t="shared" si="16"/>
        <v>0.22970903522205208</v>
      </c>
      <c r="T26" s="190">
        <v>7.1102930000000004</v>
      </c>
      <c r="U26" s="420">
        <f t="shared" si="17"/>
        <v>0.58499435980497327</v>
      </c>
      <c r="V26" s="1436">
        <v>0</v>
      </c>
      <c r="W26" s="420">
        <f t="shared" si="18"/>
        <v>0</v>
      </c>
      <c r="X26" s="419">
        <v>0</v>
      </c>
      <c r="Y26" s="420">
        <f t="shared" si="19"/>
        <v>0</v>
      </c>
    </row>
    <row r="27" spans="1:25" ht="12.75" customHeight="1">
      <c r="A27" s="419" t="s">
        <v>198</v>
      </c>
      <c r="B27" s="689">
        <f>D27+F27+H27+J27+L27+N27+P27+R27+T27+V27+X27+B71+D71+F71+H71+J71+L71+N71+P71+R71+T71+V71+X71+Bond2!B27</f>
        <v>1618.5</v>
      </c>
      <c r="C27" s="420">
        <f t="shared" si="0"/>
        <v>6.5535069080259705</v>
      </c>
      <c r="D27" s="419">
        <v>0</v>
      </c>
      <c r="E27" s="420">
        <f t="shared" si="0"/>
        <v>0</v>
      </c>
      <c r="F27" s="419">
        <v>0</v>
      </c>
      <c r="G27" s="420">
        <f t="shared" si="20"/>
        <v>0</v>
      </c>
      <c r="H27" s="419">
        <v>4.2</v>
      </c>
      <c r="I27" s="420">
        <f t="shared" si="11"/>
        <v>6.4417177914110431</v>
      </c>
      <c r="J27" s="419">
        <v>0</v>
      </c>
      <c r="K27" s="420">
        <f t="shared" si="12"/>
        <v>0</v>
      </c>
      <c r="M27" s="420">
        <f t="shared" si="13"/>
        <v>0</v>
      </c>
      <c r="N27" s="190">
        <v>0</v>
      </c>
      <c r="O27" s="420">
        <f t="shared" si="14"/>
        <v>0</v>
      </c>
      <c r="Q27" s="420">
        <f t="shared" si="15"/>
        <v>0</v>
      </c>
      <c r="S27" s="420">
        <f t="shared" si="16"/>
        <v>0</v>
      </c>
      <c r="T27" s="190">
        <v>0</v>
      </c>
      <c r="U27" s="420">
        <f t="shared" si="17"/>
        <v>0</v>
      </c>
      <c r="V27" s="1436">
        <v>0</v>
      </c>
      <c r="W27" s="420">
        <f t="shared" si="18"/>
        <v>0</v>
      </c>
      <c r="X27" s="419">
        <v>0</v>
      </c>
      <c r="Y27" s="420">
        <f t="shared" si="19"/>
        <v>0</v>
      </c>
    </row>
    <row r="28" spans="1:25" ht="12.75" customHeight="1">
      <c r="A28" s="419" t="s">
        <v>199</v>
      </c>
      <c r="B28" s="689">
        <f>D28+F28+H28+J28+L28+N28+P28+R28+T28+V28+X28+B72+D72+F72+H72+J72+L72+N72+P72+R72+T72+V72+X72+Bond2!B28</f>
        <v>2674.2483687100002</v>
      </c>
      <c r="C28" s="420">
        <f t="shared" si="0"/>
        <v>10.828362779189476</v>
      </c>
      <c r="D28" s="419">
        <v>0</v>
      </c>
      <c r="E28" s="420">
        <f t="shared" si="0"/>
        <v>0</v>
      </c>
      <c r="F28" s="419">
        <v>3.2</v>
      </c>
      <c r="G28" s="420">
        <f t="shared" si="20"/>
        <v>8.6253369272237208</v>
      </c>
      <c r="H28" s="419">
        <v>7.5</v>
      </c>
      <c r="I28" s="420">
        <f t="shared" si="11"/>
        <v>11.503067484662575</v>
      </c>
      <c r="J28" s="419">
        <v>64.900000000000006</v>
      </c>
      <c r="K28" s="420">
        <f t="shared" si="12"/>
        <v>20.642493638676847</v>
      </c>
      <c r="L28" s="419">
        <v>74.8</v>
      </c>
      <c r="M28" s="420">
        <f t="shared" si="13"/>
        <v>7.8911277560924145</v>
      </c>
      <c r="N28" s="190">
        <v>24.331265999999999</v>
      </c>
      <c r="O28" s="420">
        <f t="shared" si="14"/>
        <v>13.155491381484993</v>
      </c>
      <c r="P28" s="419">
        <v>20.6</v>
      </c>
      <c r="Q28" s="420">
        <f t="shared" si="15"/>
        <v>22.055674518201286</v>
      </c>
      <c r="R28" s="419">
        <v>6.8</v>
      </c>
      <c r="S28" s="420">
        <f t="shared" si="16"/>
        <v>5.2067381316998471</v>
      </c>
      <c r="T28" s="190">
        <v>172.50668400000001</v>
      </c>
      <c r="U28" s="420">
        <f t="shared" si="17"/>
        <v>14.192866196745877</v>
      </c>
      <c r="V28" s="1436">
        <v>563.18241871000009</v>
      </c>
      <c r="W28" s="420">
        <f t="shared" si="18"/>
        <v>6.4876115088429884</v>
      </c>
      <c r="X28" s="419">
        <v>41.4</v>
      </c>
      <c r="Y28" s="420">
        <f t="shared" si="19"/>
        <v>13.555992141453832</v>
      </c>
    </row>
    <row r="29" spans="1:25" ht="12.75" customHeight="1">
      <c r="A29" s="419" t="s">
        <v>200</v>
      </c>
      <c r="B29" s="689">
        <f>D29+F29+H29+J29+L29+N29+P29+R29+T29+V29+X29+B73+D73+F73+H73+J73+L73+N73+P73+R73+T73+V73+X73+Bond2!B29</f>
        <v>7629.9794806599994</v>
      </c>
      <c r="C29" s="420">
        <f t="shared" si="0"/>
        <v>30.894731686500897</v>
      </c>
      <c r="D29" s="419">
        <v>8.6590515999999997</v>
      </c>
      <c r="E29" s="420">
        <f t="shared" si="0"/>
        <v>37.315321443461443</v>
      </c>
      <c r="F29" s="419">
        <v>5.6</v>
      </c>
      <c r="G29" s="420">
        <f t="shared" si="20"/>
        <v>15.094339622641511</v>
      </c>
      <c r="H29" s="419">
        <v>18.899999999999999</v>
      </c>
      <c r="I29" s="420">
        <f t="shared" si="11"/>
        <v>28.987730061349694</v>
      </c>
      <c r="J29" s="419">
        <v>75</v>
      </c>
      <c r="K29" s="420">
        <f t="shared" si="12"/>
        <v>23.854961832061068</v>
      </c>
      <c r="L29" s="419">
        <v>295.39999999999998</v>
      </c>
      <c r="M29" s="420">
        <f t="shared" si="13"/>
        <v>31.163624854942501</v>
      </c>
      <c r="N29" s="190">
        <v>36.590549000000003</v>
      </c>
      <c r="O29" s="420">
        <f t="shared" si="14"/>
        <v>19.783871994712662</v>
      </c>
      <c r="P29" s="419">
        <v>20.2</v>
      </c>
      <c r="Q29" s="420">
        <f t="shared" si="15"/>
        <v>21.627408993576019</v>
      </c>
      <c r="R29" s="419">
        <v>16.600000000000001</v>
      </c>
      <c r="S29" s="420">
        <f t="shared" si="16"/>
        <v>12.710566615620216</v>
      </c>
      <c r="T29" s="190">
        <v>420.214316</v>
      </c>
      <c r="U29" s="420">
        <f t="shared" si="17"/>
        <v>34.572837542602635</v>
      </c>
      <c r="V29" s="1436">
        <v>3402.4715640599993</v>
      </c>
      <c r="W29" s="420">
        <f t="shared" si="18"/>
        <v>39.194962314463147</v>
      </c>
      <c r="X29" s="419">
        <v>146.5</v>
      </c>
      <c r="Y29" s="420">
        <f t="shared" si="19"/>
        <v>47.969875573018996</v>
      </c>
    </row>
    <row r="30" spans="1:25" ht="12.75" customHeight="1">
      <c r="A30" s="419" t="s">
        <v>202</v>
      </c>
      <c r="B30" s="689">
        <f>D30+F30+H30+J30+L30+N30+P30+R30+T30+V30+X30+B74+D74+F74+H74+J74+L74+N74+P74+R74+T74+V74+X74+Bond2!B30</f>
        <v>7021.4389368100001</v>
      </c>
      <c r="C30" s="420">
        <f t="shared" si="0"/>
        <v>28.430675672948318</v>
      </c>
      <c r="D30" s="419">
        <v>12.89171185</v>
      </c>
      <c r="E30" s="420">
        <f t="shared" si="0"/>
        <v>55.555549713923746</v>
      </c>
      <c r="F30" s="419">
        <v>27.5</v>
      </c>
      <c r="G30" s="420">
        <f t="shared" si="20"/>
        <v>74.123989218328859</v>
      </c>
      <c r="H30" s="419">
        <v>25.2</v>
      </c>
      <c r="I30" s="420">
        <f t="shared" si="11"/>
        <v>38.650306748466257</v>
      </c>
      <c r="J30" s="419">
        <v>103</v>
      </c>
      <c r="K30" s="420">
        <f t="shared" si="12"/>
        <v>32.760814249363868</v>
      </c>
      <c r="L30" s="419">
        <v>355.4</v>
      </c>
      <c r="M30" s="420">
        <f t="shared" si="13"/>
        <v>37.493406477476526</v>
      </c>
      <c r="N30" s="190">
        <v>58.391756999999998</v>
      </c>
      <c r="O30" s="420">
        <f t="shared" si="14"/>
        <v>31.571405119785627</v>
      </c>
      <c r="P30" s="419">
        <v>22.9</v>
      </c>
      <c r="Q30" s="420">
        <f t="shared" si="15"/>
        <v>24.518201284796575</v>
      </c>
      <c r="R30" s="419">
        <v>43.7</v>
      </c>
      <c r="S30" s="420">
        <f t="shared" si="16"/>
        <v>33.460949464012259</v>
      </c>
      <c r="T30" s="190">
        <v>437.16862900000001</v>
      </c>
      <c r="U30" s="420">
        <f t="shared" si="17"/>
        <v>35.967741730006466</v>
      </c>
      <c r="V30" s="1436">
        <v>2882.8368389599996</v>
      </c>
      <c r="W30" s="420">
        <f t="shared" si="18"/>
        <v>33.209000908432195</v>
      </c>
      <c r="X30" s="419">
        <v>62.1</v>
      </c>
      <c r="Y30" s="420">
        <f t="shared" si="19"/>
        <v>20.333988212180749</v>
      </c>
    </row>
    <row r="31" spans="1:25" ht="12.75" customHeight="1" thickBot="1">
      <c r="A31" s="419" t="s">
        <v>203</v>
      </c>
      <c r="B31" s="689">
        <f>D31+F31+H31+J31+L31+N31+P31+R31+T31+V31+X31+B75+D75+F75+H75+J75+L75+N75+P75+R75+T75+V75+X75+Bond2!B31</f>
        <v>4608.4040038700005</v>
      </c>
      <c r="C31" s="420">
        <f t="shared" si="0"/>
        <v>18.659998439503607</v>
      </c>
      <c r="D31" s="419">
        <v>0</v>
      </c>
      <c r="E31" s="420">
        <f t="shared" si="0"/>
        <v>0</v>
      </c>
      <c r="F31" s="419">
        <v>0</v>
      </c>
      <c r="G31" s="420">
        <f t="shared" si="20"/>
        <v>0</v>
      </c>
      <c r="H31" s="419">
        <v>7.1</v>
      </c>
      <c r="I31" s="420">
        <f t="shared" si="11"/>
        <v>10.889570552147239</v>
      </c>
      <c r="J31" s="419">
        <v>34.6</v>
      </c>
      <c r="K31" s="420">
        <f t="shared" si="12"/>
        <v>11.005089058524174</v>
      </c>
      <c r="L31" s="419">
        <v>167.6</v>
      </c>
      <c r="M31" s="420">
        <f t="shared" si="13"/>
        <v>17.681189998945037</v>
      </c>
      <c r="N31" s="190">
        <v>28.928818</v>
      </c>
      <c r="O31" s="420">
        <f t="shared" si="14"/>
        <v>15.641307602964346</v>
      </c>
      <c r="P31" s="419">
        <v>23.8</v>
      </c>
      <c r="Q31" s="420">
        <f t="shared" si="15"/>
        <v>25.481798715203428</v>
      </c>
      <c r="R31" s="419">
        <v>10.1</v>
      </c>
      <c r="S31" s="420">
        <f t="shared" si="16"/>
        <v>7.7335375191424198</v>
      </c>
      <c r="T31" s="190">
        <v>131.03409300000001</v>
      </c>
      <c r="U31" s="420">
        <f t="shared" si="17"/>
        <v>10.780737917151983</v>
      </c>
      <c r="V31" s="1437">
        <v>715.29709287000003</v>
      </c>
      <c r="W31" s="420">
        <f t="shared" si="18"/>
        <v>8.2399050428009115</v>
      </c>
      <c r="X31" s="419">
        <v>30.7</v>
      </c>
      <c r="Y31" s="420">
        <f t="shared" si="19"/>
        <v>10.052390307793059</v>
      </c>
    </row>
    <row r="32" spans="1:25" ht="12.75" customHeight="1" thickBot="1">
      <c r="A32" s="530" t="s">
        <v>17</v>
      </c>
      <c r="B32" s="274">
        <f>SUM(B24:B31)</f>
        <v>24649.362936110683</v>
      </c>
      <c r="C32" s="541">
        <f t="shared" si="0"/>
        <v>99.808322694001035</v>
      </c>
      <c r="D32" s="274">
        <v>21.550763449999998</v>
      </c>
      <c r="E32" s="541">
        <f t="shared" si="0"/>
        <v>92.870871157385182</v>
      </c>
      <c r="F32" s="274">
        <v>37.1</v>
      </c>
      <c r="G32" s="541">
        <f t="shared" si="20"/>
        <v>100.00000000000003</v>
      </c>
      <c r="H32" s="274">
        <f>SUM(H24:H31)</f>
        <v>65.199999999999989</v>
      </c>
      <c r="I32" s="541">
        <f t="shared" si="11"/>
        <v>99.999999999999972</v>
      </c>
      <c r="J32" s="274">
        <f>SUM(J24:J31)</f>
        <v>314.40000000000003</v>
      </c>
      <c r="K32" s="541">
        <f t="shared" si="12"/>
        <v>100.00000000000003</v>
      </c>
      <c r="L32" s="274">
        <f>SUM(L24:L31)</f>
        <v>947.9</v>
      </c>
      <c r="M32" s="541">
        <f t="shared" si="13"/>
        <v>100</v>
      </c>
      <c r="N32" s="274">
        <f>SUM(N24:N31)</f>
        <v>184.951404</v>
      </c>
      <c r="O32" s="541">
        <f t="shared" si="14"/>
        <v>100.00000005406827</v>
      </c>
      <c r="P32" s="274">
        <f>SUM(P24:P31)</f>
        <v>93.399999999999991</v>
      </c>
      <c r="Q32" s="541">
        <f t="shared" si="15"/>
        <v>100</v>
      </c>
      <c r="R32" s="274">
        <f>SUM(R24:R31)</f>
        <v>130.70000000000002</v>
      </c>
      <c r="S32" s="541">
        <f t="shared" si="16"/>
        <v>100.07656967840737</v>
      </c>
      <c r="T32" s="201">
        <v>1214.44642</v>
      </c>
      <c r="U32" s="541">
        <f t="shared" si="17"/>
        <v>99.91772575129346</v>
      </c>
      <c r="V32" s="274">
        <f>SUM(V24:V31)</f>
        <v>8680.887348660679</v>
      </c>
      <c r="W32" s="541">
        <f t="shared" si="18"/>
        <v>99.999969457747767</v>
      </c>
      <c r="X32" s="274">
        <f>SUM(X24:X31)</f>
        <v>305.39999999999998</v>
      </c>
      <c r="Y32" s="541">
        <f t="shared" si="19"/>
        <v>100</v>
      </c>
    </row>
    <row r="33" spans="1:28" ht="12.75" customHeight="1">
      <c r="A33" s="429" t="s">
        <v>1645</v>
      </c>
      <c r="B33" s="429"/>
      <c r="C33" s="544"/>
      <c r="D33" s="429">
        <v>6.6989999999999998</v>
      </c>
      <c r="E33" s="544"/>
      <c r="F33" s="429">
        <v>8</v>
      </c>
      <c r="G33" s="544"/>
      <c r="H33" s="429">
        <v>8.3000000000000007</v>
      </c>
      <c r="I33" s="544"/>
      <c r="J33" s="429">
        <v>4.8</v>
      </c>
      <c r="K33" s="544"/>
      <c r="L33" s="429">
        <v>7</v>
      </c>
      <c r="M33" s="544"/>
      <c r="N33" s="429">
        <v>6</v>
      </c>
      <c r="O33" s="544"/>
      <c r="P33" s="429">
        <v>8</v>
      </c>
      <c r="Q33" s="544"/>
      <c r="R33" s="429">
        <v>5</v>
      </c>
      <c r="S33" s="544"/>
      <c r="T33" s="203">
        <v>4</v>
      </c>
      <c r="U33" s="544"/>
      <c r="V33" s="429">
        <v>7</v>
      </c>
      <c r="W33" s="544"/>
      <c r="X33" s="429">
        <v>4.3</v>
      </c>
      <c r="Y33" s="544"/>
    </row>
    <row r="34" spans="1:28" ht="12.75" customHeight="1" thickBot="1">
      <c r="A34" s="889" t="s">
        <v>1646</v>
      </c>
      <c r="D34" s="419">
        <v>80</v>
      </c>
      <c r="F34" s="419">
        <v>6</v>
      </c>
      <c r="H34" s="419">
        <v>0</v>
      </c>
      <c r="I34" s="420"/>
      <c r="J34" s="419">
        <v>57.8</v>
      </c>
      <c r="K34" s="420"/>
      <c r="L34" s="419">
        <v>8</v>
      </c>
      <c r="M34" s="420"/>
      <c r="N34" s="419">
        <v>9</v>
      </c>
      <c r="O34" s="420"/>
      <c r="P34" s="419">
        <v>4.4000000000000004</v>
      </c>
      <c r="Q34" s="420"/>
      <c r="R34" s="419">
        <v>3</v>
      </c>
      <c r="S34" s="420"/>
      <c r="T34" s="193">
        <v>4</v>
      </c>
      <c r="U34" s="420"/>
      <c r="V34" s="419">
        <v>4</v>
      </c>
      <c r="W34" s="420"/>
      <c r="X34" s="419">
        <v>0</v>
      </c>
      <c r="Y34" s="420"/>
    </row>
    <row r="35" spans="1:28" s="891" customFormat="1" ht="12.75" customHeight="1" thickBot="1">
      <c r="A35" s="890" t="s">
        <v>1647</v>
      </c>
      <c r="B35" s="893"/>
      <c r="C35" s="893"/>
      <c r="D35" s="893">
        <v>4.76</v>
      </c>
      <c r="E35" s="893"/>
      <c r="F35" s="893">
        <v>4.9000000000000004</v>
      </c>
      <c r="G35" s="893"/>
      <c r="H35" s="893">
        <v>8.2899999999999991</v>
      </c>
      <c r="I35" s="893"/>
      <c r="J35" s="893">
        <v>4.2</v>
      </c>
      <c r="K35" s="893"/>
      <c r="L35" s="893">
        <v>5.3</v>
      </c>
      <c r="M35" s="893"/>
      <c r="N35" s="893">
        <v>4.2</v>
      </c>
      <c r="O35" s="893"/>
      <c r="P35" s="893">
        <v>4.99</v>
      </c>
      <c r="Q35" s="893"/>
      <c r="R35" s="893"/>
      <c r="S35" s="893"/>
      <c r="T35" s="893">
        <v>4.7</v>
      </c>
      <c r="U35" s="893"/>
      <c r="V35" s="893">
        <v>4.82</v>
      </c>
      <c r="W35" s="893"/>
      <c r="X35" s="893">
        <v>4.28</v>
      </c>
      <c r="Y35" s="893"/>
    </row>
    <row r="36" spans="1:28" s="891" customFormat="1" ht="12.75" customHeight="1"/>
    <row r="37" spans="1:28" s="891" customFormat="1" ht="12.75" customHeight="1"/>
    <row r="38" spans="1:28" s="891" customFormat="1" ht="12.75" customHeight="1">
      <c r="A38" s="419" t="s">
        <v>424</v>
      </c>
      <c r="B38" s="419">
        <f>SUM(C82:AZ82)+SUM(Bond2!B38:AZ38)+SUM('D Inc'!B81:AZ81)+SUM('D Money'!B75:AZ75)+SUM('D Varied'!B61:AZ61)+SUM('D Varied (2)'!B61:AZ61)+SUM(C38:AZ38)+SUM('D Inc'!C38:AZ38)+SUM('D Money'!C35:AY35)</f>
        <v>32156.45432132472</v>
      </c>
      <c r="D38" s="419"/>
      <c r="E38" s="419"/>
      <c r="F38" s="419"/>
      <c r="G38" s="419"/>
      <c r="H38" s="419"/>
      <c r="I38" s="419"/>
      <c r="J38" s="419"/>
      <c r="K38" s="419"/>
      <c r="L38" s="419"/>
      <c r="M38" s="419"/>
      <c r="N38" s="419"/>
      <c r="O38" s="419"/>
      <c r="P38" s="419"/>
      <c r="Q38" s="419"/>
      <c r="R38" s="419"/>
      <c r="S38" s="419"/>
      <c r="T38" s="419"/>
      <c r="U38" s="419"/>
      <c r="V38" s="419"/>
      <c r="W38" s="419"/>
      <c r="X38" s="419"/>
      <c r="Y38" s="419"/>
      <c r="Z38" s="419"/>
      <c r="AA38" s="419"/>
      <c r="AB38" s="419"/>
    </row>
    <row r="39" spans="1:28" s="891" customFormat="1" ht="12.75" customHeight="1">
      <c r="A39" s="419" t="s">
        <v>425</v>
      </c>
      <c r="B39" s="419">
        <f>SUM(C83:AZ83)+SUM(Bond2!B39:AZ39)+SUM('D Inc'!B82:AZ82)+SUM('D Money'!B76:AZ76)+SUM('D Varied'!B62:AZ62)+SUM('D Varied (2)'!B62:AZ62)+SUM(C39:AZ39)+SUM('D Inc'!C39:AZ39)+SUM('D Money'!C36:AY36)</f>
        <v>17156.39</v>
      </c>
      <c r="D39" s="419"/>
      <c r="E39" s="419"/>
      <c r="F39" s="419"/>
      <c r="G39" s="419"/>
      <c r="H39" s="419"/>
      <c r="I39" s="419"/>
      <c r="J39" s="419"/>
      <c r="K39" s="419"/>
      <c r="L39" s="419"/>
      <c r="M39" s="419"/>
      <c r="N39" s="419"/>
      <c r="O39" s="419"/>
      <c r="P39" s="419"/>
      <c r="Q39" s="419"/>
      <c r="R39" s="419"/>
      <c r="S39" s="419"/>
      <c r="T39" s="419"/>
      <c r="U39" s="419"/>
      <c r="V39" s="419">
        <v>8617.8799999999992</v>
      </c>
      <c r="W39" s="419"/>
      <c r="X39" s="419">
        <v>4.67</v>
      </c>
      <c r="Y39" s="419"/>
      <c r="Z39" s="419"/>
      <c r="AA39" s="419"/>
      <c r="AB39" s="419"/>
    </row>
    <row r="40" spans="1:28" s="891" customFormat="1" ht="12.75" customHeight="1">
      <c r="A40" s="419"/>
      <c r="B40" s="419"/>
      <c r="D40" s="419"/>
      <c r="E40" s="419"/>
      <c r="F40" s="419"/>
      <c r="G40" s="419"/>
      <c r="H40" s="419"/>
      <c r="I40" s="419"/>
      <c r="J40" s="419"/>
      <c r="K40" s="419"/>
      <c r="L40" s="419"/>
      <c r="M40" s="419"/>
      <c r="N40" s="419"/>
      <c r="O40" s="419"/>
      <c r="P40" s="419"/>
      <c r="Q40" s="419"/>
      <c r="R40" s="419"/>
      <c r="S40" s="419"/>
      <c r="T40" s="419"/>
      <c r="U40" s="419"/>
      <c r="V40" s="419"/>
      <c r="W40" s="419"/>
      <c r="X40" s="419"/>
      <c r="Y40" s="419"/>
      <c r="Z40" s="419"/>
      <c r="AA40" s="419"/>
      <c r="AB40" s="419"/>
    </row>
    <row r="41" spans="1:28" s="891" customFormat="1" ht="12.75" customHeight="1">
      <c r="A41" s="419" t="s">
        <v>426</v>
      </c>
      <c r="B41" s="419">
        <f>SUM(C85:AZ85)+SUM(Bond2!B41:AZ41)+SUM('D Inc'!B84:AZ84)+SUM('D Money'!B78:AZ78)+SUM('D Varied'!B64:AZ64)+SUM('D Varied (2)'!B64:AZ64)+SUM(C41:AZ41)+SUM('D Inc'!C41:AZ41)+SUM('D Money'!C38:AY38)</f>
        <v>3788.3600099999999</v>
      </c>
      <c r="D41" s="419"/>
      <c r="E41" s="419"/>
      <c r="F41" s="419"/>
      <c r="G41" s="419"/>
      <c r="H41" s="419">
        <f>H17</f>
        <v>65.2</v>
      </c>
      <c r="I41" s="419"/>
      <c r="J41" s="419"/>
      <c r="K41" s="419"/>
      <c r="L41" s="419"/>
      <c r="M41" s="419"/>
      <c r="N41" s="419"/>
      <c r="O41" s="419"/>
      <c r="P41" s="419"/>
      <c r="Q41" s="419"/>
      <c r="R41" s="419"/>
      <c r="S41" s="419"/>
      <c r="T41" s="419"/>
      <c r="U41" s="419"/>
      <c r="V41" s="419"/>
      <c r="W41" s="419"/>
      <c r="X41" s="419"/>
      <c r="Y41" s="419"/>
      <c r="Z41" s="419"/>
      <c r="AA41" s="419"/>
      <c r="AB41" s="419"/>
    </row>
    <row r="42" spans="1:28" s="891" customFormat="1" ht="12.75" customHeight="1">
      <c r="A42" s="419" t="s">
        <v>427</v>
      </c>
      <c r="B42" s="419">
        <f>SUM(C86:AZ86)+SUM(Bond2!B42:AZ42)+SUM('D Inc'!B85:AZ85)+SUM('D Money'!B79:AZ79)+SUM('D Varied'!B65:AZ65)+SUM('D Varied (2)'!B65:AZ65)+SUM(C42:AZ42)+SUM('D Inc'!C42:AZ42)+SUM('D Money'!C39:AY39)</f>
        <v>3221.8599999999997</v>
      </c>
      <c r="D42" s="419"/>
      <c r="E42" s="419"/>
      <c r="F42" s="419"/>
      <c r="G42" s="419"/>
      <c r="H42" s="419"/>
      <c r="I42" s="419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</row>
    <row r="43" spans="1:28" s="891" customFormat="1" ht="12.75" customHeight="1"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19"/>
      <c r="O43" s="419"/>
      <c r="P43" s="419"/>
      <c r="Q43" s="419"/>
      <c r="R43" s="419"/>
      <c r="S43" s="419"/>
      <c r="T43" s="419"/>
      <c r="U43" s="419"/>
      <c r="V43" s="419"/>
      <c r="W43" s="419"/>
      <c r="X43" s="419"/>
      <c r="Y43" s="419"/>
      <c r="Z43" s="419"/>
      <c r="AA43" s="419"/>
      <c r="AB43" s="419"/>
    </row>
    <row r="44" spans="1:28" s="891" customFormat="1" ht="12.75" customHeight="1"/>
    <row r="45" spans="1:28" s="891" customFormat="1" ht="12.75" customHeight="1"/>
    <row r="47" spans="1:28" ht="12.75" customHeight="1">
      <c r="A47" s="307"/>
      <c r="B47" s="535" t="s">
        <v>532</v>
      </c>
      <c r="C47" s="566"/>
      <c r="D47" s="535" t="s">
        <v>453</v>
      </c>
      <c r="E47" s="535"/>
      <c r="F47" s="535" t="s">
        <v>532</v>
      </c>
      <c r="G47" s="535"/>
      <c r="H47" s="535" t="s">
        <v>532</v>
      </c>
      <c r="I47" s="535"/>
      <c r="J47" s="565" t="s">
        <v>532</v>
      </c>
      <c r="K47" s="549"/>
      <c r="L47" s="549" t="s">
        <v>457</v>
      </c>
      <c r="M47" s="549"/>
      <c r="N47" s="549" t="s">
        <v>458</v>
      </c>
      <c r="O47" s="549"/>
      <c r="P47" s="549" t="s">
        <v>470</v>
      </c>
      <c r="Q47" s="549"/>
      <c r="R47" s="549" t="s">
        <v>1457</v>
      </c>
      <c r="S47" s="549"/>
      <c r="T47" s="565" t="s">
        <v>1457</v>
      </c>
      <c r="U47" s="549"/>
      <c r="V47" s="565" t="s">
        <v>1648</v>
      </c>
      <c r="W47" s="549"/>
      <c r="X47" s="549" t="s">
        <v>475</v>
      </c>
      <c r="Y47" s="549"/>
      <c r="Z47" s="394"/>
      <c r="AA47" s="394"/>
    </row>
    <row r="48" spans="1:28" ht="12.75" customHeight="1">
      <c r="A48" s="393"/>
      <c r="B48" s="538" t="s">
        <v>917</v>
      </c>
      <c r="C48" s="569"/>
      <c r="D48" s="538" t="s">
        <v>918</v>
      </c>
      <c r="E48" s="538"/>
      <c r="F48" s="538" t="s">
        <v>1649</v>
      </c>
      <c r="G48" s="538"/>
      <c r="H48" s="538" t="s">
        <v>1650</v>
      </c>
      <c r="I48" s="538"/>
      <c r="J48" s="568" t="s">
        <v>1651</v>
      </c>
      <c r="K48" s="551"/>
      <c r="L48" s="551" t="s">
        <v>1642</v>
      </c>
      <c r="M48" s="551"/>
      <c r="N48" s="551" t="s">
        <v>917</v>
      </c>
      <c r="O48" s="551"/>
      <c r="P48" s="551" t="s">
        <v>1640</v>
      </c>
      <c r="Q48" s="551"/>
      <c r="R48" s="551" t="s">
        <v>1642</v>
      </c>
      <c r="S48" s="551"/>
      <c r="T48" s="568" t="s">
        <v>1652</v>
      </c>
      <c r="U48" s="551"/>
      <c r="V48" s="568" t="s">
        <v>1653</v>
      </c>
      <c r="W48" s="551"/>
      <c r="X48" s="551" t="s">
        <v>1654</v>
      </c>
      <c r="Y48" s="551"/>
      <c r="Z48" s="394"/>
      <c r="AA48" s="394"/>
    </row>
    <row r="49" spans="1:27" ht="12.75" customHeight="1">
      <c r="A49" s="423"/>
      <c r="B49" s="423" t="s">
        <v>116</v>
      </c>
      <c r="C49" s="539" t="s">
        <v>117</v>
      </c>
      <c r="D49" s="423" t="s">
        <v>116</v>
      </c>
      <c r="E49" s="539" t="s">
        <v>117</v>
      </c>
      <c r="F49" s="423" t="s">
        <v>116</v>
      </c>
      <c r="G49" s="539" t="s">
        <v>117</v>
      </c>
      <c r="H49" s="423" t="s">
        <v>116</v>
      </c>
      <c r="I49" s="539" t="s">
        <v>117</v>
      </c>
      <c r="J49" s="423" t="s">
        <v>116</v>
      </c>
      <c r="K49" s="539" t="s">
        <v>117</v>
      </c>
      <c r="L49" s="423" t="s">
        <v>116</v>
      </c>
      <c r="M49" s="539" t="s">
        <v>117</v>
      </c>
      <c r="N49" s="423" t="s">
        <v>116</v>
      </c>
      <c r="O49" s="539" t="s">
        <v>117</v>
      </c>
      <c r="P49" s="423" t="s">
        <v>116</v>
      </c>
      <c r="Q49" s="539" t="s">
        <v>117</v>
      </c>
      <c r="R49" s="423" t="s">
        <v>116</v>
      </c>
      <c r="S49" s="539" t="s">
        <v>117</v>
      </c>
      <c r="T49" s="423" t="s">
        <v>116</v>
      </c>
      <c r="U49" s="539" t="s">
        <v>117</v>
      </c>
      <c r="V49" s="423" t="s">
        <v>116</v>
      </c>
      <c r="W49" s="539" t="s">
        <v>117</v>
      </c>
      <c r="X49" s="423" t="s">
        <v>116</v>
      </c>
      <c r="Y49" s="539" t="s">
        <v>117</v>
      </c>
      <c r="Z49" s="574"/>
      <c r="AA49" s="574"/>
    </row>
    <row r="50" spans="1:27" ht="12.75" customHeight="1">
      <c r="A50" s="189" t="s">
        <v>118</v>
      </c>
      <c r="I50" s="420"/>
      <c r="K50" s="420"/>
      <c r="M50" s="420"/>
      <c r="O50" s="420"/>
      <c r="Q50" s="420"/>
      <c r="S50" s="420"/>
      <c r="U50" s="420"/>
      <c r="W50" s="420"/>
      <c r="Y50" s="420"/>
      <c r="Z50" s="393"/>
      <c r="AA50" s="393"/>
    </row>
    <row r="51" spans="1:27" ht="12.75" customHeight="1">
      <c r="A51" s="189" t="s">
        <v>339</v>
      </c>
      <c r="B51" s="689"/>
      <c r="C51" s="703"/>
      <c r="D51" s="689"/>
      <c r="E51" s="703"/>
      <c r="F51" s="689"/>
      <c r="G51" s="703"/>
      <c r="H51" s="689"/>
      <c r="I51" s="703"/>
      <c r="J51" s="689"/>
      <c r="K51" s="703"/>
      <c r="L51" s="689"/>
      <c r="M51" s="703"/>
      <c r="N51" s="689"/>
      <c r="O51" s="703"/>
      <c r="P51" s="689"/>
      <c r="Q51" s="703"/>
      <c r="R51" s="689"/>
      <c r="S51" s="703"/>
      <c r="T51" s="689"/>
      <c r="U51" s="703"/>
      <c r="V51" s="689"/>
      <c r="W51" s="703"/>
      <c r="X51" s="689"/>
      <c r="Y51" s="703"/>
      <c r="Z51" s="393"/>
      <c r="AA51" s="393"/>
    </row>
    <row r="52" spans="1:27" ht="12.75" customHeight="1">
      <c r="A52" s="532" t="s">
        <v>170</v>
      </c>
      <c r="B52" s="689"/>
      <c r="C52" s="703">
        <f>B52/B$61*100</f>
        <v>0</v>
      </c>
      <c r="D52" s="689"/>
      <c r="E52" s="703">
        <f>D52/D$61*100</f>
        <v>0</v>
      </c>
      <c r="F52" s="689">
        <v>2864.1</v>
      </c>
      <c r="G52" s="703">
        <f t="shared" ref="G52:G61" si="21">F52/F$61*100</f>
        <v>111.74795161919626</v>
      </c>
      <c r="H52" s="689">
        <v>1481</v>
      </c>
      <c r="I52" s="703">
        <f t="shared" ref="I52:I61" si="22">H52/H$61*100</f>
        <v>94.181240063593009</v>
      </c>
      <c r="J52" s="689">
        <v>1</v>
      </c>
      <c r="K52" s="703">
        <f t="shared" ref="K52:K61" si="23">J52/J$61*100</f>
        <v>12.5</v>
      </c>
      <c r="L52" s="689">
        <v>98.31</v>
      </c>
      <c r="M52" s="703">
        <f t="shared" ref="M52:M61" si="24">L52/L$61*100</f>
        <v>91.758446891917117</v>
      </c>
      <c r="N52" s="689"/>
      <c r="O52" s="703">
        <f t="shared" ref="O52:O61" si="25">N52/N$61*100</f>
        <v>0</v>
      </c>
      <c r="P52" s="689"/>
      <c r="Q52" s="703">
        <f t="shared" ref="Q52:Q61" si="26">P52/P$61*100</f>
        <v>0</v>
      </c>
      <c r="R52" s="689">
        <v>287.39999999999998</v>
      </c>
      <c r="S52" s="703">
        <f t="shared" ref="S52:S61" si="27">R52/R$61*100</f>
        <v>48.530901722391086</v>
      </c>
      <c r="T52" s="689"/>
      <c r="U52" s="703">
        <f t="shared" ref="U52:U61" si="28">T52/T$61*100</f>
        <v>0</v>
      </c>
      <c r="V52" s="253">
        <v>0.78200000000000003</v>
      </c>
      <c r="W52" s="703">
        <f t="shared" ref="W52:W61" si="29">V52/V$61*100</f>
        <v>79.149797570850197</v>
      </c>
      <c r="X52" s="689">
        <v>124.9</v>
      </c>
      <c r="Y52" s="703">
        <f t="shared" ref="Y52:Y61" si="30">X52/X$61*100</f>
        <v>50.120385232744788</v>
      </c>
      <c r="Z52" s="689"/>
      <c r="AA52" s="703"/>
    </row>
    <row r="53" spans="1:27" ht="12.75" customHeight="1">
      <c r="A53" s="532" t="s">
        <v>173</v>
      </c>
      <c r="B53" s="689"/>
      <c r="C53" s="703">
        <f t="shared" ref="C53:E76" si="31">B53/B$61*100</f>
        <v>0</v>
      </c>
      <c r="D53" s="689"/>
      <c r="E53" s="703">
        <f t="shared" si="31"/>
        <v>0</v>
      </c>
      <c r="F53" s="689"/>
      <c r="G53" s="703">
        <f t="shared" si="21"/>
        <v>0</v>
      </c>
      <c r="H53" s="689"/>
      <c r="I53" s="703">
        <f t="shared" si="22"/>
        <v>0</v>
      </c>
      <c r="J53" s="689">
        <v>1</v>
      </c>
      <c r="K53" s="703">
        <f t="shared" si="23"/>
        <v>12.5</v>
      </c>
      <c r="L53" s="689">
        <v>0</v>
      </c>
      <c r="M53" s="703">
        <f t="shared" si="24"/>
        <v>0</v>
      </c>
      <c r="N53" s="689"/>
      <c r="O53" s="703">
        <f t="shared" si="25"/>
        <v>0</v>
      </c>
      <c r="P53" s="689">
        <v>248.9</v>
      </c>
      <c r="Q53" s="703">
        <f t="shared" si="26"/>
        <v>75.15096618357488</v>
      </c>
      <c r="R53" s="689">
        <v>86.7</v>
      </c>
      <c r="S53" s="703">
        <f t="shared" si="27"/>
        <v>14.640324214792303</v>
      </c>
      <c r="T53" s="689"/>
      <c r="U53" s="703">
        <f t="shared" si="28"/>
        <v>0</v>
      </c>
      <c r="V53" s="253">
        <v>5.2999999999999999E-2</v>
      </c>
      <c r="W53" s="703">
        <f t="shared" si="29"/>
        <v>5.3643724696356268</v>
      </c>
      <c r="X53" s="689">
        <v>10</v>
      </c>
      <c r="Y53" s="703">
        <f t="shared" si="30"/>
        <v>4.0128410914927768</v>
      </c>
      <c r="Z53" s="689"/>
      <c r="AA53" s="703"/>
    </row>
    <row r="54" spans="1:27" ht="12.75" customHeight="1">
      <c r="A54" s="532" t="s">
        <v>176</v>
      </c>
      <c r="B54" s="689"/>
      <c r="C54" s="703">
        <f t="shared" si="31"/>
        <v>0</v>
      </c>
      <c r="D54" s="689"/>
      <c r="E54" s="703">
        <f t="shared" si="31"/>
        <v>0</v>
      </c>
      <c r="F54" s="689"/>
      <c r="G54" s="703">
        <f t="shared" si="21"/>
        <v>0</v>
      </c>
      <c r="H54" s="689"/>
      <c r="I54" s="703">
        <f t="shared" si="22"/>
        <v>0</v>
      </c>
      <c r="J54" s="689">
        <v>1</v>
      </c>
      <c r="K54" s="703">
        <f t="shared" si="23"/>
        <v>12.5</v>
      </c>
      <c r="L54" s="689">
        <v>0</v>
      </c>
      <c r="M54" s="703">
        <f t="shared" si="24"/>
        <v>0</v>
      </c>
      <c r="N54" s="689"/>
      <c r="O54" s="703">
        <f t="shared" si="25"/>
        <v>0</v>
      </c>
      <c r="P54" s="689"/>
      <c r="Q54" s="703">
        <f t="shared" si="26"/>
        <v>0</v>
      </c>
      <c r="R54" s="689"/>
      <c r="S54" s="703">
        <f t="shared" si="27"/>
        <v>0</v>
      </c>
      <c r="T54" s="689"/>
      <c r="U54" s="703">
        <f t="shared" si="28"/>
        <v>0</v>
      </c>
      <c r="V54" s="253">
        <v>0</v>
      </c>
      <c r="W54" s="703">
        <f t="shared" si="29"/>
        <v>0</v>
      </c>
      <c r="X54" s="689">
        <v>0</v>
      </c>
      <c r="Y54" s="703">
        <f t="shared" si="30"/>
        <v>0</v>
      </c>
      <c r="Z54" s="689"/>
      <c r="AA54" s="703"/>
    </row>
    <row r="55" spans="1:27" ht="12.75" customHeight="1">
      <c r="A55" s="532" t="s">
        <v>178</v>
      </c>
      <c r="B55" s="689"/>
      <c r="C55" s="703">
        <f t="shared" si="31"/>
        <v>0</v>
      </c>
      <c r="D55" s="689"/>
      <c r="E55" s="703">
        <f t="shared" si="31"/>
        <v>0</v>
      </c>
      <c r="F55" s="689"/>
      <c r="G55" s="703">
        <f t="shared" si="21"/>
        <v>0</v>
      </c>
      <c r="H55" s="689"/>
      <c r="I55" s="703">
        <f t="shared" si="22"/>
        <v>0</v>
      </c>
      <c r="J55" s="689">
        <v>1</v>
      </c>
      <c r="K55" s="703">
        <f t="shared" si="23"/>
        <v>12.5</v>
      </c>
      <c r="L55" s="689">
        <v>0</v>
      </c>
      <c r="M55" s="703">
        <f t="shared" si="24"/>
        <v>0</v>
      </c>
      <c r="N55" s="689"/>
      <c r="O55" s="703">
        <f t="shared" si="25"/>
        <v>0</v>
      </c>
      <c r="P55" s="689">
        <v>69.5</v>
      </c>
      <c r="Q55" s="703">
        <f t="shared" si="26"/>
        <v>20.984299516908216</v>
      </c>
      <c r="R55" s="689">
        <v>151.19999999999999</v>
      </c>
      <c r="S55" s="703">
        <f t="shared" si="27"/>
        <v>25.531914893617024</v>
      </c>
      <c r="T55" s="689"/>
      <c r="U55" s="703">
        <f t="shared" si="28"/>
        <v>0</v>
      </c>
      <c r="V55" s="253">
        <v>0</v>
      </c>
      <c r="W55" s="703">
        <f t="shared" si="29"/>
        <v>0</v>
      </c>
      <c r="X55" s="689">
        <v>57.5</v>
      </c>
      <c r="Y55" s="703">
        <f t="shared" si="30"/>
        <v>23.073836276083469</v>
      </c>
      <c r="Z55" s="689"/>
      <c r="AA55" s="703"/>
    </row>
    <row r="56" spans="1:27" ht="12.75" customHeight="1">
      <c r="A56" s="532" t="s">
        <v>180</v>
      </c>
      <c r="B56" s="689"/>
      <c r="C56" s="703">
        <f t="shared" si="31"/>
        <v>0</v>
      </c>
      <c r="D56" s="689"/>
      <c r="E56" s="703">
        <f t="shared" si="31"/>
        <v>0</v>
      </c>
      <c r="F56" s="689">
        <v>-301.10000000000002</v>
      </c>
      <c r="G56" s="703">
        <f t="shared" si="21"/>
        <v>-11.747951619196256</v>
      </c>
      <c r="H56" s="689">
        <v>90.4</v>
      </c>
      <c r="I56" s="703">
        <f t="shared" si="22"/>
        <v>5.7488076311605729</v>
      </c>
      <c r="J56" s="689">
        <v>1</v>
      </c>
      <c r="K56" s="703">
        <f t="shared" si="23"/>
        <v>12.5</v>
      </c>
      <c r="L56" s="689">
        <v>3.92</v>
      </c>
      <c r="M56" s="703">
        <f t="shared" si="24"/>
        <v>3.6587642337128981</v>
      </c>
      <c r="N56" s="689"/>
      <c r="O56" s="703">
        <f t="shared" si="25"/>
        <v>0</v>
      </c>
      <c r="P56" s="689"/>
      <c r="Q56" s="703">
        <f t="shared" si="26"/>
        <v>0</v>
      </c>
      <c r="R56" s="689">
        <v>66.900000000000006</v>
      </c>
      <c r="S56" s="703">
        <f t="shared" si="27"/>
        <v>11.296859169199596</v>
      </c>
      <c r="T56" s="689"/>
      <c r="U56" s="703">
        <f t="shared" si="28"/>
        <v>0</v>
      </c>
      <c r="V56" s="253">
        <v>0</v>
      </c>
      <c r="W56" s="703">
        <f t="shared" si="29"/>
        <v>0</v>
      </c>
      <c r="X56" s="689">
        <v>31.6</v>
      </c>
      <c r="Y56" s="703">
        <f t="shared" si="30"/>
        <v>12.680577849117174</v>
      </c>
      <c r="Z56" s="689"/>
      <c r="AA56" s="703"/>
    </row>
    <row r="57" spans="1:27" ht="12.75" customHeight="1">
      <c r="A57" s="532" t="s">
        <v>182</v>
      </c>
      <c r="B57" s="689">
        <v>5.5</v>
      </c>
      <c r="C57" s="703">
        <f t="shared" si="31"/>
        <v>100</v>
      </c>
      <c r="D57" s="689">
        <v>61.8</v>
      </c>
      <c r="E57" s="703">
        <f t="shared" si="31"/>
        <v>100</v>
      </c>
      <c r="F57" s="689"/>
      <c r="G57" s="703">
        <f t="shared" si="21"/>
        <v>0</v>
      </c>
      <c r="H57" s="689">
        <v>1.1000000000000001</v>
      </c>
      <c r="I57" s="703">
        <f t="shared" si="22"/>
        <v>6.9952305246422902E-2</v>
      </c>
      <c r="J57" s="689">
        <v>1</v>
      </c>
      <c r="K57" s="703">
        <f t="shared" si="23"/>
        <v>12.5</v>
      </c>
      <c r="L57" s="689">
        <v>1.9</v>
      </c>
      <c r="M57" s="703">
        <f t="shared" si="24"/>
        <v>1.7733806234832925</v>
      </c>
      <c r="N57" s="689">
        <v>0.04</v>
      </c>
      <c r="O57" s="703">
        <f t="shared" si="25"/>
        <v>100</v>
      </c>
      <c r="P57" s="689"/>
      <c r="Q57" s="703">
        <f t="shared" si="26"/>
        <v>0</v>
      </c>
      <c r="R57" s="689"/>
      <c r="S57" s="703">
        <f t="shared" si="27"/>
        <v>0</v>
      </c>
      <c r="T57" s="689">
        <v>0.04</v>
      </c>
      <c r="U57" s="703">
        <f t="shared" si="28"/>
        <v>100</v>
      </c>
      <c r="V57" s="253">
        <v>0</v>
      </c>
      <c r="W57" s="703">
        <f t="shared" si="29"/>
        <v>0</v>
      </c>
      <c r="X57" s="689">
        <v>20</v>
      </c>
      <c r="Y57" s="703">
        <f t="shared" si="30"/>
        <v>8.0256821829855536</v>
      </c>
      <c r="Z57" s="689"/>
      <c r="AA57" s="703"/>
    </row>
    <row r="58" spans="1:27" ht="12.75" customHeight="1" thickBot="1">
      <c r="A58" s="532" t="s">
        <v>184</v>
      </c>
      <c r="B58" s="689"/>
      <c r="C58" s="703">
        <f t="shared" si="31"/>
        <v>0</v>
      </c>
      <c r="D58" s="689"/>
      <c r="E58" s="703">
        <f t="shared" si="31"/>
        <v>0</v>
      </c>
      <c r="F58" s="689"/>
      <c r="G58" s="703">
        <f t="shared" si="21"/>
        <v>0</v>
      </c>
      <c r="H58" s="689"/>
      <c r="I58" s="703">
        <f t="shared" si="22"/>
        <v>0</v>
      </c>
      <c r="J58" s="689">
        <v>1</v>
      </c>
      <c r="K58" s="703">
        <f t="shared" si="23"/>
        <v>12.5</v>
      </c>
      <c r="L58" s="689">
        <v>3.01</v>
      </c>
      <c r="M58" s="703">
        <f t="shared" si="24"/>
        <v>2.8094082508866896</v>
      </c>
      <c r="N58" s="689"/>
      <c r="O58" s="703">
        <f t="shared" si="25"/>
        <v>0</v>
      </c>
      <c r="P58" s="689">
        <v>12.8</v>
      </c>
      <c r="Q58" s="703">
        <f t="shared" si="26"/>
        <v>3.8647342995169085</v>
      </c>
      <c r="R58" s="689"/>
      <c r="S58" s="703">
        <f t="shared" si="27"/>
        <v>0</v>
      </c>
      <c r="T58" s="689"/>
      <c r="U58" s="703">
        <f t="shared" si="28"/>
        <v>0</v>
      </c>
      <c r="V58" s="253">
        <v>0.153</v>
      </c>
      <c r="W58" s="703">
        <f t="shared" si="29"/>
        <v>15.485829959514168</v>
      </c>
      <c r="X58" s="689">
        <v>5.2</v>
      </c>
      <c r="Y58" s="703">
        <f t="shared" si="30"/>
        <v>2.086677367576244</v>
      </c>
      <c r="Z58" s="689"/>
      <c r="AA58" s="703"/>
    </row>
    <row r="59" spans="1:27" ht="12.75" customHeight="1" thickBot="1">
      <c r="A59" s="530" t="s">
        <v>186</v>
      </c>
      <c r="B59" s="274">
        <f>SUM(B52:B58)</f>
        <v>5.5</v>
      </c>
      <c r="C59" s="704">
        <f t="shared" si="31"/>
        <v>100</v>
      </c>
      <c r="D59" s="274">
        <f>SUM(D52:D58)</f>
        <v>61.8</v>
      </c>
      <c r="E59" s="704">
        <f t="shared" si="31"/>
        <v>100</v>
      </c>
      <c r="F59" s="274">
        <f>SUM(F52:F58)</f>
        <v>2563</v>
      </c>
      <c r="G59" s="704">
        <f t="shared" si="21"/>
        <v>100</v>
      </c>
      <c r="H59" s="274">
        <f>SUM(H52:H58)</f>
        <v>1572.5</v>
      </c>
      <c r="I59" s="704">
        <f t="shared" si="22"/>
        <v>100</v>
      </c>
      <c r="J59" s="274">
        <f>SUM(J52:J58)</f>
        <v>7</v>
      </c>
      <c r="K59" s="704">
        <f t="shared" si="23"/>
        <v>87.5</v>
      </c>
      <c r="L59" s="274">
        <f>SUM(L52:L58)</f>
        <v>107.14000000000001</v>
      </c>
      <c r="M59" s="704">
        <f t="shared" si="24"/>
        <v>100</v>
      </c>
      <c r="N59" s="274">
        <f>SUM(N52:N58)</f>
        <v>0.04</v>
      </c>
      <c r="O59" s="704">
        <f t="shared" si="25"/>
        <v>100</v>
      </c>
      <c r="P59" s="274">
        <f>SUM(P52:P58)</f>
        <v>331.2</v>
      </c>
      <c r="Q59" s="704">
        <f t="shared" si="26"/>
        <v>100</v>
      </c>
      <c r="R59" s="274">
        <f>SUM(R52:R58)</f>
        <v>592.19999999999993</v>
      </c>
      <c r="S59" s="704">
        <f t="shared" si="27"/>
        <v>100</v>
      </c>
      <c r="T59" s="274">
        <f>SUM(T52:T58)</f>
        <v>0.04</v>
      </c>
      <c r="U59" s="704">
        <f t="shared" si="28"/>
        <v>100</v>
      </c>
      <c r="V59" s="255">
        <f>SUM(V52:V58)</f>
        <v>0.9880000000000001</v>
      </c>
      <c r="W59" s="704">
        <f t="shared" si="29"/>
        <v>100</v>
      </c>
      <c r="X59" s="274">
        <f>SUM(X52:X58)</f>
        <v>249.2</v>
      </c>
      <c r="Y59" s="704">
        <f t="shared" si="30"/>
        <v>100</v>
      </c>
      <c r="Z59" s="689"/>
      <c r="AA59" s="703"/>
    </row>
    <row r="60" spans="1:27" ht="12.75" customHeight="1" thickBot="1">
      <c r="A60" s="530" t="s">
        <v>187</v>
      </c>
      <c r="B60" s="274">
        <v>0</v>
      </c>
      <c r="C60" s="704">
        <f t="shared" si="31"/>
        <v>0</v>
      </c>
      <c r="D60" s="274">
        <v>0</v>
      </c>
      <c r="E60" s="704">
        <f t="shared" si="31"/>
        <v>0</v>
      </c>
      <c r="F60" s="274">
        <v>0</v>
      </c>
      <c r="G60" s="704">
        <f t="shared" si="21"/>
        <v>0</v>
      </c>
      <c r="H60" s="274">
        <v>0</v>
      </c>
      <c r="I60" s="704">
        <f t="shared" si="22"/>
        <v>0</v>
      </c>
      <c r="J60" s="274">
        <v>1</v>
      </c>
      <c r="K60" s="704">
        <f t="shared" si="23"/>
        <v>12.5</v>
      </c>
      <c r="L60" s="274">
        <v>0</v>
      </c>
      <c r="M60" s="704">
        <f t="shared" si="24"/>
        <v>0</v>
      </c>
      <c r="N60" s="274">
        <v>0</v>
      </c>
      <c r="O60" s="704">
        <f t="shared" si="25"/>
        <v>0</v>
      </c>
      <c r="P60" s="274">
        <v>0</v>
      </c>
      <c r="Q60" s="704">
        <f t="shared" si="26"/>
        <v>0</v>
      </c>
      <c r="R60" s="274">
        <v>0</v>
      </c>
      <c r="S60" s="704">
        <f t="shared" si="27"/>
        <v>0</v>
      </c>
      <c r="T60" s="274">
        <v>0</v>
      </c>
      <c r="U60" s="704">
        <f t="shared" si="28"/>
        <v>0</v>
      </c>
      <c r="V60" s="255">
        <v>0</v>
      </c>
      <c r="W60" s="704">
        <f t="shared" si="29"/>
        <v>0</v>
      </c>
      <c r="X60" s="274">
        <v>0</v>
      </c>
      <c r="Y60" s="704">
        <f t="shared" si="30"/>
        <v>0</v>
      </c>
      <c r="Z60" s="689"/>
      <c r="AA60" s="703"/>
    </row>
    <row r="61" spans="1:27" ht="12.75" customHeight="1" thickBot="1">
      <c r="A61" s="530" t="s">
        <v>189</v>
      </c>
      <c r="B61" s="274">
        <f>SUM(B59:B60)</f>
        <v>5.5</v>
      </c>
      <c r="C61" s="704">
        <f t="shared" si="31"/>
        <v>100</v>
      </c>
      <c r="D61" s="274">
        <f>SUM(D59:D60)</f>
        <v>61.8</v>
      </c>
      <c r="E61" s="704">
        <f t="shared" si="31"/>
        <v>100</v>
      </c>
      <c r="F61" s="274">
        <f>SUM(F59:F60)</f>
        <v>2563</v>
      </c>
      <c r="G61" s="704">
        <f t="shared" si="21"/>
        <v>100</v>
      </c>
      <c r="H61" s="274">
        <f>SUM(H59:H60)</f>
        <v>1572.5</v>
      </c>
      <c r="I61" s="704">
        <f t="shared" si="22"/>
        <v>100</v>
      </c>
      <c r="J61" s="274">
        <f>SUM(J59:J60)</f>
        <v>8</v>
      </c>
      <c r="K61" s="704">
        <f t="shared" si="23"/>
        <v>100</v>
      </c>
      <c r="L61" s="274">
        <f>SUM(L59:L60)</f>
        <v>107.14000000000001</v>
      </c>
      <c r="M61" s="704">
        <f t="shared" si="24"/>
        <v>100</v>
      </c>
      <c r="N61" s="274">
        <f>SUM(N59:N60)</f>
        <v>0.04</v>
      </c>
      <c r="O61" s="704">
        <f t="shared" si="25"/>
        <v>100</v>
      </c>
      <c r="P61" s="274">
        <f>SUM(P59:P60)</f>
        <v>331.2</v>
      </c>
      <c r="Q61" s="704">
        <f t="shared" si="26"/>
        <v>100</v>
      </c>
      <c r="R61" s="274">
        <f>SUM(R59:R60)</f>
        <v>592.19999999999993</v>
      </c>
      <c r="S61" s="704">
        <f t="shared" si="27"/>
        <v>100</v>
      </c>
      <c r="T61" s="274">
        <f>SUM(T59:T60)</f>
        <v>0.04</v>
      </c>
      <c r="U61" s="704">
        <f t="shared" si="28"/>
        <v>100</v>
      </c>
      <c r="V61" s="255">
        <f>SUM(V59:V60)</f>
        <v>0.9880000000000001</v>
      </c>
      <c r="W61" s="704">
        <f t="shared" si="29"/>
        <v>100</v>
      </c>
      <c r="X61" s="274">
        <f>SUM(X59:X60)</f>
        <v>249.2</v>
      </c>
      <c r="Y61" s="704">
        <f t="shared" si="30"/>
        <v>100</v>
      </c>
      <c r="Z61" s="689"/>
      <c r="AA61" s="703"/>
    </row>
    <row r="62" spans="1:27" ht="12.75" customHeight="1">
      <c r="A62" s="898" t="s">
        <v>190</v>
      </c>
      <c r="B62" s="888">
        <v>0</v>
      </c>
      <c r="C62" s="888"/>
      <c r="D62" s="888">
        <v>0</v>
      </c>
      <c r="E62" s="888"/>
      <c r="F62" s="888">
        <v>7</v>
      </c>
      <c r="G62" s="888"/>
      <c r="H62" s="888">
        <v>4</v>
      </c>
      <c r="I62" s="888"/>
      <c r="J62" s="888">
        <v>1</v>
      </c>
      <c r="K62" s="888"/>
      <c r="L62" s="888">
        <v>640</v>
      </c>
      <c r="M62" s="888"/>
      <c r="N62" s="888">
        <v>0</v>
      </c>
      <c r="O62" s="888"/>
      <c r="P62" s="888">
        <v>20</v>
      </c>
      <c r="Q62" s="888"/>
      <c r="R62" s="888">
        <v>4773</v>
      </c>
      <c r="S62" s="888"/>
      <c r="T62" s="888">
        <v>0</v>
      </c>
      <c r="U62" s="888"/>
      <c r="V62" s="256">
        <v>2</v>
      </c>
      <c r="W62" s="888"/>
      <c r="X62" s="888">
        <v>105</v>
      </c>
      <c r="Y62" s="888"/>
      <c r="Z62" s="711"/>
      <c r="AA62" s="711"/>
    </row>
    <row r="63" spans="1:27" ht="12.75" customHeight="1" thickBot="1">
      <c r="A63" s="899" t="s">
        <v>191</v>
      </c>
      <c r="B63" s="705">
        <v>0</v>
      </c>
      <c r="C63" s="705"/>
      <c r="D63" s="705">
        <v>0</v>
      </c>
      <c r="E63" s="705"/>
      <c r="F63" s="705">
        <f>F61/F62*1000000</f>
        <v>366142857.14285719</v>
      </c>
      <c r="G63" s="705"/>
      <c r="H63" s="705">
        <f>H61/H62*1000000</f>
        <v>393125000</v>
      </c>
      <c r="I63" s="705"/>
      <c r="J63" s="705">
        <f>J61/J62*1000000</f>
        <v>8000000</v>
      </c>
      <c r="K63" s="705"/>
      <c r="L63" s="705">
        <f>L61/L62*1000000</f>
        <v>167406.25000000003</v>
      </c>
      <c r="M63" s="705"/>
      <c r="N63" s="705">
        <v>0</v>
      </c>
      <c r="O63" s="705"/>
      <c r="P63" s="705">
        <f>P61/P62*1000000</f>
        <v>16559999.999999998</v>
      </c>
      <c r="Q63" s="705"/>
      <c r="R63" s="705">
        <f>R61/R62*1000000</f>
        <v>124072.91011942174</v>
      </c>
      <c r="S63" s="705"/>
      <c r="T63" s="705">
        <v>0</v>
      </c>
      <c r="U63" s="705"/>
      <c r="V63" s="257">
        <f>V61/V62</f>
        <v>0.49400000000000005</v>
      </c>
      <c r="W63" s="705"/>
      <c r="X63" s="705">
        <f>X61/X62*1000000</f>
        <v>2373333.333333333</v>
      </c>
      <c r="Y63" s="705"/>
      <c r="Z63" s="711"/>
      <c r="AA63" s="711"/>
    </row>
    <row r="64" spans="1:27" ht="12.75" customHeight="1">
      <c r="I64" s="420"/>
      <c r="K64" s="420"/>
      <c r="M64" s="420"/>
      <c r="O64" s="420"/>
      <c r="Q64" s="420"/>
      <c r="S64" s="420"/>
      <c r="U64" s="420"/>
      <c r="V64" s="190"/>
      <c r="W64" s="420"/>
      <c r="Y64" s="420"/>
      <c r="Z64" s="393"/>
      <c r="AA64" s="393"/>
    </row>
    <row r="65" spans="1:27" ht="12.75" customHeight="1">
      <c r="A65" s="307" t="s">
        <v>1644</v>
      </c>
      <c r="B65" s="535" t="str">
        <f>B47</f>
        <v xml:space="preserve">MCUBED </v>
      </c>
      <c r="C65" s="557"/>
      <c r="D65" s="535" t="str">
        <f>D47</f>
        <v>MCUBED</v>
      </c>
      <c r="E65" s="557"/>
      <c r="F65" s="535" t="str">
        <f>F47</f>
        <v xml:space="preserve">MCUBED </v>
      </c>
      <c r="G65" s="557"/>
      <c r="H65" s="535" t="str">
        <f>H47</f>
        <v xml:space="preserve">MCUBED </v>
      </c>
      <c r="I65" s="557"/>
      <c r="J65" s="565" t="str">
        <f>J47</f>
        <v xml:space="preserve">MCUBED </v>
      </c>
      <c r="K65" s="557"/>
      <c r="L65" s="549" t="str">
        <f>L47</f>
        <v>METROPOLITAN</v>
      </c>
      <c r="M65" s="557"/>
      <c r="N65" s="549" t="str">
        <f>N47</f>
        <v>MOMENTUM</v>
      </c>
      <c r="O65" s="557"/>
      <c r="P65" s="549" t="str">
        <f>P47</f>
        <v>OASIS</v>
      </c>
      <c r="Q65" s="557"/>
      <c r="R65" s="549" t="str">
        <f>R47</f>
        <v xml:space="preserve">OLD MUTUAL </v>
      </c>
      <c r="S65" s="557"/>
      <c r="T65" s="565" t="str">
        <f>T47</f>
        <v xml:space="preserve">OLD MUTUAL </v>
      </c>
      <c r="U65" s="557"/>
      <c r="V65" s="565" t="str">
        <f>V47</f>
        <v>PEREGRINE</v>
      </c>
      <c r="W65" s="557"/>
      <c r="X65" s="549" t="str">
        <f>X47</f>
        <v>PRUDENTIAL</v>
      </c>
      <c r="Y65" s="557"/>
      <c r="Z65" s="394"/>
      <c r="AA65" s="394"/>
    </row>
    <row r="66" spans="1:27" ht="12.75" customHeight="1">
      <c r="A66" s="393"/>
      <c r="B66" s="538" t="str">
        <f>B48</f>
        <v>BOND FOF</v>
      </c>
      <c r="C66" s="564"/>
      <c r="D66" s="538" t="str">
        <f>D48</f>
        <v>AGGRESSIVE BOND FOF</v>
      </c>
      <c r="E66" s="564"/>
      <c r="F66" s="538" t="str">
        <f>F48</f>
        <v xml:space="preserve">ACTIVE BOND </v>
      </c>
      <c r="G66" s="564"/>
      <c r="H66" s="538" t="str">
        <f>H48</f>
        <v>MANAGED BOND</v>
      </c>
      <c r="I66" s="564"/>
      <c r="J66" s="568" t="str">
        <f>J48</f>
        <v>EMERGING BOND</v>
      </c>
      <c r="K66" s="564"/>
      <c r="L66" s="551" t="str">
        <f>L48</f>
        <v>GILT</v>
      </c>
      <c r="M66" s="564"/>
      <c r="N66" s="551" t="str">
        <f>N48</f>
        <v>BOND FOF</v>
      </c>
      <c r="O66" s="564"/>
      <c r="P66" s="551" t="str">
        <f>P48</f>
        <v>BOND</v>
      </c>
      <c r="Q66" s="564"/>
      <c r="R66" s="551" t="str">
        <f>R48</f>
        <v>GILT</v>
      </c>
      <c r="S66" s="564"/>
      <c r="T66" s="568" t="str">
        <f>T48</f>
        <v>SYMMETRY BOND</v>
      </c>
      <c r="U66" s="564"/>
      <c r="V66" s="568" t="str">
        <f>V48</f>
        <v>ACTIVE BOND</v>
      </c>
      <c r="W66" s="564"/>
      <c r="X66" s="551" t="str">
        <f>X48</f>
        <v>HIGH YIELD</v>
      </c>
      <c r="Y66" s="564"/>
      <c r="Z66" s="394"/>
      <c r="AA66" s="394"/>
    </row>
    <row r="67" spans="1:27" ht="12.75" customHeight="1">
      <c r="A67" s="423"/>
      <c r="B67" s="423" t="s">
        <v>116</v>
      </c>
      <c r="C67" s="539" t="s">
        <v>117</v>
      </c>
      <c r="D67" s="423" t="s">
        <v>116</v>
      </c>
      <c r="E67" s="539" t="s">
        <v>117</v>
      </c>
      <c r="F67" s="423" t="s">
        <v>116</v>
      </c>
      <c r="G67" s="539" t="s">
        <v>117</v>
      </c>
      <c r="H67" s="423" t="s">
        <v>116</v>
      </c>
      <c r="I67" s="539" t="s">
        <v>117</v>
      </c>
      <c r="J67" s="423" t="s">
        <v>116</v>
      </c>
      <c r="K67" s="539" t="s">
        <v>117</v>
      </c>
      <c r="L67" s="423" t="s">
        <v>116</v>
      </c>
      <c r="M67" s="539" t="s">
        <v>117</v>
      </c>
      <c r="N67" s="423" t="s">
        <v>116</v>
      </c>
      <c r="O67" s="539" t="s">
        <v>117</v>
      </c>
      <c r="P67" s="423" t="s">
        <v>116</v>
      </c>
      <c r="Q67" s="539" t="s">
        <v>117</v>
      </c>
      <c r="R67" s="423" t="s">
        <v>116</v>
      </c>
      <c r="S67" s="539" t="s">
        <v>117</v>
      </c>
      <c r="T67" s="423" t="s">
        <v>116</v>
      </c>
      <c r="U67" s="539" t="s">
        <v>117</v>
      </c>
      <c r="V67" s="196" t="s">
        <v>116</v>
      </c>
      <c r="W67" s="539" t="s">
        <v>117</v>
      </c>
      <c r="X67" s="423" t="s">
        <v>116</v>
      </c>
      <c r="Y67" s="539" t="s">
        <v>117</v>
      </c>
      <c r="Z67" s="574"/>
      <c r="AA67" s="574"/>
    </row>
    <row r="68" spans="1:27" ht="12.75" customHeight="1">
      <c r="A68" s="419" t="s">
        <v>195</v>
      </c>
      <c r="C68" s="420">
        <f t="shared" si="31"/>
        <v>0</v>
      </c>
      <c r="E68" s="420">
        <f t="shared" si="31"/>
        <v>0</v>
      </c>
      <c r="F68" s="419">
        <v>0</v>
      </c>
      <c r="G68" s="420">
        <f t="shared" ref="G68:G76" si="32">F68/F$61*100</f>
        <v>0</v>
      </c>
      <c r="H68" s="419">
        <v>0</v>
      </c>
      <c r="I68" s="420">
        <f t="shared" ref="I68:I76" si="33">H68/H$61*100</f>
        <v>0</v>
      </c>
      <c r="J68" s="419">
        <v>1</v>
      </c>
      <c r="K68" s="420">
        <f t="shared" ref="K68:K76" si="34">J68/J$61*100</f>
        <v>12.5</v>
      </c>
      <c r="L68" s="419">
        <v>5.67</v>
      </c>
      <c r="M68" s="420">
        <f t="shared" ref="M68:M76" si="35">L68/L$61*100</f>
        <v>5.2921411237633</v>
      </c>
      <c r="N68" s="419">
        <v>0</v>
      </c>
      <c r="O68" s="420">
        <f t="shared" ref="O68:O76" si="36">N68/N$61*100</f>
        <v>0</v>
      </c>
      <c r="Q68" s="420">
        <f t="shared" ref="Q68:Q76" si="37">P68/P$61*100</f>
        <v>0</v>
      </c>
      <c r="S68" s="420">
        <f t="shared" ref="S68:S76" si="38">R68/R$61*100</f>
        <v>0</v>
      </c>
      <c r="T68" s="419">
        <v>0</v>
      </c>
      <c r="U68" s="420">
        <f t="shared" ref="U68:U76" si="39">T68/T$61*100</f>
        <v>0</v>
      </c>
      <c r="V68" s="190"/>
      <c r="W68" s="420">
        <f t="shared" ref="W68:W76" si="40">V68/V$61*100</f>
        <v>0</v>
      </c>
      <c r="X68" s="419">
        <v>0</v>
      </c>
      <c r="Y68" s="420">
        <f t="shared" ref="Y68:Y76" si="41">X68/X$61*100</f>
        <v>0</v>
      </c>
      <c r="AA68" s="420"/>
    </row>
    <row r="69" spans="1:27" ht="12.75" customHeight="1">
      <c r="A69" s="419" t="s">
        <v>196</v>
      </c>
      <c r="C69" s="420">
        <f t="shared" si="31"/>
        <v>0</v>
      </c>
      <c r="E69" s="420">
        <f t="shared" si="31"/>
        <v>0</v>
      </c>
      <c r="F69" s="419">
        <v>404</v>
      </c>
      <c r="G69" s="420">
        <f t="shared" si="32"/>
        <v>15.762777994537652</v>
      </c>
      <c r="H69" s="419">
        <v>91.5</v>
      </c>
      <c r="I69" s="420">
        <f t="shared" si="33"/>
        <v>5.8187599364069955</v>
      </c>
      <c r="J69" s="419">
        <v>1</v>
      </c>
      <c r="K69" s="420">
        <f t="shared" si="34"/>
        <v>12.5</v>
      </c>
      <c r="M69" s="420">
        <f t="shared" si="35"/>
        <v>0</v>
      </c>
      <c r="N69" s="419">
        <v>0</v>
      </c>
      <c r="O69" s="420">
        <f t="shared" si="36"/>
        <v>0</v>
      </c>
      <c r="P69" s="419">
        <v>35.700000000000003</v>
      </c>
      <c r="Q69" s="420">
        <f t="shared" si="37"/>
        <v>10.778985507246377</v>
      </c>
      <c r="R69" s="419">
        <v>66.900000000000006</v>
      </c>
      <c r="S69" s="420">
        <f t="shared" si="38"/>
        <v>11.296859169199596</v>
      </c>
      <c r="T69" s="419">
        <v>0</v>
      </c>
      <c r="U69" s="420">
        <f t="shared" si="39"/>
        <v>0</v>
      </c>
      <c r="V69" s="190">
        <v>9.0999999999999998E-2</v>
      </c>
      <c r="W69" s="420">
        <f t="shared" si="40"/>
        <v>9.2105263157894726</v>
      </c>
      <c r="X69" s="419">
        <v>30</v>
      </c>
      <c r="Y69" s="420">
        <f t="shared" si="41"/>
        <v>12.038523274478331</v>
      </c>
      <c r="AA69" s="420"/>
    </row>
    <row r="70" spans="1:27" ht="12.75" customHeight="1">
      <c r="A70" s="419" t="s">
        <v>197</v>
      </c>
      <c r="C70" s="420">
        <f t="shared" si="31"/>
        <v>0</v>
      </c>
      <c r="E70" s="420">
        <f t="shared" si="31"/>
        <v>0</v>
      </c>
      <c r="F70" s="419">
        <v>-1457.8</v>
      </c>
      <c r="G70" s="420">
        <f t="shared" si="32"/>
        <v>-56.878657822863829</v>
      </c>
      <c r="H70" s="419">
        <v>0</v>
      </c>
      <c r="I70" s="420">
        <f t="shared" si="33"/>
        <v>0</v>
      </c>
      <c r="J70" s="419">
        <v>1</v>
      </c>
      <c r="K70" s="420">
        <f t="shared" si="34"/>
        <v>12.5</v>
      </c>
      <c r="M70" s="420">
        <f t="shared" si="35"/>
        <v>0</v>
      </c>
      <c r="N70" s="419">
        <v>0</v>
      </c>
      <c r="O70" s="420">
        <f t="shared" si="36"/>
        <v>0</v>
      </c>
      <c r="Q70" s="420">
        <f t="shared" si="37"/>
        <v>0</v>
      </c>
      <c r="S70" s="420">
        <f t="shared" si="38"/>
        <v>0</v>
      </c>
      <c r="T70" s="419">
        <v>0</v>
      </c>
      <c r="U70" s="420">
        <f t="shared" si="39"/>
        <v>0</v>
      </c>
      <c r="V70" s="190">
        <v>0</v>
      </c>
      <c r="W70" s="420">
        <f t="shared" si="40"/>
        <v>0</v>
      </c>
      <c r="X70" s="419">
        <v>3.6</v>
      </c>
      <c r="Y70" s="420">
        <f t="shared" si="41"/>
        <v>1.4446227929373998</v>
      </c>
      <c r="AA70" s="420"/>
    </row>
    <row r="71" spans="1:27" ht="12.75" customHeight="1">
      <c r="A71" s="419" t="s">
        <v>198</v>
      </c>
      <c r="C71" s="420">
        <f t="shared" si="31"/>
        <v>0</v>
      </c>
      <c r="E71" s="420">
        <f t="shared" si="31"/>
        <v>0</v>
      </c>
      <c r="F71" s="419">
        <v>1539</v>
      </c>
      <c r="G71" s="420">
        <f t="shared" si="32"/>
        <v>60.046820132657039</v>
      </c>
      <c r="H71" s="419">
        <v>50</v>
      </c>
      <c r="I71" s="420">
        <f t="shared" si="33"/>
        <v>3.1796502384737675</v>
      </c>
      <c r="J71" s="419">
        <v>1</v>
      </c>
      <c r="K71" s="420">
        <f t="shared" si="34"/>
        <v>12.5</v>
      </c>
      <c r="M71" s="420">
        <f t="shared" si="35"/>
        <v>0</v>
      </c>
      <c r="N71" s="419">
        <v>0</v>
      </c>
      <c r="O71" s="420">
        <f t="shared" si="36"/>
        <v>0</v>
      </c>
      <c r="Q71" s="420">
        <f t="shared" si="37"/>
        <v>0</v>
      </c>
      <c r="S71" s="420">
        <f t="shared" si="38"/>
        <v>0</v>
      </c>
      <c r="T71" s="419">
        <v>0</v>
      </c>
      <c r="U71" s="420">
        <f t="shared" si="39"/>
        <v>0</v>
      </c>
      <c r="V71" s="190">
        <v>0</v>
      </c>
      <c r="W71" s="420">
        <f t="shared" si="40"/>
        <v>0</v>
      </c>
      <c r="X71" s="419">
        <v>1.5</v>
      </c>
      <c r="Y71" s="420">
        <f t="shared" si="41"/>
        <v>0.60192616372391661</v>
      </c>
      <c r="AA71" s="420"/>
    </row>
    <row r="72" spans="1:27" ht="12.75" customHeight="1">
      <c r="A72" s="419" t="s">
        <v>199</v>
      </c>
      <c r="C72" s="420">
        <f t="shared" si="31"/>
        <v>0</v>
      </c>
      <c r="E72" s="420">
        <f t="shared" si="31"/>
        <v>0</v>
      </c>
      <c r="F72" s="419">
        <v>425.8</v>
      </c>
      <c r="G72" s="420">
        <f t="shared" si="32"/>
        <v>16.613343737807256</v>
      </c>
      <c r="H72" s="419">
        <v>300.7</v>
      </c>
      <c r="I72" s="420">
        <f t="shared" si="33"/>
        <v>19.122416534181237</v>
      </c>
      <c r="J72" s="419">
        <v>1</v>
      </c>
      <c r="K72" s="420">
        <f t="shared" si="34"/>
        <v>12.5</v>
      </c>
      <c r="L72" s="419">
        <v>11.87</v>
      </c>
      <c r="M72" s="420">
        <f t="shared" si="35"/>
        <v>11.078962105656148</v>
      </c>
      <c r="N72" s="419">
        <v>0</v>
      </c>
      <c r="O72" s="420">
        <f t="shared" si="36"/>
        <v>0</v>
      </c>
      <c r="P72" s="419">
        <v>96.5</v>
      </c>
      <c r="Q72" s="420">
        <f t="shared" si="37"/>
        <v>29.136473429951693</v>
      </c>
      <c r="R72" s="419">
        <v>69.400000000000006</v>
      </c>
      <c r="S72" s="420">
        <f t="shared" si="38"/>
        <v>11.719013846673423</v>
      </c>
      <c r="T72" s="419">
        <v>0</v>
      </c>
      <c r="U72" s="420">
        <f t="shared" si="39"/>
        <v>0</v>
      </c>
      <c r="V72" s="190">
        <v>0.158</v>
      </c>
      <c r="W72" s="420">
        <f t="shared" si="40"/>
        <v>15.991902834008096</v>
      </c>
      <c r="X72" s="419">
        <v>43.7</v>
      </c>
      <c r="Y72" s="420">
        <f t="shared" si="41"/>
        <v>17.536115569823437</v>
      </c>
      <c r="AA72" s="420"/>
    </row>
    <row r="73" spans="1:27" ht="12.75" customHeight="1">
      <c r="A73" s="419" t="s">
        <v>200</v>
      </c>
      <c r="C73" s="420">
        <f t="shared" si="31"/>
        <v>0</v>
      </c>
      <c r="E73" s="420">
        <f t="shared" si="31"/>
        <v>0</v>
      </c>
      <c r="F73" s="419">
        <v>965.5</v>
      </c>
      <c r="G73" s="420">
        <f t="shared" si="32"/>
        <v>37.670698400312133</v>
      </c>
      <c r="H73" s="419">
        <v>484.3</v>
      </c>
      <c r="I73" s="420">
        <f t="shared" si="33"/>
        <v>30.798092209856915</v>
      </c>
      <c r="J73" s="419">
        <v>1</v>
      </c>
      <c r="K73" s="420">
        <f t="shared" si="34"/>
        <v>12.5</v>
      </c>
      <c r="L73" s="419">
        <v>34.94</v>
      </c>
      <c r="M73" s="420">
        <f t="shared" si="35"/>
        <v>32.611536307634864</v>
      </c>
      <c r="N73" s="419">
        <v>0</v>
      </c>
      <c r="O73" s="420">
        <f t="shared" si="36"/>
        <v>0</v>
      </c>
      <c r="P73" s="419">
        <v>141.80000000000001</v>
      </c>
      <c r="Q73" s="420">
        <f t="shared" si="37"/>
        <v>42.814009661835755</v>
      </c>
      <c r="R73" s="419">
        <v>122.9</v>
      </c>
      <c r="S73" s="420">
        <f t="shared" si="38"/>
        <v>20.753123944613311</v>
      </c>
      <c r="T73" s="419">
        <v>0</v>
      </c>
      <c r="U73" s="420">
        <f t="shared" si="39"/>
        <v>0</v>
      </c>
      <c r="V73" s="190">
        <v>0.30399999999999999</v>
      </c>
      <c r="W73" s="420">
        <f t="shared" si="40"/>
        <v>30.769230769230766</v>
      </c>
      <c r="X73" s="419">
        <v>62.6</v>
      </c>
      <c r="Y73" s="420">
        <f t="shared" si="41"/>
        <v>25.120385232744784</v>
      </c>
      <c r="AA73" s="420"/>
    </row>
    <row r="74" spans="1:27" ht="12.75" customHeight="1">
      <c r="A74" s="419" t="s">
        <v>202</v>
      </c>
      <c r="C74" s="420">
        <f t="shared" si="31"/>
        <v>0</v>
      </c>
      <c r="E74" s="420">
        <f t="shared" si="31"/>
        <v>0</v>
      </c>
      <c r="F74" s="419">
        <v>253</v>
      </c>
      <c r="G74" s="420">
        <f t="shared" si="32"/>
        <v>9.8712446351931327</v>
      </c>
      <c r="H74" s="419">
        <v>419.3</v>
      </c>
      <c r="I74" s="420">
        <f t="shared" si="33"/>
        <v>26.664546899841017</v>
      </c>
      <c r="J74" s="419">
        <v>1</v>
      </c>
      <c r="K74" s="420">
        <f t="shared" si="34"/>
        <v>12.5</v>
      </c>
      <c r="L74" s="419">
        <v>46.15</v>
      </c>
      <c r="M74" s="420">
        <f t="shared" si="35"/>
        <v>43.074481986186292</v>
      </c>
      <c r="N74" s="419">
        <v>0</v>
      </c>
      <c r="O74" s="420">
        <f t="shared" si="36"/>
        <v>0</v>
      </c>
      <c r="P74" s="419">
        <v>79.7</v>
      </c>
      <c r="Q74" s="420">
        <f t="shared" si="37"/>
        <v>24.064009661835751</v>
      </c>
      <c r="R74" s="419">
        <v>243</v>
      </c>
      <c r="S74" s="420">
        <f t="shared" si="38"/>
        <v>41.033434650455931</v>
      </c>
      <c r="T74" s="419">
        <v>0</v>
      </c>
      <c r="U74" s="420">
        <f t="shared" si="39"/>
        <v>0</v>
      </c>
      <c r="V74" s="190">
        <v>0.3</v>
      </c>
      <c r="W74" s="420">
        <f t="shared" si="40"/>
        <v>30.364372469635626</v>
      </c>
      <c r="X74" s="419">
        <v>80.599999999999994</v>
      </c>
      <c r="Y74" s="420">
        <f t="shared" si="41"/>
        <v>32.343499197431782</v>
      </c>
      <c r="AA74" s="420"/>
    </row>
    <row r="75" spans="1:27" ht="12.75" customHeight="1" thickBot="1">
      <c r="A75" s="419" t="s">
        <v>203</v>
      </c>
      <c r="C75" s="420">
        <f t="shared" si="31"/>
        <v>0</v>
      </c>
      <c r="E75" s="420">
        <f t="shared" si="31"/>
        <v>0</v>
      </c>
      <c r="F75" s="419">
        <v>433.5</v>
      </c>
      <c r="G75" s="420">
        <f t="shared" si="32"/>
        <v>16.913772922356614</v>
      </c>
      <c r="H75" s="419">
        <v>226.7</v>
      </c>
      <c r="I75" s="420">
        <f t="shared" si="33"/>
        <v>14.416534181240062</v>
      </c>
      <c r="J75" s="419">
        <v>1</v>
      </c>
      <c r="K75" s="420">
        <f t="shared" si="34"/>
        <v>12.5</v>
      </c>
      <c r="L75" s="419">
        <v>8.51</v>
      </c>
      <c r="M75" s="420">
        <f t="shared" si="35"/>
        <v>7.9428784767593799</v>
      </c>
      <c r="N75" s="419">
        <v>0</v>
      </c>
      <c r="O75" s="420">
        <f t="shared" si="36"/>
        <v>0</v>
      </c>
      <c r="P75" s="419">
        <v>0.4</v>
      </c>
      <c r="Q75" s="420">
        <f t="shared" si="37"/>
        <v>0.12077294685990339</v>
      </c>
      <c r="R75" s="419">
        <v>90</v>
      </c>
      <c r="S75" s="420">
        <f t="shared" si="38"/>
        <v>15.197568389057754</v>
      </c>
      <c r="T75" s="419">
        <v>0</v>
      </c>
      <c r="U75" s="420">
        <f t="shared" si="39"/>
        <v>0</v>
      </c>
      <c r="V75" s="190">
        <v>0.13400000000000001</v>
      </c>
      <c r="W75" s="420">
        <f t="shared" si="40"/>
        <v>13.562753036437247</v>
      </c>
      <c r="X75" s="419">
        <v>27.4</v>
      </c>
      <c r="Y75" s="420">
        <f t="shared" si="41"/>
        <v>10.995184590690208</v>
      </c>
      <c r="AA75" s="420"/>
    </row>
    <row r="76" spans="1:27" ht="12.75" customHeight="1" thickBot="1">
      <c r="A76" s="530" t="s">
        <v>17</v>
      </c>
      <c r="B76" s="274">
        <f>SUM(B68:B75)</f>
        <v>0</v>
      </c>
      <c r="C76" s="541">
        <f t="shared" si="31"/>
        <v>0</v>
      </c>
      <c r="D76" s="274">
        <f>SUM(D68:D75)</f>
        <v>0</v>
      </c>
      <c r="E76" s="541">
        <f t="shared" si="31"/>
        <v>0</v>
      </c>
      <c r="F76" s="274">
        <f>SUM(F68:F75)</f>
        <v>2563</v>
      </c>
      <c r="G76" s="541">
        <f t="shared" si="32"/>
        <v>100</v>
      </c>
      <c r="H76" s="274">
        <f>SUM(H68:H75)</f>
        <v>1572.5</v>
      </c>
      <c r="I76" s="541">
        <f t="shared" si="33"/>
        <v>100</v>
      </c>
      <c r="J76" s="274">
        <f>SUM(J68:J75)</f>
        <v>8</v>
      </c>
      <c r="K76" s="541">
        <f t="shared" si="34"/>
        <v>100</v>
      </c>
      <c r="L76" s="274">
        <f>SUM(L68:L75)</f>
        <v>107.14</v>
      </c>
      <c r="M76" s="541">
        <f t="shared" si="35"/>
        <v>99.999999999999986</v>
      </c>
      <c r="N76" s="274">
        <f>SUM(N68:N75)</f>
        <v>0</v>
      </c>
      <c r="O76" s="541">
        <f t="shared" si="36"/>
        <v>0</v>
      </c>
      <c r="P76" s="274">
        <f>SUM(P68:P75)</f>
        <v>354.09999999999997</v>
      </c>
      <c r="Q76" s="541">
        <f t="shared" si="37"/>
        <v>106.91425120772946</v>
      </c>
      <c r="R76" s="274">
        <f>SUM(R68:R75)</f>
        <v>592.20000000000005</v>
      </c>
      <c r="S76" s="541">
        <f t="shared" si="38"/>
        <v>100.00000000000003</v>
      </c>
      <c r="T76" s="274">
        <f>SUM(T68:T75)</f>
        <v>0</v>
      </c>
      <c r="U76" s="541">
        <f t="shared" si="39"/>
        <v>0</v>
      </c>
      <c r="V76" s="201">
        <f>SUM(V68:V75)</f>
        <v>0.98699999999999999</v>
      </c>
      <c r="W76" s="541">
        <f t="shared" si="40"/>
        <v>99.898785425101195</v>
      </c>
      <c r="X76" s="274">
        <f>SUM(X68:X75)</f>
        <v>249.4</v>
      </c>
      <c r="Y76" s="541">
        <f t="shared" si="41"/>
        <v>100.08025682182986</v>
      </c>
      <c r="AA76" s="420"/>
    </row>
    <row r="77" spans="1:27" ht="12.75" customHeight="1">
      <c r="A77" s="429" t="s">
        <v>1645</v>
      </c>
      <c r="B77" s="429"/>
      <c r="C77" s="544"/>
      <c r="D77" s="429"/>
      <c r="E77" s="544"/>
      <c r="F77" s="429"/>
      <c r="G77" s="544"/>
      <c r="H77" s="429"/>
      <c r="I77" s="544"/>
      <c r="J77" s="429">
        <v>1</v>
      </c>
      <c r="K77" s="544"/>
      <c r="L77" s="429">
        <v>7</v>
      </c>
      <c r="M77" s="544"/>
      <c r="N77" s="429"/>
      <c r="O77" s="544"/>
      <c r="P77" s="429">
        <v>3</v>
      </c>
      <c r="Q77" s="544"/>
      <c r="R77" s="429">
        <v>7</v>
      </c>
      <c r="S77" s="544"/>
      <c r="T77" s="429"/>
      <c r="U77" s="544"/>
      <c r="V77" s="203">
        <v>4.673</v>
      </c>
      <c r="W77" s="544"/>
      <c r="X77" s="429">
        <v>7</v>
      </c>
      <c r="Y77" s="544"/>
      <c r="AA77" s="420"/>
    </row>
    <row r="78" spans="1:27" ht="12.75" customHeight="1" thickBot="1">
      <c r="A78" s="889" t="s">
        <v>1646</v>
      </c>
      <c r="I78" s="420"/>
      <c r="J78" s="419">
        <v>1</v>
      </c>
      <c r="K78" s="420"/>
      <c r="L78" s="419">
        <v>9</v>
      </c>
      <c r="M78" s="420"/>
      <c r="O78" s="420"/>
      <c r="P78" s="419">
        <v>3</v>
      </c>
      <c r="Q78" s="420"/>
      <c r="R78" s="419">
        <v>7</v>
      </c>
      <c r="S78" s="420"/>
      <c r="U78" s="420"/>
      <c r="V78" s="193">
        <v>0</v>
      </c>
      <c r="W78" s="420"/>
      <c r="X78" s="419">
        <v>2.8</v>
      </c>
      <c r="Y78" s="420"/>
      <c r="AA78" s="420"/>
    </row>
    <row r="79" spans="1:27" ht="12.75" customHeight="1" thickBot="1">
      <c r="A79" s="890" t="s">
        <v>1647</v>
      </c>
      <c r="B79" s="893"/>
      <c r="C79" s="893"/>
      <c r="D79" s="893"/>
      <c r="E79" s="893"/>
      <c r="F79" s="893">
        <v>1</v>
      </c>
      <c r="G79" s="893"/>
      <c r="H79" s="893">
        <v>1</v>
      </c>
      <c r="I79" s="893"/>
      <c r="J79" s="893">
        <v>1</v>
      </c>
      <c r="K79" s="893"/>
      <c r="L79" s="893">
        <v>0</v>
      </c>
      <c r="M79" s="893"/>
      <c r="N79" s="893"/>
      <c r="O79" s="893"/>
      <c r="P79" s="893">
        <v>3.27</v>
      </c>
      <c r="Q79" s="893"/>
      <c r="R79" s="893">
        <v>5.05</v>
      </c>
      <c r="S79" s="893"/>
      <c r="T79" s="893"/>
      <c r="U79" s="893"/>
      <c r="V79" s="893">
        <v>4.593</v>
      </c>
      <c r="W79" s="893"/>
      <c r="X79" s="893">
        <v>4.66</v>
      </c>
      <c r="Y79" s="893"/>
      <c r="Z79" s="891"/>
      <c r="AA79" s="891"/>
    </row>
    <row r="80" spans="1:27" ht="12.75" customHeight="1">
      <c r="A80" s="420"/>
      <c r="B80" s="420"/>
      <c r="D80" s="420"/>
      <c r="F80" s="420"/>
      <c r="H80" s="420"/>
      <c r="I80" s="420"/>
      <c r="J80" s="420"/>
      <c r="K80" s="420"/>
      <c r="L80" s="420"/>
      <c r="M80" s="420"/>
      <c r="N80" s="420"/>
      <c r="O80" s="420"/>
      <c r="P80" s="420"/>
      <c r="Q80" s="420"/>
      <c r="R80" s="420"/>
      <c r="S80" s="420"/>
      <c r="T80" s="420"/>
      <c r="U80" s="420"/>
      <c r="V80" s="420"/>
      <c r="W80" s="420"/>
      <c r="X80" s="420"/>
    </row>
    <row r="81" spans="1:24" ht="12.75" customHeight="1">
      <c r="A81" s="420"/>
      <c r="B81" s="420"/>
      <c r="D81" s="420"/>
      <c r="F81" s="420"/>
      <c r="H81" s="420"/>
      <c r="I81" s="420"/>
      <c r="J81" s="420"/>
      <c r="K81" s="420"/>
      <c r="L81" s="420"/>
      <c r="M81" s="420"/>
      <c r="N81" s="420"/>
      <c r="O81" s="420"/>
      <c r="P81" s="420"/>
      <c r="Q81" s="420"/>
      <c r="R81" s="420"/>
      <c r="S81" s="420"/>
      <c r="T81" s="420"/>
      <c r="U81" s="420"/>
      <c r="V81" s="420"/>
      <c r="W81" s="420"/>
      <c r="X81" s="420"/>
    </row>
    <row r="82" spans="1:24" ht="12.75" customHeight="1">
      <c r="A82" s="420" t="s">
        <v>424</v>
      </c>
      <c r="B82" s="419">
        <f>B61</f>
        <v>5.5</v>
      </c>
      <c r="C82" s="419"/>
      <c r="D82" s="419">
        <f>D61</f>
        <v>61.8</v>
      </c>
      <c r="E82" s="419"/>
      <c r="F82" s="419">
        <f>F61</f>
        <v>2563</v>
      </c>
      <c r="G82" s="419"/>
      <c r="H82" s="419">
        <f>H61</f>
        <v>1572.5</v>
      </c>
      <c r="J82" s="419">
        <f>J61</f>
        <v>8</v>
      </c>
      <c r="T82" s="419">
        <f>T61</f>
        <v>0.04</v>
      </c>
      <c r="V82" s="419">
        <f>V61</f>
        <v>0.9880000000000001</v>
      </c>
    </row>
    <row r="83" spans="1:24" ht="12.75" customHeight="1">
      <c r="A83" s="420" t="s">
        <v>425</v>
      </c>
      <c r="C83" s="419"/>
      <c r="E83" s="419"/>
      <c r="G83" s="419"/>
      <c r="X83" s="419">
        <v>99.7</v>
      </c>
    </row>
    <row r="84" spans="1:24" ht="12.75" customHeight="1">
      <c r="A84" s="420"/>
      <c r="C84" s="419"/>
      <c r="E84" s="419"/>
      <c r="G84" s="419"/>
    </row>
    <row r="85" spans="1:24" ht="12.75" customHeight="1">
      <c r="A85" s="420" t="s">
        <v>426</v>
      </c>
      <c r="C85" s="419"/>
      <c r="E85" s="419"/>
      <c r="G85" s="419"/>
    </row>
    <row r="86" spans="1:24" ht="12.75" customHeight="1">
      <c r="A86" s="420" t="s">
        <v>427</v>
      </c>
      <c r="C86" s="419"/>
      <c r="E86" s="419"/>
      <c r="G86" s="419"/>
    </row>
    <row r="87" spans="1:24" ht="12.75" customHeight="1">
      <c r="C87" s="419"/>
      <c r="E87" s="419"/>
      <c r="G87" s="419"/>
    </row>
  </sheetData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N42"/>
  <sheetViews>
    <sheetView workbookViewId="0" xr3:uid="{34A2DB25-3A5C-59A8-86EA-47AE5FD5E42C}">
      <pane xSplit="2" ySplit="5" topLeftCell="R6" activePane="bottomRight" state="frozen"/>
      <selection activeCell="C23" sqref="C23"/>
      <selection pane="bottomLeft" activeCell="C23" sqref="C23"/>
      <selection pane="topRight" activeCell="C23" sqref="C23"/>
      <selection pane="bottomRight" activeCell="W8" sqref="W8"/>
    </sheetView>
  </sheetViews>
  <sheetFormatPr defaultRowHeight="12.75" customHeight="1"/>
  <cols>
    <col min="1" max="1" width="36" style="138" customWidth="1"/>
    <col min="2" max="3" width="12" style="138" customWidth="1"/>
    <col min="4" max="4" width="5.5703125" style="138" customWidth="1"/>
    <col min="5" max="5" width="12.7109375" style="191" customWidth="1"/>
    <col min="6" max="6" width="4.7109375" style="191" customWidth="1"/>
    <col min="7" max="7" width="12.7109375" style="191" customWidth="1"/>
    <col min="8" max="8" width="4.85546875" style="316" customWidth="1"/>
    <col min="9" max="9" width="12.7109375" style="191" customWidth="1"/>
    <col min="10" max="10" width="4.7109375" style="316" customWidth="1"/>
    <col min="11" max="11" width="12.7109375" style="191" customWidth="1"/>
    <col min="12" max="12" width="4.7109375" style="191" customWidth="1"/>
    <col min="13" max="13" width="12.7109375" style="191" customWidth="1"/>
    <col min="14" max="14" width="4.7109375" style="191" customWidth="1"/>
    <col min="15" max="15" width="12.7109375" style="191" customWidth="1"/>
    <col min="16" max="16" width="4.7109375" style="191" customWidth="1"/>
    <col min="17" max="17" width="11.42578125" style="191" customWidth="1"/>
    <col min="18" max="18" width="4.7109375" style="191" customWidth="1"/>
    <col min="19" max="19" width="11.42578125" style="191" customWidth="1"/>
    <col min="20" max="20" width="4.7109375" style="191" customWidth="1"/>
    <col min="21" max="21" width="11.42578125" style="191" customWidth="1"/>
    <col min="22" max="22" width="4.7109375" style="191" customWidth="1"/>
    <col min="23" max="23" width="12.7109375" style="191" customWidth="1"/>
    <col min="24" max="24" width="4.7109375" style="191" customWidth="1"/>
    <col min="25" max="25" width="11.7109375" style="191" customWidth="1"/>
    <col min="26" max="26" width="4.7109375" style="191" customWidth="1"/>
    <col min="27" max="27" width="12.7109375" style="138" customWidth="1"/>
    <col min="28" max="28" width="4.7109375" style="138" customWidth="1"/>
    <col min="29" max="29" width="12.7109375" style="138" customWidth="1"/>
    <col min="30" max="30" width="4.85546875" style="138" customWidth="1"/>
    <col min="31" max="31" width="12.7109375" style="138" customWidth="1"/>
    <col min="32" max="32" width="4.7109375" style="138" customWidth="1"/>
    <col min="33" max="33" width="12.7109375" style="138" customWidth="1"/>
    <col min="34" max="34" width="4.7109375" style="138" customWidth="1"/>
    <col min="35" max="35" width="12.7109375" style="138" customWidth="1"/>
    <col min="36" max="36" width="4.7109375" style="138" customWidth="1"/>
    <col min="37" max="37" width="12.7109375" style="138" customWidth="1"/>
    <col min="38" max="38" width="4.7109375" style="138" customWidth="1"/>
    <col min="39" max="39" width="12.7109375" style="138" customWidth="1"/>
    <col min="40" max="40" width="4.7109375" style="138" customWidth="1"/>
    <col min="41" max="16384" width="9.140625" style="138"/>
  </cols>
  <sheetData>
    <row r="1" spans="1:40" ht="12.75" customHeight="1">
      <c r="A1" s="419"/>
      <c r="B1" s="137"/>
      <c r="C1" s="137"/>
      <c r="D1" s="137"/>
      <c r="R1" s="191" t="str">
        <f>Summary!V1</f>
        <v>QUARTER ENDED 31 MARCH 2006</v>
      </c>
    </row>
    <row r="2" spans="1:40" ht="12.75" customHeight="1">
      <c r="A2" s="419"/>
    </row>
    <row r="3" spans="1:40" s="284" customFormat="1" ht="12.75" customHeight="1">
      <c r="A3" s="307" t="s">
        <v>1637</v>
      </c>
      <c r="B3" s="181" t="s">
        <v>59</v>
      </c>
      <c r="C3" s="485" t="s">
        <v>1655</v>
      </c>
      <c r="D3" s="271"/>
      <c r="E3" s="271" t="s">
        <v>479</v>
      </c>
      <c r="F3" s="271"/>
      <c r="G3" s="271" t="s">
        <v>1656</v>
      </c>
      <c r="H3" s="885"/>
      <c r="I3" s="271" t="s">
        <v>506</v>
      </c>
      <c r="J3" s="885"/>
      <c r="K3" s="271" t="s">
        <v>502</v>
      </c>
      <c r="L3" s="271"/>
      <c r="M3" s="485" t="s">
        <v>506</v>
      </c>
      <c r="N3" s="485"/>
      <c r="O3" s="489" t="s">
        <v>501</v>
      </c>
      <c r="P3" s="271"/>
      <c r="Q3" s="489" t="s">
        <v>501</v>
      </c>
      <c r="R3" s="271"/>
      <c r="S3" s="489" t="s">
        <v>501</v>
      </c>
      <c r="T3" s="271"/>
      <c r="U3" s="489" t="s">
        <v>501</v>
      </c>
      <c r="V3" s="271"/>
      <c r="W3" s="271" t="s">
        <v>502</v>
      </c>
      <c r="X3" s="271"/>
      <c r="Y3" s="293"/>
      <c r="Z3" s="293"/>
    </row>
    <row r="4" spans="1:40" s="284" customFormat="1" ht="12.75" customHeight="1">
      <c r="A4" s="393" t="s">
        <v>1657</v>
      </c>
      <c r="B4" s="158"/>
      <c r="C4" s="486" t="s">
        <v>489</v>
      </c>
      <c r="D4" s="218"/>
      <c r="E4" s="218" t="s">
        <v>1640</v>
      </c>
      <c r="F4" s="218"/>
      <c r="G4" s="218" t="s">
        <v>1642</v>
      </c>
      <c r="H4" s="886"/>
      <c r="I4" s="218" t="s">
        <v>1640</v>
      </c>
      <c r="J4" s="886"/>
      <c r="K4" s="218" t="s">
        <v>1640</v>
      </c>
      <c r="L4" s="218"/>
      <c r="M4" s="486" t="s">
        <v>1658</v>
      </c>
      <c r="N4" s="486"/>
      <c r="O4" s="486" t="s">
        <v>1659</v>
      </c>
      <c r="P4" s="218"/>
      <c r="Q4" s="486" t="s">
        <v>1660</v>
      </c>
      <c r="R4" s="218"/>
      <c r="S4" s="486" t="s">
        <v>1661</v>
      </c>
      <c r="T4" s="218"/>
      <c r="U4" s="486" t="s">
        <v>1662</v>
      </c>
      <c r="V4" s="218"/>
      <c r="W4" s="218" t="s">
        <v>1663</v>
      </c>
      <c r="X4" s="218"/>
      <c r="Y4" s="293"/>
      <c r="Z4" s="293"/>
    </row>
    <row r="5" spans="1:40" ht="12.75" customHeight="1">
      <c r="A5" s="423"/>
      <c r="B5" s="423" t="s">
        <v>116</v>
      </c>
      <c r="C5" s="423" t="s">
        <v>116</v>
      </c>
      <c r="D5" s="539" t="s">
        <v>117</v>
      </c>
      <c r="E5" s="423" t="s">
        <v>116</v>
      </c>
      <c r="F5" s="539" t="s">
        <v>117</v>
      </c>
      <c r="G5" s="423" t="s">
        <v>116</v>
      </c>
      <c r="H5" s="539" t="s">
        <v>117</v>
      </c>
      <c r="I5" s="423" t="s">
        <v>116</v>
      </c>
      <c r="J5" s="539" t="s">
        <v>117</v>
      </c>
      <c r="K5" s="423" t="s">
        <v>116</v>
      </c>
      <c r="L5" s="539" t="s">
        <v>117</v>
      </c>
      <c r="M5" s="423" t="s">
        <v>116</v>
      </c>
      <c r="N5" s="539" t="s">
        <v>117</v>
      </c>
      <c r="O5" s="423" t="s">
        <v>116</v>
      </c>
      <c r="P5" s="539" t="s">
        <v>117</v>
      </c>
      <c r="Q5" s="423" t="s">
        <v>116</v>
      </c>
      <c r="R5" s="539" t="s">
        <v>117</v>
      </c>
      <c r="S5" s="423" t="s">
        <v>116</v>
      </c>
      <c r="T5" s="539" t="s">
        <v>117</v>
      </c>
      <c r="U5" s="423" t="s">
        <v>116</v>
      </c>
      <c r="V5" s="539" t="s">
        <v>117</v>
      </c>
      <c r="W5" s="423" t="s">
        <v>116</v>
      </c>
      <c r="X5" s="539" t="s">
        <v>117</v>
      </c>
      <c r="Y5" s="252"/>
      <c r="Z5" s="252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</row>
    <row r="6" spans="1:40" ht="12.75" customHeight="1">
      <c r="A6" s="189" t="s">
        <v>118</v>
      </c>
      <c r="B6" s="137"/>
      <c r="C6" s="419"/>
      <c r="D6" s="420"/>
      <c r="E6" s="419"/>
      <c r="F6" s="420"/>
      <c r="G6" s="419"/>
      <c r="H6" s="420"/>
      <c r="I6" s="419"/>
      <c r="J6" s="420"/>
      <c r="K6" s="419"/>
      <c r="L6" s="420"/>
      <c r="M6" s="419"/>
      <c r="N6" s="420"/>
      <c r="O6" s="419"/>
      <c r="P6" s="420"/>
      <c r="Q6" s="419"/>
      <c r="R6" s="420"/>
      <c r="S6" s="419"/>
      <c r="T6" s="420"/>
      <c r="U6" s="419"/>
      <c r="V6" s="420"/>
      <c r="W6" s="419"/>
      <c r="X6" s="420"/>
    </row>
    <row r="7" spans="1:40" ht="12.75" customHeight="1">
      <c r="A7" s="189" t="s">
        <v>339</v>
      </c>
      <c r="B7" s="137"/>
      <c r="C7" s="689"/>
      <c r="D7" s="703"/>
      <c r="E7" s="689"/>
      <c r="F7" s="703"/>
      <c r="G7" s="689"/>
      <c r="H7" s="703"/>
      <c r="I7" s="689"/>
      <c r="J7" s="703"/>
      <c r="K7" s="689"/>
      <c r="L7" s="703"/>
      <c r="M7" s="689"/>
      <c r="N7" s="703"/>
      <c r="O7" s="689"/>
      <c r="P7" s="703"/>
      <c r="Q7" s="689"/>
      <c r="R7" s="703"/>
      <c r="S7" s="689"/>
      <c r="T7" s="703"/>
      <c r="U7" s="689"/>
      <c r="V7" s="703"/>
      <c r="W7" s="689"/>
      <c r="X7" s="703"/>
      <c r="Y7" s="253"/>
      <c r="Z7" s="253"/>
    </row>
    <row r="8" spans="1:40" ht="12.75" customHeight="1">
      <c r="A8" s="532" t="s">
        <v>170</v>
      </c>
      <c r="B8" s="253">
        <f t="shared" ref="B8:B14" si="0">C8+E8+G8+K8+I8+M8+O8+Q8+S8+U8+W8</f>
        <v>4493.3999999999996</v>
      </c>
      <c r="C8" s="689">
        <v>93.9</v>
      </c>
      <c r="D8" s="703">
        <f t="shared" ref="D8:D32" si="1">C8/C$17*100</f>
        <v>80.187873612297182</v>
      </c>
      <c r="E8" s="689">
        <v>369</v>
      </c>
      <c r="F8" s="703">
        <f t="shared" ref="F8:F32" si="2">E8/E$17*100</f>
        <v>89.087397392563986</v>
      </c>
      <c r="G8" s="689">
        <v>39.700000000000003</v>
      </c>
      <c r="H8" s="703">
        <f t="shared" ref="H8:H32" si="3">G8/G$17*100</f>
        <v>78.613861386138623</v>
      </c>
      <c r="I8" s="689">
        <v>70.8</v>
      </c>
      <c r="J8" s="703">
        <f t="shared" ref="J8:J32" si="4">I8/I$17*100</f>
        <v>39.508928571428569</v>
      </c>
      <c r="K8" s="689">
        <v>286</v>
      </c>
      <c r="L8" s="703">
        <f t="shared" ref="L8:L32" si="5">K8/K$17*100</f>
        <v>37.239583333333329</v>
      </c>
      <c r="M8" s="689">
        <v>2872</v>
      </c>
      <c r="N8" s="703">
        <f t="shared" ref="N8:N32" si="6">M8/M$17*100</f>
        <v>64.344124565923593</v>
      </c>
      <c r="O8" s="689">
        <v>206.9</v>
      </c>
      <c r="P8" s="703">
        <f t="shared" ref="P8:P32" si="7">O8/O$17*100</f>
        <v>50.698358245528055</v>
      </c>
      <c r="Q8" s="689">
        <v>402</v>
      </c>
      <c r="R8" s="703">
        <f t="shared" ref="R8:R32" si="8">Q8/Q$17*100</f>
        <v>80.755323423061469</v>
      </c>
      <c r="S8" s="689">
        <v>153.1</v>
      </c>
      <c r="T8" s="703">
        <f t="shared" ref="T8:T32" si="9">S8/S$17*100</f>
        <v>70.261587884350618</v>
      </c>
      <c r="U8" s="689">
        <v>0</v>
      </c>
      <c r="V8" s="703">
        <f t="shared" ref="V8:V32" si="10">U8/U$17*100</f>
        <v>0</v>
      </c>
      <c r="W8" s="689"/>
      <c r="X8" s="703">
        <f t="shared" ref="X8:X32" si="11">W8/W$17*100</f>
        <v>0</v>
      </c>
      <c r="Y8" s="253"/>
      <c r="Z8" s="442"/>
      <c r="AA8" s="253"/>
      <c r="AB8" s="442"/>
      <c r="AC8" s="253"/>
      <c r="AD8" s="442"/>
      <c r="AE8" s="253"/>
      <c r="AF8" s="442"/>
      <c r="AG8" s="253"/>
      <c r="AH8" s="442"/>
      <c r="AI8" s="253"/>
      <c r="AJ8" s="442"/>
      <c r="AK8" s="253"/>
      <c r="AL8" s="442"/>
      <c r="AM8" s="253"/>
      <c r="AN8" s="442"/>
    </row>
    <row r="9" spans="1:40" ht="12.75" customHeight="1">
      <c r="A9" s="532" t="s">
        <v>173</v>
      </c>
      <c r="B9" s="253">
        <f t="shared" si="0"/>
        <v>672.1</v>
      </c>
      <c r="C9" s="689">
        <v>0</v>
      </c>
      <c r="D9" s="703">
        <f t="shared" si="1"/>
        <v>0</v>
      </c>
      <c r="E9" s="689">
        <v>0</v>
      </c>
      <c r="F9" s="703">
        <f t="shared" si="2"/>
        <v>0</v>
      </c>
      <c r="G9" s="689"/>
      <c r="H9" s="703">
        <f t="shared" si="3"/>
        <v>0</v>
      </c>
      <c r="I9" s="689">
        <v>27.5</v>
      </c>
      <c r="J9" s="703">
        <f t="shared" si="4"/>
        <v>15.345982142857142</v>
      </c>
      <c r="K9" s="689">
        <v>0</v>
      </c>
      <c r="L9" s="703">
        <f t="shared" si="5"/>
        <v>0</v>
      </c>
      <c r="M9" s="689">
        <v>465.4</v>
      </c>
      <c r="N9" s="703">
        <f t="shared" si="6"/>
        <v>10.426795115940404</v>
      </c>
      <c r="O9" s="689">
        <v>109.6</v>
      </c>
      <c r="P9" s="703">
        <f t="shared" si="7"/>
        <v>26.856162705219305</v>
      </c>
      <c r="Q9" s="689">
        <v>43.7</v>
      </c>
      <c r="R9" s="703">
        <f t="shared" si="8"/>
        <v>8.7786259541984748</v>
      </c>
      <c r="S9" s="689">
        <v>25.9</v>
      </c>
      <c r="T9" s="703">
        <f t="shared" si="9"/>
        <v>11.886186324001836</v>
      </c>
      <c r="U9" s="689">
        <v>0</v>
      </c>
      <c r="V9" s="703">
        <f t="shared" si="10"/>
        <v>0</v>
      </c>
      <c r="W9" s="689"/>
      <c r="X9" s="703">
        <f t="shared" si="11"/>
        <v>0</v>
      </c>
      <c r="Y9" s="253"/>
      <c r="Z9" s="442"/>
      <c r="AA9" s="253"/>
      <c r="AB9" s="442"/>
      <c r="AC9" s="253"/>
      <c r="AD9" s="442"/>
      <c r="AE9" s="253"/>
      <c r="AF9" s="442"/>
      <c r="AG9" s="253"/>
      <c r="AH9" s="442"/>
      <c r="AI9" s="253"/>
      <c r="AJ9" s="442"/>
      <c r="AK9" s="253"/>
      <c r="AL9" s="442"/>
      <c r="AM9" s="253"/>
      <c r="AN9" s="442"/>
    </row>
    <row r="10" spans="1:40" ht="12.75" customHeight="1">
      <c r="A10" s="532" t="s">
        <v>176</v>
      </c>
      <c r="B10" s="253">
        <f t="shared" si="0"/>
        <v>0</v>
      </c>
      <c r="C10" s="689">
        <v>0</v>
      </c>
      <c r="D10" s="703">
        <f t="shared" si="1"/>
        <v>0</v>
      </c>
      <c r="E10" s="689">
        <v>0</v>
      </c>
      <c r="F10" s="703">
        <f t="shared" si="2"/>
        <v>0</v>
      </c>
      <c r="G10" s="689"/>
      <c r="H10" s="703">
        <f t="shared" si="3"/>
        <v>0</v>
      </c>
      <c r="I10" s="689">
        <v>0</v>
      </c>
      <c r="J10" s="703">
        <f t="shared" si="4"/>
        <v>0</v>
      </c>
      <c r="K10" s="689">
        <v>0</v>
      </c>
      <c r="L10" s="703">
        <f t="shared" si="5"/>
        <v>0</v>
      </c>
      <c r="M10" s="689">
        <v>0</v>
      </c>
      <c r="N10" s="703">
        <f t="shared" si="6"/>
        <v>0</v>
      </c>
      <c r="O10" s="689">
        <v>0</v>
      </c>
      <c r="P10" s="703">
        <f t="shared" si="7"/>
        <v>0</v>
      </c>
      <c r="Q10" s="689">
        <v>0</v>
      </c>
      <c r="R10" s="703">
        <f t="shared" si="8"/>
        <v>0</v>
      </c>
      <c r="S10" s="689">
        <v>0</v>
      </c>
      <c r="T10" s="703">
        <f t="shared" si="9"/>
        <v>0</v>
      </c>
      <c r="U10" s="689">
        <v>0</v>
      </c>
      <c r="V10" s="703">
        <f t="shared" si="10"/>
        <v>0</v>
      </c>
      <c r="W10" s="689"/>
      <c r="X10" s="703">
        <f t="shared" si="11"/>
        <v>0</v>
      </c>
      <c r="Y10" s="253"/>
      <c r="Z10" s="442"/>
      <c r="AA10" s="253"/>
      <c r="AB10" s="442"/>
      <c r="AC10" s="253"/>
      <c r="AD10" s="442"/>
      <c r="AE10" s="253"/>
      <c r="AF10" s="442"/>
      <c r="AG10" s="253"/>
      <c r="AH10" s="442"/>
      <c r="AI10" s="253"/>
      <c r="AJ10" s="442"/>
      <c r="AK10" s="253"/>
      <c r="AL10" s="442"/>
      <c r="AM10" s="253"/>
      <c r="AN10" s="442"/>
    </row>
    <row r="11" spans="1:40" ht="12.75" customHeight="1">
      <c r="A11" s="532" t="s">
        <v>178</v>
      </c>
      <c r="B11" s="253">
        <f t="shared" si="0"/>
        <v>142.4</v>
      </c>
      <c r="C11" s="689">
        <v>0</v>
      </c>
      <c r="D11" s="703">
        <f t="shared" si="1"/>
        <v>0</v>
      </c>
      <c r="E11" s="689">
        <v>0</v>
      </c>
      <c r="F11" s="703">
        <f t="shared" si="2"/>
        <v>0</v>
      </c>
      <c r="G11" s="689"/>
      <c r="H11" s="703">
        <f t="shared" si="3"/>
        <v>0</v>
      </c>
      <c r="I11" s="689">
        <v>0</v>
      </c>
      <c r="J11" s="703">
        <f t="shared" si="4"/>
        <v>0</v>
      </c>
      <c r="K11" s="689">
        <v>142.4</v>
      </c>
      <c r="L11" s="703">
        <f t="shared" si="5"/>
        <v>18.541666666666668</v>
      </c>
      <c r="M11" s="689">
        <v>0</v>
      </c>
      <c r="N11" s="703">
        <f t="shared" si="6"/>
        <v>0</v>
      </c>
      <c r="O11" s="689">
        <v>0</v>
      </c>
      <c r="P11" s="703">
        <f t="shared" si="7"/>
        <v>0</v>
      </c>
      <c r="Q11" s="689">
        <v>0</v>
      </c>
      <c r="R11" s="703">
        <f t="shared" si="8"/>
        <v>0</v>
      </c>
      <c r="S11" s="689">
        <v>0</v>
      </c>
      <c r="T11" s="703">
        <f t="shared" si="9"/>
        <v>0</v>
      </c>
      <c r="U11" s="689">
        <v>0</v>
      </c>
      <c r="V11" s="703">
        <f t="shared" si="10"/>
        <v>0</v>
      </c>
      <c r="W11" s="689"/>
      <c r="X11" s="703">
        <f t="shared" si="11"/>
        <v>0</v>
      </c>
      <c r="Y11" s="253"/>
      <c r="Z11" s="442"/>
      <c r="AA11" s="253"/>
      <c r="AB11" s="442"/>
      <c r="AC11" s="253"/>
      <c r="AD11" s="442"/>
      <c r="AE11" s="253"/>
      <c r="AF11" s="442"/>
      <c r="AG11" s="253"/>
      <c r="AH11" s="442"/>
      <c r="AI11" s="253"/>
      <c r="AJ11" s="442"/>
      <c r="AK11" s="253"/>
      <c r="AL11" s="442"/>
      <c r="AM11" s="253"/>
      <c r="AN11" s="442"/>
    </row>
    <row r="12" spans="1:40" ht="12.75" customHeight="1">
      <c r="A12" s="532" t="s">
        <v>180</v>
      </c>
      <c r="B12" s="253">
        <f t="shared" si="0"/>
        <v>1472.3999999999999</v>
      </c>
      <c r="C12" s="689">
        <v>23.2</v>
      </c>
      <c r="D12" s="703">
        <f t="shared" si="1"/>
        <v>19.812126387702815</v>
      </c>
      <c r="E12" s="689">
        <v>45.2</v>
      </c>
      <c r="F12" s="703">
        <f t="shared" si="2"/>
        <v>10.912602607436023</v>
      </c>
      <c r="G12" s="689">
        <v>10.8</v>
      </c>
      <c r="H12" s="703">
        <f t="shared" si="3"/>
        <v>21.386138613861387</v>
      </c>
      <c r="I12" s="689">
        <v>63.6</v>
      </c>
      <c r="J12" s="703">
        <f t="shared" si="4"/>
        <v>35.491071428571431</v>
      </c>
      <c r="K12" s="689">
        <v>339.6</v>
      </c>
      <c r="L12" s="703">
        <f t="shared" si="5"/>
        <v>44.21875</v>
      </c>
      <c r="M12" s="689">
        <v>900.6</v>
      </c>
      <c r="N12" s="703">
        <f t="shared" si="6"/>
        <v>20.176991150442479</v>
      </c>
      <c r="O12" s="689">
        <v>33.6</v>
      </c>
      <c r="P12" s="703">
        <f t="shared" si="7"/>
        <v>8.2332761578044611</v>
      </c>
      <c r="Q12" s="689">
        <v>33.700000000000003</v>
      </c>
      <c r="R12" s="703">
        <f t="shared" si="8"/>
        <v>6.7697870630775414</v>
      </c>
      <c r="S12" s="689">
        <v>21.8</v>
      </c>
      <c r="T12" s="703">
        <f t="shared" si="9"/>
        <v>10.004589261128958</v>
      </c>
      <c r="U12" s="689">
        <v>0</v>
      </c>
      <c r="V12" s="703">
        <f t="shared" si="10"/>
        <v>0</v>
      </c>
      <c r="W12" s="689">
        <v>0.3</v>
      </c>
      <c r="X12" s="703">
        <f t="shared" si="11"/>
        <v>100</v>
      </c>
      <c r="Y12" s="253"/>
      <c r="Z12" s="442"/>
      <c r="AA12" s="253"/>
      <c r="AB12" s="442"/>
      <c r="AC12" s="253"/>
      <c r="AD12" s="442"/>
      <c r="AE12" s="253"/>
      <c r="AF12" s="442"/>
      <c r="AG12" s="253"/>
      <c r="AH12" s="442"/>
      <c r="AI12" s="253"/>
      <c r="AJ12" s="442"/>
      <c r="AK12" s="253"/>
      <c r="AL12" s="442"/>
      <c r="AM12" s="253"/>
      <c r="AN12" s="442"/>
    </row>
    <row r="13" spans="1:40" ht="12.75" customHeight="1">
      <c r="A13" s="532" t="s">
        <v>182</v>
      </c>
      <c r="B13" s="253">
        <f t="shared" si="0"/>
        <v>0</v>
      </c>
      <c r="C13" s="689">
        <v>0</v>
      </c>
      <c r="D13" s="703">
        <f t="shared" si="1"/>
        <v>0</v>
      </c>
      <c r="E13" s="689">
        <v>0</v>
      </c>
      <c r="F13" s="703">
        <f t="shared" si="2"/>
        <v>0</v>
      </c>
      <c r="G13" s="689"/>
      <c r="H13" s="703">
        <f t="shared" si="3"/>
        <v>0</v>
      </c>
      <c r="I13" s="689">
        <v>0</v>
      </c>
      <c r="J13" s="703">
        <f t="shared" si="4"/>
        <v>0</v>
      </c>
      <c r="K13" s="689">
        <v>0</v>
      </c>
      <c r="L13" s="703">
        <f t="shared" si="5"/>
        <v>0</v>
      </c>
      <c r="M13" s="689">
        <v>0</v>
      </c>
      <c r="N13" s="703">
        <f t="shared" si="6"/>
        <v>0</v>
      </c>
      <c r="O13" s="689">
        <v>0</v>
      </c>
      <c r="P13" s="703">
        <f t="shared" si="7"/>
        <v>0</v>
      </c>
      <c r="Q13" s="689">
        <v>0</v>
      </c>
      <c r="R13" s="703">
        <f t="shared" si="8"/>
        <v>0</v>
      </c>
      <c r="S13" s="689">
        <v>0</v>
      </c>
      <c r="T13" s="703">
        <f t="shared" si="9"/>
        <v>0</v>
      </c>
      <c r="U13" s="689">
        <v>0</v>
      </c>
      <c r="V13" s="703">
        <f t="shared" si="10"/>
        <v>0</v>
      </c>
      <c r="W13" s="689"/>
      <c r="X13" s="703">
        <f t="shared" si="11"/>
        <v>0</v>
      </c>
      <c r="Y13" s="253"/>
      <c r="Z13" s="442"/>
      <c r="AA13" s="253"/>
      <c r="AB13" s="442"/>
      <c r="AC13" s="253"/>
      <c r="AD13" s="442"/>
      <c r="AE13" s="253"/>
      <c r="AF13" s="442"/>
      <c r="AG13" s="253"/>
      <c r="AH13" s="442"/>
      <c r="AI13" s="253"/>
      <c r="AJ13" s="442"/>
      <c r="AK13" s="253"/>
      <c r="AL13" s="442"/>
      <c r="AM13" s="253"/>
      <c r="AN13" s="442"/>
    </row>
    <row r="14" spans="1:40" ht="12.75" customHeight="1" thickBot="1">
      <c r="A14" s="532" t="s">
        <v>184</v>
      </c>
      <c r="B14" s="253">
        <f t="shared" si="0"/>
        <v>426.3</v>
      </c>
      <c r="C14" s="689">
        <v>0</v>
      </c>
      <c r="D14" s="703">
        <f t="shared" si="1"/>
        <v>0</v>
      </c>
      <c r="E14" s="689">
        <v>0</v>
      </c>
      <c r="F14" s="703">
        <f t="shared" si="2"/>
        <v>0</v>
      </c>
      <c r="G14" s="689"/>
      <c r="H14" s="703">
        <f t="shared" si="3"/>
        <v>0</v>
      </c>
      <c r="I14" s="689">
        <v>17.3</v>
      </c>
      <c r="J14" s="703">
        <f t="shared" si="4"/>
        <v>9.6540178571428577</v>
      </c>
      <c r="K14" s="689">
        <v>0</v>
      </c>
      <c r="L14" s="703">
        <f t="shared" si="5"/>
        <v>0</v>
      </c>
      <c r="M14" s="689">
        <v>225.5</v>
      </c>
      <c r="N14" s="703">
        <f t="shared" si="6"/>
        <v>5.0520891676935138</v>
      </c>
      <c r="O14" s="689">
        <v>58</v>
      </c>
      <c r="P14" s="703">
        <f t="shared" si="7"/>
        <v>14.212202891448172</v>
      </c>
      <c r="Q14" s="689">
        <v>18.399999999999999</v>
      </c>
      <c r="R14" s="703">
        <f t="shared" si="8"/>
        <v>3.6962635596625146</v>
      </c>
      <c r="S14" s="689">
        <v>17.100000000000001</v>
      </c>
      <c r="T14" s="703">
        <f t="shared" si="9"/>
        <v>7.8476365305185869</v>
      </c>
      <c r="U14" s="689">
        <v>90</v>
      </c>
      <c r="V14" s="703">
        <f t="shared" si="10"/>
        <v>100</v>
      </c>
      <c r="W14" s="689"/>
      <c r="X14" s="703">
        <f t="shared" si="11"/>
        <v>0</v>
      </c>
      <c r="Y14" s="253"/>
      <c r="Z14" s="442"/>
      <c r="AA14" s="253"/>
      <c r="AB14" s="442"/>
      <c r="AC14" s="253"/>
      <c r="AD14" s="442"/>
      <c r="AE14" s="253"/>
      <c r="AF14" s="442"/>
      <c r="AG14" s="253"/>
      <c r="AH14" s="442"/>
      <c r="AI14" s="253"/>
      <c r="AJ14" s="442"/>
      <c r="AK14" s="253"/>
      <c r="AL14" s="442"/>
      <c r="AM14" s="253"/>
      <c r="AN14" s="442"/>
    </row>
    <row r="15" spans="1:40" ht="12.75" customHeight="1" thickBot="1">
      <c r="A15" s="530" t="s">
        <v>186</v>
      </c>
      <c r="B15" s="274">
        <f>SUM(B8:B14)</f>
        <v>7206.5999999999995</v>
      </c>
      <c r="C15" s="274">
        <f>SUM(C8:C14)</f>
        <v>117.10000000000001</v>
      </c>
      <c r="D15" s="704">
        <f t="shared" si="1"/>
        <v>100</v>
      </c>
      <c r="E15" s="274">
        <v>414.2</v>
      </c>
      <c r="F15" s="704">
        <f t="shared" si="2"/>
        <v>100</v>
      </c>
      <c r="G15" s="274">
        <f>SUM(G8:G14)</f>
        <v>50.5</v>
      </c>
      <c r="H15" s="704">
        <f t="shared" si="3"/>
        <v>100</v>
      </c>
      <c r="I15" s="274">
        <v>179.2</v>
      </c>
      <c r="J15" s="704">
        <f t="shared" si="4"/>
        <v>100</v>
      </c>
      <c r="K15" s="274">
        <f>SUM(K8:K14)</f>
        <v>768</v>
      </c>
      <c r="L15" s="704">
        <f t="shared" si="5"/>
        <v>100</v>
      </c>
      <c r="M15" s="274">
        <v>4463.5</v>
      </c>
      <c r="N15" s="704">
        <f t="shared" si="6"/>
        <v>100</v>
      </c>
      <c r="O15" s="274">
        <v>408.1</v>
      </c>
      <c r="P15" s="704">
        <f t="shared" si="7"/>
        <v>100</v>
      </c>
      <c r="Q15" s="274">
        <v>497.8</v>
      </c>
      <c r="R15" s="704">
        <f t="shared" si="8"/>
        <v>100</v>
      </c>
      <c r="S15" s="274">
        <v>217.9</v>
      </c>
      <c r="T15" s="704">
        <f t="shared" si="9"/>
        <v>100</v>
      </c>
      <c r="U15" s="274">
        <v>90</v>
      </c>
      <c r="V15" s="704">
        <f t="shared" si="10"/>
        <v>100</v>
      </c>
      <c r="W15" s="274">
        <f>SUM(W8:W14)</f>
        <v>0.3</v>
      </c>
      <c r="X15" s="704">
        <f t="shared" si="11"/>
        <v>100</v>
      </c>
      <c r="Y15" s="253"/>
      <c r="Z15" s="442"/>
      <c r="AA15" s="253"/>
      <c r="AB15" s="442"/>
      <c r="AC15" s="253"/>
      <c r="AD15" s="442"/>
      <c r="AE15" s="253"/>
      <c r="AF15" s="442"/>
      <c r="AG15" s="253"/>
      <c r="AH15" s="442"/>
      <c r="AI15" s="253"/>
      <c r="AJ15" s="442"/>
      <c r="AK15" s="253"/>
      <c r="AL15" s="442"/>
      <c r="AM15" s="253"/>
      <c r="AN15" s="442"/>
    </row>
    <row r="16" spans="1:40" ht="12.75" customHeight="1" thickBot="1">
      <c r="A16" s="530" t="s">
        <v>187</v>
      </c>
      <c r="B16" s="253">
        <f>C16+E16+G16+K16+I16+M16+O16+Q16+S16+U16+W16</f>
        <v>0</v>
      </c>
      <c r="C16" s="274">
        <v>0</v>
      </c>
      <c r="D16" s="704">
        <f t="shared" si="1"/>
        <v>0</v>
      </c>
      <c r="E16" s="274">
        <v>0</v>
      </c>
      <c r="F16" s="704">
        <f t="shared" si="2"/>
        <v>0</v>
      </c>
      <c r="G16" s="274">
        <v>0</v>
      </c>
      <c r="H16" s="704">
        <f t="shared" si="3"/>
        <v>0</v>
      </c>
      <c r="I16" s="274">
        <v>0</v>
      </c>
      <c r="J16" s="704">
        <f t="shared" si="4"/>
        <v>0</v>
      </c>
      <c r="K16" s="274">
        <v>0</v>
      </c>
      <c r="L16" s="704">
        <f t="shared" si="5"/>
        <v>0</v>
      </c>
      <c r="M16" s="274">
        <v>0</v>
      </c>
      <c r="N16" s="704">
        <f t="shared" si="6"/>
        <v>0</v>
      </c>
      <c r="O16" s="274">
        <v>0</v>
      </c>
      <c r="P16" s="704">
        <f t="shared" si="7"/>
        <v>0</v>
      </c>
      <c r="Q16" s="274">
        <v>0</v>
      </c>
      <c r="R16" s="704">
        <f t="shared" si="8"/>
        <v>0</v>
      </c>
      <c r="S16" s="274">
        <v>0</v>
      </c>
      <c r="T16" s="704">
        <f t="shared" si="9"/>
        <v>0</v>
      </c>
      <c r="U16" s="274">
        <v>0</v>
      </c>
      <c r="V16" s="704">
        <f t="shared" si="10"/>
        <v>0</v>
      </c>
      <c r="W16" s="274">
        <v>0</v>
      </c>
      <c r="X16" s="704">
        <f t="shared" si="11"/>
        <v>0</v>
      </c>
      <c r="Y16" s="253"/>
      <c r="Z16" s="442"/>
      <c r="AA16" s="253"/>
      <c r="AB16" s="442"/>
      <c r="AC16" s="253"/>
      <c r="AD16" s="442"/>
      <c r="AE16" s="253"/>
      <c r="AF16" s="442"/>
      <c r="AG16" s="253"/>
      <c r="AH16" s="442"/>
      <c r="AI16" s="253"/>
      <c r="AJ16" s="442"/>
      <c r="AK16" s="253"/>
      <c r="AL16" s="442"/>
      <c r="AM16" s="253"/>
      <c r="AN16" s="442"/>
    </row>
    <row r="17" spans="1:40" ht="12.75" customHeight="1" thickBot="1">
      <c r="A17" s="530" t="s">
        <v>189</v>
      </c>
      <c r="B17" s="255">
        <f>SUM(B15:B16)</f>
        <v>7206.5999999999995</v>
      </c>
      <c r="C17" s="274">
        <f>SUM(C15:C16)</f>
        <v>117.10000000000001</v>
      </c>
      <c r="D17" s="704">
        <f t="shared" si="1"/>
        <v>100</v>
      </c>
      <c r="E17" s="274">
        <v>414.2</v>
      </c>
      <c r="F17" s="704">
        <f t="shared" si="2"/>
        <v>100</v>
      </c>
      <c r="G17" s="274">
        <f>SUM(G15:G16)</f>
        <v>50.5</v>
      </c>
      <c r="H17" s="704">
        <f t="shared" si="3"/>
        <v>100</v>
      </c>
      <c r="I17" s="274">
        <v>179.2</v>
      </c>
      <c r="J17" s="704">
        <f t="shared" si="4"/>
        <v>100</v>
      </c>
      <c r="K17" s="274">
        <f>SUM(K15:K16)</f>
        <v>768</v>
      </c>
      <c r="L17" s="704">
        <f t="shared" si="5"/>
        <v>100</v>
      </c>
      <c r="M17" s="274">
        <v>4463.5</v>
      </c>
      <c r="N17" s="704">
        <f t="shared" si="6"/>
        <v>100</v>
      </c>
      <c r="O17" s="274">
        <v>408.1</v>
      </c>
      <c r="P17" s="704">
        <f t="shared" si="7"/>
        <v>100</v>
      </c>
      <c r="Q17" s="274">
        <v>497.8</v>
      </c>
      <c r="R17" s="704">
        <f t="shared" si="8"/>
        <v>100</v>
      </c>
      <c r="S17" s="274">
        <v>217.9</v>
      </c>
      <c r="T17" s="704">
        <f t="shared" si="9"/>
        <v>100</v>
      </c>
      <c r="U17" s="274">
        <v>90</v>
      </c>
      <c r="V17" s="704">
        <f t="shared" si="10"/>
        <v>100</v>
      </c>
      <c r="W17" s="274">
        <f>SUM(W15:W16)</f>
        <v>0.3</v>
      </c>
      <c r="X17" s="704">
        <f t="shared" si="11"/>
        <v>100</v>
      </c>
      <c r="Y17" s="253"/>
      <c r="Z17" s="442"/>
      <c r="AA17" s="253"/>
      <c r="AB17" s="442"/>
      <c r="AC17" s="253"/>
      <c r="AD17" s="442"/>
      <c r="AE17" s="253"/>
      <c r="AF17" s="442"/>
      <c r="AG17" s="253"/>
      <c r="AH17" s="442"/>
      <c r="AI17" s="253"/>
      <c r="AJ17" s="442"/>
      <c r="AK17" s="253"/>
      <c r="AL17" s="442"/>
      <c r="AM17" s="253"/>
      <c r="AN17" s="442"/>
    </row>
    <row r="18" spans="1:40" s="286" customFormat="1" ht="12.75" customHeight="1">
      <c r="A18" s="898" t="s">
        <v>190</v>
      </c>
      <c r="B18" s="442">
        <f>C18+E18+G18+K18+I18+M18+O18+Q18+S18+U18+W18</f>
        <v>6260</v>
      </c>
      <c r="C18" s="888">
        <v>10</v>
      </c>
      <c r="D18" s="888"/>
      <c r="E18" s="888">
        <v>1508</v>
      </c>
      <c r="F18" s="888"/>
      <c r="G18" s="888">
        <v>1</v>
      </c>
      <c r="H18" s="888"/>
      <c r="I18" s="888">
        <v>813</v>
      </c>
      <c r="J18" s="888"/>
      <c r="K18" s="888">
        <v>3911</v>
      </c>
      <c r="L18" s="888"/>
      <c r="M18" s="888">
        <v>1</v>
      </c>
      <c r="N18" s="888"/>
      <c r="O18" s="888">
        <v>4</v>
      </c>
      <c r="P18" s="888"/>
      <c r="Q18" s="888">
        <v>4</v>
      </c>
      <c r="R18" s="888"/>
      <c r="S18" s="888">
        <v>5</v>
      </c>
      <c r="T18" s="888"/>
      <c r="U18" s="888">
        <v>3</v>
      </c>
      <c r="V18" s="888"/>
      <c r="W18" s="888">
        <v>0</v>
      </c>
      <c r="X18" s="888"/>
      <c r="Y18" s="443"/>
      <c r="Z18" s="443"/>
      <c r="AA18" s="443"/>
      <c r="AB18" s="443"/>
      <c r="AC18" s="443"/>
      <c r="AD18" s="443"/>
      <c r="AE18" s="443"/>
      <c r="AF18" s="443"/>
      <c r="AG18" s="443"/>
      <c r="AH18" s="443"/>
      <c r="AI18" s="443"/>
      <c r="AJ18" s="443"/>
      <c r="AK18" s="443"/>
      <c r="AL18" s="443"/>
      <c r="AM18" s="443"/>
      <c r="AN18" s="443"/>
    </row>
    <row r="19" spans="1:40" s="286" customFormat="1" ht="12.75" customHeight="1" thickBot="1">
      <c r="A19" s="899" t="s">
        <v>191</v>
      </c>
      <c r="B19" s="705">
        <f>B17/B18*1000000</f>
        <v>1151214.0575079871</v>
      </c>
      <c r="C19" s="705">
        <f>C17/C18*1000000</f>
        <v>11710000</v>
      </c>
      <c r="D19" s="705"/>
      <c r="E19" s="705">
        <f>E17/E18*1000000</f>
        <v>274668.43501326261</v>
      </c>
      <c r="F19" s="705"/>
      <c r="G19" s="705">
        <f>G17/G18*1000000</f>
        <v>50500000</v>
      </c>
      <c r="H19" s="705"/>
      <c r="I19" s="705">
        <v>0.22041820418204183</v>
      </c>
      <c r="J19" s="705"/>
      <c r="K19" s="705">
        <f>K17/K18*1000000</f>
        <v>196369.21503451801</v>
      </c>
      <c r="L19" s="705"/>
      <c r="M19" s="705">
        <v>4463.5</v>
      </c>
      <c r="N19" s="705"/>
      <c r="O19" s="705">
        <v>102.02500000000001</v>
      </c>
      <c r="P19" s="705"/>
      <c r="Q19" s="705">
        <v>124.45</v>
      </c>
      <c r="R19" s="705"/>
      <c r="S19" s="705">
        <v>43.58</v>
      </c>
      <c r="T19" s="705"/>
      <c r="U19" s="705">
        <v>30</v>
      </c>
      <c r="V19" s="705"/>
      <c r="W19" s="705">
        <v>0</v>
      </c>
      <c r="X19" s="705"/>
      <c r="Y19" s="443"/>
      <c r="Z19" s="443"/>
      <c r="AA19" s="443"/>
      <c r="AB19" s="443"/>
      <c r="AC19" s="443"/>
      <c r="AD19" s="443"/>
      <c r="AE19" s="443"/>
      <c r="AF19" s="443"/>
      <c r="AG19" s="443"/>
      <c r="AH19" s="443"/>
      <c r="AI19" s="443"/>
      <c r="AJ19" s="443"/>
      <c r="AK19" s="443"/>
      <c r="AL19" s="443"/>
      <c r="AM19" s="443"/>
      <c r="AN19" s="443"/>
    </row>
    <row r="20" spans="1:40" ht="12.75" customHeight="1">
      <c r="A20" s="419"/>
      <c r="C20" s="419"/>
      <c r="D20" s="420"/>
      <c r="E20" s="419"/>
      <c r="F20" s="420"/>
      <c r="G20" s="419"/>
      <c r="H20" s="420"/>
      <c r="I20" s="419"/>
      <c r="J20" s="420"/>
      <c r="K20" s="419"/>
      <c r="L20" s="420"/>
      <c r="M20" s="419"/>
      <c r="N20" s="420"/>
      <c r="O20" s="419"/>
      <c r="P20" s="420"/>
      <c r="Q20" s="419"/>
      <c r="R20" s="420"/>
      <c r="S20" s="419"/>
      <c r="T20" s="420"/>
      <c r="U20" s="419"/>
      <c r="V20" s="420"/>
      <c r="W20" s="419"/>
      <c r="X20" s="420"/>
      <c r="Z20" s="316"/>
    </row>
    <row r="21" spans="1:40" s="284" customFormat="1" ht="12.75" customHeight="1">
      <c r="A21" s="307" t="s">
        <v>1644</v>
      </c>
      <c r="B21" s="181" t="s">
        <v>59</v>
      </c>
      <c r="C21" s="485" t="str">
        <f>C3</f>
        <v>PRESCIENT BOND</v>
      </c>
      <c r="D21" s="557"/>
      <c r="E21" s="271" t="str">
        <f>E3</f>
        <v>RMB</v>
      </c>
      <c r="F21" s="557"/>
      <c r="G21" s="271" t="str">
        <f>G3</f>
        <v xml:space="preserve">SAGE </v>
      </c>
      <c r="H21" s="557"/>
      <c r="I21" s="271" t="str">
        <f>I3</f>
        <v>SANLAM</v>
      </c>
      <c r="J21" s="557"/>
      <c r="K21" s="271" t="str">
        <f>K3</f>
        <v>STANLIB</v>
      </c>
      <c r="L21" s="557"/>
      <c r="M21" s="489" t="str">
        <f>M3</f>
        <v>SANLAM</v>
      </c>
      <c r="N21" s="557"/>
      <c r="O21" s="489" t="str">
        <f>O3</f>
        <v>SANLAM MULTI MNG</v>
      </c>
      <c r="P21" s="557"/>
      <c r="Q21" s="489" t="str">
        <f>Q3</f>
        <v>SANLAM MULTI MNG</v>
      </c>
      <c r="R21" s="557"/>
      <c r="S21" s="489" t="str">
        <f>S3</f>
        <v>SANLAM MULTI MNG</v>
      </c>
      <c r="T21" s="557"/>
      <c r="U21" s="489" t="str">
        <f>U3</f>
        <v>SANLAM MULTI MNG</v>
      </c>
      <c r="V21" s="557"/>
      <c r="W21" s="271" t="str">
        <f>W3</f>
        <v>STANLIB</v>
      </c>
      <c r="X21" s="557"/>
      <c r="Y21" s="293"/>
      <c r="Z21" s="452"/>
    </row>
    <row r="22" spans="1:40" s="284" customFormat="1" ht="12.75" customHeight="1">
      <c r="A22" s="393"/>
      <c r="B22" s="158"/>
      <c r="C22" s="486" t="str">
        <f>C4</f>
        <v>QUANTPLUS</v>
      </c>
      <c r="D22" s="564"/>
      <c r="E22" s="218" t="str">
        <f>E4</f>
        <v>BOND</v>
      </c>
      <c r="F22" s="564"/>
      <c r="G22" s="218" t="str">
        <f>G4</f>
        <v>GILT</v>
      </c>
      <c r="H22" s="564"/>
      <c r="I22" s="218" t="str">
        <f>I4</f>
        <v>BOND</v>
      </c>
      <c r="J22" s="564"/>
      <c r="K22" s="218" t="str">
        <f>K4</f>
        <v>BOND</v>
      </c>
      <c r="L22" s="564"/>
      <c r="M22" s="486" t="str">
        <f>M4</f>
        <v>INSTITUT LONG BOND</v>
      </c>
      <c r="N22" s="564"/>
      <c r="O22" s="486" t="str">
        <f>O4</f>
        <v>ALL BOND ONE</v>
      </c>
      <c r="P22" s="564"/>
      <c r="Q22" s="486" t="str">
        <f>Q4</f>
        <v>ALL BOND TWO</v>
      </c>
      <c r="R22" s="564"/>
      <c r="S22" s="486" t="str">
        <f>S4</f>
        <v>ALL BOND THREE</v>
      </c>
      <c r="T22" s="564"/>
      <c r="U22" s="486" t="str">
        <f>U4</f>
        <v>ALL BOND FOUR</v>
      </c>
      <c r="V22" s="564"/>
      <c r="W22" s="218" t="str">
        <f>W4</f>
        <v>MULTI-MAN BOND FEEDER</v>
      </c>
      <c r="X22" s="564"/>
      <c r="Y22" s="444"/>
      <c r="Z22" s="452"/>
    </row>
    <row r="23" spans="1:40" ht="12.75" customHeight="1">
      <c r="A23" s="423"/>
      <c r="B23" s="423" t="s">
        <v>116</v>
      </c>
      <c r="C23" s="423" t="s">
        <v>116</v>
      </c>
      <c r="D23" s="539" t="s">
        <v>117</v>
      </c>
      <c r="E23" s="423" t="s">
        <v>116</v>
      </c>
      <c r="F23" s="539" t="s">
        <v>117</v>
      </c>
      <c r="G23" s="423" t="s">
        <v>116</v>
      </c>
      <c r="H23" s="539" t="s">
        <v>117</v>
      </c>
      <c r="I23" s="423" t="s">
        <v>116</v>
      </c>
      <c r="J23" s="539" t="s">
        <v>117</v>
      </c>
      <c r="K23" s="423" t="s">
        <v>116</v>
      </c>
      <c r="L23" s="539" t="s">
        <v>117</v>
      </c>
      <c r="M23" s="423" t="s">
        <v>116</v>
      </c>
      <c r="N23" s="539" t="s">
        <v>117</v>
      </c>
      <c r="O23" s="423" t="s">
        <v>116</v>
      </c>
      <c r="P23" s="539" t="s">
        <v>117</v>
      </c>
      <c r="Q23" s="423" t="s">
        <v>116</v>
      </c>
      <c r="R23" s="539" t="s">
        <v>117</v>
      </c>
      <c r="S23" s="423" t="s">
        <v>116</v>
      </c>
      <c r="T23" s="539" t="s">
        <v>117</v>
      </c>
      <c r="U23" s="423" t="s">
        <v>116</v>
      </c>
      <c r="V23" s="539" t="s">
        <v>117</v>
      </c>
      <c r="W23" s="423" t="s">
        <v>116</v>
      </c>
      <c r="X23" s="539" t="s">
        <v>117</v>
      </c>
      <c r="Y23" s="252"/>
      <c r="Z23" s="391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</row>
    <row r="24" spans="1:40" ht="12.75" customHeight="1">
      <c r="A24" s="419" t="s">
        <v>195</v>
      </c>
      <c r="B24" s="253">
        <f t="shared" ref="B24:B31" si="12">C24+E24+G24+K24+I24+M24+O24+Q24+S24+U24+W24</f>
        <v>44</v>
      </c>
      <c r="C24" s="419">
        <v>12.2</v>
      </c>
      <c r="D24" s="420">
        <f t="shared" si="1"/>
        <v>10.418445772843722</v>
      </c>
      <c r="E24" s="419">
        <v>31.8</v>
      </c>
      <c r="F24" s="420">
        <f t="shared" si="2"/>
        <v>7.6774505070014492</v>
      </c>
      <c r="G24" s="419"/>
      <c r="H24" s="420">
        <f t="shared" si="3"/>
        <v>0</v>
      </c>
      <c r="I24" s="419"/>
      <c r="J24" s="420"/>
      <c r="K24" s="419"/>
      <c r="L24" s="420"/>
      <c r="M24" s="419"/>
      <c r="N24" s="420">
        <f t="shared" si="6"/>
        <v>0</v>
      </c>
      <c r="O24" s="419"/>
      <c r="P24" s="420">
        <f t="shared" si="7"/>
        <v>0</v>
      </c>
      <c r="Q24" s="419"/>
      <c r="R24" s="420">
        <f t="shared" si="8"/>
        <v>0</v>
      </c>
      <c r="S24" s="419"/>
      <c r="T24" s="420">
        <f t="shared" si="9"/>
        <v>0</v>
      </c>
      <c r="U24" s="419"/>
      <c r="V24" s="420">
        <f t="shared" si="10"/>
        <v>0</v>
      </c>
      <c r="W24" s="419"/>
      <c r="X24" s="420">
        <f t="shared" si="11"/>
        <v>0</v>
      </c>
      <c r="Z24" s="316"/>
      <c r="AA24" s="191"/>
      <c r="AB24" s="316"/>
      <c r="AC24" s="191"/>
      <c r="AD24" s="316"/>
      <c r="AE24" s="191"/>
      <c r="AF24" s="316"/>
      <c r="AG24" s="191"/>
      <c r="AH24" s="316"/>
      <c r="AI24" s="191"/>
      <c r="AJ24" s="316"/>
      <c r="AK24" s="191"/>
      <c r="AL24" s="316"/>
      <c r="AM24" s="191"/>
      <c r="AN24" s="316"/>
    </row>
    <row r="25" spans="1:40" ht="12.75" customHeight="1">
      <c r="A25" s="419" t="s">
        <v>196</v>
      </c>
      <c r="B25" s="253">
        <f t="shared" si="12"/>
        <v>462</v>
      </c>
      <c r="C25" s="419">
        <v>0.2</v>
      </c>
      <c r="D25" s="420">
        <f t="shared" si="1"/>
        <v>0.17079419299743809</v>
      </c>
      <c r="E25" s="419">
        <v>11.6</v>
      </c>
      <c r="F25" s="420">
        <f t="shared" si="2"/>
        <v>2.8005794302269438</v>
      </c>
      <c r="G25" s="419">
        <v>2.4</v>
      </c>
      <c r="H25" s="420">
        <f t="shared" si="3"/>
        <v>4.7524752475247523</v>
      </c>
      <c r="I25" s="419">
        <v>17.3</v>
      </c>
      <c r="J25" s="420">
        <f t="shared" si="4"/>
        <v>9.6540178571428577</v>
      </c>
      <c r="K25" s="419">
        <v>79.5</v>
      </c>
      <c r="L25" s="420">
        <f t="shared" si="5"/>
        <v>10.3515625</v>
      </c>
      <c r="M25" s="419">
        <v>205.5</v>
      </c>
      <c r="N25" s="420">
        <f t="shared" si="6"/>
        <v>4.6040103058138229</v>
      </c>
      <c r="O25" s="419">
        <v>20</v>
      </c>
      <c r="P25" s="420">
        <f t="shared" si="7"/>
        <v>4.9007596177407491</v>
      </c>
      <c r="Q25" s="419">
        <v>18.399999999999999</v>
      </c>
      <c r="R25" s="420">
        <f t="shared" si="8"/>
        <v>3.6962635596625146</v>
      </c>
      <c r="S25" s="419">
        <v>17.100000000000001</v>
      </c>
      <c r="T25" s="420">
        <f t="shared" si="9"/>
        <v>7.8476365305185869</v>
      </c>
      <c r="U25" s="419">
        <v>90</v>
      </c>
      <c r="V25" s="420">
        <f t="shared" si="10"/>
        <v>100</v>
      </c>
      <c r="W25" s="419"/>
      <c r="X25" s="420">
        <f t="shared" si="11"/>
        <v>0</v>
      </c>
      <c r="Z25" s="316"/>
      <c r="AA25" s="191"/>
      <c r="AB25" s="316"/>
      <c r="AC25" s="191"/>
      <c r="AD25" s="316"/>
      <c r="AE25" s="191"/>
      <c r="AF25" s="316"/>
      <c r="AG25" s="191"/>
      <c r="AH25" s="316"/>
      <c r="AI25" s="191"/>
      <c r="AJ25" s="316"/>
      <c r="AK25" s="191"/>
      <c r="AL25" s="316"/>
      <c r="AM25" s="191"/>
      <c r="AN25" s="316"/>
    </row>
    <row r="26" spans="1:40" ht="12.75" customHeight="1">
      <c r="A26" s="419" t="s">
        <v>197</v>
      </c>
      <c r="B26" s="253">
        <f t="shared" si="12"/>
        <v>22</v>
      </c>
      <c r="C26" s="419">
        <v>5</v>
      </c>
      <c r="D26" s="420">
        <f t="shared" si="1"/>
        <v>4.269854824935952</v>
      </c>
      <c r="E26" s="419">
        <v>0</v>
      </c>
      <c r="F26" s="420">
        <f t="shared" si="2"/>
        <v>0</v>
      </c>
      <c r="G26" s="419"/>
      <c r="H26" s="420">
        <f t="shared" si="3"/>
        <v>0</v>
      </c>
      <c r="I26" s="419">
        <v>0</v>
      </c>
      <c r="J26" s="420">
        <f t="shared" si="4"/>
        <v>0</v>
      </c>
      <c r="K26" s="419">
        <v>0</v>
      </c>
      <c r="L26" s="420">
        <f t="shared" si="5"/>
        <v>0</v>
      </c>
      <c r="M26" s="419">
        <v>0</v>
      </c>
      <c r="N26" s="420">
        <f t="shared" si="6"/>
        <v>0</v>
      </c>
      <c r="O26" s="419">
        <v>17</v>
      </c>
      <c r="P26" s="420">
        <f t="shared" si="7"/>
        <v>4.1656456750796371</v>
      </c>
      <c r="Q26" s="419">
        <v>0</v>
      </c>
      <c r="R26" s="420">
        <f t="shared" si="8"/>
        <v>0</v>
      </c>
      <c r="S26" s="419">
        <v>0</v>
      </c>
      <c r="T26" s="420">
        <f t="shared" si="9"/>
        <v>0</v>
      </c>
      <c r="U26" s="419">
        <v>0</v>
      </c>
      <c r="V26" s="420">
        <f t="shared" si="10"/>
        <v>0</v>
      </c>
      <c r="W26" s="419"/>
      <c r="X26" s="420">
        <f t="shared" si="11"/>
        <v>0</v>
      </c>
      <c r="Z26" s="316"/>
      <c r="AA26" s="191"/>
      <c r="AB26" s="316"/>
      <c r="AC26" s="191"/>
      <c r="AD26" s="316"/>
      <c r="AE26" s="191"/>
      <c r="AF26" s="316"/>
      <c r="AG26" s="191"/>
      <c r="AH26" s="316"/>
      <c r="AI26" s="191"/>
      <c r="AJ26" s="316"/>
      <c r="AK26" s="191"/>
      <c r="AL26" s="316"/>
      <c r="AM26" s="191"/>
      <c r="AN26" s="316"/>
    </row>
    <row r="27" spans="1:40" ht="12.75" customHeight="1">
      <c r="A27" s="419" t="s">
        <v>198</v>
      </c>
      <c r="B27" s="253">
        <f t="shared" si="12"/>
        <v>22.8</v>
      </c>
      <c r="C27" s="419">
        <v>1</v>
      </c>
      <c r="D27" s="420">
        <f t="shared" si="1"/>
        <v>0.85397096498719038</v>
      </c>
      <c r="E27" s="419">
        <v>1.8</v>
      </c>
      <c r="F27" s="420">
        <f t="shared" si="2"/>
        <v>0.43457267020762913</v>
      </c>
      <c r="G27" s="419"/>
      <c r="H27" s="420">
        <f t="shared" si="3"/>
        <v>0</v>
      </c>
      <c r="I27" s="419">
        <v>0</v>
      </c>
      <c r="J27" s="420">
        <f t="shared" si="4"/>
        <v>0</v>
      </c>
      <c r="K27" s="419">
        <v>0</v>
      </c>
      <c r="L27" s="420">
        <f t="shared" si="5"/>
        <v>0</v>
      </c>
      <c r="M27" s="419">
        <v>20</v>
      </c>
      <c r="N27" s="420">
        <f t="shared" si="6"/>
        <v>0.44807886187969082</v>
      </c>
      <c r="O27" s="419">
        <v>0</v>
      </c>
      <c r="P27" s="420">
        <f t="shared" si="7"/>
        <v>0</v>
      </c>
      <c r="Q27" s="419">
        <v>0</v>
      </c>
      <c r="R27" s="420">
        <f t="shared" si="8"/>
        <v>0</v>
      </c>
      <c r="S27" s="419">
        <v>0</v>
      </c>
      <c r="T27" s="420">
        <f t="shared" si="9"/>
        <v>0</v>
      </c>
      <c r="U27" s="419">
        <v>0</v>
      </c>
      <c r="V27" s="420">
        <f t="shared" si="10"/>
        <v>0</v>
      </c>
      <c r="W27" s="419"/>
      <c r="X27" s="420">
        <f t="shared" si="11"/>
        <v>0</v>
      </c>
      <c r="Z27" s="316"/>
      <c r="AA27" s="191"/>
      <c r="AB27" s="316"/>
      <c r="AC27" s="191"/>
      <c r="AD27" s="316"/>
      <c r="AE27" s="191"/>
      <c r="AF27" s="316"/>
      <c r="AG27" s="191"/>
      <c r="AH27" s="316"/>
      <c r="AI27" s="191"/>
      <c r="AJ27" s="316"/>
      <c r="AK27" s="191"/>
      <c r="AL27" s="316"/>
      <c r="AM27" s="191"/>
      <c r="AN27" s="316"/>
    </row>
    <row r="28" spans="1:40" ht="12.75" customHeight="1">
      <c r="A28" s="419" t="s">
        <v>199</v>
      </c>
      <c r="B28" s="253">
        <f t="shared" si="12"/>
        <v>745.90000000000009</v>
      </c>
      <c r="C28" s="419">
        <v>18.5</v>
      </c>
      <c r="D28" s="420">
        <f t="shared" si="1"/>
        <v>15.798462852263023</v>
      </c>
      <c r="E28" s="419">
        <v>88</v>
      </c>
      <c r="F28" s="420">
        <f t="shared" si="2"/>
        <v>21.245774987928538</v>
      </c>
      <c r="G28" s="419">
        <v>6.4</v>
      </c>
      <c r="H28" s="420">
        <f t="shared" si="3"/>
        <v>12.673267326732674</v>
      </c>
      <c r="I28" s="419">
        <v>5</v>
      </c>
      <c r="J28" s="420">
        <f t="shared" si="4"/>
        <v>2.7901785714285716</v>
      </c>
      <c r="K28" s="419">
        <v>46.3</v>
      </c>
      <c r="L28" s="420">
        <f t="shared" si="5"/>
        <v>6.028645833333333</v>
      </c>
      <c r="M28" s="419">
        <v>413.5</v>
      </c>
      <c r="N28" s="420">
        <f t="shared" si="6"/>
        <v>9.2640304693626074</v>
      </c>
      <c r="O28" s="419">
        <v>86.7</v>
      </c>
      <c r="P28" s="420">
        <f t="shared" si="7"/>
        <v>21.244792942906148</v>
      </c>
      <c r="Q28" s="419">
        <v>65.3</v>
      </c>
      <c r="R28" s="420">
        <f t="shared" si="8"/>
        <v>13.117717959019688</v>
      </c>
      <c r="S28" s="419">
        <v>16.2</v>
      </c>
      <c r="T28" s="420">
        <f t="shared" si="9"/>
        <v>7.4346030289123437</v>
      </c>
      <c r="U28" s="419">
        <v>0</v>
      </c>
      <c r="V28" s="420">
        <f t="shared" si="10"/>
        <v>0</v>
      </c>
      <c r="W28" s="419"/>
      <c r="X28" s="420">
        <f t="shared" si="11"/>
        <v>0</v>
      </c>
      <c r="Z28" s="316"/>
      <c r="AA28" s="191"/>
      <c r="AB28" s="316"/>
      <c r="AC28" s="191"/>
      <c r="AD28" s="316"/>
      <c r="AE28" s="191"/>
      <c r="AF28" s="316"/>
      <c r="AG28" s="191"/>
      <c r="AH28" s="316"/>
      <c r="AI28" s="191"/>
      <c r="AJ28" s="316"/>
      <c r="AK28" s="191"/>
      <c r="AL28" s="316"/>
      <c r="AM28" s="191"/>
      <c r="AN28" s="316"/>
    </row>
    <row r="29" spans="1:40" ht="12.75" customHeight="1">
      <c r="A29" s="419" t="s">
        <v>200</v>
      </c>
      <c r="B29" s="253">
        <f t="shared" si="12"/>
        <v>1370.5000000000002</v>
      </c>
      <c r="C29" s="419">
        <v>42.4</v>
      </c>
      <c r="D29" s="420">
        <f t="shared" si="1"/>
        <v>36.208368915456873</v>
      </c>
      <c r="E29" s="419">
        <v>164.7</v>
      </c>
      <c r="F29" s="420">
        <f t="shared" si="2"/>
        <v>39.763399323998065</v>
      </c>
      <c r="G29" s="419">
        <v>15.3</v>
      </c>
      <c r="H29" s="420">
        <f t="shared" si="3"/>
        <v>30.297029702970296</v>
      </c>
      <c r="I29" s="419">
        <v>48.1</v>
      </c>
      <c r="J29" s="420">
        <f t="shared" si="4"/>
        <v>26.841517857142861</v>
      </c>
      <c r="K29" s="419">
        <v>302.89999999999998</v>
      </c>
      <c r="L29" s="420">
        <f t="shared" si="5"/>
        <v>39.440104166666664</v>
      </c>
      <c r="M29" s="419">
        <v>451.3</v>
      </c>
      <c r="N29" s="420">
        <f t="shared" si="6"/>
        <v>10.110899518315223</v>
      </c>
      <c r="O29" s="419">
        <v>115.9</v>
      </c>
      <c r="P29" s="420">
        <f t="shared" si="7"/>
        <v>28.399901984807645</v>
      </c>
      <c r="Q29" s="419">
        <v>146.9</v>
      </c>
      <c r="R29" s="420">
        <f t="shared" si="8"/>
        <v>29.509843310566492</v>
      </c>
      <c r="S29" s="419">
        <v>83</v>
      </c>
      <c r="T29" s="420">
        <f t="shared" si="9"/>
        <v>38.090867370353372</v>
      </c>
      <c r="U29" s="419">
        <v>0</v>
      </c>
      <c r="V29" s="420">
        <f t="shared" si="10"/>
        <v>0</v>
      </c>
      <c r="W29" s="419"/>
      <c r="X29" s="420">
        <f t="shared" si="11"/>
        <v>0</v>
      </c>
      <c r="Z29" s="316"/>
      <c r="AA29" s="191"/>
      <c r="AB29" s="316"/>
      <c r="AC29" s="191"/>
      <c r="AD29" s="316"/>
      <c r="AE29" s="191"/>
      <c r="AF29" s="316"/>
      <c r="AG29" s="191"/>
      <c r="AH29" s="316"/>
      <c r="AI29" s="191"/>
      <c r="AJ29" s="316"/>
      <c r="AK29" s="191"/>
      <c r="AL29" s="316"/>
      <c r="AM29" s="191"/>
      <c r="AN29" s="316"/>
    </row>
    <row r="30" spans="1:40" ht="12.75" customHeight="1">
      <c r="A30" s="419" t="s">
        <v>202</v>
      </c>
      <c r="B30" s="253">
        <f t="shared" si="12"/>
        <v>1867.3</v>
      </c>
      <c r="C30" s="419">
        <v>29.4</v>
      </c>
      <c r="D30" s="420">
        <f t="shared" si="1"/>
        <v>25.106746370623394</v>
      </c>
      <c r="E30" s="419">
        <v>49</v>
      </c>
      <c r="F30" s="420">
        <f t="shared" si="2"/>
        <v>11.830033800096572</v>
      </c>
      <c r="G30" s="419">
        <v>22.9</v>
      </c>
      <c r="H30" s="420">
        <f t="shared" si="3"/>
        <v>45.346534653465341</v>
      </c>
      <c r="I30" s="419">
        <v>74.2</v>
      </c>
      <c r="J30" s="420">
        <f t="shared" si="4"/>
        <v>41.406250000000007</v>
      </c>
      <c r="K30" s="419">
        <v>259.8</v>
      </c>
      <c r="L30" s="420">
        <f t="shared" si="5"/>
        <v>33.828125</v>
      </c>
      <c r="M30" s="419">
        <v>1051.5</v>
      </c>
      <c r="N30" s="420">
        <f t="shared" si="6"/>
        <v>23.557746163324744</v>
      </c>
      <c r="O30" s="419">
        <v>117.7</v>
      </c>
      <c r="P30" s="420">
        <f t="shared" si="7"/>
        <v>28.840970350404309</v>
      </c>
      <c r="Q30" s="419">
        <v>188.8</v>
      </c>
      <c r="R30" s="420">
        <f t="shared" si="8"/>
        <v>37.926878264363204</v>
      </c>
      <c r="S30" s="419">
        <v>74</v>
      </c>
      <c r="T30" s="420">
        <f t="shared" si="9"/>
        <v>33.960532354290955</v>
      </c>
      <c r="U30" s="419">
        <v>0</v>
      </c>
      <c r="V30" s="420">
        <f t="shared" si="10"/>
        <v>0</v>
      </c>
      <c r="W30" s="419"/>
      <c r="X30" s="420">
        <f t="shared" si="11"/>
        <v>0</v>
      </c>
      <c r="Z30" s="316"/>
      <c r="AA30" s="191"/>
      <c r="AB30" s="316"/>
      <c r="AC30" s="191"/>
      <c r="AD30" s="316"/>
      <c r="AE30" s="191"/>
      <c r="AF30" s="316"/>
      <c r="AG30" s="191"/>
      <c r="AH30" s="316"/>
      <c r="AI30" s="191"/>
      <c r="AJ30" s="316"/>
      <c r="AK30" s="191"/>
      <c r="AL30" s="316"/>
      <c r="AM30" s="191"/>
      <c r="AN30" s="316"/>
    </row>
    <row r="31" spans="1:40" ht="12.75" customHeight="1" thickBot="1">
      <c r="A31" s="419" t="s">
        <v>203</v>
      </c>
      <c r="B31" s="253">
        <f t="shared" si="12"/>
        <v>2671.6</v>
      </c>
      <c r="C31" s="419">
        <v>8.3000000000000007</v>
      </c>
      <c r="D31" s="420">
        <f t="shared" si="1"/>
        <v>7.0879590093936811</v>
      </c>
      <c r="E31" s="419">
        <v>67.3</v>
      </c>
      <c r="F31" s="420">
        <f t="shared" si="2"/>
        <v>16.248189280540799</v>
      </c>
      <c r="G31" s="419">
        <v>3.5</v>
      </c>
      <c r="H31" s="420">
        <f t="shared" si="3"/>
        <v>6.9306930693069315</v>
      </c>
      <c r="I31" s="419">
        <v>34.6</v>
      </c>
      <c r="J31" s="420">
        <f t="shared" si="4"/>
        <v>19.308035714285715</v>
      </c>
      <c r="K31" s="419">
        <v>79.3</v>
      </c>
      <c r="L31" s="420">
        <f t="shared" si="5"/>
        <v>10.325520833333334</v>
      </c>
      <c r="M31" s="419">
        <v>2322</v>
      </c>
      <c r="N31" s="420">
        <f t="shared" si="6"/>
        <v>52.021955864232105</v>
      </c>
      <c r="O31" s="419">
        <v>50.8</v>
      </c>
      <c r="P31" s="420">
        <f t="shared" si="7"/>
        <v>12.447929429061503</v>
      </c>
      <c r="Q31" s="419">
        <v>78.2</v>
      </c>
      <c r="R31" s="420">
        <f t="shared" si="8"/>
        <v>15.70912012856569</v>
      </c>
      <c r="S31" s="419">
        <v>27.6</v>
      </c>
      <c r="T31" s="420">
        <f t="shared" si="9"/>
        <v>12.666360715924737</v>
      </c>
      <c r="U31" s="419">
        <v>0</v>
      </c>
      <c r="V31" s="420">
        <f t="shared" si="10"/>
        <v>0</v>
      </c>
      <c r="W31" s="419"/>
      <c r="X31" s="420">
        <f t="shared" si="11"/>
        <v>0</v>
      </c>
      <c r="Z31" s="316"/>
      <c r="AA31" s="191"/>
      <c r="AB31" s="316"/>
      <c r="AC31" s="191"/>
      <c r="AD31" s="316"/>
      <c r="AE31" s="191"/>
      <c r="AF31" s="316"/>
      <c r="AG31" s="191"/>
      <c r="AH31" s="316"/>
      <c r="AI31" s="191"/>
      <c r="AJ31" s="316"/>
      <c r="AK31" s="191"/>
      <c r="AL31" s="316"/>
      <c r="AM31" s="191"/>
      <c r="AN31" s="316"/>
    </row>
    <row r="32" spans="1:40" ht="12.75" customHeight="1" thickBot="1">
      <c r="A32" s="530" t="s">
        <v>17</v>
      </c>
      <c r="B32" s="274">
        <f>SUM(B24:B31)</f>
        <v>7206.1</v>
      </c>
      <c r="C32" s="274">
        <f>SUM(C24:C31)</f>
        <v>116.99999999999999</v>
      </c>
      <c r="D32" s="541">
        <f t="shared" si="1"/>
        <v>99.914602903501262</v>
      </c>
      <c r="E32" s="274">
        <v>414.2</v>
      </c>
      <c r="F32" s="541">
        <f t="shared" si="2"/>
        <v>100</v>
      </c>
      <c r="G32" s="274">
        <f>SUM(G24:G31)</f>
        <v>50.5</v>
      </c>
      <c r="H32" s="541">
        <f t="shared" si="3"/>
        <v>100</v>
      </c>
      <c r="I32" s="274">
        <v>179.2</v>
      </c>
      <c r="J32" s="541">
        <f t="shared" si="4"/>
        <v>100</v>
      </c>
      <c r="K32" s="274">
        <f>SUM(K24:K31)</f>
        <v>767.8</v>
      </c>
      <c r="L32" s="541">
        <f t="shared" si="5"/>
        <v>99.973958333333329</v>
      </c>
      <c r="M32" s="274">
        <v>4463.8</v>
      </c>
      <c r="N32" s="541">
        <f t="shared" si="6"/>
        <v>100.00672118292819</v>
      </c>
      <c r="O32" s="274">
        <v>408.1</v>
      </c>
      <c r="P32" s="541">
        <f t="shared" si="7"/>
        <v>100</v>
      </c>
      <c r="Q32" s="274">
        <v>497.6</v>
      </c>
      <c r="R32" s="541">
        <f t="shared" si="8"/>
        <v>99.959823222177576</v>
      </c>
      <c r="S32" s="274">
        <v>217.9</v>
      </c>
      <c r="T32" s="541">
        <f t="shared" si="9"/>
        <v>100</v>
      </c>
      <c r="U32" s="274">
        <v>90</v>
      </c>
      <c r="V32" s="541">
        <f t="shared" si="10"/>
        <v>100</v>
      </c>
      <c r="W32" s="274">
        <f>SUM(W24:W31)</f>
        <v>0</v>
      </c>
      <c r="X32" s="541">
        <f t="shared" si="11"/>
        <v>0</v>
      </c>
      <c r="Z32" s="316"/>
      <c r="AA32" s="191"/>
      <c r="AB32" s="316"/>
      <c r="AC32" s="191"/>
      <c r="AD32" s="316"/>
      <c r="AE32" s="191"/>
      <c r="AF32" s="316"/>
      <c r="AG32" s="191"/>
      <c r="AH32" s="316"/>
      <c r="AI32" s="191"/>
      <c r="AJ32" s="316"/>
      <c r="AK32" s="191"/>
      <c r="AL32" s="316"/>
      <c r="AM32" s="191"/>
      <c r="AN32" s="316"/>
    </row>
    <row r="33" spans="1:40" ht="12.75" customHeight="1">
      <c r="A33" s="429" t="s">
        <v>1645</v>
      </c>
      <c r="B33" s="514"/>
      <c r="C33" s="429">
        <v>3</v>
      </c>
      <c r="D33" s="544"/>
      <c r="E33" s="429">
        <v>7</v>
      </c>
      <c r="F33" s="544"/>
      <c r="G33" s="429">
        <v>7</v>
      </c>
      <c r="H33" s="544"/>
      <c r="I33" s="429">
        <v>5.23</v>
      </c>
      <c r="J33" s="544"/>
      <c r="K33" s="429">
        <v>4</v>
      </c>
      <c r="L33" s="544"/>
      <c r="M33" s="429">
        <v>4.3899999999999997</v>
      </c>
      <c r="N33" s="544"/>
      <c r="O33" s="429">
        <v>4.298</v>
      </c>
      <c r="P33" s="544"/>
      <c r="Q33" s="429">
        <v>5.0789999999999997</v>
      </c>
      <c r="R33" s="544"/>
      <c r="S33" s="429">
        <v>4.7960000000000003</v>
      </c>
      <c r="T33" s="544"/>
      <c r="U33" s="429">
        <v>0</v>
      </c>
      <c r="V33" s="544"/>
      <c r="W33" s="429">
        <v>0</v>
      </c>
      <c r="X33" s="544"/>
      <c r="Z33" s="316"/>
      <c r="AA33" s="191"/>
      <c r="AB33" s="316"/>
      <c r="AC33" s="191"/>
      <c r="AD33" s="316"/>
      <c r="AE33" s="191"/>
      <c r="AF33" s="316"/>
      <c r="AG33" s="191"/>
      <c r="AH33" s="316"/>
      <c r="AI33" s="191"/>
      <c r="AJ33" s="316"/>
      <c r="AK33" s="191"/>
      <c r="AL33" s="316"/>
      <c r="AM33" s="191"/>
      <c r="AN33" s="316"/>
    </row>
    <row r="34" spans="1:40" ht="12.75" customHeight="1" thickBot="1">
      <c r="A34" s="889" t="s">
        <v>1646</v>
      </c>
      <c r="B34" s="887"/>
      <c r="C34" s="419">
        <v>9.5</v>
      </c>
      <c r="D34" s="420"/>
      <c r="E34" s="419">
        <v>2</v>
      </c>
      <c r="F34" s="420"/>
      <c r="G34" s="419">
        <v>3</v>
      </c>
      <c r="H34" s="420"/>
      <c r="I34" s="419">
        <v>0</v>
      </c>
      <c r="J34" s="420"/>
      <c r="K34" s="419">
        <v>8.4</v>
      </c>
      <c r="L34" s="420"/>
      <c r="M34" s="419">
        <v>0</v>
      </c>
      <c r="N34" s="420"/>
      <c r="O34" s="419">
        <v>0</v>
      </c>
      <c r="P34" s="420"/>
      <c r="Q34" s="419">
        <v>0</v>
      </c>
      <c r="R34" s="420"/>
      <c r="S34" s="419">
        <v>0</v>
      </c>
      <c r="T34" s="420"/>
      <c r="U34" s="419">
        <v>0</v>
      </c>
      <c r="V34" s="420"/>
      <c r="W34" s="419">
        <v>0</v>
      </c>
      <c r="X34" s="420"/>
      <c r="Z34" s="316"/>
      <c r="AA34" s="191"/>
      <c r="AB34" s="316"/>
      <c r="AC34" s="191"/>
      <c r="AD34" s="316"/>
      <c r="AE34" s="191"/>
      <c r="AF34" s="316"/>
      <c r="AG34" s="191"/>
      <c r="AH34" s="316"/>
      <c r="AI34" s="191"/>
      <c r="AJ34" s="316"/>
      <c r="AK34" s="191"/>
      <c r="AL34" s="316"/>
      <c r="AM34" s="191"/>
      <c r="AN34" s="316"/>
    </row>
    <row r="35" spans="1:40" ht="12.75" customHeight="1" thickBot="1">
      <c r="A35" s="890" t="s">
        <v>1647</v>
      </c>
      <c r="B35" s="893"/>
      <c r="C35" s="893">
        <v>3.5</v>
      </c>
      <c r="D35" s="893"/>
      <c r="E35" s="893">
        <v>4</v>
      </c>
      <c r="F35" s="893"/>
      <c r="G35" s="893">
        <v>4.8</v>
      </c>
      <c r="H35" s="893"/>
      <c r="I35" s="893">
        <v>5.4260000000000002</v>
      </c>
      <c r="J35" s="893"/>
      <c r="K35" s="893"/>
      <c r="L35" s="893"/>
      <c r="M35" s="893">
        <v>6.4619999999999997</v>
      </c>
      <c r="N35" s="893"/>
      <c r="O35" s="893">
        <v>4.2370000000000001</v>
      </c>
      <c r="P35" s="893"/>
      <c r="Q35" s="893">
        <v>5.0330000000000004</v>
      </c>
      <c r="R35" s="893"/>
      <c r="S35" s="893">
        <v>4.6340000000000003</v>
      </c>
      <c r="T35" s="893"/>
      <c r="U35" s="893">
        <v>0</v>
      </c>
      <c r="V35" s="893"/>
      <c r="W35" s="893">
        <v>0</v>
      </c>
      <c r="X35" s="893"/>
      <c r="Y35" s="451"/>
      <c r="Z35" s="451"/>
      <c r="AA35" s="451"/>
      <c r="AB35" s="451"/>
      <c r="AC35" s="451"/>
      <c r="AD35" s="451"/>
      <c r="AE35" s="451"/>
      <c r="AF35" s="451"/>
      <c r="AG35" s="451"/>
      <c r="AH35" s="451"/>
      <c r="AI35" s="451"/>
      <c r="AJ35" s="451"/>
      <c r="AK35" s="451"/>
      <c r="AL35" s="451"/>
      <c r="AM35" s="451"/>
      <c r="AN35" s="451"/>
    </row>
    <row r="36" spans="1:40" ht="12.75" customHeight="1">
      <c r="Y36" s="138"/>
      <c r="Z36" s="138"/>
    </row>
    <row r="37" spans="1:40" ht="12.75" customHeight="1">
      <c r="Y37" s="138"/>
      <c r="Z37" s="138"/>
    </row>
    <row r="38" spans="1:40" ht="12.75" customHeight="1">
      <c r="A38" s="419" t="s">
        <v>424</v>
      </c>
      <c r="C38" s="419">
        <f>C17</f>
        <v>117.10000000000001</v>
      </c>
      <c r="M38" s="419">
        <f>M17</f>
        <v>4463.5</v>
      </c>
      <c r="O38" s="419">
        <f>O17</f>
        <v>408.1</v>
      </c>
      <c r="Q38" s="419">
        <f>Q17</f>
        <v>497.8</v>
      </c>
      <c r="S38" s="419">
        <f>S17</f>
        <v>217.9</v>
      </c>
      <c r="U38" s="419">
        <f>U17</f>
        <v>90</v>
      </c>
      <c r="Y38" s="138"/>
      <c r="Z38" s="138"/>
    </row>
    <row r="39" spans="1:40" ht="12.75" customHeight="1">
      <c r="A39" s="419" t="s">
        <v>425</v>
      </c>
      <c r="E39" s="191">
        <v>28.4</v>
      </c>
      <c r="Y39" s="138"/>
      <c r="Z39" s="138"/>
    </row>
    <row r="40" spans="1:40" ht="12.75" customHeight="1">
      <c r="A40" s="419"/>
    </row>
    <row r="41" spans="1:40" ht="12.75" customHeight="1">
      <c r="A41" s="419" t="s">
        <v>426</v>
      </c>
    </row>
    <row r="42" spans="1:40" ht="12.75" customHeight="1">
      <c r="A42" s="419" t="s">
        <v>427</v>
      </c>
    </row>
  </sheetData>
  <phoneticPr fontId="0" type="noConversion"/>
  <pageMargins left="0.75" right="0.75" top="1" bottom="1" header="0.5" footer="0.5"/>
  <pageSetup paperSize="9" scale="5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W85"/>
  <sheetViews>
    <sheetView workbookViewId="0" xr3:uid="{43D09734-C6C5-5C8A-80F1-315A8C539373}">
      <pane xSplit="3" ySplit="5" topLeftCell="H12" activePane="bottomRight" state="frozen"/>
      <selection activeCell="C23" sqref="C23"/>
      <selection pane="bottomLeft" activeCell="C23" sqref="C23"/>
      <selection pane="topRight" activeCell="C23" sqref="C23"/>
      <selection pane="bottomRight" activeCell="I15" sqref="I15"/>
    </sheetView>
  </sheetViews>
  <sheetFormatPr defaultRowHeight="12.75" customHeight="1"/>
  <cols>
    <col min="1" max="1" width="36.42578125" style="393" customWidth="1"/>
    <col min="2" max="2" width="12.7109375" style="393" customWidth="1"/>
    <col min="3" max="3" width="5.5703125" style="393" bestFit="1" customWidth="1"/>
    <col min="4" max="4" width="12.7109375" style="393" customWidth="1"/>
    <col min="5" max="5" width="4.85546875" style="393" customWidth="1"/>
    <col min="6" max="6" width="14.7109375" style="393" customWidth="1"/>
    <col min="7" max="7" width="4.7109375" style="393" customWidth="1"/>
    <col min="8" max="8" width="12.7109375" style="419" customWidth="1"/>
    <col min="9" max="9" width="4.7109375" style="419" customWidth="1"/>
    <col min="10" max="10" width="12.7109375" style="393" customWidth="1"/>
    <col min="11" max="11" width="4.7109375" style="393" customWidth="1"/>
    <col min="12" max="12" width="12" style="393" customWidth="1"/>
    <col min="13" max="13" width="5.28515625" style="393" customWidth="1"/>
    <col min="14" max="14" width="12.7109375" style="393" customWidth="1"/>
    <col min="15" max="15" width="4.7109375" style="393" customWidth="1"/>
    <col min="16" max="16" width="12.7109375" style="393" customWidth="1"/>
    <col min="17" max="17" width="4.7109375" style="393" customWidth="1"/>
    <col min="18" max="18" width="12.7109375" style="393" customWidth="1"/>
    <col min="19" max="19" width="4.7109375" style="393" customWidth="1"/>
    <col min="20" max="20" width="12.7109375" style="393" customWidth="1"/>
    <col min="21" max="21" width="4.7109375" style="393" customWidth="1"/>
    <col min="22" max="22" width="12.7109375" style="393" customWidth="1"/>
    <col min="23" max="23" width="4.7109375" style="393" customWidth="1"/>
    <col min="24" max="16384" width="9.140625" style="393"/>
  </cols>
  <sheetData>
    <row r="1" spans="1:20" ht="12.75" customHeight="1">
      <c r="A1" s="419"/>
      <c r="T1" s="393" t="str">
        <f>Summary!V1</f>
        <v>QUARTER ENDED 31 MARCH 2006</v>
      </c>
    </row>
    <row r="2" spans="1:20" ht="12.75" customHeight="1">
      <c r="A2" s="419"/>
    </row>
    <row r="3" spans="1:20" ht="12.75" customHeight="1">
      <c r="A3" s="307" t="s">
        <v>1637</v>
      </c>
      <c r="B3" s="549" t="s">
        <v>79</v>
      </c>
      <c r="C3" s="717"/>
      <c r="D3" s="422" t="s">
        <v>428</v>
      </c>
      <c r="E3" s="422"/>
      <c r="F3" s="535" t="s">
        <v>428</v>
      </c>
      <c r="G3" s="422"/>
      <c r="H3" s="534" t="s">
        <v>1664</v>
      </c>
      <c r="I3" s="422"/>
      <c r="J3" s="549" t="s">
        <v>522</v>
      </c>
      <c r="K3" s="717"/>
      <c r="L3" s="549" t="s">
        <v>1424</v>
      </c>
      <c r="M3" s="717"/>
      <c r="N3" s="549" t="s">
        <v>457</v>
      </c>
      <c r="O3" s="717"/>
      <c r="P3" s="549" t="s">
        <v>471</v>
      </c>
      <c r="Q3" s="717"/>
      <c r="R3" s="534" t="s">
        <v>1404</v>
      </c>
      <c r="S3" s="422"/>
    </row>
    <row r="4" spans="1:20" ht="12.75" customHeight="1">
      <c r="A4" s="393" t="s">
        <v>1665</v>
      </c>
      <c r="B4" s="590"/>
      <c r="C4" s="590"/>
      <c r="D4" s="479" t="s">
        <v>1665</v>
      </c>
      <c r="E4" s="479"/>
      <c r="F4" s="538" t="s">
        <v>1666</v>
      </c>
      <c r="G4" s="479"/>
      <c r="H4" s="537" t="s">
        <v>920</v>
      </c>
      <c r="I4" s="479"/>
      <c r="J4" s="551" t="s">
        <v>1667</v>
      </c>
      <c r="K4" s="590"/>
      <c r="L4" s="551" t="s">
        <v>1668</v>
      </c>
      <c r="M4" s="590"/>
      <c r="N4" s="551" t="s">
        <v>1665</v>
      </c>
      <c r="O4" s="590"/>
      <c r="P4" s="551" t="s">
        <v>1665</v>
      </c>
      <c r="Q4" s="590"/>
      <c r="R4" s="537" t="s">
        <v>1669</v>
      </c>
      <c r="S4" s="479"/>
    </row>
    <row r="5" spans="1:20" ht="12.75" customHeight="1">
      <c r="A5" s="423"/>
      <c r="B5" s="552" t="s">
        <v>116</v>
      </c>
      <c r="C5" s="552" t="s">
        <v>117</v>
      </c>
      <c r="D5" s="423" t="s">
        <v>116</v>
      </c>
      <c r="E5" s="423" t="s">
        <v>117</v>
      </c>
      <c r="F5" s="423" t="s">
        <v>116</v>
      </c>
      <c r="G5" s="423" t="s">
        <v>117</v>
      </c>
      <c r="H5" s="423" t="s">
        <v>116</v>
      </c>
      <c r="I5" s="423" t="s">
        <v>117</v>
      </c>
      <c r="J5" s="552" t="s">
        <v>116</v>
      </c>
      <c r="K5" s="552" t="s">
        <v>117</v>
      </c>
      <c r="L5" s="552" t="s">
        <v>116</v>
      </c>
      <c r="M5" s="552" t="s">
        <v>117</v>
      </c>
      <c r="N5" s="552" t="s">
        <v>116</v>
      </c>
      <c r="O5" s="552" t="s">
        <v>117</v>
      </c>
      <c r="P5" s="552" t="s">
        <v>116</v>
      </c>
      <c r="Q5" s="552" t="s">
        <v>117</v>
      </c>
      <c r="R5" s="423" t="s">
        <v>116</v>
      </c>
      <c r="S5" s="423" t="s">
        <v>117</v>
      </c>
    </row>
    <row r="6" spans="1:20" ht="12.75" customHeight="1">
      <c r="A6" s="189" t="s">
        <v>118</v>
      </c>
      <c r="D6" s="419"/>
      <c r="E6" s="419"/>
      <c r="F6" s="419"/>
      <c r="G6" s="419"/>
      <c r="O6" s="717"/>
      <c r="R6" s="419"/>
      <c r="S6" s="419"/>
    </row>
    <row r="7" spans="1:20" ht="12.75" customHeight="1">
      <c r="A7" s="189" t="s">
        <v>339</v>
      </c>
      <c r="D7" s="689"/>
      <c r="E7" s="689"/>
      <c r="F7" s="689"/>
      <c r="G7" s="689"/>
      <c r="H7" s="689"/>
      <c r="I7" s="689"/>
      <c r="R7" s="689"/>
      <c r="S7" s="689"/>
    </row>
    <row r="8" spans="1:20" ht="12.75" customHeight="1">
      <c r="A8" s="532" t="s">
        <v>170</v>
      </c>
      <c r="B8" s="689">
        <f t="shared" ref="B8:B14" si="0">+D8+F8+H8+J8+L8+N8+P8+R8+B51+D51+F51+H51+J51</f>
        <v>847.11208140000008</v>
      </c>
      <c r="C8" s="703">
        <f t="shared" ref="C8:C17" si="1">B8/B$17*100</f>
        <v>7.7182707028711492</v>
      </c>
      <c r="D8" s="253">
        <v>17.568319500000001</v>
      </c>
      <c r="E8" s="703">
        <f t="shared" ref="E8:E17" si="2">D8/D$17*100</f>
        <v>14.33185813254563</v>
      </c>
      <c r="F8" s="253">
        <v>0</v>
      </c>
      <c r="G8" s="703">
        <f t="shared" ref="G8:G17" si="3">F8/F$17*100</f>
        <v>0</v>
      </c>
      <c r="H8" s="689"/>
      <c r="I8" s="703">
        <f t="shared" ref="I8:I17" si="4">H8/H$17*100</f>
        <v>0</v>
      </c>
      <c r="J8" s="253">
        <v>65.813761900000003</v>
      </c>
      <c r="K8" s="703">
        <f t="shared" ref="K8:K17" si="5">J8/J$17*100</f>
        <v>8.0163516663911114</v>
      </c>
      <c r="L8" s="689">
        <f>63.04+112.52</f>
        <v>175.56</v>
      </c>
      <c r="M8" s="703">
        <f t="shared" ref="M8:M17" si="6">L8/L$17*100</f>
        <v>13.921069533981967</v>
      </c>
      <c r="N8" s="689">
        <v>25.47</v>
      </c>
      <c r="O8" s="703">
        <f t="shared" ref="O8:O17" si="7">N8/N$17*100</f>
        <v>38.346883468834683</v>
      </c>
      <c r="P8" s="689">
        <v>157.1</v>
      </c>
      <c r="Q8" s="703">
        <f t="shared" ref="Q8:Q17" si="8">P8/P$17*100</f>
        <v>12.940691927512352</v>
      </c>
      <c r="R8" s="689"/>
      <c r="S8" s="703">
        <f t="shared" ref="S8:S17" si="9">R8/R$17*100</f>
        <v>0</v>
      </c>
    </row>
    <row r="9" spans="1:20" ht="12.75" customHeight="1">
      <c r="A9" s="532" t="s">
        <v>173</v>
      </c>
      <c r="B9" s="689">
        <f t="shared" si="0"/>
        <v>72.506307550000002</v>
      </c>
      <c r="C9" s="703">
        <f t="shared" si="1"/>
        <v>0.66062487081007681</v>
      </c>
      <c r="D9" s="253">
        <v>7.8063075499999997</v>
      </c>
      <c r="E9" s="703">
        <f t="shared" si="2"/>
        <v>6.3682182206226292</v>
      </c>
      <c r="F9" s="253">
        <v>0</v>
      </c>
      <c r="G9" s="703">
        <f t="shared" si="3"/>
        <v>0</v>
      </c>
      <c r="H9" s="689"/>
      <c r="I9" s="703">
        <f t="shared" si="4"/>
        <v>0</v>
      </c>
      <c r="J9" s="253">
        <v>0</v>
      </c>
      <c r="K9" s="703">
        <f t="shared" si="5"/>
        <v>0</v>
      </c>
      <c r="L9" s="689">
        <v>0</v>
      </c>
      <c r="M9" s="703">
        <f t="shared" si="6"/>
        <v>0</v>
      </c>
      <c r="N9" s="689">
        <v>0</v>
      </c>
      <c r="O9" s="703">
        <f t="shared" si="7"/>
        <v>0</v>
      </c>
      <c r="P9" s="689">
        <v>41.1</v>
      </c>
      <c r="Q9" s="703">
        <f t="shared" si="8"/>
        <v>3.3855024711696866</v>
      </c>
      <c r="R9" s="689"/>
      <c r="S9" s="703">
        <f t="shared" si="9"/>
        <v>0</v>
      </c>
    </row>
    <row r="10" spans="1:20" ht="12.75" customHeight="1">
      <c r="A10" s="532" t="s">
        <v>176</v>
      </c>
      <c r="B10" s="689">
        <f t="shared" si="0"/>
        <v>151.42522990000001</v>
      </c>
      <c r="C10" s="703">
        <f t="shared" si="1"/>
        <v>1.3796768353027744</v>
      </c>
      <c r="D10" s="253">
        <v>25.881920249999997</v>
      </c>
      <c r="E10" s="703">
        <f t="shared" si="2"/>
        <v>21.113915262120535</v>
      </c>
      <c r="F10" s="253">
        <v>0</v>
      </c>
      <c r="G10" s="703">
        <f t="shared" si="3"/>
        <v>0</v>
      </c>
      <c r="H10" s="689"/>
      <c r="I10" s="703">
        <f t="shared" si="4"/>
        <v>0</v>
      </c>
      <c r="J10" s="253">
        <v>125.54330965000001</v>
      </c>
      <c r="K10" s="703">
        <f t="shared" si="5"/>
        <v>15.29162428135008</v>
      </c>
      <c r="L10" s="689">
        <v>0</v>
      </c>
      <c r="M10" s="703">
        <f t="shared" si="6"/>
        <v>0</v>
      </c>
      <c r="N10" s="689">
        <v>0</v>
      </c>
      <c r="O10" s="703">
        <f t="shared" si="7"/>
        <v>0</v>
      </c>
      <c r="P10" s="689"/>
      <c r="Q10" s="703">
        <f t="shared" si="8"/>
        <v>0</v>
      </c>
      <c r="R10" s="689"/>
      <c r="S10" s="703">
        <f t="shared" si="9"/>
        <v>0</v>
      </c>
    </row>
    <row r="11" spans="1:20" ht="12.75" customHeight="1">
      <c r="A11" s="532" t="s">
        <v>178</v>
      </c>
      <c r="B11" s="689">
        <f t="shared" si="0"/>
        <v>6585.4422002500005</v>
      </c>
      <c r="C11" s="703">
        <f t="shared" si="1"/>
        <v>60.001771566801899</v>
      </c>
      <c r="D11" s="253">
        <v>20.160020079999999</v>
      </c>
      <c r="E11" s="703">
        <f t="shared" si="2"/>
        <v>16.446111862653179</v>
      </c>
      <c r="F11" s="253">
        <v>44.952180169999998</v>
      </c>
      <c r="G11" s="703">
        <f t="shared" si="3"/>
        <v>24.192980569209606</v>
      </c>
      <c r="H11" s="689"/>
      <c r="I11" s="703">
        <f t="shared" si="4"/>
        <v>0</v>
      </c>
      <c r="J11" s="253">
        <v>0</v>
      </c>
      <c r="K11" s="703">
        <f t="shared" si="5"/>
        <v>0</v>
      </c>
      <c r="L11" s="689">
        <v>327.52999999999997</v>
      </c>
      <c r="M11" s="703">
        <f t="shared" si="6"/>
        <v>25.971564732656148</v>
      </c>
      <c r="N11" s="689">
        <v>0</v>
      </c>
      <c r="O11" s="703">
        <f t="shared" si="7"/>
        <v>0</v>
      </c>
      <c r="P11" s="689">
        <v>782.2</v>
      </c>
      <c r="Q11" s="703">
        <f t="shared" si="8"/>
        <v>64.4316309719934</v>
      </c>
      <c r="R11" s="689"/>
      <c r="S11" s="703">
        <f t="shared" si="9"/>
        <v>0</v>
      </c>
    </row>
    <row r="12" spans="1:20" ht="12.75" customHeight="1">
      <c r="A12" s="532" t="s">
        <v>180</v>
      </c>
      <c r="B12" s="689">
        <f t="shared" si="0"/>
        <v>1839.0216625199998</v>
      </c>
      <c r="C12" s="703">
        <f t="shared" si="1"/>
        <v>16.755831172086864</v>
      </c>
      <c r="D12" s="253">
        <v>51.165719840000001</v>
      </c>
      <c r="E12" s="703">
        <f t="shared" si="2"/>
        <v>41.739896522058082</v>
      </c>
      <c r="F12" s="253">
        <v>140.85452537999998</v>
      </c>
      <c r="G12" s="703">
        <f t="shared" si="3"/>
        <v>75.807019430790419</v>
      </c>
      <c r="H12" s="689"/>
      <c r="I12" s="703">
        <f t="shared" si="4"/>
        <v>0</v>
      </c>
      <c r="J12" s="253">
        <v>118.53141729999999</v>
      </c>
      <c r="K12" s="703">
        <f t="shared" si="5"/>
        <v>14.437550706132102</v>
      </c>
      <c r="L12" s="689">
        <v>349.15</v>
      </c>
      <c r="M12" s="703">
        <f t="shared" si="6"/>
        <v>27.685927476588081</v>
      </c>
      <c r="N12" s="689">
        <v>27.72</v>
      </c>
      <c r="O12" s="703">
        <f t="shared" si="7"/>
        <v>41.734417344173444</v>
      </c>
      <c r="P12" s="689">
        <v>202.9</v>
      </c>
      <c r="Q12" s="703">
        <f t="shared" si="8"/>
        <v>16.713344316309716</v>
      </c>
      <c r="R12" s="689"/>
      <c r="S12" s="703">
        <f t="shared" si="9"/>
        <v>0</v>
      </c>
    </row>
    <row r="13" spans="1:20" ht="12.75" customHeight="1">
      <c r="A13" s="532" t="s">
        <v>182</v>
      </c>
      <c r="B13" s="689">
        <f t="shared" si="0"/>
        <v>1421.4954575100001</v>
      </c>
      <c r="C13" s="703">
        <f t="shared" si="1"/>
        <v>12.951635308791209</v>
      </c>
      <c r="D13" s="190">
        <v>0</v>
      </c>
      <c r="E13" s="703">
        <f t="shared" si="2"/>
        <v>0</v>
      </c>
      <c r="F13" s="190">
        <v>0</v>
      </c>
      <c r="G13" s="703">
        <f t="shared" si="3"/>
        <v>0</v>
      </c>
      <c r="H13" s="689">
        <v>0.2</v>
      </c>
      <c r="I13" s="703">
        <f t="shared" si="4"/>
        <v>1.785714285714286</v>
      </c>
      <c r="J13" s="253">
        <v>511.10545751000001</v>
      </c>
      <c r="K13" s="703">
        <f t="shared" si="5"/>
        <v>62.254473346126701</v>
      </c>
      <c r="L13" s="689">
        <v>407.87</v>
      </c>
      <c r="M13" s="703">
        <f t="shared" si="6"/>
        <v>32.342143032725133</v>
      </c>
      <c r="N13" s="689">
        <v>3.02</v>
      </c>
      <c r="O13" s="703">
        <f t="shared" si="7"/>
        <v>4.5468232460102378</v>
      </c>
      <c r="P13" s="689">
        <v>30.7</v>
      </c>
      <c r="Q13" s="703">
        <f t="shared" si="8"/>
        <v>2.5288303130148266</v>
      </c>
      <c r="R13" s="689"/>
      <c r="S13" s="703">
        <f t="shared" si="9"/>
        <v>0</v>
      </c>
    </row>
    <row r="14" spans="1:20" ht="12.75" customHeight="1" thickBot="1">
      <c r="A14" s="532" t="s">
        <v>184</v>
      </c>
      <c r="B14" s="689">
        <f t="shared" si="0"/>
        <v>57.410000000000004</v>
      </c>
      <c r="C14" s="703">
        <f t="shared" si="1"/>
        <v>0.52307826883961217</v>
      </c>
      <c r="D14" s="190">
        <v>0</v>
      </c>
      <c r="E14" s="703">
        <f t="shared" si="2"/>
        <v>0</v>
      </c>
      <c r="F14" s="190">
        <v>0</v>
      </c>
      <c r="G14" s="703">
        <f t="shared" si="3"/>
        <v>0</v>
      </c>
      <c r="H14" s="689"/>
      <c r="I14" s="703">
        <f t="shared" si="4"/>
        <v>0</v>
      </c>
      <c r="J14" s="253">
        <v>0</v>
      </c>
      <c r="K14" s="703">
        <f t="shared" si="5"/>
        <v>0</v>
      </c>
      <c r="L14" s="689">
        <v>0</v>
      </c>
      <c r="M14" s="703">
        <f t="shared" si="6"/>
        <v>0</v>
      </c>
      <c r="N14" s="689">
        <v>10.210000000000001</v>
      </c>
      <c r="O14" s="703">
        <f t="shared" si="7"/>
        <v>15.371875940981633</v>
      </c>
      <c r="P14" s="689"/>
      <c r="Q14" s="703">
        <f t="shared" si="8"/>
        <v>0</v>
      </c>
      <c r="R14" s="689"/>
      <c r="S14" s="703">
        <f t="shared" si="9"/>
        <v>0</v>
      </c>
    </row>
    <row r="15" spans="1:20" ht="12.75" customHeight="1" thickBot="1">
      <c r="A15" s="530" t="s">
        <v>186</v>
      </c>
      <c r="B15" s="702">
        <f>SUM(B8:B14)</f>
        <v>10974.412939129999</v>
      </c>
      <c r="C15" s="704">
        <f t="shared" si="1"/>
        <v>99.990888725503581</v>
      </c>
      <c r="D15" s="255">
        <v>122.58228721999993</v>
      </c>
      <c r="E15" s="704">
        <f t="shared" si="2"/>
        <v>100</v>
      </c>
      <c r="F15" s="255">
        <v>185.80670554999995</v>
      </c>
      <c r="G15" s="704">
        <f t="shared" si="3"/>
        <v>100</v>
      </c>
      <c r="H15" s="274">
        <v>11.2</v>
      </c>
      <c r="I15" s="704">
        <f t="shared" si="4"/>
        <v>100</v>
      </c>
      <c r="J15" s="255">
        <v>820.99394636</v>
      </c>
      <c r="K15" s="704">
        <f t="shared" si="5"/>
        <v>100</v>
      </c>
      <c r="L15" s="274">
        <f>SUM(L8:L14)</f>
        <v>1260.1100000000001</v>
      </c>
      <c r="M15" s="704">
        <f t="shared" si="6"/>
        <v>99.920704775951336</v>
      </c>
      <c r="N15" s="274">
        <f>SUM(N8:N14)</f>
        <v>66.42</v>
      </c>
      <c r="O15" s="704">
        <f t="shared" si="7"/>
        <v>100</v>
      </c>
      <c r="P15" s="274">
        <f>SUM(P8:P14)</f>
        <v>1214.0000000000002</v>
      </c>
      <c r="Q15" s="704">
        <f t="shared" si="8"/>
        <v>100</v>
      </c>
      <c r="R15" s="274">
        <f>SUM(R8:R14)</f>
        <v>0</v>
      </c>
      <c r="S15" s="704">
        <f t="shared" si="9"/>
        <v>0</v>
      </c>
    </row>
    <row r="16" spans="1:20" ht="12.75" customHeight="1" thickBot="1">
      <c r="A16" s="530" t="s">
        <v>187</v>
      </c>
      <c r="B16" s="689">
        <f>+D16+F16+H16+J16+L16+N16+P16+R16+B59+D59+F59+H59+J59</f>
        <v>1</v>
      </c>
      <c r="C16" s="704">
        <f t="shared" si="1"/>
        <v>9.1112744964224387E-3</v>
      </c>
      <c r="D16" s="255">
        <v>0</v>
      </c>
      <c r="E16" s="704">
        <f t="shared" si="2"/>
        <v>0</v>
      </c>
      <c r="F16" s="255">
        <v>0</v>
      </c>
      <c r="G16" s="704">
        <f t="shared" si="3"/>
        <v>0</v>
      </c>
      <c r="H16" s="274">
        <v>0</v>
      </c>
      <c r="I16" s="704">
        <f t="shared" si="4"/>
        <v>0</v>
      </c>
      <c r="J16" s="255">
        <v>0</v>
      </c>
      <c r="K16" s="704">
        <f t="shared" si="5"/>
        <v>0</v>
      </c>
      <c r="L16" s="274">
        <v>1</v>
      </c>
      <c r="M16" s="704">
        <f t="shared" si="6"/>
        <v>7.9295224048655549E-2</v>
      </c>
      <c r="N16" s="274">
        <v>0</v>
      </c>
      <c r="O16" s="704">
        <f t="shared" si="7"/>
        <v>0</v>
      </c>
      <c r="P16" s="274"/>
      <c r="Q16" s="704">
        <f t="shared" si="8"/>
        <v>0</v>
      </c>
      <c r="R16" s="274">
        <v>0</v>
      </c>
      <c r="S16" s="704">
        <f t="shared" si="9"/>
        <v>0</v>
      </c>
    </row>
    <row r="17" spans="1:19" ht="12.75" customHeight="1" thickBot="1">
      <c r="A17" s="530" t="s">
        <v>189</v>
      </c>
      <c r="B17" s="702">
        <f>SUM(B15:B16)</f>
        <v>10975.412939129999</v>
      </c>
      <c r="C17" s="704">
        <f t="shared" si="1"/>
        <v>100</v>
      </c>
      <c r="D17" s="274">
        <f>SUM(D15:D16)</f>
        <v>122.58228721999993</v>
      </c>
      <c r="E17" s="704">
        <f t="shared" si="2"/>
        <v>100</v>
      </c>
      <c r="F17" s="274">
        <f>SUM(F15:F16)</f>
        <v>185.80670554999995</v>
      </c>
      <c r="G17" s="704">
        <f t="shared" si="3"/>
        <v>100</v>
      </c>
      <c r="H17" s="274">
        <f>SUM(H15:H16)</f>
        <v>11.2</v>
      </c>
      <c r="I17" s="704">
        <f t="shared" si="4"/>
        <v>100</v>
      </c>
      <c r="J17" s="255">
        <v>820.99394636</v>
      </c>
      <c r="K17" s="704">
        <f t="shared" si="5"/>
        <v>100</v>
      </c>
      <c r="L17" s="274">
        <f>SUM(L15:L16)</f>
        <v>1261.1100000000001</v>
      </c>
      <c r="M17" s="704">
        <f t="shared" si="6"/>
        <v>100</v>
      </c>
      <c r="N17" s="274">
        <f>SUM(N15:N16)</f>
        <v>66.42</v>
      </c>
      <c r="O17" s="704">
        <f t="shared" si="7"/>
        <v>100</v>
      </c>
      <c r="P17" s="274">
        <f>SUM(P15:P16)</f>
        <v>1214.0000000000002</v>
      </c>
      <c r="Q17" s="704">
        <f t="shared" si="8"/>
        <v>100</v>
      </c>
      <c r="R17" s="274">
        <v>1.0000000000000001E-5</v>
      </c>
      <c r="S17" s="704">
        <f t="shared" si="9"/>
        <v>100</v>
      </c>
    </row>
    <row r="18" spans="1:19" s="575" customFormat="1" ht="12.75" customHeight="1">
      <c r="A18" s="898" t="s">
        <v>190</v>
      </c>
      <c r="B18" s="888">
        <f>+D18+F18+H18+J18+L18+N18+P18+R18+B61+D61+F61+H61+J61</f>
        <v>70839</v>
      </c>
      <c r="C18" s="888"/>
      <c r="D18" s="888">
        <v>154</v>
      </c>
      <c r="E18" s="888"/>
      <c r="F18" s="888">
        <v>66</v>
      </c>
      <c r="G18" s="888"/>
      <c r="H18" s="888">
        <v>0</v>
      </c>
      <c r="I18" s="888"/>
      <c r="J18" s="256">
        <v>1625</v>
      </c>
      <c r="K18" s="888"/>
      <c r="L18" s="888">
        <v>21</v>
      </c>
      <c r="M18" s="888"/>
      <c r="N18" s="888">
        <v>268</v>
      </c>
      <c r="O18" s="888"/>
      <c r="P18" s="888">
        <v>12651</v>
      </c>
      <c r="Q18" s="888"/>
      <c r="R18" s="888">
        <v>0</v>
      </c>
      <c r="S18" s="888"/>
    </row>
    <row r="19" spans="1:19" s="575" customFormat="1" ht="12.75" customHeight="1" thickBot="1">
      <c r="A19" s="899" t="s">
        <v>191</v>
      </c>
      <c r="B19" s="894">
        <f>B17/B18*1000000</f>
        <v>154934.61143056789</v>
      </c>
      <c r="C19" s="705"/>
      <c r="D19" s="705">
        <f>D17/D18*1000000</f>
        <v>795988.87805194757</v>
      </c>
      <c r="E19" s="705"/>
      <c r="F19" s="705">
        <f>F17/F18*1000000</f>
        <v>2815253.1143939383</v>
      </c>
      <c r="G19" s="705"/>
      <c r="H19" s="705">
        <v>0</v>
      </c>
      <c r="I19" s="705"/>
      <c r="J19" s="705">
        <f>J17/J18*1000000</f>
        <v>505227.04391384608</v>
      </c>
      <c r="K19" s="705"/>
      <c r="L19" s="705">
        <f>L17/L18*1000000</f>
        <v>60052857.142857149</v>
      </c>
      <c r="M19" s="705"/>
      <c r="N19" s="705">
        <f>N17/N18*1000000</f>
        <v>247835.8208955224</v>
      </c>
      <c r="O19" s="705"/>
      <c r="P19" s="705">
        <f>P17/P18*1000000</f>
        <v>95960.793613153131</v>
      </c>
      <c r="Q19" s="705"/>
      <c r="R19" s="705">
        <v>0</v>
      </c>
      <c r="S19" s="705"/>
    </row>
    <row r="20" spans="1:19" ht="12.75" customHeight="1">
      <c r="A20" s="419"/>
      <c r="C20" s="420"/>
      <c r="D20" s="419"/>
      <c r="E20" s="420"/>
      <c r="F20" s="419"/>
      <c r="G20" s="420"/>
      <c r="I20" s="420"/>
      <c r="J20" s="419"/>
      <c r="K20" s="420"/>
      <c r="L20" s="419"/>
      <c r="M20" s="420"/>
      <c r="N20" s="419"/>
      <c r="O20" s="420"/>
      <c r="P20" s="419"/>
      <c r="Q20" s="420"/>
      <c r="R20" s="419"/>
      <c r="S20" s="420"/>
    </row>
    <row r="21" spans="1:19" ht="12.75" customHeight="1">
      <c r="A21" s="307" t="s">
        <v>1644</v>
      </c>
      <c r="B21" s="549" t="s">
        <v>79</v>
      </c>
      <c r="C21" s="557"/>
      <c r="D21" s="422" t="str">
        <f>D3</f>
        <v>CORONATION</v>
      </c>
      <c r="E21" s="557"/>
      <c r="F21" s="535" t="str">
        <f>F3</f>
        <v>CORONATION</v>
      </c>
      <c r="G21" s="557"/>
      <c r="H21" s="534" t="str">
        <f>H3</f>
        <v>INVESCO</v>
      </c>
      <c r="I21" s="557"/>
      <c r="J21" s="549" t="str">
        <f>J3</f>
        <v>INVESTEC</v>
      </c>
      <c r="K21" s="557"/>
      <c r="L21" s="549" t="str">
        <f>L3</f>
        <v>INVESTMENT SOLN</v>
      </c>
      <c r="M21" s="557"/>
      <c r="N21" s="549" t="str">
        <f>N3</f>
        <v>METROPOLITAN</v>
      </c>
      <c r="O21" s="557"/>
      <c r="P21" s="549" t="str">
        <f>P3</f>
        <v>OLD MUTUAL</v>
      </c>
      <c r="Q21" s="557"/>
      <c r="R21" s="534" t="str">
        <f>R3</f>
        <v>QUADRIX</v>
      </c>
      <c r="S21" s="557"/>
    </row>
    <row r="22" spans="1:19" ht="12.75" customHeight="1">
      <c r="B22" s="590"/>
      <c r="C22" s="564"/>
      <c r="D22" s="479" t="str">
        <f>D4</f>
        <v>INCOME</v>
      </c>
      <c r="E22" s="564"/>
      <c r="F22" s="538" t="str">
        <f>F4</f>
        <v>CASH PLUS</v>
      </c>
      <c r="G22" s="564"/>
      <c r="H22" s="537" t="str">
        <f>H4</f>
        <v>INCOME FOF</v>
      </c>
      <c r="I22" s="564"/>
      <c r="J22" s="551" t="str">
        <f>J4</f>
        <v>HIGH INCOME</v>
      </c>
      <c r="K22" s="564"/>
      <c r="L22" s="551" t="str">
        <f>L4</f>
        <v>INCOME FUND</v>
      </c>
      <c r="M22" s="564"/>
      <c r="N22" s="551" t="str">
        <f>N4</f>
        <v>INCOME</v>
      </c>
      <c r="O22" s="564"/>
      <c r="P22" s="551" t="str">
        <f>P4</f>
        <v>INCOME</v>
      </c>
      <c r="Q22" s="564"/>
      <c r="R22" s="537" t="str">
        <f>R4</f>
        <v>EXTRA INCOME</v>
      </c>
      <c r="S22" s="564"/>
    </row>
    <row r="23" spans="1:19" ht="12.75" customHeight="1">
      <c r="A23" s="423"/>
      <c r="B23" s="552" t="s">
        <v>116</v>
      </c>
      <c r="C23" s="423" t="s">
        <v>117</v>
      </c>
      <c r="D23" s="423" t="s">
        <v>116</v>
      </c>
      <c r="E23" s="423" t="s">
        <v>117</v>
      </c>
      <c r="F23" s="423" t="s">
        <v>116</v>
      </c>
      <c r="G23" s="423" t="s">
        <v>117</v>
      </c>
      <c r="H23" s="423" t="s">
        <v>116</v>
      </c>
      <c r="I23" s="423" t="s">
        <v>117</v>
      </c>
      <c r="J23" s="552" t="s">
        <v>116</v>
      </c>
      <c r="K23" s="423" t="s">
        <v>117</v>
      </c>
      <c r="L23" s="552" t="s">
        <v>116</v>
      </c>
      <c r="M23" s="423" t="s">
        <v>117</v>
      </c>
      <c r="N23" s="552" t="s">
        <v>116</v>
      </c>
      <c r="O23" s="423" t="s">
        <v>117</v>
      </c>
      <c r="P23" s="552" t="s">
        <v>116</v>
      </c>
      <c r="Q23" s="423" t="s">
        <v>117</v>
      </c>
      <c r="R23" s="423" t="s">
        <v>116</v>
      </c>
      <c r="S23" s="423" t="s">
        <v>117</v>
      </c>
    </row>
    <row r="24" spans="1:19" ht="12.75" customHeight="1">
      <c r="A24" s="419" t="s">
        <v>195</v>
      </c>
      <c r="B24" s="689">
        <f t="shared" ref="B24:B31" si="10">+D24+F24+H24+J24+L24+N24+P24+R24+B67+D67+F67+H67+J67</f>
        <v>507.74572829884545</v>
      </c>
      <c r="C24" s="420">
        <f t="shared" ref="C24:C32" si="11">B24/B$17*100</f>
        <v>4.6262107049167067</v>
      </c>
      <c r="D24" s="190">
        <v>24.831669000000002</v>
      </c>
      <c r="E24" s="420">
        <f t="shared" ref="E24:E32" si="12">D24/D$17*100</f>
        <v>20.257142824749469</v>
      </c>
      <c r="F24" s="1456">
        <v>17.384723000000001</v>
      </c>
      <c r="G24" s="420">
        <f t="shared" ref="G24:G32" si="13">F24/F$17*100</f>
        <v>9.3563485497146566</v>
      </c>
      <c r="H24" s="419">
        <v>0</v>
      </c>
      <c r="I24" s="420">
        <f t="shared" ref="I24:I32" si="14">H24/H$17*100</f>
        <v>0</v>
      </c>
      <c r="J24" s="190">
        <v>4.4067509999999999</v>
      </c>
      <c r="K24" s="420">
        <f t="shared" ref="K24:K32" si="15">J24/J$17*100</f>
        <v>0.53675803817287482</v>
      </c>
      <c r="L24" s="190">
        <v>407.87258529884548</v>
      </c>
      <c r="M24" s="420">
        <f t="shared" ref="M24:M32" si="16">L24/L$17*100</f>
        <v>32.342348034576318</v>
      </c>
      <c r="N24" s="419">
        <v>13.65</v>
      </c>
      <c r="O24" s="420">
        <f t="shared" ref="O24:O32" si="17">N24/N$17*100</f>
        <v>20.55103884372177</v>
      </c>
      <c r="P24" s="419"/>
      <c r="Q24" s="420">
        <f t="shared" ref="Q24:Q32" si="18">P24/P$17*100</f>
        <v>0</v>
      </c>
      <c r="R24" s="419"/>
      <c r="S24" s="420">
        <f t="shared" ref="S24:S32" si="19">R24/R$17*100</f>
        <v>0</v>
      </c>
    </row>
    <row r="25" spans="1:19" ht="12.75" customHeight="1">
      <c r="A25" s="419" t="s">
        <v>196</v>
      </c>
      <c r="B25" s="689">
        <f t="shared" si="10"/>
        <v>1535.7729428</v>
      </c>
      <c r="C25" s="420">
        <f t="shared" si="11"/>
        <v>13.992848846029277</v>
      </c>
      <c r="D25" s="190">
        <v>9.0949629999999999</v>
      </c>
      <c r="E25" s="420">
        <f t="shared" si="12"/>
        <v>7.4194756895644796</v>
      </c>
      <c r="F25" s="1456">
        <v>24.246739000000002</v>
      </c>
      <c r="G25" s="420">
        <f t="shared" si="13"/>
        <v>13.049442391343238</v>
      </c>
      <c r="H25" s="419">
        <v>0</v>
      </c>
      <c r="I25" s="420">
        <f t="shared" si="14"/>
        <v>0</v>
      </c>
      <c r="J25" s="190">
        <v>450.641707</v>
      </c>
      <c r="K25" s="420">
        <f t="shared" si="15"/>
        <v>54.889772208185903</v>
      </c>
      <c r="L25" s="190">
        <v>103.47953380000001</v>
      </c>
      <c r="M25" s="420">
        <f t="shared" si="16"/>
        <v>8.2054328171214248</v>
      </c>
      <c r="N25" s="419">
        <v>10.01</v>
      </c>
      <c r="O25" s="420">
        <f t="shared" si="17"/>
        <v>15.070761818729297</v>
      </c>
      <c r="P25" s="419">
        <v>227.2</v>
      </c>
      <c r="Q25" s="420">
        <f t="shared" si="18"/>
        <v>18.714991762767706</v>
      </c>
      <c r="R25" s="419"/>
      <c r="S25" s="420">
        <f t="shared" si="19"/>
        <v>0</v>
      </c>
    </row>
    <row r="26" spans="1:19" ht="12.75" customHeight="1">
      <c r="A26" s="419" t="s">
        <v>197</v>
      </c>
      <c r="B26" s="689">
        <f t="shared" si="10"/>
        <v>372.38454300000001</v>
      </c>
      <c r="C26" s="420">
        <f t="shared" si="11"/>
        <v>3.3928977894978249</v>
      </c>
      <c r="D26" s="190">
        <v>10.145761</v>
      </c>
      <c r="E26" s="420">
        <f t="shared" si="12"/>
        <v>8.2766941538554253</v>
      </c>
      <c r="F26" s="1456">
        <v>37.073295000000002</v>
      </c>
      <c r="G26" s="420">
        <f t="shared" si="13"/>
        <v>19.952614137504153</v>
      </c>
      <c r="H26" s="419">
        <v>0</v>
      </c>
      <c r="I26" s="420">
        <f t="shared" si="14"/>
        <v>0</v>
      </c>
      <c r="J26" s="190">
        <v>117.865487</v>
      </c>
      <c r="K26" s="420">
        <f t="shared" si="15"/>
        <v>14.356438013041917</v>
      </c>
      <c r="L26" s="190">
        <v>0</v>
      </c>
      <c r="M26" s="420">
        <f t="shared" si="16"/>
        <v>0</v>
      </c>
      <c r="N26" s="419">
        <v>1</v>
      </c>
      <c r="O26" s="420">
        <f t="shared" si="17"/>
        <v>1.5055706112616682</v>
      </c>
      <c r="P26" s="419">
        <v>82.2</v>
      </c>
      <c r="Q26" s="420">
        <f t="shared" si="18"/>
        <v>6.7710049423393732</v>
      </c>
      <c r="R26" s="419"/>
      <c r="S26" s="420">
        <f t="shared" si="19"/>
        <v>0</v>
      </c>
    </row>
    <row r="27" spans="1:19" ht="12.75" customHeight="1">
      <c r="A27" s="419" t="s">
        <v>198</v>
      </c>
      <c r="B27" s="689">
        <f t="shared" si="10"/>
        <v>733.8449720000001</v>
      </c>
      <c r="C27" s="420">
        <f t="shared" si="11"/>
        <v>6.6862629777114391</v>
      </c>
      <c r="D27" s="190">
        <v>5.613531</v>
      </c>
      <c r="E27" s="420">
        <f t="shared" si="12"/>
        <v>4.5793981555633136</v>
      </c>
      <c r="F27" s="1456">
        <v>39.961041000000002</v>
      </c>
      <c r="G27" s="420">
        <f t="shared" si="13"/>
        <v>21.506780867629463</v>
      </c>
      <c r="H27" s="419">
        <v>0</v>
      </c>
      <c r="I27" s="420">
        <f t="shared" si="14"/>
        <v>0</v>
      </c>
      <c r="J27" s="190">
        <v>64.450400000000002</v>
      </c>
      <c r="K27" s="420">
        <f t="shared" si="15"/>
        <v>7.850289309166107</v>
      </c>
      <c r="L27" s="190">
        <v>0</v>
      </c>
      <c r="M27" s="420">
        <f t="shared" si="16"/>
        <v>0</v>
      </c>
      <c r="N27" s="419">
        <v>23.22</v>
      </c>
      <c r="O27" s="420">
        <f t="shared" si="17"/>
        <v>34.959349593495929</v>
      </c>
      <c r="P27" s="419">
        <v>71.3</v>
      </c>
      <c r="Q27" s="420">
        <f t="shared" si="18"/>
        <v>5.87314662273476</v>
      </c>
      <c r="R27" s="419"/>
      <c r="S27" s="420">
        <f t="shared" si="19"/>
        <v>0</v>
      </c>
    </row>
    <row r="28" spans="1:19" ht="12.75" customHeight="1">
      <c r="A28" s="419" t="s">
        <v>199</v>
      </c>
      <c r="B28" s="689">
        <f t="shared" si="10"/>
        <v>4751.2130115299997</v>
      </c>
      <c r="C28" s="420">
        <f t="shared" si="11"/>
        <v>43.289605939023737</v>
      </c>
      <c r="D28" s="190">
        <v>33.542918999999998</v>
      </c>
      <c r="E28" s="420">
        <f t="shared" si="12"/>
        <v>27.363593681198097</v>
      </c>
      <c r="F28" s="1456">
        <v>63.193289</v>
      </c>
      <c r="G28" s="420">
        <f t="shared" si="13"/>
        <v>34.010230585028538</v>
      </c>
      <c r="H28" s="419">
        <v>0</v>
      </c>
      <c r="I28" s="420">
        <f t="shared" si="14"/>
        <v>0</v>
      </c>
      <c r="J28" s="190">
        <v>87.57132</v>
      </c>
      <c r="K28" s="420">
        <f t="shared" si="15"/>
        <v>10.666500086664536</v>
      </c>
      <c r="L28" s="190">
        <v>408.63548352999999</v>
      </c>
      <c r="M28" s="420">
        <f t="shared" si="16"/>
        <v>32.402842220742038</v>
      </c>
      <c r="N28" s="419">
        <v>14.47</v>
      </c>
      <c r="O28" s="420">
        <f t="shared" si="17"/>
        <v>21.78560674495634</v>
      </c>
      <c r="P28" s="419">
        <v>387.6</v>
      </c>
      <c r="Q28" s="420">
        <f t="shared" si="18"/>
        <v>31.927512355848432</v>
      </c>
      <c r="R28" s="419"/>
      <c r="S28" s="420">
        <f t="shared" si="19"/>
        <v>0</v>
      </c>
    </row>
    <row r="29" spans="1:19" ht="12.75" customHeight="1">
      <c r="A29" s="419" t="s">
        <v>200</v>
      </c>
      <c r="B29" s="689">
        <f t="shared" si="10"/>
        <v>2822.4707648000003</v>
      </c>
      <c r="C29" s="420">
        <f t="shared" si="11"/>
        <v>25.716305896220177</v>
      </c>
      <c r="D29" s="190">
        <v>25.449966</v>
      </c>
      <c r="E29" s="420">
        <f t="shared" si="12"/>
        <v>20.761536252235722</v>
      </c>
      <c r="F29" s="1456">
        <v>3.9476179999999998</v>
      </c>
      <c r="G29" s="420">
        <f t="shared" si="13"/>
        <v>2.1245831727734443</v>
      </c>
      <c r="H29" s="419">
        <v>0</v>
      </c>
      <c r="I29" s="420">
        <f t="shared" si="14"/>
        <v>0</v>
      </c>
      <c r="J29" s="190">
        <v>82.859876999999997</v>
      </c>
      <c r="K29" s="420">
        <f t="shared" si="15"/>
        <v>10.092629472771597</v>
      </c>
      <c r="L29" s="190">
        <v>298.13330380000002</v>
      </c>
      <c r="M29" s="420">
        <f t="shared" si="16"/>
        <v>23.640547121186888</v>
      </c>
      <c r="N29" s="419">
        <v>5.08</v>
      </c>
      <c r="O29" s="420">
        <f t="shared" si="17"/>
        <v>7.6482987052092746</v>
      </c>
      <c r="P29" s="419">
        <v>389.6</v>
      </c>
      <c r="Q29" s="420">
        <f t="shared" si="18"/>
        <v>32.09225700164744</v>
      </c>
      <c r="R29" s="419"/>
      <c r="S29" s="420">
        <f t="shared" si="19"/>
        <v>0</v>
      </c>
    </row>
    <row r="30" spans="1:19" ht="12.75" customHeight="1">
      <c r="A30" s="419" t="s">
        <v>202</v>
      </c>
      <c r="B30" s="689">
        <f t="shared" si="10"/>
        <v>124.28481500000001</v>
      </c>
      <c r="C30" s="420">
        <f t="shared" si="11"/>
        <v>1.1323930652020811</v>
      </c>
      <c r="D30" s="190">
        <v>3.6864110000000001</v>
      </c>
      <c r="E30" s="420">
        <f t="shared" si="12"/>
        <v>3.0072950045253712</v>
      </c>
      <c r="F30" s="1456">
        <v>0</v>
      </c>
      <c r="G30" s="420">
        <f t="shared" si="13"/>
        <v>0</v>
      </c>
      <c r="H30" s="419">
        <v>0</v>
      </c>
      <c r="I30" s="420">
        <f t="shared" si="14"/>
        <v>0</v>
      </c>
      <c r="J30" s="190">
        <v>13.198404</v>
      </c>
      <c r="K30" s="420">
        <f t="shared" si="15"/>
        <v>1.6076128281477722</v>
      </c>
      <c r="L30" s="190">
        <v>0</v>
      </c>
      <c r="M30" s="420">
        <f t="shared" si="16"/>
        <v>0</v>
      </c>
      <c r="N30" s="419"/>
      <c r="O30" s="420">
        <f t="shared" si="17"/>
        <v>0</v>
      </c>
      <c r="P30" s="419">
        <v>36.1</v>
      </c>
      <c r="Q30" s="420">
        <f t="shared" si="18"/>
        <v>2.9736408566721577</v>
      </c>
      <c r="R30" s="419"/>
      <c r="S30" s="420">
        <f t="shared" si="19"/>
        <v>0</v>
      </c>
    </row>
    <row r="31" spans="1:19" ht="12.75" customHeight="1" thickBot="1">
      <c r="A31" s="419" t="s">
        <v>203</v>
      </c>
      <c r="B31" s="689">
        <f t="shared" si="10"/>
        <v>127.51343396</v>
      </c>
      <c r="C31" s="420">
        <f t="shared" si="11"/>
        <v>1.1618098987909948</v>
      </c>
      <c r="D31" s="190">
        <v>10.217067</v>
      </c>
      <c r="E31" s="420">
        <f t="shared" si="12"/>
        <v>8.3348640588369065</v>
      </c>
      <c r="F31" s="1456">
        <v>0</v>
      </c>
      <c r="G31" s="420">
        <f t="shared" si="13"/>
        <v>0</v>
      </c>
      <c r="H31" s="419">
        <v>0</v>
      </c>
      <c r="I31" s="420">
        <f t="shared" si="14"/>
        <v>0</v>
      </c>
      <c r="J31" s="190">
        <v>0</v>
      </c>
      <c r="K31" s="420">
        <f t="shared" si="15"/>
        <v>0</v>
      </c>
      <c r="L31" s="190">
        <v>41.996366960000003</v>
      </c>
      <c r="M31" s="420">
        <f t="shared" si="16"/>
        <v>3.3301113273227552</v>
      </c>
      <c r="N31" s="419"/>
      <c r="O31" s="420">
        <f t="shared" si="17"/>
        <v>0</v>
      </c>
      <c r="P31" s="419">
        <v>20</v>
      </c>
      <c r="Q31" s="420">
        <f t="shared" si="18"/>
        <v>1.6474464579901149</v>
      </c>
      <c r="R31" s="419"/>
      <c r="S31" s="420">
        <f t="shared" si="19"/>
        <v>0</v>
      </c>
    </row>
    <row r="32" spans="1:19" ht="12.75" customHeight="1" thickBot="1">
      <c r="A32" s="530" t="s">
        <v>17</v>
      </c>
      <c r="B32" s="274">
        <f>SUM(B24:B31)</f>
        <v>10975.230211388847</v>
      </c>
      <c r="C32" s="541">
        <f t="shared" si="11"/>
        <v>99.998335117392259</v>
      </c>
      <c r="D32" s="274">
        <f>SUM(D24:D31)</f>
        <v>122.58228700000001</v>
      </c>
      <c r="E32" s="541">
        <f t="shared" si="12"/>
        <v>99.999999820528785</v>
      </c>
      <c r="F32" s="274">
        <f>SUM(F24:F31)</f>
        <v>185.80670499999999</v>
      </c>
      <c r="G32" s="541">
        <f t="shared" si="13"/>
        <v>99.999999703993481</v>
      </c>
      <c r="H32" s="274">
        <f>SUM(H24:H31)</f>
        <v>0</v>
      </c>
      <c r="I32" s="541">
        <f t="shared" si="14"/>
        <v>0</v>
      </c>
      <c r="J32" s="201">
        <v>820.99394599999994</v>
      </c>
      <c r="K32" s="541">
        <f t="shared" si="15"/>
        <v>99.999999956150702</v>
      </c>
      <c r="L32" s="201">
        <v>820.99394599999994</v>
      </c>
      <c r="M32" s="541">
        <f t="shared" si="16"/>
        <v>65.100898890659806</v>
      </c>
      <c r="N32" s="274">
        <f>SUM(N24:N31)</f>
        <v>67.429999999999993</v>
      </c>
      <c r="O32" s="541">
        <f t="shared" si="17"/>
        <v>101.52062631737427</v>
      </c>
      <c r="P32" s="274">
        <f>SUM(P24:P31)</f>
        <v>1214</v>
      </c>
      <c r="Q32" s="541">
        <f t="shared" si="18"/>
        <v>99.999999999999972</v>
      </c>
      <c r="R32" s="274">
        <f>SUM(R24:R31)</f>
        <v>0</v>
      </c>
      <c r="S32" s="541">
        <f t="shared" si="19"/>
        <v>0</v>
      </c>
    </row>
    <row r="33" spans="1:23" ht="12.75" customHeight="1">
      <c r="A33" s="429" t="s">
        <v>1645</v>
      </c>
      <c r="B33" s="722"/>
      <c r="C33" s="544"/>
      <c r="D33" s="429">
        <v>2</v>
      </c>
      <c r="E33" s="544"/>
      <c r="F33" s="429">
        <v>0</v>
      </c>
      <c r="G33" s="544"/>
      <c r="H33" s="429">
        <v>0</v>
      </c>
      <c r="I33" s="544"/>
      <c r="J33" s="203">
        <v>0</v>
      </c>
      <c r="K33" s="544"/>
      <c r="L33" s="429">
        <v>3</v>
      </c>
      <c r="M33" s="544"/>
      <c r="N33" s="429">
        <v>1</v>
      </c>
      <c r="O33" s="544"/>
      <c r="P33" s="429">
        <v>2</v>
      </c>
      <c r="Q33" s="544"/>
      <c r="R33" s="429"/>
      <c r="S33" s="544"/>
    </row>
    <row r="34" spans="1:23" ht="12.75" customHeight="1" thickBot="1">
      <c r="A34" s="889" t="s">
        <v>1646</v>
      </c>
      <c r="B34" s="590"/>
      <c r="C34" s="420"/>
      <c r="D34" s="419">
        <v>5</v>
      </c>
      <c r="E34" s="420"/>
      <c r="F34" s="419">
        <v>11</v>
      </c>
      <c r="G34" s="420"/>
      <c r="H34" s="419">
        <v>0</v>
      </c>
      <c r="I34" s="420"/>
      <c r="J34" s="193">
        <v>84</v>
      </c>
      <c r="K34" s="420"/>
      <c r="L34" s="419">
        <v>6</v>
      </c>
      <c r="M34" s="420"/>
      <c r="N34" s="419">
        <v>0</v>
      </c>
      <c r="O34" s="420"/>
      <c r="P34" s="419">
        <v>9</v>
      </c>
      <c r="Q34" s="420"/>
      <c r="R34" s="419"/>
      <c r="S34" s="420"/>
    </row>
    <row r="35" spans="1:23" ht="12.75" customHeight="1" thickBot="1">
      <c r="A35" s="890" t="s">
        <v>1647</v>
      </c>
      <c r="B35" s="893"/>
      <c r="C35" s="893"/>
      <c r="D35" s="893">
        <v>1.36</v>
      </c>
      <c r="E35" s="893"/>
      <c r="F35" s="893">
        <v>0.27</v>
      </c>
      <c r="G35" s="893"/>
      <c r="H35" s="893">
        <v>0</v>
      </c>
      <c r="I35" s="893"/>
      <c r="J35" s="893">
        <v>0.82</v>
      </c>
      <c r="K35" s="893"/>
      <c r="L35" s="893">
        <v>0.97</v>
      </c>
      <c r="M35" s="893"/>
      <c r="N35" s="893">
        <v>0</v>
      </c>
      <c r="O35" s="893"/>
      <c r="P35" s="893">
        <v>1.39</v>
      </c>
      <c r="Q35" s="893"/>
      <c r="R35" s="893"/>
      <c r="S35" s="893"/>
    </row>
    <row r="38" spans="1:23" ht="12.75" customHeight="1">
      <c r="A38" s="419" t="s">
        <v>424</v>
      </c>
      <c r="F38" s="419">
        <f>F17</f>
        <v>185.80670554999995</v>
      </c>
      <c r="H38" s="393"/>
    </row>
    <row r="39" spans="1:23" ht="12.75" customHeight="1">
      <c r="A39" s="419" t="s">
        <v>425</v>
      </c>
      <c r="L39" s="393">
        <v>727.05</v>
      </c>
    </row>
    <row r="40" spans="1:23" ht="12.75" customHeight="1">
      <c r="A40" s="419"/>
    </row>
    <row r="41" spans="1:23" ht="12.75" customHeight="1">
      <c r="A41" s="419" t="s">
        <v>426</v>
      </c>
      <c r="H41" s="419">
        <f>H17</f>
        <v>11.2</v>
      </c>
      <c r="R41" s="419">
        <f>R17</f>
        <v>1.0000000000000001E-5</v>
      </c>
    </row>
    <row r="42" spans="1:23" ht="12.75" customHeight="1">
      <c r="A42" s="419" t="s">
        <v>427</v>
      </c>
    </row>
    <row r="46" spans="1:23" ht="12.75" customHeight="1">
      <c r="A46" s="307"/>
      <c r="B46" s="549" t="s">
        <v>479</v>
      </c>
      <c r="C46" s="717"/>
      <c r="D46" s="549" t="s">
        <v>498</v>
      </c>
      <c r="E46" s="717"/>
      <c r="F46" s="549" t="s">
        <v>506</v>
      </c>
      <c r="G46" s="717"/>
      <c r="H46" s="549" t="s">
        <v>502</v>
      </c>
      <c r="I46" s="422"/>
      <c r="J46" s="549" t="s">
        <v>502</v>
      </c>
      <c r="K46" s="422"/>
      <c r="N46" s="394"/>
      <c r="P46" s="394"/>
      <c r="R46" s="394"/>
      <c r="T46" s="394"/>
      <c r="V46" s="394"/>
    </row>
    <row r="47" spans="1:23" ht="12.75" customHeight="1">
      <c r="B47" s="590" t="s">
        <v>1670</v>
      </c>
      <c r="C47" s="590"/>
      <c r="D47" s="590" t="s">
        <v>1665</v>
      </c>
      <c r="E47" s="590"/>
      <c r="F47" s="590" t="s">
        <v>1665</v>
      </c>
      <c r="G47" s="590"/>
      <c r="H47" s="551" t="s">
        <v>1665</v>
      </c>
      <c r="I47" s="479"/>
      <c r="J47" s="551" t="s">
        <v>1671</v>
      </c>
      <c r="K47" s="479"/>
      <c r="N47" s="394"/>
      <c r="P47" s="394"/>
      <c r="R47" s="394"/>
      <c r="T47" s="394"/>
      <c r="V47" s="394"/>
    </row>
    <row r="48" spans="1:23" ht="12.75" customHeight="1">
      <c r="A48" s="423"/>
      <c r="B48" s="552" t="s">
        <v>116</v>
      </c>
      <c r="C48" s="552" t="s">
        <v>117</v>
      </c>
      <c r="D48" s="552" t="s">
        <v>116</v>
      </c>
      <c r="E48" s="552" t="s">
        <v>117</v>
      </c>
      <c r="F48" s="552" t="s">
        <v>116</v>
      </c>
      <c r="G48" s="552" t="s">
        <v>117</v>
      </c>
      <c r="H48" s="423" t="s">
        <v>116</v>
      </c>
      <c r="I48" s="423" t="s">
        <v>117</v>
      </c>
      <c r="J48" s="423" t="s">
        <v>116</v>
      </c>
      <c r="K48" s="423" t="s">
        <v>117</v>
      </c>
      <c r="L48" s="574"/>
      <c r="M48" s="574"/>
      <c r="N48" s="574"/>
      <c r="O48" s="574"/>
      <c r="P48" s="574"/>
      <c r="Q48" s="574"/>
      <c r="R48" s="574"/>
      <c r="S48" s="574"/>
      <c r="T48" s="574"/>
      <c r="U48" s="574"/>
      <c r="V48" s="574"/>
      <c r="W48" s="574"/>
    </row>
    <row r="49" spans="1:23" ht="12.75" customHeight="1">
      <c r="A49" s="189" t="s">
        <v>118</v>
      </c>
      <c r="J49" s="419"/>
      <c r="K49" s="419"/>
    </row>
    <row r="50" spans="1:23" ht="12.75" customHeight="1">
      <c r="A50" s="189" t="s">
        <v>339</v>
      </c>
      <c r="H50" s="689"/>
      <c r="I50" s="689"/>
      <c r="J50" s="689"/>
      <c r="K50" s="689"/>
    </row>
    <row r="51" spans="1:23" ht="12.75" customHeight="1">
      <c r="A51" s="532" t="s">
        <v>170</v>
      </c>
      <c r="B51" s="689">
        <v>288.10000000000002</v>
      </c>
      <c r="C51" s="703">
        <f t="shared" ref="C51:C60" si="20">B51/B$60*100</f>
        <v>28.077185459506875</v>
      </c>
      <c r="D51" s="689">
        <v>90</v>
      </c>
      <c r="E51" s="703">
        <f t="shared" ref="E51:E60" si="21">D51/D$60*100</f>
        <v>35.913806863527533</v>
      </c>
      <c r="F51" s="689">
        <v>23.3</v>
      </c>
      <c r="G51" s="703">
        <f t="shared" ref="G51:G60" si="22">F51/F$60*100</f>
        <v>20.173160173160174</v>
      </c>
      <c r="H51" s="689">
        <v>4.2</v>
      </c>
      <c r="I51" s="703">
        <f t="shared" ref="I51:I60" si="23">H51/H$60*100</f>
        <v>7.1040746942710717E-2</v>
      </c>
      <c r="J51" s="689"/>
      <c r="K51" s="703">
        <f t="shared" ref="K51:K60" si="24">J51/J$60*100</f>
        <v>0</v>
      </c>
      <c r="L51" s="703"/>
      <c r="M51" s="703"/>
      <c r="N51" s="689"/>
      <c r="O51" s="703"/>
      <c r="P51" s="689"/>
      <c r="Q51" s="703"/>
      <c r="R51" s="689"/>
      <c r="S51" s="703"/>
      <c r="T51" s="689"/>
      <c r="U51" s="703"/>
      <c r="V51" s="689"/>
      <c r="W51" s="703"/>
    </row>
    <row r="52" spans="1:23" ht="12.75" customHeight="1">
      <c r="A52" s="532" t="s">
        <v>173</v>
      </c>
      <c r="B52" s="689">
        <v>0</v>
      </c>
      <c r="C52" s="703">
        <f t="shared" si="20"/>
        <v>0</v>
      </c>
      <c r="D52" s="689"/>
      <c r="E52" s="703">
        <f t="shared" si="21"/>
        <v>0</v>
      </c>
      <c r="F52" s="689">
        <v>23.6</v>
      </c>
      <c r="G52" s="703">
        <f t="shared" si="22"/>
        <v>20.432900432900432</v>
      </c>
      <c r="H52" s="689">
        <v>0</v>
      </c>
      <c r="I52" s="703">
        <f t="shared" si="23"/>
        <v>0</v>
      </c>
      <c r="J52" s="689">
        <v>0</v>
      </c>
      <c r="K52" s="703">
        <f t="shared" si="24"/>
        <v>0</v>
      </c>
      <c r="L52" s="703"/>
      <c r="M52" s="703"/>
      <c r="N52" s="689"/>
      <c r="O52" s="703"/>
      <c r="P52" s="689"/>
      <c r="Q52" s="703"/>
      <c r="R52" s="689"/>
      <c r="S52" s="703"/>
      <c r="T52" s="689"/>
      <c r="U52" s="703"/>
      <c r="V52" s="689"/>
      <c r="W52" s="703"/>
    </row>
    <row r="53" spans="1:23" ht="12.75" customHeight="1">
      <c r="A53" s="532" t="s">
        <v>176</v>
      </c>
      <c r="B53" s="689">
        <v>0</v>
      </c>
      <c r="C53" s="703">
        <f t="shared" si="20"/>
        <v>0</v>
      </c>
      <c r="D53" s="689"/>
      <c r="E53" s="703">
        <f t="shared" si="21"/>
        <v>0</v>
      </c>
      <c r="F53" s="689">
        <v>0</v>
      </c>
      <c r="G53" s="703">
        <f t="shared" si="22"/>
        <v>0</v>
      </c>
      <c r="H53" s="689">
        <v>0</v>
      </c>
      <c r="I53" s="703">
        <f t="shared" si="23"/>
        <v>0</v>
      </c>
      <c r="J53" s="689"/>
      <c r="K53" s="703">
        <f t="shared" si="24"/>
        <v>0</v>
      </c>
      <c r="L53" s="703"/>
      <c r="M53" s="703"/>
      <c r="N53" s="689"/>
      <c r="O53" s="703"/>
      <c r="P53" s="689"/>
      <c r="Q53" s="703"/>
      <c r="R53" s="689"/>
      <c r="S53" s="703"/>
      <c r="T53" s="689"/>
      <c r="U53" s="703"/>
      <c r="V53" s="689"/>
      <c r="W53" s="703"/>
    </row>
    <row r="54" spans="1:23" ht="12.75" customHeight="1">
      <c r="A54" s="532" t="s">
        <v>178</v>
      </c>
      <c r="B54" s="689">
        <v>0</v>
      </c>
      <c r="C54" s="703">
        <f t="shared" si="20"/>
        <v>0</v>
      </c>
      <c r="D54" s="689"/>
      <c r="E54" s="703">
        <f t="shared" si="21"/>
        <v>0</v>
      </c>
      <c r="F54" s="689">
        <v>0</v>
      </c>
      <c r="G54" s="703">
        <f t="shared" si="22"/>
        <v>0</v>
      </c>
      <c r="H54" s="689">
        <v>5410.6</v>
      </c>
      <c r="I54" s="703">
        <f t="shared" si="23"/>
        <v>91.517396525769186</v>
      </c>
      <c r="J54" s="689"/>
      <c r="K54" s="703">
        <f t="shared" si="24"/>
        <v>0</v>
      </c>
      <c r="L54" s="703"/>
      <c r="M54" s="703"/>
      <c r="N54" s="689"/>
      <c r="O54" s="703"/>
      <c r="P54" s="689"/>
      <c r="Q54" s="703"/>
      <c r="R54" s="689"/>
      <c r="S54" s="703"/>
      <c r="T54" s="689"/>
      <c r="U54" s="703"/>
      <c r="V54" s="689"/>
      <c r="W54" s="703"/>
    </row>
    <row r="55" spans="1:23" ht="12.75" customHeight="1">
      <c r="A55" s="532" t="s">
        <v>180</v>
      </c>
      <c r="B55" s="689">
        <v>738</v>
      </c>
      <c r="C55" s="703">
        <f t="shared" si="20"/>
        <v>71.922814540493135</v>
      </c>
      <c r="D55" s="689">
        <v>160.6</v>
      </c>
      <c r="E55" s="703">
        <f t="shared" si="21"/>
        <v>64.086193136472474</v>
      </c>
      <c r="F55" s="689">
        <v>21.4</v>
      </c>
      <c r="G55" s="703">
        <f t="shared" si="22"/>
        <v>18.528138528138527</v>
      </c>
      <c r="H55" s="689">
        <v>28.7</v>
      </c>
      <c r="I55" s="703">
        <f t="shared" si="23"/>
        <v>0.48544510410852315</v>
      </c>
      <c r="J55" s="689"/>
      <c r="K55" s="703">
        <f t="shared" si="24"/>
        <v>0</v>
      </c>
      <c r="L55" s="703"/>
      <c r="M55" s="703"/>
      <c r="N55" s="689"/>
      <c r="O55" s="703"/>
      <c r="P55" s="689"/>
      <c r="Q55" s="703"/>
      <c r="R55" s="689"/>
      <c r="S55" s="703"/>
      <c r="T55" s="689"/>
      <c r="U55" s="703"/>
      <c r="V55" s="689"/>
      <c r="W55" s="703"/>
    </row>
    <row r="56" spans="1:23" ht="12.75" customHeight="1">
      <c r="A56" s="532" t="s">
        <v>182</v>
      </c>
      <c r="B56" s="689">
        <v>0</v>
      </c>
      <c r="C56" s="703">
        <f t="shared" si="20"/>
        <v>0</v>
      </c>
      <c r="D56" s="689"/>
      <c r="E56" s="703">
        <f t="shared" si="21"/>
        <v>0</v>
      </c>
      <c r="F56" s="689">
        <v>0</v>
      </c>
      <c r="G56" s="703">
        <f t="shared" si="22"/>
        <v>0</v>
      </c>
      <c r="H56" s="689">
        <v>468.6</v>
      </c>
      <c r="I56" s="703">
        <f t="shared" si="23"/>
        <v>7.9261176231795805</v>
      </c>
      <c r="J56" s="689"/>
      <c r="K56" s="703">
        <f t="shared" si="24"/>
        <v>0</v>
      </c>
      <c r="L56" s="703"/>
      <c r="M56" s="703"/>
      <c r="N56" s="689"/>
      <c r="O56" s="703"/>
      <c r="P56" s="689"/>
      <c r="Q56" s="703"/>
      <c r="R56" s="689"/>
      <c r="S56" s="703"/>
      <c r="T56" s="689"/>
      <c r="U56" s="703"/>
      <c r="V56" s="689"/>
      <c r="W56" s="703"/>
    </row>
    <row r="57" spans="1:23" ht="12.75" customHeight="1" thickBot="1">
      <c r="A57" s="532" t="s">
        <v>184</v>
      </c>
      <c r="B57" s="689">
        <v>0</v>
      </c>
      <c r="C57" s="703">
        <f t="shared" si="20"/>
        <v>0</v>
      </c>
      <c r="D57" s="689"/>
      <c r="E57" s="703">
        <f t="shared" si="21"/>
        <v>0</v>
      </c>
      <c r="F57" s="689">
        <v>47.2</v>
      </c>
      <c r="G57" s="703">
        <f t="shared" si="22"/>
        <v>40.865800865800864</v>
      </c>
      <c r="H57" s="689">
        <v>0</v>
      </c>
      <c r="I57" s="703">
        <f t="shared" si="23"/>
        <v>0</v>
      </c>
      <c r="J57" s="689"/>
      <c r="K57" s="703">
        <f t="shared" si="24"/>
        <v>0</v>
      </c>
      <c r="L57" s="703"/>
      <c r="M57" s="703"/>
      <c r="N57" s="689"/>
      <c r="O57" s="703"/>
      <c r="P57" s="689"/>
      <c r="Q57" s="703"/>
      <c r="R57" s="689"/>
      <c r="S57" s="703"/>
      <c r="T57" s="689"/>
      <c r="U57" s="703"/>
      <c r="V57" s="689"/>
      <c r="W57" s="703"/>
    </row>
    <row r="58" spans="1:23" ht="12.75" customHeight="1" thickBot="1">
      <c r="A58" s="530" t="s">
        <v>186</v>
      </c>
      <c r="B58" s="274">
        <v>1026.0999999999999</v>
      </c>
      <c r="C58" s="704">
        <f t="shared" si="20"/>
        <v>100</v>
      </c>
      <c r="D58" s="274">
        <f>SUM(D51:D57)</f>
        <v>250.6</v>
      </c>
      <c r="E58" s="704">
        <f t="shared" si="21"/>
        <v>100</v>
      </c>
      <c r="F58" s="274">
        <v>115.5</v>
      </c>
      <c r="G58" s="704">
        <f t="shared" si="22"/>
        <v>100</v>
      </c>
      <c r="H58" s="274">
        <f>SUM(H51:H57)</f>
        <v>5912.1</v>
      </c>
      <c r="I58" s="704">
        <f t="shared" si="23"/>
        <v>100</v>
      </c>
      <c r="J58" s="274">
        <v>1.0000000000000001E-5</v>
      </c>
      <c r="K58" s="704">
        <f t="shared" si="24"/>
        <v>100</v>
      </c>
      <c r="L58" s="703"/>
      <c r="M58" s="703"/>
      <c r="N58" s="689"/>
      <c r="O58" s="703"/>
      <c r="P58" s="689"/>
      <c r="Q58" s="703"/>
      <c r="R58" s="689"/>
      <c r="S58" s="703"/>
      <c r="T58" s="689"/>
      <c r="U58" s="703"/>
      <c r="V58" s="689"/>
      <c r="W58" s="703"/>
    </row>
    <row r="59" spans="1:23" ht="12.75" customHeight="1" thickBot="1">
      <c r="A59" s="530" t="s">
        <v>187</v>
      </c>
      <c r="B59" s="274">
        <v>0</v>
      </c>
      <c r="C59" s="704">
        <f t="shared" si="20"/>
        <v>0</v>
      </c>
      <c r="D59" s="274">
        <v>0</v>
      </c>
      <c r="E59" s="704">
        <f t="shared" si="21"/>
        <v>0</v>
      </c>
      <c r="F59" s="274">
        <v>0</v>
      </c>
      <c r="G59" s="704">
        <f t="shared" si="22"/>
        <v>0</v>
      </c>
      <c r="H59" s="274">
        <v>0</v>
      </c>
      <c r="I59" s="704">
        <f t="shared" si="23"/>
        <v>0</v>
      </c>
      <c r="J59" s="274">
        <v>0</v>
      </c>
      <c r="K59" s="704">
        <f t="shared" si="24"/>
        <v>0</v>
      </c>
      <c r="L59" s="703"/>
      <c r="M59" s="703"/>
      <c r="N59" s="689"/>
      <c r="O59" s="703"/>
      <c r="P59" s="689"/>
      <c r="Q59" s="703"/>
      <c r="R59" s="689"/>
      <c r="S59" s="703"/>
      <c r="T59" s="689"/>
      <c r="U59" s="703"/>
      <c r="V59" s="689"/>
      <c r="W59" s="703"/>
    </row>
    <row r="60" spans="1:23" ht="12.75" customHeight="1" thickBot="1">
      <c r="A60" s="530" t="s">
        <v>189</v>
      </c>
      <c r="B60" s="274">
        <v>1026.0999999999999</v>
      </c>
      <c r="C60" s="704">
        <f t="shared" si="20"/>
        <v>100</v>
      </c>
      <c r="D60" s="274">
        <f>SUM(D58:D59)</f>
        <v>250.6</v>
      </c>
      <c r="E60" s="704">
        <f t="shared" si="21"/>
        <v>100</v>
      </c>
      <c r="F60" s="274">
        <v>115.5</v>
      </c>
      <c r="G60" s="704">
        <f t="shared" si="22"/>
        <v>100</v>
      </c>
      <c r="H60" s="274">
        <f>SUM(H58:H59)</f>
        <v>5912.1</v>
      </c>
      <c r="I60" s="704">
        <f t="shared" si="23"/>
        <v>100</v>
      </c>
      <c r="J60" s="274">
        <f>SUM(J58:J59)</f>
        <v>1.0000000000000001E-5</v>
      </c>
      <c r="K60" s="704">
        <f t="shared" si="24"/>
        <v>100</v>
      </c>
      <c r="L60" s="703"/>
      <c r="M60" s="703"/>
      <c r="N60" s="689"/>
      <c r="O60" s="703"/>
      <c r="P60" s="689"/>
      <c r="Q60" s="703"/>
      <c r="R60" s="689"/>
      <c r="S60" s="703"/>
      <c r="T60" s="689"/>
      <c r="U60" s="703"/>
      <c r="V60" s="689"/>
      <c r="W60" s="703"/>
    </row>
    <row r="61" spans="1:23" s="575" customFormat="1" ht="12.75" customHeight="1">
      <c r="A61" s="888" t="s">
        <v>190</v>
      </c>
      <c r="B61" s="888">
        <v>5664</v>
      </c>
      <c r="C61" s="888"/>
      <c r="D61" s="888">
        <v>445</v>
      </c>
      <c r="E61" s="888"/>
      <c r="F61" s="888">
        <v>1234</v>
      </c>
      <c r="G61" s="888"/>
      <c r="H61" s="888">
        <v>48711</v>
      </c>
      <c r="I61" s="888"/>
      <c r="J61" s="888">
        <v>0</v>
      </c>
      <c r="K61" s="888"/>
      <c r="L61" s="895"/>
      <c r="M61" s="895"/>
      <c r="N61" s="895"/>
      <c r="O61" s="895"/>
      <c r="P61" s="895"/>
      <c r="Q61" s="895"/>
      <c r="R61" s="895"/>
      <c r="S61" s="711"/>
      <c r="T61" s="895"/>
      <c r="U61" s="895"/>
      <c r="V61" s="895"/>
      <c r="W61" s="895"/>
    </row>
    <row r="62" spans="1:23" s="575" customFormat="1" ht="12.75" customHeight="1" thickBot="1">
      <c r="A62" s="705" t="s">
        <v>191</v>
      </c>
      <c r="B62" s="705">
        <f>B60/B61*1000000</f>
        <v>181161.72316384179</v>
      </c>
      <c r="C62" s="705"/>
      <c r="D62" s="705">
        <f>D60/D61*1000000</f>
        <v>563146.06741573033</v>
      </c>
      <c r="E62" s="705"/>
      <c r="F62" s="705">
        <v>9.3598055105348466E-2</v>
      </c>
      <c r="G62" s="705"/>
      <c r="H62" s="705">
        <f>H60/H61*1000000</f>
        <v>121370.9429081727</v>
      </c>
      <c r="I62" s="705"/>
      <c r="J62" s="705">
        <v>0</v>
      </c>
      <c r="K62" s="705"/>
      <c r="L62" s="895"/>
      <c r="M62" s="895"/>
      <c r="N62" s="895"/>
      <c r="O62" s="895"/>
      <c r="P62" s="895"/>
      <c r="Q62" s="895"/>
      <c r="R62" s="895"/>
      <c r="S62" s="711"/>
      <c r="T62" s="895"/>
      <c r="U62" s="895"/>
      <c r="V62" s="895"/>
      <c r="W62" s="895"/>
    </row>
    <row r="63" spans="1:23" ht="12.75" customHeight="1">
      <c r="A63" s="419"/>
      <c r="B63" s="419"/>
      <c r="C63" s="420"/>
      <c r="D63" s="419"/>
      <c r="E63" s="420"/>
      <c r="F63" s="419"/>
      <c r="G63" s="420"/>
      <c r="I63" s="420"/>
      <c r="J63" s="419"/>
      <c r="K63" s="420"/>
    </row>
    <row r="64" spans="1:23" ht="12.75" customHeight="1">
      <c r="A64" s="307" t="s">
        <v>345</v>
      </c>
      <c r="B64" s="422" t="str">
        <f>B46</f>
        <v>RMB</v>
      </c>
      <c r="C64" s="557"/>
      <c r="D64" s="422" t="str">
        <f>D46</f>
        <v>SAGE</v>
      </c>
      <c r="E64" s="557"/>
      <c r="F64" s="422" t="str">
        <f>F46</f>
        <v>SANLAM</v>
      </c>
      <c r="G64" s="557"/>
      <c r="H64" s="422" t="str">
        <f>H46</f>
        <v>STANLIB</v>
      </c>
      <c r="I64" s="557"/>
      <c r="J64" s="422" t="str">
        <f>J46</f>
        <v>STANLIB</v>
      </c>
      <c r="K64" s="557"/>
      <c r="N64" s="394"/>
      <c r="P64" s="394"/>
      <c r="R64" s="394"/>
      <c r="S64" s="394"/>
      <c r="T64" s="394"/>
      <c r="V64" s="394"/>
    </row>
    <row r="65" spans="1:23" ht="12.75" customHeight="1">
      <c r="B65" s="479" t="str">
        <f>B47</f>
        <v>MAX INCOME</v>
      </c>
      <c r="C65" s="564"/>
      <c r="D65" s="479" t="str">
        <f>D47</f>
        <v>INCOME</v>
      </c>
      <c r="E65" s="564"/>
      <c r="F65" s="479" t="str">
        <f>F47</f>
        <v>INCOME</v>
      </c>
      <c r="G65" s="564"/>
      <c r="H65" s="479" t="str">
        <f>H47</f>
        <v>INCOME</v>
      </c>
      <c r="I65" s="564"/>
      <c r="J65" s="479" t="str">
        <f>J47</f>
        <v>MULTI-MAN INCOME FEEDER</v>
      </c>
      <c r="K65" s="564"/>
      <c r="N65" s="394"/>
      <c r="P65" s="394"/>
      <c r="R65" s="394"/>
      <c r="S65" s="394"/>
      <c r="T65" s="394"/>
      <c r="V65" s="394"/>
    </row>
    <row r="66" spans="1:23" ht="12.75" customHeight="1">
      <c r="A66" s="423"/>
      <c r="B66" s="423" t="s">
        <v>116</v>
      </c>
      <c r="C66" s="423" t="s">
        <v>117</v>
      </c>
      <c r="D66" s="423" t="s">
        <v>116</v>
      </c>
      <c r="E66" s="423" t="s">
        <v>117</v>
      </c>
      <c r="F66" s="423" t="s">
        <v>116</v>
      </c>
      <c r="G66" s="423" t="s">
        <v>117</v>
      </c>
      <c r="H66" s="423" t="s">
        <v>116</v>
      </c>
      <c r="I66" s="423" t="s">
        <v>117</v>
      </c>
      <c r="J66" s="423" t="s">
        <v>116</v>
      </c>
      <c r="K66" s="423" t="s">
        <v>117</v>
      </c>
      <c r="L66" s="574"/>
      <c r="M66" s="574"/>
      <c r="N66" s="574"/>
      <c r="O66" s="574"/>
      <c r="P66" s="574"/>
      <c r="Q66" s="574"/>
      <c r="R66" s="574"/>
      <c r="S66" s="574"/>
      <c r="T66" s="574"/>
      <c r="U66" s="574"/>
      <c r="V66" s="574"/>
      <c r="W66" s="574"/>
    </row>
    <row r="67" spans="1:23" ht="12.75" customHeight="1">
      <c r="A67" s="419" t="s">
        <v>195</v>
      </c>
      <c r="B67" s="419">
        <v>6.7</v>
      </c>
      <c r="C67" s="420">
        <f t="shared" ref="C67:C75" si="25">B67/B$60*100</f>
        <v>0.65295780138388082</v>
      </c>
      <c r="D67" s="419"/>
      <c r="E67" s="420">
        <f t="shared" ref="E67:E75" si="26">D67/D$60*100</f>
        <v>0</v>
      </c>
      <c r="F67" s="419"/>
      <c r="G67" s="420">
        <f t="shared" ref="G67:G75" si="27">F67/F$60*100</f>
        <v>0</v>
      </c>
      <c r="H67" s="419">
        <v>32.9</v>
      </c>
      <c r="I67" s="420">
        <f t="shared" ref="I67:I75" si="28">H67/H$60*100</f>
        <v>0.55648585105123383</v>
      </c>
      <c r="J67" s="419"/>
      <c r="K67" s="420">
        <f t="shared" ref="K67:K75" si="29">J67/J$60*100</f>
        <v>0</v>
      </c>
      <c r="L67" s="420"/>
      <c r="M67" s="420"/>
      <c r="N67" s="419"/>
      <c r="O67" s="420"/>
      <c r="P67" s="419"/>
      <c r="Q67" s="420"/>
      <c r="R67" s="419"/>
      <c r="S67" s="420"/>
      <c r="T67" s="419"/>
      <c r="U67" s="420"/>
      <c r="V67" s="419"/>
      <c r="W67" s="420"/>
    </row>
    <row r="68" spans="1:23" ht="12.75" customHeight="1">
      <c r="A68" s="419" t="s">
        <v>196</v>
      </c>
      <c r="B68" s="419">
        <v>652.4</v>
      </c>
      <c r="C68" s="420">
        <f t="shared" si="25"/>
        <v>63.58054770490206</v>
      </c>
      <c r="D68" s="419">
        <v>26.5</v>
      </c>
      <c r="E68" s="420">
        <f t="shared" si="26"/>
        <v>10.57462090981644</v>
      </c>
      <c r="F68" s="419">
        <v>32.200000000000003</v>
      </c>
      <c r="G68" s="420">
        <f t="shared" si="27"/>
        <v>27.878787878787882</v>
      </c>
      <c r="H68" s="419">
        <v>0</v>
      </c>
      <c r="I68" s="420">
        <f t="shared" si="28"/>
        <v>0</v>
      </c>
      <c r="J68" s="419"/>
      <c r="K68" s="420">
        <f t="shared" si="29"/>
        <v>0</v>
      </c>
      <c r="L68" s="420"/>
      <c r="M68" s="420"/>
      <c r="N68" s="419"/>
      <c r="O68" s="420"/>
      <c r="P68" s="419"/>
      <c r="Q68" s="420"/>
      <c r="R68" s="419"/>
      <c r="S68" s="420"/>
      <c r="T68" s="419"/>
      <c r="U68" s="420"/>
      <c r="V68" s="419"/>
      <c r="W68" s="420"/>
    </row>
    <row r="69" spans="1:23" ht="12.75" customHeight="1">
      <c r="A69" s="419" t="s">
        <v>197</v>
      </c>
      <c r="B69" s="419">
        <v>34.1</v>
      </c>
      <c r="C69" s="420">
        <f t="shared" si="25"/>
        <v>3.3232628398791548</v>
      </c>
      <c r="D69" s="419">
        <v>46.4</v>
      </c>
      <c r="E69" s="420">
        <f t="shared" si="26"/>
        <v>18.515562649640863</v>
      </c>
      <c r="F69" s="419">
        <v>0</v>
      </c>
      <c r="G69" s="420">
        <f t="shared" si="27"/>
        <v>0</v>
      </c>
      <c r="H69" s="419">
        <v>43.6</v>
      </c>
      <c r="I69" s="420">
        <f t="shared" si="28"/>
        <v>0.73747061111956824</v>
      </c>
      <c r="J69" s="419"/>
      <c r="K69" s="420">
        <f t="shared" si="29"/>
        <v>0</v>
      </c>
      <c r="L69" s="420"/>
      <c r="M69" s="420"/>
      <c r="N69" s="419"/>
      <c r="O69" s="420"/>
      <c r="P69" s="419"/>
      <c r="Q69" s="420"/>
      <c r="R69" s="419"/>
      <c r="S69" s="420"/>
      <c r="T69" s="419"/>
      <c r="U69" s="420"/>
      <c r="V69" s="419"/>
      <c r="W69" s="420"/>
    </row>
    <row r="70" spans="1:23" ht="12.75" customHeight="1">
      <c r="A70" s="419" t="s">
        <v>198</v>
      </c>
      <c r="B70" s="419">
        <v>44.8</v>
      </c>
      <c r="C70" s="420">
        <f t="shared" si="25"/>
        <v>4.366046194328038</v>
      </c>
      <c r="D70" s="419">
        <v>44.5</v>
      </c>
      <c r="E70" s="420">
        <f t="shared" si="26"/>
        <v>17.757382282521945</v>
      </c>
      <c r="F70" s="419">
        <v>15</v>
      </c>
      <c r="G70" s="420">
        <f t="shared" si="27"/>
        <v>12.987012987012985</v>
      </c>
      <c r="H70" s="419">
        <v>425</v>
      </c>
      <c r="I70" s="420">
        <f t="shared" si="28"/>
        <v>7.1886470120600121</v>
      </c>
      <c r="J70" s="419"/>
      <c r="K70" s="420">
        <f t="shared" si="29"/>
        <v>0</v>
      </c>
      <c r="L70" s="420"/>
      <c r="M70" s="420"/>
      <c r="N70" s="419"/>
      <c r="O70" s="420"/>
      <c r="P70" s="419"/>
      <c r="Q70" s="420"/>
      <c r="R70" s="419"/>
      <c r="S70" s="420"/>
      <c r="T70" s="419"/>
      <c r="U70" s="420"/>
      <c r="V70" s="419"/>
      <c r="W70" s="420"/>
    </row>
    <row r="71" spans="1:23" ht="12.75" customHeight="1">
      <c r="A71" s="419" t="s">
        <v>199</v>
      </c>
      <c r="B71" s="419">
        <v>183.2</v>
      </c>
      <c r="C71" s="420">
        <f t="shared" si="25"/>
        <v>17.854010330377157</v>
      </c>
      <c r="D71" s="419">
        <v>105.2</v>
      </c>
      <c r="E71" s="420">
        <f t="shared" si="26"/>
        <v>41.979249800478854</v>
      </c>
      <c r="F71" s="419">
        <v>45.8</v>
      </c>
      <c r="G71" s="420">
        <f t="shared" si="27"/>
        <v>39.653679653679653</v>
      </c>
      <c r="H71" s="419">
        <v>3422</v>
      </c>
      <c r="I71" s="420">
        <f t="shared" si="28"/>
        <v>57.881294294751441</v>
      </c>
      <c r="J71" s="419"/>
      <c r="K71" s="420">
        <f t="shared" si="29"/>
        <v>0</v>
      </c>
      <c r="L71" s="420"/>
      <c r="M71" s="420"/>
      <c r="N71" s="419"/>
      <c r="O71" s="420"/>
      <c r="P71" s="419"/>
      <c r="Q71" s="420"/>
      <c r="R71" s="419"/>
      <c r="S71" s="420"/>
      <c r="T71" s="419"/>
      <c r="U71" s="420"/>
      <c r="V71" s="419"/>
      <c r="W71" s="420"/>
    </row>
    <row r="72" spans="1:23" ht="12.75" customHeight="1">
      <c r="A72" s="419" t="s">
        <v>200</v>
      </c>
      <c r="B72" s="419">
        <v>66.2</v>
      </c>
      <c r="C72" s="420">
        <f t="shared" si="25"/>
        <v>6.4516129032258078</v>
      </c>
      <c r="D72" s="419">
        <v>3</v>
      </c>
      <c r="E72" s="420">
        <f t="shared" si="26"/>
        <v>1.1971268954509178</v>
      </c>
      <c r="F72" s="419">
        <v>22.5</v>
      </c>
      <c r="G72" s="420">
        <f t="shared" si="27"/>
        <v>19.480519480519483</v>
      </c>
      <c r="H72" s="419">
        <v>1925.7</v>
      </c>
      <c r="I72" s="420">
        <f t="shared" si="28"/>
        <v>32.572182473232857</v>
      </c>
      <c r="J72" s="419"/>
      <c r="K72" s="420">
        <f t="shared" si="29"/>
        <v>0</v>
      </c>
      <c r="L72" s="420"/>
      <c r="M72" s="420"/>
      <c r="N72" s="419"/>
      <c r="O72" s="420"/>
      <c r="P72" s="419"/>
      <c r="Q72" s="420"/>
      <c r="R72" s="419"/>
      <c r="S72" s="420"/>
      <c r="T72" s="419"/>
      <c r="U72" s="420"/>
      <c r="V72" s="419"/>
      <c r="W72" s="420"/>
    </row>
    <row r="73" spans="1:23" ht="12.75" customHeight="1">
      <c r="A73" s="419" t="s">
        <v>202</v>
      </c>
      <c r="B73" s="419">
        <v>38.700000000000003</v>
      </c>
      <c r="C73" s="420">
        <f t="shared" si="25"/>
        <v>3.7715622259039088</v>
      </c>
      <c r="D73" s="419">
        <v>0</v>
      </c>
      <c r="E73" s="420">
        <f t="shared" si="26"/>
        <v>0</v>
      </c>
      <c r="F73" s="419">
        <v>0</v>
      </c>
      <c r="G73" s="420">
        <f t="shared" si="27"/>
        <v>0</v>
      </c>
      <c r="H73" s="419">
        <v>32.6</v>
      </c>
      <c r="I73" s="420">
        <f t="shared" si="28"/>
        <v>0.55141151198389737</v>
      </c>
      <c r="J73" s="419"/>
      <c r="K73" s="420">
        <f t="shared" si="29"/>
        <v>0</v>
      </c>
      <c r="L73" s="420"/>
      <c r="M73" s="420"/>
      <c r="N73" s="419"/>
      <c r="O73" s="420"/>
      <c r="P73" s="419"/>
      <c r="Q73" s="420"/>
      <c r="R73" s="419"/>
      <c r="S73" s="420"/>
      <c r="T73" s="419"/>
      <c r="U73" s="420"/>
      <c r="V73" s="419"/>
      <c r="W73" s="420"/>
    </row>
    <row r="74" spans="1:23" ht="12.75" customHeight="1" thickBot="1">
      <c r="A74" s="419" t="s">
        <v>203</v>
      </c>
      <c r="B74" s="419">
        <v>0</v>
      </c>
      <c r="C74" s="420">
        <f t="shared" si="25"/>
        <v>0</v>
      </c>
      <c r="D74" s="419">
        <v>25</v>
      </c>
      <c r="E74" s="420">
        <f t="shared" si="26"/>
        <v>9.9760574620909814</v>
      </c>
      <c r="F74" s="419">
        <v>0</v>
      </c>
      <c r="G74" s="420">
        <f t="shared" si="27"/>
        <v>0</v>
      </c>
      <c r="H74" s="419">
        <v>30.3</v>
      </c>
      <c r="I74" s="420">
        <f t="shared" si="28"/>
        <v>0.51250824580098442</v>
      </c>
      <c r="J74" s="419"/>
      <c r="K74" s="420">
        <f t="shared" si="29"/>
        <v>0</v>
      </c>
      <c r="L74" s="420"/>
      <c r="M74" s="420"/>
      <c r="N74" s="419"/>
      <c r="O74" s="420"/>
      <c r="P74" s="419"/>
      <c r="Q74" s="420"/>
      <c r="R74" s="419"/>
      <c r="S74" s="420"/>
      <c r="T74" s="419"/>
      <c r="U74" s="420"/>
      <c r="V74" s="419"/>
      <c r="W74" s="420"/>
    </row>
    <row r="75" spans="1:23" ht="12.75" customHeight="1" thickBot="1">
      <c r="A75" s="530" t="s">
        <v>17</v>
      </c>
      <c r="B75" s="274">
        <v>1026.0999999999999</v>
      </c>
      <c r="C75" s="541">
        <f t="shared" si="25"/>
        <v>100</v>
      </c>
      <c r="D75" s="274">
        <f>SUM(D67:D74)</f>
        <v>250.60000000000002</v>
      </c>
      <c r="E75" s="541">
        <f t="shared" si="26"/>
        <v>100.00000000000003</v>
      </c>
      <c r="F75" s="274">
        <v>115.5</v>
      </c>
      <c r="G75" s="541">
        <f t="shared" si="27"/>
        <v>100</v>
      </c>
      <c r="H75" s="274">
        <f>SUM(H67:H74)</f>
        <v>5912.1</v>
      </c>
      <c r="I75" s="541">
        <f t="shared" si="28"/>
        <v>100</v>
      </c>
      <c r="J75" s="274">
        <f>SUM(J67:J74)</f>
        <v>0</v>
      </c>
      <c r="K75" s="541">
        <f t="shared" si="29"/>
        <v>0</v>
      </c>
      <c r="L75" s="420"/>
      <c r="M75" s="420"/>
      <c r="N75" s="419"/>
      <c r="O75" s="420"/>
      <c r="P75" s="419"/>
      <c r="Q75" s="420"/>
      <c r="R75" s="419"/>
      <c r="S75" s="420"/>
      <c r="T75" s="419"/>
      <c r="U75" s="420"/>
      <c r="V75" s="419"/>
      <c r="W75" s="420"/>
    </row>
    <row r="76" spans="1:23" ht="12.75" customHeight="1">
      <c r="A76" s="429" t="s">
        <v>1645</v>
      </c>
      <c r="B76" s="429">
        <v>7</v>
      </c>
      <c r="C76" s="544"/>
      <c r="D76" s="429">
        <v>3</v>
      </c>
      <c r="E76" s="544"/>
      <c r="F76" s="429">
        <v>1.6240000000000001</v>
      </c>
      <c r="G76" s="544"/>
      <c r="H76" s="429">
        <v>2</v>
      </c>
      <c r="I76" s="544"/>
      <c r="J76" s="429">
        <v>0</v>
      </c>
      <c r="K76" s="544"/>
      <c r="L76" s="420"/>
      <c r="M76" s="420"/>
      <c r="N76" s="419"/>
      <c r="O76" s="420"/>
      <c r="P76" s="419"/>
      <c r="Q76" s="420"/>
      <c r="R76" s="419"/>
      <c r="S76" s="420"/>
      <c r="T76" s="419"/>
      <c r="U76" s="420"/>
      <c r="V76" s="419"/>
      <c r="W76" s="420"/>
    </row>
    <row r="77" spans="1:23" ht="12.75" customHeight="1" thickBot="1">
      <c r="A77" s="889" t="s">
        <v>1646</v>
      </c>
      <c r="B77" s="419">
        <v>0.3</v>
      </c>
      <c r="C77" s="420"/>
      <c r="D77" s="419">
        <v>4</v>
      </c>
      <c r="E77" s="420"/>
      <c r="F77" s="419">
        <v>0</v>
      </c>
      <c r="G77" s="420"/>
      <c r="H77" s="419">
        <v>1.2</v>
      </c>
      <c r="I77" s="420"/>
      <c r="J77" s="419">
        <v>0</v>
      </c>
      <c r="K77" s="420"/>
      <c r="L77" s="420"/>
      <c r="M77" s="420"/>
      <c r="N77" s="419"/>
      <c r="O77" s="420"/>
      <c r="P77" s="419"/>
      <c r="Q77" s="420"/>
      <c r="R77" s="419"/>
      <c r="S77" s="420"/>
      <c r="T77" s="419"/>
      <c r="U77" s="420"/>
      <c r="V77" s="419"/>
      <c r="W77" s="420"/>
    </row>
    <row r="78" spans="1:23" ht="12.75" customHeight="1" thickBot="1">
      <c r="A78" s="890" t="s">
        <v>1647</v>
      </c>
      <c r="B78" s="893">
        <v>0.89</v>
      </c>
      <c r="C78" s="893"/>
      <c r="D78" s="893">
        <v>0.33</v>
      </c>
      <c r="E78" s="893"/>
      <c r="F78" s="893">
        <v>1.6559999999999999</v>
      </c>
      <c r="G78" s="893"/>
      <c r="H78" s="893"/>
      <c r="I78" s="893"/>
      <c r="J78" s="893">
        <v>0</v>
      </c>
      <c r="K78" s="893"/>
      <c r="L78" s="891"/>
      <c r="M78" s="891"/>
      <c r="N78" s="891"/>
      <c r="O78" s="891"/>
      <c r="P78" s="891"/>
      <c r="Q78" s="891"/>
      <c r="R78" s="891"/>
      <c r="S78" s="891"/>
      <c r="T78" s="891"/>
      <c r="U78" s="891"/>
      <c r="V78" s="891"/>
      <c r="W78" s="891"/>
    </row>
    <row r="80" spans="1:23" ht="12.75" customHeight="1">
      <c r="J80" s="716"/>
    </row>
    <row r="81" spans="1:6" ht="12.75" customHeight="1">
      <c r="A81" s="419" t="s">
        <v>424</v>
      </c>
      <c r="F81" s="419"/>
    </row>
    <row r="82" spans="1:6" ht="12.75" customHeight="1">
      <c r="A82" s="419" t="s">
        <v>425</v>
      </c>
      <c r="B82" s="393">
        <v>14.4</v>
      </c>
    </row>
    <row r="83" spans="1:6" ht="12.75" customHeight="1">
      <c r="A83" s="419"/>
    </row>
    <row r="84" spans="1:6" ht="12.75" customHeight="1">
      <c r="A84" s="419" t="s">
        <v>426</v>
      </c>
    </row>
    <row r="85" spans="1:6" ht="12.75" customHeight="1">
      <c r="A85" s="419" t="s">
        <v>427</v>
      </c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37"/>
  <sheetViews>
    <sheetView workbookViewId="0" xr3:uid="{67913566-EEE5-5A8D-A28F-42B3B39348C7}">
      <selection activeCell="A23" sqref="A23"/>
    </sheetView>
  </sheetViews>
  <sheetFormatPr defaultRowHeight="12.75"/>
  <cols>
    <col min="1" max="1" width="36.42578125" customWidth="1"/>
    <col min="2" max="2" width="11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7109375" customWidth="1"/>
  </cols>
  <sheetData>
    <row r="1" spans="1:7">
      <c r="A1" s="137" t="s">
        <v>1672</v>
      </c>
    </row>
    <row r="2" spans="1:7">
      <c r="A2" s="138"/>
    </row>
    <row r="3" spans="1:7">
      <c r="A3" s="265" t="s">
        <v>286</v>
      </c>
      <c r="B3" s="266" t="s">
        <v>479</v>
      </c>
      <c r="C3" s="260"/>
      <c r="D3" s="263" t="s">
        <v>506</v>
      </c>
      <c r="E3" s="260"/>
      <c r="F3" s="181" t="s">
        <v>568</v>
      </c>
      <c r="G3" s="260"/>
    </row>
    <row r="4" spans="1:7">
      <c r="A4" s="135"/>
      <c r="B4" s="268" t="s">
        <v>1670</v>
      </c>
      <c r="C4" s="262"/>
      <c r="D4" s="264" t="s">
        <v>1665</v>
      </c>
      <c r="E4" s="262"/>
      <c r="F4" s="158" t="s">
        <v>1669</v>
      </c>
      <c r="G4" s="262"/>
    </row>
    <row r="5" spans="1:7">
      <c r="A5" s="135"/>
      <c r="B5" s="146" t="s">
        <v>116</v>
      </c>
      <c r="C5" s="147" t="s">
        <v>117</v>
      </c>
      <c r="D5" s="145" t="s">
        <v>116</v>
      </c>
      <c r="E5" s="147" t="s">
        <v>117</v>
      </c>
      <c r="F5" s="146" t="s">
        <v>116</v>
      </c>
      <c r="G5" s="147" t="s">
        <v>117</v>
      </c>
    </row>
    <row r="6" spans="1:7">
      <c r="A6" s="134" t="s">
        <v>118</v>
      </c>
      <c r="C6" s="148"/>
      <c r="E6" s="148"/>
      <c r="G6" s="148"/>
    </row>
    <row r="7" spans="1:7">
      <c r="A7" s="134" t="s">
        <v>339</v>
      </c>
      <c r="C7" s="148"/>
      <c r="E7" s="148"/>
      <c r="G7" s="148"/>
    </row>
    <row r="8" spans="1:7" ht="12.75" customHeight="1">
      <c r="A8" s="160" t="s">
        <v>170</v>
      </c>
      <c r="B8" s="253">
        <v>1</v>
      </c>
      <c r="C8" s="258">
        <f t="shared" ref="C8:C14" si="0">B8/$B$17*100</f>
        <v>12.5</v>
      </c>
      <c r="D8" s="253">
        <v>1</v>
      </c>
      <c r="E8" s="258">
        <f>D8/$D$17*100</f>
        <v>12.5</v>
      </c>
      <c r="F8" s="253">
        <v>1</v>
      </c>
      <c r="G8" s="258">
        <f>F8/$F$17*100</f>
        <v>12.5</v>
      </c>
    </row>
    <row r="9" spans="1:7">
      <c r="A9" s="160" t="s">
        <v>173</v>
      </c>
      <c r="B9" s="253">
        <v>1</v>
      </c>
      <c r="C9" s="258">
        <f t="shared" si="0"/>
        <v>12.5</v>
      </c>
      <c r="D9" s="253">
        <v>1</v>
      </c>
      <c r="E9" s="258">
        <f t="shared" ref="E9:E14" si="1">D9/$D$17*100</f>
        <v>12.5</v>
      </c>
      <c r="F9" s="253">
        <v>1</v>
      </c>
      <c r="G9" s="258">
        <f t="shared" ref="G9:G14" si="2">F9/$F$17*100</f>
        <v>12.5</v>
      </c>
    </row>
    <row r="10" spans="1:7">
      <c r="A10" s="160" t="s">
        <v>176</v>
      </c>
      <c r="B10" s="253">
        <v>1</v>
      </c>
      <c r="C10" s="258">
        <f t="shared" si="0"/>
        <v>12.5</v>
      </c>
      <c r="D10" s="253">
        <v>1</v>
      </c>
      <c r="E10" s="258">
        <f t="shared" si="1"/>
        <v>12.5</v>
      </c>
      <c r="F10" s="253">
        <v>1</v>
      </c>
      <c r="G10" s="258">
        <f t="shared" si="2"/>
        <v>12.5</v>
      </c>
    </row>
    <row r="11" spans="1:7">
      <c r="A11" s="160" t="s">
        <v>178</v>
      </c>
      <c r="B11" s="253">
        <v>1</v>
      </c>
      <c r="C11" s="258">
        <f t="shared" si="0"/>
        <v>12.5</v>
      </c>
      <c r="D11" s="253">
        <v>1</v>
      </c>
      <c r="E11" s="258">
        <f t="shared" si="1"/>
        <v>12.5</v>
      </c>
      <c r="F11" s="253">
        <v>1</v>
      </c>
      <c r="G11" s="258">
        <f t="shared" si="2"/>
        <v>12.5</v>
      </c>
    </row>
    <row r="12" spans="1:7">
      <c r="A12" s="160" t="s">
        <v>180</v>
      </c>
      <c r="B12" s="253">
        <v>1</v>
      </c>
      <c r="C12" s="258">
        <f t="shared" si="0"/>
        <v>12.5</v>
      </c>
      <c r="D12" s="253">
        <v>1</v>
      </c>
      <c r="E12" s="258">
        <f t="shared" si="1"/>
        <v>12.5</v>
      </c>
      <c r="F12" s="253">
        <v>1</v>
      </c>
      <c r="G12" s="258">
        <f t="shared" si="2"/>
        <v>12.5</v>
      </c>
    </row>
    <row r="13" spans="1:7">
      <c r="A13" s="160" t="s">
        <v>182</v>
      </c>
      <c r="B13" s="253">
        <v>1</v>
      </c>
      <c r="C13" s="258">
        <f t="shared" si="0"/>
        <v>12.5</v>
      </c>
      <c r="D13" s="253">
        <v>1</v>
      </c>
      <c r="E13" s="258">
        <f t="shared" si="1"/>
        <v>12.5</v>
      </c>
      <c r="F13" s="253">
        <v>1</v>
      </c>
      <c r="G13" s="258">
        <f t="shared" si="2"/>
        <v>12.5</v>
      </c>
    </row>
    <row r="14" spans="1:7" ht="13.5" thickBot="1">
      <c r="A14" s="160" t="s">
        <v>184</v>
      </c>
      <c r="B14" s="253">
        <v>1</v>
      </c>
      <c r="C14" s="258">
        <f t="shared" si="0"/>
        <v>12.5</v>
      </c>
      <c r="D14" s="253">
        <v>1</v>
      </c>
      <c r="E14" s="258">
        <f t="shared" si="1"/>
        <v>12.5</v>
      </c>
      <c r="F14" s="253">
        <v>1</v>
      </c>
      <c r="G14" s="258">
        <f t="shared" si="2"/>
        <v>12.5</v>
      </c>
    </row>
    <row r="15" spans="1:7" ht="16.5" customHeight="1" thickBot="1">
      <c r="A15" s="153" t="s">
        <v>186</v>
      </c>
      <c r="B15" s="255">
        <f t="shared" ref="B15:G15" si="3">SUM(B8:B14)</f>
        <v>7</v>
      </c>
      <c r="C15" s="259">
        <f t="shared" si="3"/>
        <v>87.5</v>
      </c>
      <c r="D15" s="255">
        <f t="shared" si="3"/>
        <v>7</v>
      </c>
      <c r="E15" s="259">
        <f t="shared" si="3"/>
        <v>87.5</v>
      </c>
      <c r="F15" s="255">
        <f t="shared" si="3"/>
        <v>7</v>
      </c>
      <c r="G15" s="259">
        <f t="shared" si="3"/>
        <v>87.5</v>
      </c>
    </row>
    <row r="16" spans="1:7" ht="16.5" customHeight="1" thickBot="1">
      <c r="A16" s="153" t="s">
        <v>187</v>
      </c>
      <c r="B16" s="255">
        <v>1</v>
      </c>
      <c r="C16" s="259">
        <f>B16/$B$17*100</f>
        <v>12.5</v>
      </c>
      <c r="D16" s="255">
        <v>1</v>
      </c>
      <c r="E16" s="259">
        <f>D16/$D$17*100</f>
        <v>12.5</v>
      </c>
      <c r="F16" s="255">
        <v>1</v>
      </c>
      <c r="G16" s="259">
        <f>F16/$F$17*100</f>
        <v>12.5</v>
      </c>
    </row>
    <row r="17" spans="1:7" ht="16.5" customHeight="1" thickBot="1">
      <c r="A17" s="153" t="s">
        <v>189</v>
      </c>
      <c r="B17" s="255">
        <f t="shared" ref="B17:G17" si="4">SUM(B15:B16)</f>
        <v>8</v>
      </c>
      <c r="C17" s="259">
        <f t="shared" si="4"/>
        <v>100</v>
      </c>
      <c r="D17" s="255">
        <f t="shared" si="4"/>
        <v>8</v>
      </c>
      <c r="E17" s="259">
        <f t="shared" si="4"/>
        <v>100</v>
      </c>
      <c r="F17" s="255">
        <f t="shared" si="4"/>
        <v>8</v>
      </c>
      <c r="G17" s="259">
        <f t="shared" si="4"/>
        <v>100</v>
      </c>
    </row>
    <row r="18" spans="1:7" ht="13.5" thickBot="1">
      <c r="B18" s="190"/>
      <c r="C18" s="208"/>
      <c r="D18" s="190"/>
      <c r="E18" s="208"/>
      <c r="F18" s="190"/>
      <c r="G18" s="208"/>
    </row>
    <row r="19" spans="1:7" ht="16.5" customHeight="1">
      <c r="A19" s="149" t="s">
        <v>190</v>
      </c>
      <c r="B19" s="295">
        <v>1</v>
      </c>
      <c r="C19" s="294"/>
      <c r="D19" s="295">
        <v>1</v>
      </c>
      <c r="E19" s="272"/>
      <c r="F19" s="295">
        <v>1</v>
      </c>
      <c r="G19" s="272"/>
    </row>
    <row r="20" spans="1:7" ht="16.5" customHeight="1" thickBot="1">
      <c r="A20" s="151" t="s">
        <v>191</v>
      </c>
      <c r="B20" s="297">
        <f>B17/B19*1000000</f>
        <v>8000000</v>
      </c>
      <c r="C20" s="296"/>
      <c r="D20" s="257">
        <f>D17/D19*1000000</f>
        <v>8000000</v>
      </c>
      <c r="E20" s="273"/>
      <c r="F20" s="257">
        <f>F17/F19*1000000</f>
        <v>8000000</v>
      </c>
      <c r="G20" s="273"/>
    </row>
    <row r="22" spans="1:7">
      <c r="A22" s="134" t="s">
        <v>345</v>
      </c>
      <c r="B22" s="266" t="s">
        <v>479</v>
      </c>
      <c r="C22" s="260"/>
      <c r="D22" s="263" t="s">
        <v>506</v>
      </c>
      <c r="E22" s="260"/>
      <c r="F22" s="181" t="s">
        <v>568</v>
      </c>
      <c r="G22" s="260"/>
    </row>
    <row r="23" spans="1:7">
      <c r="A23" s="135"/>
      <c r="B23" s="268" t="s">
        <v>1670</v>
      </c>
      <c r="C23" s="262"/>
      <c r="D23" s="264" t="s">
        <v>1665</v>
      </c>
      <c r="E23" s="262"/>
      <c r="F23" s="158" t="s">
        <v>1669</v>
      </c>
      <c r="G23" s="262"/>
    </row>
    <row r="24" spans="1:7">
      <c r="A24" s="135"/>
      <c r="B24" s="146" t="s">
        <v>116</v>
      </c>
      <c r="C24" s="147" t="s">
        <v>117</v>
      </c>
      <c r="D24" s="145" t="s">
        <v>116</v>
      </c>
      <c r="E24" s="147" t="s">
        <v>117</v>
      </c>
      <c r="F24" s="146" t="s">
        <v>116</v>
      </c>
      <c r="G24" s="147" t="s">
        <v>117</v>
      </c>
    </row>
    <row r="25" spans="1:7">
      <c r="A25" s="134" t="s">
        <v>195</v>
      </c>
      <c r="B25" s="190">
        <v>1</v>
      </c>
      <c r="C25" s="207">
        <f t="shared" ref="C25:C32" si="5">B25/$B$33*100</f>
        <v>12.5</v>
      </c>
      <c r="D25" s="190">
        <v>1</v>
      </c>
      <c r="E25" s="207">
        <f>D25/$D$33*100</f>
        <v>12.5</v>
      </c>
      <c r="F25" s="190">
        <v>1</v>
      </c>
      <c r="G25" s="207">
        <f>F25/$F$33*100</f>
        <v>12.5</v>
      </c>
    </row>
    <row r="26" spans="1:7">
      <c r="A26" s="161" t="s">
        <v>196</v>
      </c>
      <c r="B26" s="190">
        <v>1</v>
      </c>
      <c r="C26" s="207">
        <f t="shared" si="5"/>
        <v>12.5</v>
      </c>
      <c r="D26" s="190">
        <v>1</v>
      </c>
      <c r="E26" s="207">
        <f t="shared" ref="E26:E32" si="6">D26/$D$33*100</f>
        <v>12.5</v>
      </c>
      <c r="F26" s="190">
        <v>1</v>
      </c>
      <c r="G26" s="207">
        <f t="shared" ref="G26:G32" si="7">F26/$F$33*100</f>
        <v>12.5</v>
      </c>
    </row>
    <row r="27" spans="1:7">
      <c r="A27" s="161" t="s">
        <v>197</v>
      </c>
      <c r="B27" s="190">
        <v>1</v>
      </c>
      <c r="C27" s="207">
        <f t="shared" si="5"/>
        <v>12.5</v>
      </c>
      <c r="D27" s="190">
        <v>1</v>
      </c>
      <c r="E27" s="207">
        <f t="shared" si="6"/>
        <v>12.5</v>
      </c>
      <c r="F27" s="190">
        <v>1</v>
      </c>
      <c r="G27" s="207">
        <f t="shared" si="7"/>
        <v>12.5</v>
      </c>
    </row>
    <row r="28" spans="1:7">
      <c r="A28" s="161" t="s">
        <v>198</v>
      </c>
      <c r="B28" s="190">
        <v>1</v>
      </c>
      <c r="C28" s="207">
        <f t="shared" si="5"/>
        <v>12.5</v>
      </c>
      <c r="D28" s="190">
        <v>1</v>
      </c>
      <c r="E28" s="207">
        <f t="shared" si="6"/>
        <v>12.5</v>
      </c>
      <c r="F28" s="190">
        <v>1</v>
      </c>
      <c r="G28" s="207">
        <f t="shared" si="7"/>
        <v>12.5</v>
      </c>
    </row>
    <row r="29" spans="1:7">
      <c r="A29" s="161" t="s">
        <v>199</v>
      </c>
      <c r="B29" s="190">
        <v>1</v>
      </c>
      <c r="C29" s="207">
        <f t="shared" si="5"/>
        <v>12.5</v>
      </c>
      <c r="D29" s="190">
        <v>1</v>
      </c>
      <c r="E29" s="207">
        <f t="shared" si="6"/>
        <v>12.5</v>
      </c>
      <c r="F29" s="190">
        <v>1</v>
      </c>
      <c r="G29" s="207">
        <f t="shared" si="7"/>
        <v>12.5</v>
      </c>
    </row>
    <row r="30" spans="1:7">
      <c r="A30" s="161" t="s">
        <v>200</v>
      </c>
      <c r="B30" s="190">
        <v>1</v>
      </c>
      <c r="C30" s="207">
        <f t="shared" si="5"/>
        <v>12.5</v>
      </c>
      <c r="D30" s="190">
        <v>1</v>
      </c>
      <c r="E30" s="207">
        <f t="shared" si="6"/>
        <v>12.5</v>
      </c>
      <c r="F30" s="190">
        <v>1</v>
      </c>
      <c r="G30" s="207">
        <f t="shared" si="7"/>
        <v>12.5</v>
      </c>
    </row>
    <row r="31" spans="1:7">
      <c r="A31" s="161" t="s">
        <v>202</v>
      </c>
      <c r="B31" s="190">
        <v>1</v>
      </c>
      <c r="C31" s="207">
        <f t="shared" si="5"/>
        <v>12.5</v>
      </c>
      <c r="D31" s="190">
        <v>1</v>
      </c>
      <c r="E31" s="207">
        <f t="shared" si="6"/>
        <v>12.5</v>
      </c>
      <c r="F31" s="190">
        <v>1</v>
      </c>
      <c r="G31" s="207">
        <f t="shared" si="7"/>
        <v>12.5</v>
      </c>
    </row>
    <row r="32" spans="1:7" ht="13.5" thickBot="1">
      <c r="A32" s="161" t="s">
        <v>203</v>
      </c>
      <c r="B32" s="190">
        <v>1</v>
      </c>
      <c r="C32" s="207">
        <f t="shared" si="5"/>
        <v>12.5</v>
      </c>
      <c r="D32" s="190">
        <v>1</v>
      </c>
      <c r="E32" s="207">
        <f t="shared" si="6"/>
        <v>12.5</v>
      </c>
      <c r="F32" s="190">
        <v>1</v>
      </c>
      <c r="G32" s="207">
        <f t="shared" si="7"/>
        <v>12.5</v>
      </c>
    </row>
    <row r="33" spans="1:7" ht="16.5" customHeight="1" thickBot="1">
      <c r="A33" s="153" t="s">
        <v>17</v>
      </c>
      <c r="B33" s="201">
        <f t="shared" ref="B33:G33" si="8">SUM(B25:B32)</f>
        <v>8</v>
      </c>
      <c r="C33" s="206">
        <f t="shared" si="8"/>
        <v>100</v>
      </c>
      <c r="D33" s="201">
        <f t="shared" si="8"/>
        <v>8</v>
      </c>
      <c r="E33" s="206">
        <f t="shared" si="8"/>
        <v>100</v>
      </c>
      <c r="F33" s="201">
        <f t="shared" si="8"/>
        <v>8</v>
      </c>
      <c r="G33" s="206">
        <f t="shared" si="8"/>
        <v>100</v>
      </c>
    </row>
    <row r="34" spans="1:7" ht="13.5" thickBot="1">
      <c r="B34" s="190"/>
      <c r="C34" s="208"/>
      <c r="D34" s="190"/>
      <c r="F34" s="190"/>
      <c r="G34" s="208"/>
    </row>
    <row r="35" spans="1:7" ht="16.5" customHeight="1">
      <c r="A35" s="182" t="s">
        <v>1645</v>
      </c>
      <c r="B35" s="203">
        <v>1</v>
      </c>
      <c r="C35" s="213"/>
      <c r="D35" s="203">
        <v>1</v>
      </c>
      <c r="E35" s="155"/>
      <c r="F35" s="203">
        <v>1</v>
      </c>
      <c r="G35" s="213"/>
    </row>
    <row r="36" spans="1:7" ht="16.5" customHeight="1" thickBot="1">
      <c r="A36" s="183" t="s">
        <v>1646</v>
      </c>
      <c r="B36" s="193">
        <v>1</v>
      </c>
      <c r="C36" s="210"/>
      <c r="D36" s="193">
        <v>1</v>
      </c>
      <c r="E36" s="144"/>
      <c r="F36" s="193">
        <v>1</v>
      </c>
      <c r="G36" s="210"/>
    </row>
    <row r="37" spans="1:7" ht="16.5" customHeight="1" thickBot="1">
      <c r="A37" s="151" t="s">
        <v>1647</v>
      </c>
      <c r="B37" s="216">
        <v>1</v>
      </c>
      <c r="C37" s="215"/>
      <c r="D37" s="216">
        <v>1</v>
      </c>
      <c r="E37" s="156"/>
      <c r="F37" s="216">
        <v>1</v>
      </c>
      <c r="G37" s="215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42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BD79"/>
  <sheetViews>
    <sheetView workbookViewId="0" xr3:uid="{64C17E43-AD0B-5A5D-A572-A43E634F368E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D11" sqref="D11"/>
    </sheetView>
  </sheetViews>
  <sheetFormatPr defaultRowHeight="12.75" customHeight="1"/>
  <cols>
    <col min="1" max="1" width="36.42578125" style="393" customWidth="1"/>
    <col min="2" max="2" width="12.7109375" style="393" customWidth="1"/>
    <col min="3" max="3" width="4.7109375" style="393" customWidth="1"/>
    <col min="4" max="4" width="12.7109375" style="393" customWidth="1"/>
    <col min="5" max="5" width="4.85546875" style="393" customWidth="1"/>
    <col min="6" max="6" width="12.7109375" style="393" customWidth="1"/>
    <col min="7" max="7" width="4.7109375" style="393" customWidth="1"/>
    <col min="8" max="8" width="12.7109375" style="393" customWidth="1"/>
    <col min="9" max="9" width="4.7109375" style="393" customWidth="1"/>
    <col min="10" max="10" width="12.7109375" style="393" customWidth="1"/>
    <col min="11" max="11" width="4.7109375" style="393" customWidth="1"/>
    <col min="12" max="12" width="12.7109375" style="393" customWidth="1"/>
    <col min="13" max="13" width="4.7109375" style="393" customWidth="1"/>
    <col min="14" max="14" width="12.7109375" style="393" customWidth="1"/>
    <col min="15" max="15" width="4.7109375" style="393" customWidth="1"/>
    <col min="16" max="16" width="12.7109375" style="393" customWidth="1"/>
    <col min="17" max="17" width="4.85546875" style="393" customWidth="1"/>
    <col min="18" max="18" width="12.7109375" style="393" customWidth="1"/>
    <col min="19" max="19" width="4.7109375" style="393" customWidth="1"/>
    <col min="20" max="20" width="12.7109375" style="393" customWidth="1"/>
    <col min="21" max="21" width="5.5703125" style="393" bestFit="1" customWidth="1"/>
    <col min="22" max="22" width="12.7109375" style="393" customWidth="1"/>
    <col min="23" max="23" width="4.7109375" style="393" customWidth="1"/>
    <col min="24" max="24" width="12.7109375" style="393" customWidth="1"/>
    <col min="25" max="25" width="4.7109375" style="393" customWidth="1"/>
    <col min="26" max="26" width="11.7109375" style="393" customWidth="1"/>
    <col min="27" max="27" width="4.7109375" style="393" customWidth="1"/>
    <col min="28" max="28" width="10.85546875" style="393" customWidth="1"/>
    <col min="29" max="29" width="7" style="393" bestFit="1" customWidth="1"/>
    <col min="30" max="30" width="10.28515625" style="393" customWidth="1"/>
    <col min="31" max="16384" width="9.140625" style="393"/>
  </cols>
  <sheetData>
    <row r="1" spans="1:27" ht="12.75" customHeight="1">
      <c r="T1" s="393" t="str">
        <f>Summary!V1</f>
        <v>QUARTER ENDED 31 MARCH 2006</v>
      </c>
    </row>
    <row r="3" spans="1:27" s="394" customFormat="1" ht="12.75" customHeight="1">
      <c r="A3" s="714" t="s">
        <v>1637</v>
      </c>
      <c r="B3" s="549" t="s">
        <v>79</v>
      </c>
      <c r="C3" s="549"/>
      <c r="D3" s="549" t="s">
        <v>626</v>
      </c>
      <c r="E3" s="549"/>
      <c r="F3" s="549" t="s">
        <v>405</v>
      </c>
      <c r="G3" s="549"/>
      <c r="H3" s="535" t="s">
        <v>409</v>
      </c>
      <c r="I3" s="549"/>
      <c r="J3" s="571" t="s">
        <v>1673</v>
      </c>
      <c r="K3" s="718"/>
      <c r="L3" s="549" t="s">
        <v>428</v>
      </c>
      <c r="M3" s="549"/>
      <c r="N3" s="548" t="s">
        <v>1423</v>
      </c>
      <c r="O3" s="549"/>
      <c r="P3" s="549" t="s">
        <v>435</v>
      </c>
      <c r="Q3" s="549"/>
      <c r="R3" s="549" t="s">
        <v>433</v>
      </c>
      <c r="S3" s="549"/>
      <c r="T3" s="549" t="s">
        <v>1674</v>
      </c>
      <c r="U3" s="549"/>
      <c r="V3" s="549" t="s">
        <v>522</v>
      </c>
      <c r="W3" s="549"/>
      <c r="X3" s="549" t="s">
        <v>453</v>
      </c>
      <c r="Y3" s="549"/>
      <c r="Z3" s="565" t="s">
        <v>1675</v>
      </c>
      <c r="AA3" s="549"/>
    </row>
    <row r="4" spans="1:27" s="394" customFormat="1" ht="12.75" customHeight="1">
      <c r="A4" s="551" t="s">
        <v>1676</v>
      </c>
      <c r="B4" s="551"/>
      <c r="C4" s="551"/>
      <c r="D4" s="551" t="s">
        <v>1676</v>
      </c>
      <c r="E4" s="551"/>
      <c r="F4" s="551" t="s">
        <v>1676</v>
      </c>
      <c r="G4" s="551"/>
      <c r="H4" s="538" t="s">
        <v>1676</v>
      </c>
      <c r="I4" s="551"/>
      <c r="J4" s="697" t="s">
        <v>1676</v>
      </c>
      <c r="K4" s="719"/>
      <c r="L4" s="394" t="s">
        <v>1676</v>
      </c>
      <c r="M4" s="551"/>
      <c r="N4" s="550" t="s">
        <v>1676</v>
      </c>
      <c r="O4" s="551"/>
      <c r="P4" s="551" t="s">
        <v>1676</v>
      </c>
      <c r="Q4" s="551"/>
      <c r="R4" s="551" t="s">
        <v>1676</v>
      </c>
      <c r="S4" s="551"/>
      <c r="T4" s="551" t="s">
        <v>1676</v>
      </c>
      <c r="U4" s="551"/>
      <c r="V4" s="551" t="s">
        <v>1676</v>
      </c>
      <c r="W4" s="551"/>
      <c r="X4" s="551" t="s">
        <v>1676</v>
      </c>
      <c r="Y4" s="551"/>
      <c r="Z4" s="568" t="s">
        <v>1676</v>
      </c>
      <c r="AA4" s="551"/>
    </row>
    <row r="5" spans="1:27" ht="12.75" customHeight="1">
      <c r="A5" s="552"/>
      <c r="B5" s="552" t="s">
        <v>116</v>
      </c>
      <c r="C5" s="552" t="s">
        <v>117</v>
      </c>
      <c r="D5" s="552" t="s">
        <v>116</v>
      </c>
      <c r="E5" s="552" t="s">
        <v>117</v>
      </c>
      <c r="F5" s="552" t="s">
        <v>116</v>
      </c>
      <c r="G5" s="552" t="s">
        <v>117</v>
      </c>
      <c r="H5" s="552" t="s">
        <v>116</v>
      </c>
      <c r="I5" s="552" t="s">
        <v>117</v>
      </c>
      <c r="J5" s="552" t="s">
        <v>116</v>
      </c>
      <c r="K5" s="552" t="s">
        <v>117</v>
      </c>
      <c r="L5" s="552" t="s">
        <v>116</v>
      </c>
      <c r="M5" s="552" t="s">
        <v>117</v>
      </c>
      <c r="N5" s="552" t="s">
        <v>116</v>
      </c>
      <c r="O5" s="552" t="s">
        <v>117</v>
      </c>
      <c r="P5" s="552" t="s">
        <v>116</v>
      </c>
      <c r="Q5" s="552" t="s">
        <v>117</v>
      </c>
      <c r="R5" s="552" t="s">
        <v>116</v>
      </c>
      <c r="S5" s="552" t="s">
        <v>117</v>
      </c>
      <c r="T5" s="552" t="s">
        <v>116</v>
      </c>
      <c r="U5" s="552" t="s">
        <v>117</v>
      </c>
      <c r="V5" s="552" t="s">
        <v>116</v>
      </c>
      <c r="W5" s="552" t="s">
        <v>117</v>
      </c>
      <c r="X5" s="552" t="s">
        <v>116</v>
      </c>
      <c r="Y5" s="552" t="s">
        <v>117</v>
      </c>
      <c r="Z5" s="552" t="s">
        <v>116</v>
      </c>
      <c r="AA5" s="552" t="s">
        <v>117</v>
      </c>
    </row>
    <row r="6" spans="1:27" ht="12.75" customHeight="1">
      <c r="A6" s="137" t="s">
        <v>118</v>
      </c>
      <c r="O6" s="717"/>
    </row>
    <row r="7" spans="1:27" ht="12.75" customHeight="1">
      <c r="A7" s="137" t="s">
        <v>339</v>
      </c>
    </row>
    <row r="8" spans="1:27" ht="12.75" customHeight="1">
      <c r="A8" s="394" t="s">
        <v>170</v>
      </c>
      <c r="B8" s="895">
        <f t="shared" ref="B8:B14" si="0">D8+F8+H8+J8+L8+N8+P8+R8+T8+V8+B48+D48+F48+H48+J48+L48+N48+P48+R48+T48+V48+X48+Z48+X8+Z8+AB48</f>
        <v>3206.4190212199996</v>
      </c>
      <c r="C8" s="703">
        <f t="shared" ref="C8:C17" si="1">B8/B$17*100</f>
        <v>2.6525691161087406</v>
      </c>
      <c r="D8" s="689">
        <v>1348.31902122</v>
      </c>
      <c r="E8" s="703">
        <f t="shared" ref="E8:E17" si="2">D8/D$17*100</f>
        <v>3.3842508354944103</v>
      </c>
      <c r="F8" s="253">
        <v>0</v>
      </c>
      <c r="G8" s="703">
        <f t="shared" ref="G8:G17" si="3">F8/F$17*100</f>
        <v>0</v>
      </c>
      <c r="H8" s="689">
        <v>0</v>
      </c>
      <c r="I8" s="703">
        <f t="shared" ref="I8:I17" si="4">H8/H$17*100</f>
        <v>0</v>
      </c>
      <c r="J8" s="689">
        <v>0.1</v>
      </c>
      <c r="K8" s="703">
        <f t="shared" ref="K8:K17" si="5">J8/J$17*100</f>
        <v>0.72463768115942029</v>
      </c>
      <c r="L8" s="253">
        <v>0</v>
      </c>
      <c r="M8" s="703">
        <f t="shared" ref="M8:M17" si="6">L8/L$17*100</f>
        <v>0</v>
      </c>
      <c r="N8" s="689">
        <v>7.9</v>
      </c>
      <c r="O8" s="703">
        <f t="shared" ref="O8:O17" si="7">N8/N$17*100</f>
        <v>0.7161635391170339</v>
      </c>
      <c r="P8" s="689"/>
      <c r="Q8" s="703">
        <f t="shared" ref="Q8:Q17" si="8">P8/P$17*100</f>
        <v>0</v>
      </c>
      <c r="R8" s="689"/>
      <c r="S8" s="703">
        <f t="shared" ref="S8:S17" si="9">R8/R$17*100</f>
        <v>0</v>
      </c>
      <c r="T8" s="689">
        <v>1105</v>
      </c>
      <c r="U8" s="703">
        <f t="shared" ref="U8:U17" si="10">T8/T$17*100</f>
        <v>88.188347964884272</v>
      </c>
      <c r="V8" s="253">
        <v>0</v>
      </c>
      <c r="W8" s="703">
        <f t="shared" ref="W8:W17" si="11">V8/V$17*100</f>
        <v>0</v>
      </c>
      <c r="X8" s="689">
        <v>110.1</v>
      </c>
      <c r="Y8" s="703">
        <f t="shared" ref="Y8:Y17" si="12">X8/X$17*100</f>
        <v>63.275862068965516</v>
      </c>
      <c r="Z8" s="253"/>
      <c r="AA8" s="703">
        <f t="shared" ref="AA8:AA17" si="13">Z8/Z$17*100</f>
        <v>0</v>
      </c>
    </row>
    <row r="9" spans="1:27" ht="12.75" customHeight="1">
      <c r="A9" s="394" t="s">
        <v>173</v>
      </c>
      <c r="B9" s="895">
        <f t="shared" si="0"/>
        <v>1582.3111728899999</v>
      </c>
      <c r="C9" s="703">
        <f t="shared" si="1"/>
        <v>1.3089960237588776</v>
      </c>
      <c r="D9" s="689">
        <v>1410.3111728899999</v>
      </c>
      <c r="E9" s="703">
        <f t="shared" si="2"/>
        <v>3.5398497611058448</v>
      </c>
      <c r="F9" s="253">
        <v>0</v>
      </c>
      <c r="G9" s="703">
        <f t="shared" si="3"/>
        <v>0</v>
      </c>
      <c r="H9" s="689">
        <v>0</v>
      </c>
      <c r="I9" s="703">
        <f t="shared" si="4"/>
        <v>0</v>
      </c>
      <c r="J9" s="689"/>
      <c r="K9" s="703">
        <f t="shared" si="5"/>
        <v>0</v>
      </c>
      <c r="L9" s="253">
        <v>0</v>
      </c>
      <c r="M9" s="703">
        <f t="shared" si="6"/>
        <v>0</v>
      </c>
      <c r="N9" s="689"/>
      <c r="O9" s="703">
        <f t="shared" si="7"/>
        <v>0</v>
      </c>
      <c r="P9" s="689"/>
      <c r="Q9" s="703">
        <f t="shared" si="8"/>
        <v>0</v>
      </c>
      <c r="R9" s="689"/>
      <c r="S9" s="703">
        <f t="shared" si="9"/>
        <v>0</v>
      </c>
      <c r="T9" s="689"/>
      <c r="U9" s="703">
        <f t="shared" si="10"/>
        <v>0</v>
      </c>
      <c r="V9" s="253">
        <v>0</v>
      </c>
      <c r="W9" s="703">
        <f t="shared" si="11"/>
        <v>0</v>
      </c>
      <c r="X9" s="689"/>
      <c r="Y9" s="703">
        <f t="shared" si="12"/>
        <v>0</v>
      </c>
      <c r="Z9" s="253"/>
      <c r="AA9" s="703">
        <f t="shared" si="13"/>
        <v>0</v>
      </c>
    </row>
    <row r="10" spans="1:27" ht="12.75" customHeight="1">
      <c r="A10" s="394" t="s">
        <v>176</v>
      </c>
      <c r="B10" s="895">
        <f t="shared" si="0"/>
        <v>6788.1421189900002</v>
      </c>
      <c r="C10" s="703">
        <f t="shared" si="1"/>
        <v>5.61561543311291</v>
      </c>
      <c r="D10" s="689">
        <v>6420.6358517000008</v>
      </c>
      <c r="E10" s="703">
        <f t="shared" si="2"/>
        <v>16.11565356829276</v>
      </c>
      <c r="F10" s="253">
        <v>0</v>
      </c>
      <c r="G10" s="703">
        <f t="shared" si="3"/>
        <v>0</v>
      </c>
      <c r="H10" s="689">
        <v>0</v>
      </c>
      <c r="I10" s="703">
        <f t="shared" si="4"/>
        <v>0</v>
      </c>
      <c r="J10" s="689">
        <v>2.9</v>
      </c>
      <c r="K10" s="703">
        <f t="shared" si="5"/>
        <v>21.014492753623188</v>
      </c>
      <c r="L10" s="253">
        <v>76.331098590000011</v>
      </c>
      <c r="M10" s="703">
        <f t="shared" si="6"/>
        <v>6.0320754105830998</v>
      </c>
      <c r="N10" s="689">
        <v>259.10000000000002</v>
      </c>
      <c r="O10" s="703">
        <f t="shared" si="7"/>
        <v>23.488351010787785</v>
      </c>
      <c r="P10" s="689"/>
      <c r="Q10" s="703">
        <f t="shared" si="8"/>
        <v>0</v>
      </c>
      <c r="R10" s="689"/>
      <c r="S10" s="703">
        <f t="shared" si="9"/>
        <v>0</v>
      </c>
      <c r="T10" s="689"/>
      <c r="U10" s="703">
        <f t="shared" si="10"/>
        <v>0</v>
      </c>
      <c r="V10" s="253">
        <v>29.1751687</v>
      </c>
      <c r="W10" s="703">
        <f t="shared" si="11"/>
        <v>0.31183864009083317</v>
      </c>
      <c r="X10" s="689"/>
      <c r="Y10" s="703">
        <f t="shared" si="12"/>
        <v>0</v>
      </c>
      <c r="Z10" s="253"/>
      <c r="AA10" s="703">
        <f t="shared" si="13"/>
        <v>0</v>
      </c>
    </row>
    <row r="11" spans="1:27" ht="12.75" customHeight="1">
      <c r="A11" s="394" t="s">
        <v>178</v>
      </c>
      <c r="B11" s="895">
        <f t="shared" si="0"/>
        <v>22323</v>
      </c>
      <c r="C11" s="703">
        <f t="shared" si="1"/>
        <v>18.46711237271963</v>
      </c>
      <c r="D11" s="689">
        <v>0</v>
      </c>
      <c r="E11" s="703">
        <f t="shared" si="2"/>
        <v>0</v>
      </c>
      <c r="F11" s="253">
        <v>113.2</v>
      </c>
      <c r="G11" s="703">
        <f t="shared" si="3"/>
        <v>13.452168746286395</v>
      </c>
      <c r="H11" s="689">
        <v>0</v>
      </c>
      <c r="I11" s="703">
        <f t="shared" si="4"/>
        <v>0</v>
      </c>
      <c r="J11" s="689"/>
      <c r="K11" s="703">
        <f t="shared" si="5"/>
        <v>0</v>
      </c>
      <c r="L11" s="253">
        <v>0</v>
      </c>
      <c r="M11" s="703">
        <f t="shared" si="6"/>
        <v>0</v>
      </c>
      <c r="N11" s="689"/>
      <c r="O11" s="703">
        <f t="shared" si="7"/>
        <v>0</v>
      </c>
      <c r="P11" s="689"/>
      <c r="Q11" s="703">
        <f t="shared" si="8"/>
        <v>0</v>
      </c>
      <c r="R11" s="689"/>
      <c r="S11" s="703">
        <f t="shared" si="9"/>
        <v>0</v>
      </c>
      <c r="T11" s="689"/>
      <c r="U11" s="703">
        <f t="shared" si="10"/>
        <v>0</v>
      </c>
      <c r="V11" s="253">
        <v>0</v>
      </c>
      <c r="W11" s="703">
        <f t="shared" si="11"/>
        <v>0</v>
      </c>
      <c r="X11" s="689"/>
      <c r="Y11" s="703">
        <f t="shared" si="12"/>
        <v>0</v>
      </c>
      <c r="Z11" s="253"/>
      <c r="AA11" s="703">
        <f t="shared" si="13"/>
        <v>0</v>
      </c>
    </row>
    <row r="12" spans="1:27" ht="12.75" customHeight="1">
      <c r="A12" s="394" t="s">
        <v>180</v>
      </c>
      <c r="B12" s="895">
        <f t="shared" si="0"/>
        <v>56062.463721489992</v>
      </c>
      <c r="C12" s="703">
        <f t="shared" si="1"/>
        <v>46.378704360358071</v>
      </c>
      <c r="D12" s="689">
        <v>27031.835667090003</v>
      </c>
      <c r="E12" s="703">
        <f t="shared" si="2"/>
        <v>67.849307917143221</v>
      </c>
      <c r="F12" s="253">
        <v>676.9</v>
      </c>
      <c r="G12" s="703">
        <f t="shared" si="3"/>
        <v>80.439691027926315</v>
      </c>
      <c r="H12" s="689">
        <v>1275.9000000000001</v>
      </c>
      <c r="I12" s="703">
        <f t="shared" si="4"/>
        <v>100</v>
      </c>
      <c r="J12" s="689">
        <v>10.8</v>
      </c>
      <c r="K12" s="703">
        <f t="shared" si="5"/>
        <v>78.260869565217391</v>
      </c>
      <c r="L12" s="253">
        <v>1189.0890660200002</v>
      </c>
      <c r="M12" s="703">
        <f t="shared" si="6"/>
        <v>93.967924589416896</v>
      </c>
      <c r="N12" s="689">
        <v>836.1</v>
      </c>
      <c r="O12" s="703">
        <f t="shared" si="7"/>
        <v>75.795485450095185</v>
      </c>
      <c r="P12" s="689">
        <v>354.9</v>
      </c>
      <c r="Q12" s="703">
        <f t="shared" si="8"/>
        <v>100</v>
      </c>
      <c r="R12" s="689">
        <v>25.7</v>
      </c>
      <c r="S12" s="703">
        <f t="shared" si="9"/>
        <v>32.286432160804026</v>
      </c>
      <c r="T12" s="689">
        <v>148</v>
      </c>
      <c r="U12" s="703">
        <f t="shared" si="10"/>
        <v>11.811652035115722</v>
      </c>
      <c r="V12" s="253">
        <v>96.528988680000012</v>
      </c>
      <c r="W12" s="703">
        <f t="shared" si="11"/>
        <v>1.0317495973661546</v>
      </c>
      <c r="X12" s="689">
        <v>63.9</v>
      </c>
      <c r="Y12" s="703">
        <f t="shared" si="12"/>
        <v>36.724137931034484</v>
      </c>
      <c r="Z12" s="253">
        <f>999999.7/1000000</f>
        <v>0.99999969999999994</v>
      </c>
      <c r="AA12" s="703">
        <f t="shared" si="13"/>
        <v>100</v>
      </c>
    </row>
    <row r="13" spans="1:27" ht="12.75" customHeight="1">
      <c r="A13" s="394" t="s">
        <v>182</v>
      </c>
      <c r="B13" s="895">
        <f t="shared" si="0"/>
        <v>12149.130104780001</v>
      </c>
      <c r="C13" s="703">
        <f t="shared" si="1"/>
        <v>10.05059135760262</v>
      </c>
      <c r="D13" s="689">
        <v>0</v>
      </c>
      <c r="E13" s="703">
        <f t="shared" si="2"/>
        <v>0</v>
      </c>
      <c r="F13" s="253">
        <f>12.4+39</f>
        <v>51.4</v>
      </c>
      <c r="G13" s="703">
        <f t="shared" si="3"/>
        <v>6.1081402257872845</v>
      </c>
      <c r="H13" s="689">
        <v>0</v>
      </c>
      <c r="I13" s="703">
        <f t="shared" si="4"/>
        <v>0</v>
      </c>
      <c r="J13" s="689"/>
      <c r="K13" s="703">
        <f t="shared" si="5"/>
        <v>0</v>
      </c>
      <c r="L13" s="190">
        <v>0</v>
      </c>
      <c r="M13" s="703">
        <f t="shared" si="6"/>
        <v>0</v>
      </c>
      <c r="N13" s="689"/>
      <c r="O13" s="703">
        <f t="shared" si="7"/>
        <v>0</v>
      </c>
      <c r="P13" s="689"/>
      <c r="Q13" s="703">
        <f t="shared" si="8"/>
        <v>0</v>
      </c>
      <c r="R13" s="689">
        <v>8.8000000000000007</v>
      </c>
      <c r="S13" s="703">
        <f t="shared" si="9"/>
        <v>11.05527638190955</v>
      </c>
      <c r="T13" s="689"/>
      <c r="U13" s="703">
        <f t="shared" si="10"/>
        <v>0</v>
      </c>
      <c r="V13" s="253">
        <v>9230.1501047800011</v>
      </c>
      <c r="W13" s="703">
        <f t="shared" si="11"/>
        <v>98.656411762543016</v>
      </c>
      <c r="X13" s="689"/>
      <c r="Y13" s="703">
        <f t="shared" si="12"/>
        <v>0</v>
      </c>
      <c r="Z13" s="253"/>
      <c r="AA13" s="703">
        <f t="shared" si="13"/>
        <v>0</v>
      </c>
    </row>
    <row r="14" spans="1:27" ht="12.75" customHeight="1" thickBot="1">
      <c r="A14" s="394" t="s">
        <v>184</v>
      </c>
      <c r="B14" s="895">
        <f t="shared" si="0"/>
        <v>18768.28782247</v>
      </c>
      <c r="C14" s="703">
        <f t="shared" si="1"/>
        <v>15.526411336339152</v>
      </c>
      <c r="D14" s="689">
        <v>3629.8878224700006</v>
      </c>
      <c r="E14" s="703">
        <f t="shared" si="2"/>
        <v>9.1109379179637635</v>
      </c>
      <c r="F14" s="253">
        <v>0</v>
      </c>
      <c r="G14" s="703">
        <f t="shared" si="3"/>
        <v>0</v>
      </c>
      <c r="H14" s="689">
        <v>0</v>
      </c>
      <c r="I14" s="703">
        <f t="shared" si="4"/>
        <v>0</v>
      </c>
      <c r="J14" s="689"/>
      <c r="K14" s="703">
        <f t="shared" si="5"/>
        <v>0</v>
      </c>
      <c r="L14" s="190">
        <v>0</v>
      </c>
      <c r="M14" s="703">
        <f t="shared" si="6"/>
        <v>0</v>
      </c>
      <c r="N14" s="689"/>
      <c r="O14" s="703">
        <f t="shared" si="7"/>
        <v>0</v>
      </c>
      <c r="P14" s="689"/>
      <c r="Q14" s="703">
        <f t="shared" si="8"/>
        <v>0</v>
      </c>
      <c r="R14" s="689">
        <v>45.1</v>
      </c>
      <c r="S14" s="703">
        <f t="shared" si="9"/>
        <v>56.658291457286438</v>
      </c>
      <c r="T14" s="689"/>
      <c r="U14" s="703">
        <f t="shared" si="10"/>
        <v>0</v>
      </c>
      <c r="V14" s="253">
        <v>0</v>
      </c>
      <c r="W14" s="703">
        <f t="shared" si="11"/>
        <v>0</v>
      </c>
      <c r="X14" s="689"/>
      <c r="Y14" s="703">
        <f t="shared" si="12"/>
        <v>0</v>
      </c>
      <c r="Z14" s="253"/>
      <c r="AA14" s="703">
        <f t="shared" si="13"/>
        <v>0</v>
      </c>
    </row>
    <row r="15" spans="1:27" ht="12.75" customHeight="1" thickBot="1">
      <c r="A15" s="701" t="s">
        <v>186</v>
      </c>
      <c r="B15" s="579">
        <f>SUM(B8:B14)</f>
        <v>120879.75396183999</v>
      </c>
      <c r="C15" s="704">
        <f t="shared" si="1"/>
        <v>100</v>
      </c>
      <c r="D15" s="702">
        <f>SUM(D8:D14)</f>
        <v>39840.989535370005</v>
      </c>
      <c r="E15" s="704">
        <f t="shared" si="2"/>
        <v>100</v>
      </c>
      <c r="F15" s="255">
        <f>SUM(F8:F14)</f>
        <v>841.5</v>
      </c>
      <c r="G15" s="704">
        <f t="shared" si="3"/>
        <v>100</v>
      </c>
      <c r="H15" s="702">
        <f>SUM(H8:H14)</f>
        <v>1275.9000000000001</v>
      </c>
      <c r="I15" s="704">
        <f t="shared" si="4"/>
        <v>100</v>
      </c>
      <c r="J15" s="702">
        <f>SUM(J8:J14)</f>
        <v>13.8</v>
      </c>
      <c r="K15" s="704">
        <f t="shared" si="5"/>
        <v>100</v>
      </c>
      <c r="L15" s="702">
        <f>SUM(L8:L14)</f>
        <v>1265.4201646100003</v>
      </c>
      <c r="M15" s="704">
        <f t="shared" si="6"/>
        <v>100</v>
      </c>
      <c r="N15" s="702">
        <f>SUM(N8:N14)</f>
        <v>1103.0999999999999</v>
      </c>
      <c r="O15" s="704">
        <f t="shared" si="7"/>
        <v>100</v>
      </c>
      <c r="P15" s="702">
        <f>SUM(P8:P14)</f>
        <v>354.9</v>
      </c>
      <c r="Q15" s="704">
        <f t="shared" si="8"/>
        <v>100</v>
      </c>
      <c r="R15" s="702">
        <f>SUM(R8:R14)</f>
        <v>79.599999999999994</v>
      </c>
      <c r="S15" s="704">
        <f t="shared" si="9"/>
        <v>100</v>
      </c>
      <c r="T15" s="702">
        <f>SUM(T8:T14)</f>
        <v>1253</v>
      </c>
      <c r="U15" s="704">
        <f t="shared" si="10"/>
        <v>100</v>
      </c>
      <c r="V15" s="255">
        <v>9355.8542621600009</v>
      </c>
      <c r="W15" s="704">
        <f t="shared" si="11"/>
        <v>100</v>
      </c>
      <c r="X15" s="702">
        <f>SUM(X8:X14)</f>
        <v>174</v>
      </c>
      <c r="Y15" s="704">
        <f t="shared" si="12"/>
        <v>100</v>
      </c>
      <c r="Z15" s="702">
        <f>SUM(Z8:Z14)</f>
        <v>0.99999969999999994</v>
      </c>
      <c r="AA15" s="704">
        <f t="shared" si="13"/>
        <v>100</v>
      </c>
    </row>
    <row r="16" spans="1:27" ht="12.75" customHeight="1" thickBot="1">
      <c r="A16" s="701" t="s">
        <v>187</v>
      </c>
      <c r="B16" s="895">
        <f>D16+F16+H16+J16+L16+N16+P16+R16+T16+V16+B56+D56+F56+H56+J56+L56+N56+P56+R56+T56+V56+X56+Z56+X16+Z16+AB56</f>
        <v>0</v>
      </c>
      <c r="C16" s="704">
        <f t="shared" si="1"/>
        <v>0</v>
      </c>
      <c r="D16" s="702">
        <v>0</v>
      </c>
      <c r="E16" s="704">
        <f t="shared" si="2"/>
        <v>0</v>
      </c>
      <c r="F16" s="255">
        <v>0</v>
      </c>
      <c r="G16" s="704">
        <f t="shared" si="3"/>
        <v>0</v>
      </c>
      <c r="H16" s="702">
        <v>0</v>
      </c>
      <c r="I16" s="704">
        <f t="shared" si="4"/>
        <v>0</v>
      </c>
      <c r="J16" s="702">
        <v>0</v>
      </c>
      <c r="K16" s="704">
        <f t="shared" si="5"/>
        <v>0</v>
      </c>
      <c r="L16" s="702">
        <v>0</v>
      </c>
      <c r="M16" s="704">
        <f t="shared" si="6"/>
        <v>0</v>
      </c>
      <c r="N16" s="702">
        <v>0</v>
      </c>
      <c r="O16" s="704">
        <f t="shared" si="7"/>
        <v>0</v>
      </c>
      <c r="P16" s="702">
        <v>0</v>
      </c>
      <c r="Q16" s="704">
        <f t="shared" si="8"/>
        <v>0</v>
      </c>
      <c r="R16" s="702">
        <v>0</v>
      </c>
      <c r="S16" s="704">
        <f t="shared" si="9"/>
        <v>0</v>
      </c>
      <c r="T16" s="702">
        <v>0</v>
      </c>
      <c r="U16" s="704">
        <f t="shared" si="10"/>
        <v>0</v>
      </c>
      <c r="V16" s="255">
        <v>0</v>
      </c>
      <c r="W16" s="704">
        <f t="shared" si="11"/>
        <v>0</v>
      </c>
      <c r="X16" s="702">
        <v>0</v>
      </c>
      <c r="Y16" s="704">
        <f t="shared" si="12"/>
        <v>0</v>
      </c>
      <c r="Z16" s="702">
        <v>0</v>
      </c>
      <c r="AA16" s="704">
        <f t="shared" si="13"/>
        <v>0</v>
      </c>
    </row>
    <row r="17" spans="1:56" ht="12.75" customHeight="1" thickBot="1">
      <c r="A17" s="701" t="s">
        <v>189</v>
      </c>
      <c r="B17" s="579">
        <f>SUM(B15:B16)</f>
        <v>120879.75396183999</v>
      </c>
      <c r="C17" s="704">
        <f t="shared" si="1"/>
        <v>100</v>
      </c>
      <c r="D17" s="702">
        <f>SUM(D15:D16)</f>
        <v>39840.989535370005</v>
      </c>
      <c r="E17" s="704">
        <f t="shared" si="2"/>
        <v>100</v>
      </c>
      <c r="F17" s="255">
        <f>SUM(F15:F16)</f>
        <v>841.5</v>
      </c>
      <c r="G17" s="704">
        <f t="shared" si="3"/>
        <v>100</v>
      </c>
      <c r="H17" s="702">
        <f>SUM(H15:H16)</f>
        <v>1275.9000000000001</v>
      </c>
      <c r="I17" s="704">
        <f t="shared" si="4"/>
        <v>100</v>
      </c>
      <c r="J17" s="702">
        <f>SUM(J15:J16)</f>
        <v>13.8</v>
      </c>
      <c r="K17" s="704">
        <f t="shared" si="5"/>
        <v>100</v>
      </c>
      <c r="L17" s="702">
        <f>SUM(L15:L16)</f>
        <v>1265.4201646100003</v>
      </c>
      <c r="M17" s="704">
        <f t="shared" si="6"/>
        <v>100</v>
      </c>
      <c r="N17" s="702">
        <f>SUM(N15:N16)</f>
        <v>1103.0999999999999</v>
      </c>
      <c r="O17" s="704">
        <f t="shared" si="7"/>
        <v>100</v>
      </c>
      <c r="P17" s="702">
        <f>SUM(P15:P16)</f>
        <v>354.9</v>
      </c>
      <c r="Q17" s="704">
        <f t="shared" si="8"/>
        <v>100</v>
      </c>
      <c r="R17" s="702">
        <f>SUM(R15:R16)</f>
        <v>79.599999999999994</v>
      </c>
      <c r="S17" s="704">
        <f t="shared" si="9"/>
        <v>100</v>
      </c>
      <c r="T17" s="702">
        <f>SUM(T15:T16)</f>
        <v>1253</v>
      </c>
      <c r="U17" s="704">
        <f t="shared" si="10"/>
        <v>100</v>
      </c>
      <c r="V17" s="255">
        <v>9355.8542621600009</v>
      </c>
      <c r="W17" s="704">
        <f t="shared" si="11"/>
        <v>100</v>
      </c>
      <c r="X17" s="702">
        <f>SUM(X15:X16)</f>
        <v>174</v>
      </c>
      <c r="Y17" s="704">
        <f t="shared" si="12"/>
        <v>100</v>
      </c>
      <c r="Z17" s="702">
        <f>SUM(Z15:Z16)</f>
        <v>0.99999969999999994</v>
      </c>
      <c r="AA17" s="704">
        <f t="shared" si="13"/>
        <v>100</v>
      </c>
      <c r="AB17" s="575"/>
    </row>
    <row r="18" spans="1:56" s="542" customFormat="1" ht="12.75" customHeight="1">
      <c r="A18" s="897" t="s">
        <v>190</v>
      </c>
      <c r="B18" s="711">
        <f>D18+F18+H18+J18+L18+N18+P18+R18+T18+V18+B58+D58+F58+H58+J58+L58+N58+P58+R58+T58+V58+X58+Z58+X18+Z18+AB58</f>
        <v>642753</v>
      </c>
      <c r="C18" s="888"/>
      <c r="D18" s="711">
        <v>368261</v>
      </c>
      <c r="E18" s="888"/>
      <c r="F18" s="256">
        <v>1744</v>
      </c>
      <c r="G18" s="888"/>
      <c r="H18" s="711">
        <v>216</v>
      </c>
      <c r="I18" s="888"/>
      <c r="J18" s="711">
        <v>98</v>
      </c>
      <c r="K18" s="888"/>
      <c r="L18" s="711">
        <v>1016</v>
      </c>
      <c r="M18" s="888"/>
      <c r="N18" s="711">
        <v>45</v>
      </c>
      <c r="O18" s="888"/>
      <c r="P18" s="711">
        <v>145</v>
      </c>
      <c r="Q18" s="888"/>
      <c r="R18" s="711">
        <v>30</v>
      </c>
      <c r="S18" s="888"/>
      <c r="T18" s="711">
        <v>1213</v>
      </c>
      <c r="U18" s="888"/>
      <c r="V18" s="256">
        <v>14566</v>
      </c>
      <c r="W18" s="888"/>
      <c r="X18" s="711">
        <v>191</v>
      </c>
      <c r="Y18" s="888"/>
      <c r="Z18" s="711">
        <v>2</v>
      </c>
      <c r="AA18" s="888"/>
    </row>
    <row r="19" spans="1:56" s="542" customFormat="1" ht="12.75" customHeight="1" thickBot="1">
      <c r="A19" s="426" t="s">
        <v>191</v>
      </c>
      <c r="B19" s="426">
        <f>B17/B18*1000000</f>
        <v>188065.63946312192</v>
      </c>
      <c r="C19" s="705"/>
      <c r="D19" s="705">
        <f>D17/D18*1000000</f>
        <v>108186.82818807858</v>
      </c>
      <c r="E19" s="705"/>
      <c r="F19" s="705">
        <f>F17/F18*1000000</f>
        <v>482511.46788990824</v>
      </c>
      <c r="G19" s="705"/>
      <c r="H19" s="705">
        <f>H17/H18*1000000</f>
        <v>5906944.444444445</v>
      </c>
      <c r="I19" s="705"/>
      <c r="J19" s="705">
        <f>J17/J18*1000000</f>
        <v>140816.32653061225</v>
      </c>
      <c r="K19" s="705"/>
      <c r="L19" s="705">
        <f>L17/L18*1000000</f>
        <v>1245492.2880019688</v>
      </c>
      <c r="M19" s="705"/>
      <c r="N19" s="705">
        <f>N17/N18*1000000</f>
        <v>24513333.333333332</v>
      </c>
      <c r="O19" s="705"/>
      <c r="P19" s="705">
        <f>P17/P18*1000000</f>
        <v>2447586.2068965519</v>
      </c>
      <c r="Q19" s="705"/>
      <c r="R19" s="705">
        <f>R17/R18*1000000</f>
        <v>2653333.3333333335</v>
      </c>
      <c r="S19" s="705"/>
      <c r="T19" s="705">
        <f>T17/T18*1000000</f>
        <v>1032976.0923330585</v>
      </c>
      <c r="U19" s="705"/>
      <c r="V19" s="705">
        <f>V17/V18*1000000</f>
        <v>642307.72086777433</v>
      </c>
      <c r="W19" s="705"/>
      <c r="X19" s="705">
        <f>X17/X18*1000000</f>
        <v>910994.76439790567</v>
      </c>
      <c r="Y19" s="705"/>
      <c r="Z19" s="705">
        <f>Z17/Z18*1000000</f>
        <v>499999.85</v>
      </c>
      <c r="AA19" s="705"/>
    </row>
    <row r="21" spans="1:56" ht="12.75" customHeight="1">
      <c r="A21" s="714" t="s">
        <v>1677</v>
      </c>
      <c r="B21" s="549" t="s">
        <v>79</v>
      </c>
      <c r="C21" s="717"/>
      <c r="D21" s="549" t="str">
        <f>D3</f>
        <v>ABSA</v>
      </c>
      <c r="E21" s="549"/>
      <c r="F21" s="549" t="str">
        <f>F3</f>
        <v>ALLAN GRAY</v>
      </c>
      <c r="G21" s="549"/>
      <c r="H21" s="535" t="str">
        <f>H3</f>
        <v>SIS</v>
      </c>
      <c r="I21" s="549"/>
      <c r="J21" s="571" t="str">
        <f>J3</f>
        <v>COMMUNITY GROWTH</v>
      </c>
      <c r="K21" s="718"/>
      <c r="L21" s="549" t="str">
        <f>L3</f>
        <v>CORONATION</v>
      </c>
      <c r="M21" s="549"/>
      <c r="N21" s="548" t="str">
        <f>N3</f>
        <v>GALAXY</v>
      </c>
      <c r="O21" s="549"/>
      <c r="P21" s="549" t="str">
        <f>P3</f>
        <v>CORIS CAPITAL</v>
      </c>
      <c r="Q21" s="549"/>
      <c r="R21" s="549" t="str">
        <f>R3</f>
        <v>FUTUREGROWTH</v>
      </c>
      <c r="S21" s="549"/>
      <c r="T21" s="549" t="str">
        <f>T3</f>
        <v>INNOFIN</v>
      </c>
      <c r="U21" s="549"/>
      <c r="V21" s="549" t="str">
        <f>V3</f>
        <v>INVESTEC</v>
      </c>
      <c r="W21" s="549"/>
      <c r="X21" s="549" t="str">
        <f>X3</f>
        <v>MCUBED</v>
      </c>
      <c r="Y21" s="549"/>
      <c r="Z21" s="565" t="str">
        <f>Z3</f>
        <v>MARRIOT T</v>
      </c>
      <c r="AA21" s="549"/>
      <c r="AB21" s="394"/>
      <c r="AC21" s="394"/>
      <c r="AD21" s="394"/>
      <c r="AE21" s="394"/>
      <c r="AF21" s="394"/>
      <c r="AG21" s="394"/>
      <c r="AH21" s="394"/>
      <c r="AI21" s="394"/>
      <c r="AJ21" s="394"/>
      <c r="AK21" s="394"/>
      <c r="AL21" s="394"/>
      <c r="AM21" s="394"/>
      <c r="AN21" s="394"/>
      <c r="AO21" s="394"/>
      <c r="AP21" s="394"/>
      <c r="AQ21" s="394"/>
      <c r="AR21" s="394"/>
      <c r="AS21" s="394"/>
      <c r="AT21" s="394"/>
      <c r="AU21" s="394"/>
      <c r="AV21" s="394"/>
      <c r="AW21" s="394"/>
      <c r="AX21" s="394"/>
      <c r="AY21" s="394"/>
      <c r="AZ21" s="394"/>
      <c r="BA21" s="394"/>
      <c r="BB21" s="394"/>
      <c r="BC21" s="394"/>
      <c r="BD21" s="394"/>
    </row>
    <row r="22" spans="1:56" ht="12.75" customHeight="1">
      <c r="A22" s="590"/>
      <c r="B22" s="590"/>
      <c r="C22" s="590"/>
      <c r="D22" s="551" t="str">
        <f>D4</f>
        <v>MONEY MARKET</v>
      </c>
      <c r="E22" s="551"/>
      <c r="F22" s="551" t="str">
        <f>F4</f>
        <v>MONEY MARKET</v>
      </c>
      <c r="G22" s="551"/>
      <c r="H22" s="538" t="str">
        <f>H4</f>
        <v>MONEY MARKET</v>
      </c>
      <c r="I22" s="551"/>
      <c r="J22" s="697" t="str">
        <f>J4</f>
        <v>MONEY MARKET</v>
      </c>
      <c r="K22" s="719"/>
      <c r="L22" s="394" t="str">
        <f>L4</f>
        <v>MONEY MARKET</v>
      </c>
      <c r="M22" s="551"/>
      <c r="N22" s="550" t="str">
        <f>N4</f>
        <v>MONEY MARKET</v>
      </c>
      <c r="O22" s="551"/>
      <c r="P22" s="551" t="str">
        <f>P4</f>
        <v>MONEY MARKET</v>
      </c>
      <c r="Q22" s="551"/>
      <c r="R22" s="551" t="str">
        <f>R4</f>
        <v>MONEY MARKET</v>
      </c>
      <c r="S22" s="551"/>
      <c r="T22" s="551" t="str">
        <f>T4</f>
        <v>MONEY MARKET</v>
      </c>
      <c r="U22" s="551"/>
      <c r="V22" s="551" t="str">
        <f>V4</f>
        <v>MONEY MARKET</v>
      </c>
      <c r="W22" s="551"/>
      <c r="X22" s="551" t="str">
        <f>X4</f>
        <v>MONEY MARKET</v>
      </c>
      <c r="Y22" s="551"/>
      <c r="Z22" s="568" t="str">
        <f>Z4</f>
        <v>MONEY MARKET</v>
      </c>
      <c r="AA22" s="551"/>
      <c r="AB22" s="394"/>
      <c r="AC22" s="394"/>
      <c r="AD22" s="394"/>
      <c r="AE22" s="394"/>
      <c r="AF22" s="394"/>
      <c r="AG22" s="394"/>
      <c r="AH22" s="394"/>
      <c r="AI22" s="394"/>
      <c r="AJ22" s="394"/>
      <c r="AK22" s="394"/>
      <c r="AL22" s="394"/>
      <c r="AM22" s="394"/>
      <c r="AN22" s="394"/>
      <c r="AO22" s="394"/>
      <c r="AP22" s="394"/>
      <c r="AQ22" s="394"/>
      <c r="AR22" s="394"/>
      <c r="AS22" s="394"/>
      <c r="AT22" s="394"/>
      <c r="AU22" s="394"/>
      <c r="AV22" s="394"/>
      <c r="AW22" s="394"/>
      <c r="AX22" s="394"/>
      <c r="AY22" s="394"/>
      <c r="AZ22" s="394"/>
      <c r="BA22" s="394"/>
      <c r="BB22" s="394"/>
      <c r="BC22" s="394"/>
      <c r="BD22" s="394"/>
    </row>
    <row r="23" spans="1:56" ht="12.75" customHeight="1">
      <c r="A23" s="552"/>
      <c r="B23" s="552" t="s">
        <v>116</v>
      </c>
      <c r="C23" s="552" t="s">
        <v>117</v>
      </c>
      <c r="D23" s="552" t="s">
        <v>116</v>
      </c>
      <c r="E23" s="552" t="s">
        <v>117</v>
      </c>
      <c r="F23" s="552" t="s">
        <v>116</v>
      </c>
      <c r="G23" s="552" t="s">
        <v>117</v>
      </c>
      <c r="H23" s="552" t="s">
        <v>116</v>
      </c>
      <c r="I23" s="552" t="s">
        <v>117</v>
      </c>
      <c r="J23" s="552" t="s">
        <v>116</v>
      </c>
      <c r="K23" s="552" t="s">
        <v>117</v>
      </c>
      <c r="L23" s="552" t="s">
        <v>116</v>
      </c>
      <c r="M23" s="552" t="s">
        <v>117</v>
      </c>
      <c r="N23" s="552" t="s">
        <v>116</v>
      </c>
      <c r="O23" s="552" t="s">
        <v>117</v>
      </c>
      <c r="P23" s="552" t="s">
        <v>116</v>
      </c>
      <c r="Q23" s="552" t="s">
        <v>117</v>
      </c>
      <c r="R23" s="552" t="s">
        <v>116</v>
      </c>
      <c r="S23" s="552" t="s">
        <v>117</v>
      </c>
      <c r="T23" s="552" t="s">
        <v>116</v>
      </c>
      <c r="U23" s="552" t="s">
        <v>117</v>
      </c>
      <c r="V23" s="552" t="s">
        <v>116</v>
      </c>
      <c r="W23" s="552" t="s">
        <v>117</v>
      </c>
      <c r="X23" s="552" t="s">
        <v>116</v>
      </c>
      <c r="Y23" s="552" t="s">
        <v>117</v>
      </c>
      <c r="Z23" s="552" t="s">
        <v>116</v>
      </c>
      <c r="AA23" s="552" t="s">
        <v>117</v>
      </c>
    </row>
    <row r="24" spans="1:56" ht="12.75" customHeight="1">
      <c r="A24" s="393" t="s">
        <v>195</v>
      </c>
      <c r="B24" s="895">
        <f>D24+F24+H24+J24+L24+N24+P24+R24+T24+V24+B64+D64+F64+H64+J64+L64+N64+P64+R64+T64+V64+X64+Z64+X24+Z24+AB64</f>
        <v>18934.154362353438</v>
      </c>
      <c r="C24" s="420">
        <f t="shared" ref="C24:E28" si="14">B24/B$17*100</f>
        <v>15.663627482506856</v>
      </c>
      <c r="D24" s="419"/>
      <c r="E24" s="420"/>
      <c r="F24" s="419"/>
      <c r="G24" s="420"/>
      <c r="H24" s="419">
        <v>0</v>
      </c>
      <c r="I24" s="420">
        <f>H24/H$17*100</f>
        <v>0</v>
      </c>
      <c r="J24" s="419"/>
      <c r="K24" s="420">
        <f>J24/J$17*100</f>
        <v>0</v>
      </c>
      <c r="L24" s="190">
        <v>335.85042700000002</v>
      </c>
      <c r="M24" s="420">
        <f>L24/L$17*100</f>
        <v>26.54062550864348</v>
      </c>
      <c r="N24" s="419"/>
      <c r="O24" s="420">
        <f>N24/N$17*100</f>
        <v>0</v>
      </c>
      <c r="P24" s="419">
        <v>19.3</v>
      </c>
      <c r="Q24" s="420">
        <f>P24/P$17*100</f>
        <v>5.4381515919977463</v>
      </c>
      <c r="R24" s="419">
        <v>9.1</v>
      </c>
      <c r="S24" s="420">
        <f>R24/R$17*100</f>
        <v>11.432160804020102</v>
      </c>
      <c r="T24" s="419">
        <v>148</v>
      </c>
      <c r="U24" s="420">
        <f>T24/T$17*100</f>
        <v>11.811652035115722</v>
      </c>
      <c r="V24" s="190">
        <v>96.528988680000012</v>
      </c>
      <c r="W24" s="420">
        <f>V24/V$17*100</f>
        <v>1.0317495973661546</v>
      </c>
      <c r="X24" s="419">
        <v>0</v>
      </c>
      <c r="Y24" s="420">
        <f>X24/X$17*100</f>
        <v>0</v>
      </c>
      <c r="Z24" s="419">
        <v>1</v>
      </c>
      <c r="AA24" s="420">
        <f>Z24/Z$17*100</f>
        <v>100.000030000009</v>
      </c>
    </row>
    <row r="25" spans="1:56" ht="12.75" customHeight="1">
      <c r="A25" s="393" t="s">
        <v>196</v>
      </c>
      <c r="B25" s="895">
        <f>D25+F25+H25+J25+L25+N25+P25+R25+T25+V25+B65+D65+F65+H65+J65+L65+N65+P65+R65+T65+V65+X65+Z65+X25+Z25+AB65</f>
        <v>68152.441368605985</v>
      </c>
      <c r="C25" s="420">
        <f t="shared" si="14"/>
        <v>56.380360759272172</v>
      </c>
      <c r="D25" s="419">
        <v>29361.101712899999</v>
      </c>
      <c r="E25" s="420">
        <f t="shared" si="14"/>
        <v>73.695714025460688</v>
      </c>
      <c r="F25" s="419">
        <v>503.5</v>
      </c>
      <c r="G25" s="420">
        <f>F25/F$17*100</f>
        <v>59.833630421865713</v>
      </c>
      <c r="H25" s="419">
        <v>698.1</v>
      </c>
      <c r="I25" s="420">
        <f>H25/H$17*100</f>
        <v>54.714319304020684</v>
      </c>
      <c r="J25" s="419">
        <v>10.6</v>
      </c>
      <c r="K25" s="420">
        <f>J25/J$17*100</f>
        <v>76.811594202898547</v>
      </c>
      <c r="L25" s="190">
        <v>427.90073599999999</v>
      </c>
      <c r="M25" s="420">
        <f>L25/L$17*100</f>
        <v>33.814913652168492</v>
      </c>
      <c r="N25" s="419">
        <v>751</v>
      </c>
      <c r="O25" s="420">
        <f>N25/N$17*100</f>
        <v>68.080863022391441</v>
      </c>
      <c r="P25" s="419">
        <v>279.2</v>
      </c>
      <c r="Q25" s="420">
        <f>P25/P$17*100</f>
        <v>78.670047900817124</v>
      </c>
      <c r="R25" s="419">
        <v>54.3</v>
      </c>
      <c r="S25" s="420">
        <f>R25/R$17*100</f>
        <v>68.21608040201005</v>
      </c>
      <c r="T25" s="419">
        <v>857</v>
      </c>
      <c r="U25" s="420">
        <f>T25/T$17*100</f>
        <v>68.395849960095774</v>
      </c>
      <c r="V25" s="190">
        <v>6857.9069593200002</v>
      </c>
      <c r="W25" s="420">
        <f>V25/V$17*100</f>
        <v>73.300703144308116</v>
      </c>
      <c r="X25" s="419">
        <v>109.1</v>
      </c>
      <c r="Y25" s="420">
        <f>X25/X$17*100</f>
        <v>62.701149425287348</v>
      </c>
      <c r="Z25" s="419"/>
      <c r="AA25" s="420">
        <f>Z25/Z$17*100</f>
        <v>0</v>
      </c>
    </row>
    <row r="26" spans="1:56" ht="12.75" customHeight="1">
      <c r="A26" s="393" t="s">
        <v>197</v>
      </c>
      <c r="B26" s="895">
        <f>D26+F26+H26+J26+L26+N26+P26+R26+T26+V26+B66+D66+F66+H66+J66+L66+N66+P66+R66+T66+V66+X66+Z66+X26+Z26+AB66</f>
        <v>9814.6117419405782</v>
      </c>
      <c r="C26" s="420">
        <f t="shared" si="14"/>
        <v>8.1193180994055556</v>
      </c>
      <c r="D26" s="419">
        <v>1500</v>
      </c>
      <c r="E26" s="420">
        <f t="shared" si="14"/>
        <v>3.7649667277172698</v>
      </c>
      <c r="F26" s="419">
        <v>330</v>
      </c>
      <c r="G26" s="420">
        <f>F26/F$17*100</f>
        <v>39.215686274509807</v>
      </c>
      <c r="H26" s="419">
        <v>194.8</v>
      </c>
      <c r="I26" s="420">
        <f>H26/H$17*100</f>
        <v>15.267654204874988</v>
      </c>
      <c r="J26" s="419">
        <v>2.6</v>
      </c>
      <c r="K26" s="420">
        <f>J26/J$17*100</f>
        <v>18.840579710144929</v>
      </c>
      <c r="L26" s="190">
        <v>258.14833199999998</v>
      </c>
      <c r="M26" s="420">
        <f>L26/L$17*100</f>
        <v>20.400206920960574</v>
      </c>
      <c r="N26" s="419">
        <v>190.1</v>
      </c>
      <c r="O26" s="420">
        <f>N26/N$17*100</f>
        <v>17.233251745082043</v>
      </c>
      <c r="P26" s="419">
        <v>9.8000000000000007</v>
      </c>
      <c r="Q26" s="420">
        <f>P26/P$17*100</f>
        <v>2.7613412228796848</v>
      </c>
      <c r="R26" s="419">
        <v>1.4</v>
      </c>
      <c r="S26" s="420">
        <f>R26/R$17*100</f>
        <v>1.7587939698492463</v>
      </c>
      <c r="T26" s="419">
        <v>86</v>
      </c>
      <c r="U26" s="420">
        <f>T26/T$17*100</f>
        <v>6.863527533918595</v>
      </c>
      <c r="V26" s="190">
        <v>1033.8603169999999</v>
      </c>
      <c r="W26" s="420">
        <f>V26/V$17*100</f>
        <v>11.050410662994988</v>
      </c>
      <c r="X26" s="419">
        <v>44.3</v>
      </c>
      <c r="Y26" s="420">
        <f>X26/X$17*100</f>
        <v>25.459770114942526</v>
      </c>
      <c r="Z26" s="419"/>
      <c r="AA26" s="420">
        <f>Z26/Z$17*100</f>
        <v>0</v>
      </c>
    </row>
    <row r="27" spans="1:56" ht="12.75" customHeight="1" thickBot="1">
      <c r="A27" s="393" t="s">
        <v>198</v>
      </c>
      <c r="B27" s="895">
        <f>D27+F27+H27+J27+L27+N27+P27+R27+T27+V27+B67+D67+F67+H67+J67+L67+N67+P67+R67+T67+V67+X67+Z67+X27+Z27+AB67</f>
        <v>10974.390869000001</v>
      </c>
      <c r="C27" s="420">
        <f t="shared" si="14"/>
        <v>9.0787667159419083</v>
      </c>
      <c r="D27" s="419">
        <v>2350</v>
      </c>
      <c r="E27" s="420">
        <f t="shared" si="14"/>
        <v>5.8984478734237227</v>
      </c>
      <c r="F27" s="419">
        <v>8</v>
      </c>
      <c r="G27" s="420">
        <f>F27/F$17*100</f>
        <v>0.95068330362448017</v>
      </c>
      <c r="H27" s="419">
        <v>383</v>
      </c>
      <c r="I27" s="420">
        <f>H27/H$17*100</f>
        <v>30.018026491104315</v>
      </c>
      <c r="J27" s="419">
        <v>0.6</v>
      </c>
      <c r="K27" s="420">
        <f>J27/J$17*100</f>
        <v>4.3478260869565215</v>
      </c>
      <c r="L27" s="190">
        <v>243.520668</v>
      </c>
      <c r="M27" s="420">
        <f>L27/L$17*100</f>
        <v>19.244253790996964</v>
      </c>
      <c r="N27" s="419">
        <v>162</v>
      </c>
      <c r="O27" s="420">
        <f>N27/N$17*100</f>
        <v>14.685885232526516</v>
      </c>
      <c r="P27" s="419">
        <v>46.5</v>
      </c>
      <c r="Q27" s="420">
        <f>P27/P$17*100</f>
        <v>13.102282333051566</v>
      </c>
      <c r="R27" s="419">
        <v>14.8</v>
      </c>
      <c r="S27" s="420">
        <f>R27/R$17*100</f>
        <v>18.592964824120607</v>
      </c>
      <c r="T27" s="419">
        <v>162</v>
      </c>
      <c r="U27" s="420">
        <f>T27/T$17*100</f>
        <v>12.928970470869913</v>
      </c>
      <c r="V27" s="190">
        <v>1367.590201</v>
      </c>
      <c r="W27" s="420">
        <f>V27/V$17*100</f>
        <v>14.617480805908389</v>
      </c>
      <c r="X27" s="419">
        <v>20.6</v>
      </c>
      <c r="Y27" s="420">
        <f>X27/X$17*100</f>
        <v>11.839080459770116</v>
      </c>
      <c r="Z27" s="419"/>
      <c r="AA27" s="420">
        <f>Z27/Z$17*100</f>
        <v>0</v>
      </c>
    </row>
    <row r="28" spans="1:56" ht="12.75" customHeight="1" thickBot="1">
      <c r="A28" s="701" t="s">
        <v>17</v>
      </c>
      <c r="B28" s="579">
        <f>SUM(B24:B27)</f>
        <v>107875.5983419</v>
      </c>
      <c r="C28" s="541">
        <f t="shared" si="14"/>
        <v>89.24207305712649</v>
      </c>
      <c r="D28" s="274">
        <f>SUM(D24:D27)</f>
        <v>33211.101712899996</v>
      </c>
      <c r="E28" s="541">
        <f t="shared" si="14"/>
        <v>83.359128626601674</v>
      </c>
      <c r="F28" s="274">
        <f>SUM(F24:F27)</f>
        <v>841.5</v>
      </c>
      <c r="G28" s="541">
        <f>F28/F$17*100</f>
        <v>100</v>
      </c>
      <c r="H28" s="274">
        <f>SUM(H24:H27)</f>
        <v>1275.9000000000001</v>
      </c>
      <c r="I28" s="541">
        <f>H28/H$17*100</f>
        <v>100</v>
      </c>
      <c r="J28" s="274">
        <f>SUM(J24:J27)</f>
        <v>13.799999999999999</v>
      </c>
      <c r="K28" s="541">
        <f>J28/J$17*100</f>
        <v>99.999999999999986</v>
      </c>
      <c r="L28" s="274">
        <f>SUM(L24:L27)</f>
        <v>1265.420163</v>
      </c>
      <c r="M28" s="541">
        <f>L28/L$17*100</f>
        <v>99.999999872769507</v>
      </c>
      <c r="N28" s="274">
        <f>SUM(N24:N27)</f>
        <v>1103.0999999999999</v>
      </c>
      <c r="O28" s="541">
        <f>N28/N$17*100</f>
        <v>100</v>
      </c>
      <c r="P28" s="274">
        <f>SUM(P24:P27)</f>
        <v>354.8</v>
      </c>
      <c r="Q28" s="541">
        <f>P28/P$17*100</f>
        <v>99.971823048746131</v>
      </c>
      <c r="R28" s="274">
        <f>SUM(R24:R27)</f>
        <v>79.599999999999994</v>
      </c>
      <c r="S28" s="541">
        <f>R28/R$17*100</f>
        <v>100</v>
      </c>
      <c r="T28" s="274">
        <f>SUM(T24:T27)</f>
        <v>1253</v>
      </c>
      <c r="U28" s="541">
        <f>T28/T$17*100</f>
        <v>100</v>
      </c>
      <c r="V28" s="274">
        <f>SUM(V24:V27)</f>
        <v>9355.8864659999999</v>
      </c>
      <c r="W28" s="541">
        <f>V28/V$17*100</f>
        <v>100.00034421057764</v>
      </c>
      <c r="X28" s="274">
        <f>SUM(X24:X27)</f>
        <v>173.99999999999997</v>
      </c>
      <c r="Y28" s="541">
        <f>X28/X$17*100</f>
        <v>99.999999999999986</v>
      </c>
      <c r="Z28" s="274">
        <f>SUM(Z24:Z27)</f>
        <v>1</v>
      </c>
      <c r="AA28" s="541">
        <f>Z28/Z$17*100</f>
        <v>100.000030000009</v>
      </c>
    </row>
    <row r="29" spans="1:56" ht="12.75" customHeight="1" thickBot="1"/>
    <row r="30" spans="1:56" ht="12.75" customHeight="1">
      <c r="A30" s="722" t="s">
        <v>1645</v>
      </c>
      <c r="B30" s="722"/>
      <c r="C30" s="722"/>
      <c r="D30" s="722">
        <v>0.12</v>
      </c>
      <c r="E30" s="722"/>
      <c r="F30" s="722">
        <v>0</v>
      </c>
      <c r="G30" s="722"/>
      <c r="H30" s="722">
        <v>0.1</v>
      </c>
      <c r="I30" s="722"/>
      <c r="J30" s="722">
        <v>0.2</v>
      </c>
      <c r="K30" s="722"/>
      <c r="L30" s="722">
        <v>0</v>
      </c>
      <c r="M30" s="722"/>
      <c r="N30" s="722">
        <v>0.2</v>
      </c>
      <c r="O30" s="722"/>
      <c r="P30" s="722">
        <v>0</v>
      </c>
      <c r="Q30" s="722"/>
      <c r="R30" s="722">
        <v>0</v>
      </c>
      <c r="S30" s="722"/>
      <c r="T30" s="722">
        <v>0</v>
      </c>
      <c r="U30" s="722"/>
      <c r="V30" s="203">
        <v>0</v>
      </c>
      <c r="W30" s="722"/>
      <c r="X30" s="722">
        <v>1</v>
      </c>
      <c r="Y30" s="722"/>
      <c r="Z30" s="722"/>
      <c r="AA30" s="722"/>
    </row>
    <row r="31" spans="1:56" ht="12.75" customHeight="1" thickBot="1">
      <c r="A31" s="892" t="s">
        <v>1646</v>
      </c>
      <c r="D31" s="393">
        <v>1.41</v>
      </c>
      <c r="F31" s="393">
        <v>4</v>
      </c>
      <c r="H31" s="393">
        <v>1</v>
      </c>
      <c r="J31" s="393">
        <v>2.2000000000000002</v>
      </c>
      <c r="L31" s="393">
        <v>3</v>
      </c>
      <c r="N31" s="393">
        <v>2</v>
      </c>
      <c r="P31" s="393">
        <v>2</v>
      </c>
      <c r="R31" s="393">
        <v>2.8</v>
      </c>
      <c r="T31" s="393">
        <v>1.64</v>
      </c>
      <c r="V31" s="193">
        <v>22</v>
      </c>
      <c r="X31" s="393">
        <v>1</v>
      </c>
    </row>
    <row r="32" spans="1:56" ht="12.75" customHeight="1" thickBot="1">
      <c r="A32" s="737" t="s">
        <v>1647</v>
      </c>
      <c r="B32" s="896"/>
      <c r="C32" s="896"/>
      <c r="D32" s="896">
        <v>0.12</v>
      </c>
      <c r="E32" s="896"/>
      <c r="F32" s="896">
        <v>0</v>
      </c>
      <c r="G32" s="896"/>
      <c r="H32" s="896">
        <v>0.1</v>
      </c>
      <c r="I32" s="896"/>
      <c r="J32" s="896">
        <v>0.2</v>
      </c>
      <c r="K32" s="896"/>
      <c r="L32" s="896">
        <v>0.22</v>
      </c>
      <c r="M32" s="896"/>
      <c r="N32" s="896">
        <v>2.2000000000000002</v>
      </c>
      <c r="O32" s="896"/>
      <c r="P32" s="896"/>
      <c r="Q32" s="896"/>
      <c r="R32" s="896">
        <v>0.19</v>
      </c>
      <c r="S32" s="896"/>
      <c r="T32" s="1424" t="s">
        <v>132</v>
      </c>
      <c r="U32" s="896"/>
      <c r="V32" s="1424">
        <v>0.22</v>
      </c>
      <c r="W32" s="896"/>
      <c r="X32" s="896">
        <v>1</v>
      </c>
      <c r="Y32" s="896"/>
      <c r="Z32" s="896"/>
      <c r="AA32" s="896"/>
    </row>
    <row r="35" spans="1:30" ht="12.75" customHeight="1">
      <c r="A35" s="419" t="s">
        <v>424</v>
      </c>
      <c r="H35" s="419">
        <f>H17</f>
        <v>1275.9000000000001</v>
      </c>
      <c r="Z35" s="419">
        <f>Z17</f>
        <v>0.99999969999999994</v>
      </c>
    </row>
    <row r="36" spans="1:30" ht="12.75" customHeight="1">
      <c r="A36" s="419" t="s">
        <v>425</v>
      </c>
      <c r="N36" s="393">
        <v>106.2</v>
      </c>
    </row>
    <row r="37" spans="1:30" ht="12.75" customHeight="1">
      <c r="A37" s="419"/>
    </row>
    <row r="38" spans="1:30" ht="12.75" customHeight="1">
      <c r="A38" s="419" t="s">
        <v>426</v>
      </c>
      <c r="N38" s="419">
        <f>N17</f>
        <v>1103.0999999999999</v>
      </c>
    </row>
    <row r="39" spans="1:30" ht="12.75" customHeight="1">
      <c r="A39" s="419" t="s">
        <v>427</v>
      </c>
    </row>
    <row r="40" spans="1:30" ht="12.75" customHeight="1">
      <c r="A40" s="419"/>
    </row>
    <row r="41" spans="1:30" ht="12.75" customHeight="1">
      <c r="A41" s="419"/>
    </row>
    <row r="43" spans="1:30" ht="12.75" customHeight="1">
      <c r="A43" s="714"/>
      <c r="B43" s="549" t="s">
        <v>457</v>
      </c>
      <c r="C43" s="549"/>
      <c r="D43" s="549" t="s">
        <v>459</v>
      </c>
      <c r="E43" s="549"/>
      <c r="F43" s="549" t="s">
        <v>470</v>
      </c>
      <c r="G43" s="549"/>
      <c r="H43" s="549" t="s">
        <v>471</v>
      </c>
      <c r="I43" s="549"/>
      <c r="J43" s="565" t="s">
        <v>471</v>
      </c>
      <c r="K43" s="549"/>
      <c r="L43" s="565" t="s">
        <v>471</v>
      </c>
      <c r="M43" s="549"/>
      <c r="N43" s="549" t="s">
        <v>475</v>
      </c>
      <c r="O43" s="549"/>
      <c r="P43" s="549" t="s">
        <v>627</v>
      </c>
      <c r="Q43" s="549"/>
      <c r="R43" s="549" t="s">
        <v>479</v>
      </c>
      <c r="S43" s="549"/>
      <c r="T43" s="549" t="s">
        <v>498</v>
      </c>
      <c r="U43" s="549"/>
      <c r="V43" s="549" t="s">
        <v>506</v>
      </c>
      <c r="W43" s="549"/>
      <c r="X43" s="549" t="s">
        <v>568</v>
      </c>
      <c r="Y43" s="549"/>
      <c r="Z43" s="565" t="s">
        <v>568</v>
      </c>
      <c r="AA43" s="549"/>
      <c r="AB43" s="565" t="s">
        <v>568</v>
      </c>
      <c r="AC43" s="549"/>
    </row>
    <row r="44" spans="1:30" ht="12.75" customHeight="1">
      <c r="A44" s="551"/>
      <c r="B44" s="551" t="s">
        <v>1676</v>
      </c>
      <c r="C44" s="551"/>
      <c r="D44" s="551" t="s">
        <v>1676</v>
      </c>
      <c r="E44" s="551"/>
      <c r="F44" s="551" t="s">
        <v>1676</v>
      </c>
      <c r="G44" s="551"/>
      <c r="H44" s="551" t="s">
        <v>1678</v>
      </c>
      <c r="I44" s="551"/>
      <c r="J44" s="568" t="s">
        <v>1679</v>
      </c>
      <c r="K44" s="551"/>
      <c r="L44" s="568" t="s">
        <v>1680</v>
      </c>
      <c r="M44" s="551"/>
      <c r="N44" s="551" t="s">
        <v>1676</v>
      </c>
      <c r="O44" s="551"/>
      <c r="P44" s="551" t="s">
        <v>1676</v>
      </c>
      <c r="Q44" s="551"/>
      <c r="R44" s="551" t="s">
        <v>1676</v>
      </c>
      <c r="S44" s="551"/>
      <c r="T44" s="551" t="s">
        <v>1676</v>
      </c>
      <c r="U44" s="551"/>
      <c r="V44" s="551" t="s">
        <v>1676</v>
      </c>
      <c r="W44" s="551"/>
      <c r="X44" s="551" t="s">
        <v>1676</v>
      </c>
      <c r="Y44" s="551"/>
      <c r="Z44" s="568" t="s">
        <v>1679</v>
      </c>
      <c r="AA44" s="551"/>
      <c r="AB44" s="568" t="s">
        <v>1681</v>
      </c>
      <c r="AC44" s="551"/>
    </row>
    <row r="45" spans="1:30" ht="12.75" customHeight="1">
      <c r="A45" s="552"/>
      <c r="B45" s="552" t="s">
        <v>116</v>
      </c>
      <c r="C45" s="552" t="s">
        <v>117</v>
      </c>
      <c r="D45" s="552" t="s">
        <v>116</v>
      </c>
      <c r="E45" s="552" t="s">
        <v>117</v>
      </c>
      <c r="F45" s="552" t="s">
        <v>116</v>
      </c>
      <c r="G45" s="552" t="s">
        <v>117</v>
      </c>
      <c r="H45" s="552" t="s">
        <v>116</v>
      </c>
      <c r="I45" s="552" t="s">
        <v>117</v>
      </c>
      <c r="J45" s="552" t="s">
        <v>116</v>
      </c>
      <c r="K45" s="552" t="s">
        <v>117</v>
      </c>
      <c r="L45" s="552" t="s">
        <v>116</v>
      </c>
      <c r="M45" s="552" t="s">
        <v>117</v>
      </c>
      <c r="N45" s="552" t="s">
        <v>116</v>
      </c>
      <c r="O45" s="552" t="s">
        <v>117</v>
      </c>
      <c r="P45" s="552" t="s">
        <v>116</v>
      </c>
      <c r="Q45" s="552" t="s">
        <v>117</v>
      </c>
      <c r="R45" s="552" t="s">
        <v>116</v>
      </c>
      <c r="S45" s="552" t="s">
        <v>117</v>
      </c>
      <c r="T45" s="552" t="s">
        <v>116</v>
      </c>
      <c r="U45" s="552" t="s">
        <v>117</v>
      </c>
      <c r="V45" s="552" t="s">
        <v>116</v>
      </c>
      <c r="W45" s="552" t="s">
        <v>117</v>
      </c>
      <c r="X45" s="552" t="s">
        <v>116</v>
      </c>
      <c r="Y45" s="552" t="s">
        <v>117</v>
      </c>
      <c r="Z45" s="552" t="s">
        <v>116</v>
      </c>
      <c r="AA45" s="552" t="s">
        <v>117</v>
      </c>
      <c r="AB45" s="552" t="s">
        <v>116</v>
      </c>
      <c r="AC45" s="552" t="s">
        <v>117</v>
      </c>
    </row>
    <row r="46" spans="1:30" ht="12.75" customHeight="1">
      <c r="A46" s="137" t="s">
        <v>118</v>
      </c>
    </row>
    <row r="47" spans="1:30" ht="12.75" customHeight="1">
      <c r="A47" s="137" t="s">
        <v>339</v>
      </c>
    </row>
    <row r="48" spans="1:30" ht="12.75" customHeight="1">
      <c r="A48" s="394" t="s">
        <v>170</v>
      </c>
      <c r="B48" s="689">
        <v>242.3</v>
      </c>
      <c r="C48" s="703">
        <f>B48/B$57*100</f>
        <v>36.513509847948271</v>
      </c>
      <c r="D48" s="689">
        <v>0</v>
      </c>
      <c r="E48" s="703">
        <f>D48/D$57*100</f>
        <v>0</v>
      </c>
      <c r="F48" s="689"/>
      <c r="G48" s="703">
        <f t="shared" ref="G48:G57" si="15">F48/F$57*100</f>
        <v>0</v>
      </c>
      <c r="H48" s="689">
        <v>111.1</v>
      </c>
      <c r="I48" s="703">
        <f t="shared" ref="I48:I57" si="16">H48/H$57*100</f>
        <v>8.1667156718612173</v>
      </c>
      <c r="J48" s="689">
        <v>13.7</v>
      </c>
      <c r="K48" s="703">
        <f t="shared" ref="K48:M57" si="17">J48/J$57*100</f>
        <v>2.3323118828736806</v>
      </c>
      <c r="L48" s="689"/>
      <c r="M48" s="703">
        <f t="shared" si="17"/>
        <v>0</v>
      </c>
      <c r="N48" s="689">
        <v>0</v>
      </c>
      <c r="O48" s="703">
        <f t="shared" ref="O48:O57" si="18">N48/N$57*100</f>
        <v>0</v>
      </c>
      <c r="P48" s="689">
        <v>43.6</v>
      </c>
      <c r="Q48" s="703">
        <f t="shared" ref="Q48:Q57" si="19">P48/P$57*100</f>
        <v>7.97804208600183</v>
      </c>
      <c r="R48" s="689">
        <v>0</v>
      </c>
      <c r="S48" s="703">
        <f t="shared" ref="S48:S57" si="20">R48/R$57*100</f>
        <v>0</v>
      </c>
      <c r="T48" s="689">
        <v>224.3</v>
      </c>
      <c r="U48" s="703">
        <f t="shared" ref="U48:U57" si="21">T48/T$57*100</f>
        <v>56.957846622651097</v>
      </c>
      <c r="V48" s="689">
        <v>0</v>
      </c>
      <c r="W48" s="703">
        <f t="shared" ref="W48:W57" si="22">V48/V$57*100</f>
        <v>0</v>
      </c>
      <c r="X48" s="689">
        <v>0</v>
      </c>
      <c r="Y48" s="703">
        <f t="shared" ref="Y48:Y57" si="23">X48/X$57*100</f>
        <v>0</v>
      </c>
      <c r="Z48" s="689">
        <v>0</v>
      </c>
      <c r="AA48" s="703">
        <f t="shared" ref="AA48:AA57" si="24">Z48/Z$57*100</f>
        <v>0</v>
      </c>
      <c r="AB48" s="689">
        <v>0</v>
      </c>
      <c r="AC48" s="703">
        <f t="shared" ref="AC48:AC57" si="25">AB48/AB$57*100</f>
        <v>0</v>
      </c>
      <c r="AD48" s="895"/>
    </row>
    <row r="49" spans="1:30" ht="12.75" customHeight="1">
      <c r="A49" s="394" t="s">
        <v>173</v>
      </c>
      <c r="B49" s="689">
        <v>0</v>
      </c>
      <c r="C49" s="703">
        <f t="shared" ref="C49:E57" si="26">B49/B$57*100</f>
        <v>0</v>
      </c>
      <c r="D49" s="689">
        <v>0</v>
      </c>
      <c r="E49" s="703">
        <f t="shared" si="26"/>
        <v>0</v>
      </c>
      <c r="F49" s="689"/>
      <c r="G49" s="703">
        <f t="shared" si="15"/>
        <v>0</v>
      </c>
      <c r="H49" s="689"/>
      <c r="I49" s="703">
        <f t="shared" si="16"/>
        <v>0</v>
      </c>
      <c r="J49" s="689"/>
      <c r="K49" s="703">
        <f t="shared" si="17"/>
        <v>0</v>
      </c>
      <c r="L49" s="689"/>
      <c r="M49" s="703">
        <f t="shared" si="17"/>
        <v>0</v>
      </c>
      <c r="N49" s="689">
        <v>0</v>
      </c>
      <c r="O49" s="703">
        <f t="shared" si="18"/>
        <v>0</v>
      </c>
      <c r="P49" s="689">
        <v>0</v>
      </c>
      <c r="Q49" s="703">
        <f t="shared" si="19"/>
        <v>0</v>
      </c>
      <c r="R49" s="689">
        <v>0</v>
      </c>
      <c r="S49" s="703">
        <f t="shared" si="20"/>
        <v>0</v>
      </c>
      <c r="T49" s="689"/>
      <c r="U49" s="703">
        <f t="shared" si="21"/>
        <v>0</v>
      </c>
      <c r="V49" s="689">
        <v>172</v>
      </c>
      <c r="W49" s="703">
        <f t="shared" si="22"/>
        <v>2.6433884551546072</v>
      </c>
      <c r="X49" s="689">
        <v>0</v>
      </c>
      <c r="Y49" s="703">
        <f t="shared" si="23"/>
        <v>0</v>
      </c>
      <c r="Z49" s="689">
        <v>0</v>
      </c>
      <c r="AA49" s="703">
        <f t="shared" si="24"/>
        <v>0</v>
      </c>
      <c r="AB49" s="689">
        <v>0</v>
      </c>
      <c r="AC49" s="703">
        <f t="shared" si="25"/>
        <v>0</v>
      </c>
      <c r="AD49" s="895"/>
    </row>
    <row r="50" spans="1:30" ht="12.75" customHeight="1">
      <c r="A50" s="394" t="s">
        <v>176</v>
      </c>
      <c r="B50" s="689">
        <v>0</v>
      </c>
      <c r="C50" s="703">
        <f t="shared" si="26"/>
        <v>0</v>
      </c>
      <c r="D50" s="689">
        <v>0</v>
      </c>
      <c r="E50" s="703">
        <f t="shared" si="26"/>
        <v>0</v>
      </c>
      <c r="F50" s="689"/>
      <c r="G50" s="703">
        <f t="shared" si="15"/>
        <v>0</v>
      </c>
      <c r="H50" s="689"/>
      <c r="I50" s="703">
        <f t="shared" si="16"/>
        <v>0</v>
      </c>
      <c r="J50" s="689"/>
      <c r="K50" s="703">
        <f t="shared" si="17"/>
        <v>0</v>
      </c>
      <c r="L50" s="689"/>
      <c r="M50" s="703">
        <f t="shared" si="17"/>
        <v>0</v>
      </c>
      <c r="N50" s="689">
        <v>0</v>
      </c>
      <c r="O50" s="703">
        <f t="shared" si="18"/>
        <v>0</v>
      </c>
      <c r="P50" s="689">
        <v>0</v>
      </c>
      <c r="Q50" s="703">
        <f t="shared" si="19"/>
        <v>0</v>
      </c>
      <c r="R50" s="689">
        <v>0</v>
      </c>
      <c r="S50" s="703">
        <f t="shared" si="20"/>
        <v>0</v>
      </c>
      <c r="T50" s="689"/>
      <c r="U50" s="703">
        <f t="shared" si="21"/>
        <v>0</v>
      </c>
      <c r="V50" s="689">
        <v>0</v>
      </c>
      <c r="W50" s="703">
        <f t="shared" si="22"/>
        <v>0</v>
      </c>
      <c r="X50" s="689">
        <v>0</v>
      </c>
      <c r="Y50" s="703">
        <f t="shared" si="23"/>
        <v>0</v>
      </c>
      <c r="Z50" s="689">
        <v>0</v>
      </c>
      <c r="AA50" s="703">
        <f t="shared" si="24"/>
        <v>0</v>
      </c>
      <c r="AB50" s="689">
        <v>0</v>
      </c>
      <c r="AC50" s="703">
        <f t="shared" si="25"/>
        <v>0</v>
      </c>
      <c r="AD50" s="895"/>
    </row>
    <row r="51" spans="1:30" ht="12.75" customHeight="1">
      <c r="A51" s="394" t="s">
        <v>178</v>
      </c>
      <c r="B51" s="689">
        <v>0</v>
      </c>
      <c r="C51" s="703">
        <f t="shared" si="26"/>
        <v>0</v>
      </c>
      <c r="D51" s="689">
        <v>0</v>
      </c>
      <c r="E51" s="703">
        <f t="shared" si="26"/>
        <v>0</v>
      </c>
      <c r="F51" s="689"/>
      <c r="G51" s="703">
        <f t="shared" si="15"/>
        <v>0</v>
      </c>
      <c r="H51" s="689"/>
      <c r="I51" s="703">
        <f t="shared" si="16"/>
        <v>0</v>
      </c>
      <c r="J51" s="689"/>
      <c r="K51" s="703">
        <f t="shared" si="17"/>
        <v>0</v>
      </c>
      <c r="L51" s="689"/>
      <c r="M51" s="703">
        <f t="shared" si="17"/>
        <v>0</v>
      </c>
      <c r="N51" s="689">
        <v>0</v>
      </c>
      <c r="O51" s="703">
        <f t="shared" si="18"/>
        <v>0</v>
      </c>
      <c r="P51" s="689">
        <v>149.4</v>
      </c>
      <c r="Q51" s="703">
        <f t="shared" si="19"/>
        <v>27.337602927721864</v>
      </c>
      <c r="R51" s="689">
        <v>0</v>
      </c>
      <c r="S51" s="703">
        <f t="shared" si="20"/>
        <v>0</v>
      </c>
      <c r="T51" s="689"/>
      <c r="U51" s="703">
        <f t="shared" si="21"/>
        <v>0</v>
      </c>
      <c r="V51" s="689">
        <v>0</v>
      </c>
      <c r="W51" s="703">
        <f t="shared" si="22"/>
        <v>0</v>
      </c>
      <c r="X51" s="689">
        <v>12761</v>
      </c>
      <c r="Y51" s="703">
        <f t="shared" si="23"/>
        <v>58.325334795923034</v>
      </c>
      <c r="Z51" s="689">
        <v>7814.8</v>
      </c>
      <c r="AA51" s="703">
        <f t="shared" si="24"/>
        <v>51.757070004636077</v>
      </c>
      <c r="AB51" s="689">
        <v>1484.6</v>
      </c>
      <c r="AC51" s="703">
        <f t="shared" si="25"/>
        <v>54.277566539923953</v>
      </c>
      <c r="AD51" s="895"/>
    </row>
    <row r="52" spans="1:30" ht="12.75" customHeight="1">
      <c r="A52" s="394" t="s">
        <v>180</v>
      </c>
      <c r="B52" s="689">
        <v>301.11</v>
      </c>
      <c r="C52" s="703">
        <f t="shared" si="26"/>
        <v>45.375909823836999</v>
      </c>
      <c r="D52" s="689">
        <v>0</v>
      </c>
      <c r="E52" s="703">
        <f t="shared" si="26"/>
        <v>0</v>
      </c>
      <c r="F52" s="689">
        <v>549.29999999999995</v>
      </c>
      <c r="G52" s="703">
        <f t="shared" si="15"/>
        <v>100</v>
      </c>
      <c r="H52" s="689">
        <v>985.5</v>
      </c>
      <c r="I52" s="703">
        <f t="shared" si="16"/>
        <v>72.441928844457522</v>
      </c>
      <c r="J52" s="689">
        <v>442.1</v>
      </c>
      <c r="K52" s="703">
        <f t="shared" si="17"/>
        <v>75.263874702076961</v>
      </c>
      <c r="L52" s="689"/>
      <c r="M52" s="703">
        <f t="shared" si="17"/>
        <v>0</v>
      </c>
      <c r="N52" s="689">
        <v>0</v>
      </c>
      <c r="O52" s="703">
        <f t="shared" si="18"/>
        <v>0</v>
      </c>
      <c r="P52" s="689">
        <v>353.5</v>
      </c>
      <c r="Q52" s="703">
        <f t="shared" si="19"/>
        <v>64.684354986276304</v>
      </c>
      <c r="R52" s="689">
        <v>3898</v>
      </c>
      <c r="S52" s="703">
        <f t="shared" si="20"/>
        <v>100</v>
      </c>
      <c r="T52" s="689">
        <v>169.5</v>
      </c>
      <c r="U52" s="703">
        <f t="shared" si="21"/>
        <v>43.04215337734891</v>
      </c>
      <c r="V52" s="689">
        <v>0</v>
      </c>
      <c r="W52" s="703">
        <f t="shared" si="22"/>
        <v>0</v>
      </c>
      <c r="X52" s="689">
        <v>9118</v>
      </c>
      <c r="Y52" s="703">
        <f t="shared" si="23"/>
        <v>41.674665204076966</v>
      </c>
      <c r="Z52" s="689">
        <v>7284.2</v>
      </c>
      <c r="AA52" s="703">
        <f t="shared" si="24"/>
        <v>48.24292999536393</v>
      </c>
      <c r="AB52" s="689">
        <v>1250.5999999999999</v>
      </c>
      <c r="AC52" s="703">
        <f t="shared" si="25"/>
        <v>45.722433460076047</v>
      </c>
    </row>
    <row r="53" spans="1:30" ht="12.75" customHeight="1">
      <c r="A53" s="394" t="s">
        <v>182</v>
      </c>
      <c r="B53" s="689">
        <v>73.98</v>
      </c>
      <c r="C53" s="703">
        <f t="shared" si="26"/>
        <v>11.14845009719857</v>
      </c>
      <c r="D53" s="689">
        <v>1384.8</v>
      </c>
      <c r="E53" s="703">
        <f t="shared" si="26"/>
        <v>100</v>
      </c>
      <c r="F53" s="689"/>
      <c r="G53" s="703">
        <f t="shared" si="15"/>
        <v>0</v>
      </c>
      <c r="H53" s="689">
        <v>157.30000000000001</v>
      </c>
      <c r="I53" s="703">
        <f t="shared" si="16"/>
        <v>11.562775654219349</v>
      </c>
      <c r="J53" s="689">
        <v>69.599999999999994</v>
      </c>
      <c r="K53" s="703">
        <f t="shared" si="17"/>
        <v>11.848825331971399</v>
      </c>
      <c r="L53" s="689"/>
      <c r="M53" s="703">
        <f t="shared" si="17"/>
        <v>0</v>
      </c>
      <c r="N53" s="689">
        <v>1010.5</v>
      </c>
      <c r="O53" s="703">
        <f t="shared" si="18"/>
        <v>10.399407218351532</v>
      </c>
      <c r="P53" s="689">
        <v>0</v>
      </c>
      <c r="Q53" s="703">
        <f t="shared" si="19"/>
        <v>0</v>
      </c>
      <c r="R53" s="689">
        <v>0</v>
      </c>
      <c r="S53" s="703">
        <f t="shared" si="20"/>
        <v>0</v>
      </c>
      <c r="T53" s="689"/>
      <c r="U53" s="703">
        <f t="shared" si="21"/>
        <v>0</v>
      </c>
      <c r="V53" s="689">
        <v>162.6</v>
      </c>
      <c r="W53" s="703">
        <f t="shared" si="22"/>
        <v>2.4989242023729021</v>
      </c>
      <c r="X53" s="689">
        <v>0</v>
      </c>
      <c r="Y53" s="703">
        <f t="shared" si="23"/>
        <v>0</v>
      </c>
      <c r="Z53" s="689">
        <v>0</v>
      </c>
      <c r="AA53" s="703">
        <f t="shared" si="24"/>
        <v>0</v>
      </c>
      <c r="AB53" s="689">
        <v>0</v>
      </c>
      <c r="AC53" s="703">
        <f t="shared" si="25"/>
        <v>0</v>
      </c>
    </row>
    <row r="54" spans="1:30" ht="12.75" customHeight="1" thickBot="1">
      <c r="A54" s="394" t="s">
        <v>184</v>
      </c>
      <c r="B54" s="689">
        <v>46.2</v>
      </c>
      <c r="C54" s="703">
        <f t="shared" si="26"/>
        <v>6.9621302310161379</v>
      </c>
      <c r="D54" s="689">
        <v>0</v>
      </c>
      <c r="E54" s="703">
        <f t="shared" si="26"/>
        <v>0</v>
      </c>
      <c r="F54" s="689"/>
      <c r="G54" s="703">
        <f t="shared" si="15"/>
        <v>0</v>
      </c>
      <c r="H54" s="689">
        <v>106.5</v>
      </c>
      <c r="I54" s="703">
        <f t="shared" si="16"/>
        <v>7.8285798294619235</v>
      </c>
      <c r="J54" s="689">
        <v>62</v>
      </c>
      <c r="K54" s="703">
        <f t="shared" si="17"/>
        <v>10.554988083077971</v>
      </c>
      <c r="L54" s="689"/>
      <c r="M54" s="703">
        <f t="shared" si="17"/>
        <v>0</v>
      </c>
      <c r="N54" s="689">
        <v>8706.4</v>
      </c>
      <c r="O54" s="703">
        <f t="shared" si="18"/>
        <v>89.600592781648473</v>
      </c>
      <c r="P54" s="689">
        <v>0</v>
      </c>
      <c r="Q54" s="703">
        <f t="shared" si="19"/>
        <v>0</v>
      </c>
      <c r="R54" s="689">
        <v>0</v>
      </c>
      <c r="S54" s="703">
        <f t="shared" si="20"/>
        <v>0</v>
      </c>
      <c r="T54" s="689"/>
      <c r="U54" s="703">
        <f t="shared" si="21"/>
        <v>0</v>
      </c>
      <c r="V54" s="689">
        <v>6172.2</v>
      </c>
      <c r="W54" s="703">
        <f t="shared" si="22"/>
        <v>94.857687342472488</v>
      </c>
      <c r="X54" s="689">
        <v>0</v>
      </c>
      <c r="Y54" s="703">
        <f t="shared" si="23"/>
        <v>0</v>
      </c>
      <c r="Z54" s="689">
        <v>0</v>
      </c>
      <c r="AA54" s="703">
        <f t="shared" si="24"/>
        <v>0</v>
      </c>
      <c r="AB54" s="689">
        <v>0</v>
      </c>
      <c r="AC54" s="703">
        <f t="shared" si="25"/>
        <v>0</v>
      </c>
    </row>
    <row r="55" spans="1:30" ht="12.75" customHeight="1" thickBot="1">
      <c r="A55" s="701" t="s">
        <v>186</v>
      </c>
      <c r="B55" s="702">
        <f>SUM(B48:B54)</f>
        <v>663.59000000000015</v>
      </c>
      <c r="C55" s="704">
        <f t="shared" si="26"/>
        <v>100</v>
      </c>
      <c r="D55" s="702">
        <f>SUM(D48:D54)</f>
        <v>1384.8</v>
      </c>
      <c r="E55" s="704">
        <f t="shared" si="26"/>
        <v>100</v>
      </c>
      <c r="F55" s="702">
        <f>SUM(F48:F54)</f>
        <v>549.29999999999995</v>
      </c>
      <c r="G55" s="704">
        <f t="shared" si="15"/>
        <v>100</v>
      </c>
      <c r="H55" s="702">
        <f>SUM(H48:H54)</f>
        <v>1360.3999999999999</v>
      </c>
      <c r="I55" s="704">
        <f t="shared" si="16"/>
        <v>100</v>
      </c>
      <c r="J55" s="702">
        <f>SUM(J48:J54)</f>
        <v>587.4</v>
      </c>
      <c r="K55" s="704">
        <f t="shared" si="17"/>
        <v>100</v>
      </c>
      <c r="L55" s="702">
        <f>SUM(L48:L54)</f>
        <v>0</v>
      </c>
      <c r="M55" s="704">
        <f t="shared" si="17"/>
        <v>0</v>
      </c>
      <c r="N55" s="702">
        <f>SUM(N48:N54)</f>
        <v>9716.9</v>
      </c>
      <c r="O55" s="704">
        <f t="shared" si="18"/>
        <v>100</v>
      </c>
      <c r="P55" s="702">
        <f>SUM(P48:P54)</f>
        <v>546.5</v>
      </c>
      <c r="Q55" s="704">
        <f t="shared" si="19"/>
        <v>100</v>
      </c>
      <c r="R55" s="702">
        <v>3898</v>
      </c>
      <c r="S55" s="704">
        <f t="shared" si="20"/>
        <v>100</v>
      </c>
      <c r="T55" s="702">
        <f>SUM(T48:T54)</f>
        <v>393.8</v>
      </c>
      <c r="U55" s="704">
        <f t="shared" si="21"/>
        <v>100</v>
      </c>
      <c r="V55" s="702">
        <v>6506.8</v>
      </c>
      <c r="W55" s="704">
        <f t="shared" si="22"/>
        <v>100</v>
      </c>
      <c r="X55" s="702">
        <f>SUM(X48:X54)</f>
        <v>21879</v>
      </c>
      <c r="Y55" s="704">
        <f t="shared" si="23"/>
        <v>100</v>
      </c>
      <c r="Z55" s="702">
        <f>SUM(Z48:Z54)</f>
        <v>15099</v>
      </c>
      <c r="AA55" s="704">
        <f t="shared" si="24"/>
        <v>100</v>
      </c>
      <c r="AB55" s="702">
        <f>SUM(AB48:AB54)</f>
        <v>2735.2</v>
      </c>
      <c r="AC55" s="704">
        <f t="shared" si="25"/>
        <v>100</v>
      </c>
    </row>
    <row r="56" spans="1:30" ht="12.75" customHeight="1" thickBot="1">
      <c r="A56" s="701" t="s">
        <v>187</v>
      </c>
      <c r="B56" s="702">
        <v>0</v>
      </c>
      <c r="C56" s="704">
        <f t="shared" si="26"/>
        <v>0</v>
      </c>
      <c r="D56" s="702">
        <v>0</v>
      </c>
      <c r="E56" s="704">
        <f t="shared" si="26"/>
        <v>0</v>
      </c>
      <c r="F56" s="702">
        <v>0</v>
      </c>
      <c r="G56" s="704">
        <f t="shared" si="15"/>
        <v>0</v>
      </c>
      <c r="H56" s="702"/>
      <c r="I56" s="704">
        <f t="shared" si="16"/>
        <v>0</v>
      </c>
      <c r="J56" s="702"/>
      <c r="K56" s="704">
        <f t="shared" si="17"/>
        <v>0</v>
      </c>
      <c r="L56" s="702">
        <v>0</v>
      </c>
      <c r="M56" s="704">
        <f t="shared" si="17"/>
        <v>0</v>
      </c>
      <c r="N56" s="702">
        <v>0</v>
      </c>
      <c r="O56" s="704">
        <f t="shared" si="18"/>
        <v>0</v>
      </c>
      <c r="P56" s="702">
        <v>0</v>
      </c>
      <c r="Q56" s="704">
        <f t="shared" si="19"/>
        <v>0</v>
      </c>
      <c r="R56" s="702">
        <v>0</v>
      </c>
      <c r="S56" s="704">
        <f t="shared" si="20"/>
        <v>0</v>
      </c>
      <c r="T56" s="702">
        <v>0</v>
      </c>
      <c r="U56" s="704">
        <f t="shared" si="21"/>
        <v>0</v>
      </c>
      <c r="V56" s="702">
        <v>0</v>
      </c>
      <c r="W56" s="704">
        <f t="shared" si="22"/>
        <v>0</v>
      </c>
      <c r="X56" s="702">
        <v>0</v>
      </c>
      <c r="Y56" s="704">
        <f t="shared" si="23"/>
        <v>0</v>
      </c>
      <c r="Z56" s="702">
        <v>0</v>
      </c>
      <c r="AA56" s="704">
        <f t="shared" si="24"/>
        <v>0</v>
      </c>
      <c r="AB56" s="702">
        <v>0</v>
      </c>
      <c r="AC56" s="704">
        <f t="shared" si="25"/>
        <v>0</v>
      </c>
    </row>
    <row r="57" spans="1:30" ht="12.75" customHeight="1" thickBot="1">
      <c r="A57" s="701" t="s">
        <v>189</v>
      </c>
      <c r="B57" s="702">
        <f>SUM(B55:B56)</f>
        <v>663.59000000000015</v>
      </c>
      <c r="C57" s="704">
        <f t="shared" si="26"/>
        <v>100</v>
      </c>
      <c r="D57" s="702">
        <f>SUM(D55:D56)</f>
        <v>1384.8</v>
      </c>
      <c r="E57" s="704">
        <f t="shared" si="26"/>
        <v>100</v>
      </c>
      <c r="F57" s="702">
        <f>SUM(F55:F56)</f>
        <v>549.29999999999995</v>
      </c>
      <c r="G57" s="704">
        <f t="shared" si="15"/>
        <v>100</v>
      </c>
      <c r="H57" s="702">
        <f>SUM(H55:H56)</f>
        <v>1360.3999999999999</v>
      </c>
      <c r="I57" s="704">
        <f t="shared" si="16"/>
        <v>100</v>
      </c>
      <c r="J57" s="702">
        <f>SUM(J55:J56)</f>
        <v>587.4</v>
      </c>
      <c r="K57" s="704">
        <f t="shared" si="17"/>
        <v>100</v>
      </c>
      <c r="L57" s="702">
        <v>9.9999999999999995E-7</v>
      </c>
      <c r="M57" s="704">
        <f t="shared" si="17"/>
        <v>100</v>
      </c>
      <c r="N57" s="702">
        <f>SUM(N55:N56)</f>
        <v>9716.9</v>
      </c>
      <c r="O57" s="704">
        <f t="shared" si="18"/>
        <v>100</v>
      </c>
      <c r="P57" s="702">
        <f>SUM(P55:P56)</f>
        <v>546.5</v>
      </c>
      <c r="Q57" s="704">
        <f t="shared" si="19"/>
        <v>100</v>
      </c>
      <c r="R57" s="702">
        <v>3898</v>
      </c>
      <c r="S57" s="704">
        <f t="shared" si="20"/>
        <v>100</v>
      </c>
      <c r="T57" s="702">
        <f>SUM(T55:T56)</f>
        <v>393.8</v>
      </c>
      <c r="U57" s="704">
        <f t="shared" si="21"/>
        <v>100</v>
      </c>
      <c r="V57" s="702">
        <v>6506.8</v>
      </c>
      <c r="W57" s="704">
        <f t="shared" si="22"/>
        <v>100</v>
      </c>
      <c r="X57" s="702">
        <f>SUM(X55:X56)</f>
        <v>21879</v>
      </c>
      <c r="Y57" s="704">
        <f t="shared" si="23"/>
        <v>100</v>
      </c>
      <c r="Z57" s="702">
        <f>SUM(Z55:Z56)</f>
        <v>15099</v>
      </c>
      <c r="AA57" s="704">
        <f t="shared" si="24"/>
        <v>100</v>
      </c>
      <c r="AB57" s="702">
        <f>SUM(AB55:AB56)</f>
        <v>2735.2</v>
      </c>
      <c r="AC57" s="704">
        <f t="shared" si="25"/>
        <v>100</v>
      </c>
    </row>
    <row r="58" spans="1:30" ht="12.75" customHeight="1">
      <c r="A58" s="897" t="s">
        <v>190</v>
      </c>
      <c r="B58" s="711">
        <v>1012</v>
      </c>
      <c r="C58" s="888"/>
      <c r="D58" s="711">
        <v>5988</v>
      </c>
      <c r="E58" s="888"/>
      <c r="F58" s="711">
        <v>509</v>
      </c>
      <c r="G58" s="888"/>
      <c r="H58" s="711">
        <v>17133</v>
      </c>
      <c r="I58" s="888"/>
      <c r="J58" s="711">
        <v>50</v>
      </c>
      <c r="K58" s="888"/>
      <c r="L58" s="711">
        <v>0</v>
      </c>
      <c r="M58" s="888"/>
      <c r="N58" s="711">
        <v>649</v>
      </c>
      <c r="O58" s="888"/>
      <c r="P58" s="711">
        <v>1005</v>
      </c>
      <c r="Q58" s="888"/>
      <c r="R58" s="711">
        <v>15747</v>
      </c>
      <c r="S58" s="888"/>
      <c r="T58" s="711">
        <v>1720</v>
      </c>
      <c r="U58" s="888"/>
      <c r="V58" s="711">
        <v>45895</v>
      </c>
      <c r="W58" s="888"/>
      <c r="X58" s="711">
        <v>163768</v>
      </c>
      <c r="Y58" s="888"/>
      <c r="Z58" s="711">
        <v>1694</v>
      </c>
      <c r="AA58" s="888"/>
      <c r="AB58" s="711">
        <v>56</v>
      </c>
      <c r="AC58" s="888"/>
    </row>
    <row r="59" spans="1:30" ht="12.75" customHeight="1" thickBot="1">
      <c r="A59" s="426" t="s">
        <v>191</v>
      </c>
      <c r="B59" s="705">
        <f>B57/B58*1000000</f>
        <v>655721.34387351794</v>
      </c>
      <c r="C59" s="705"/>
      <c r="D59" s="705">
        <f>D57/D58*1000000</f>
        <v>231262.5250501002</v>
      </c>
      <c r="E59" s="705"/>
      <c r="F59" s="705">
        <f>F57/F58*1000000</f>
        <v>1079174.8526522594</v>
      </c>
      <c r="G59" s="705"/>
      <c r="H59" s="705">
        <f>H57/H58*1000000</f>
        <v>79402.323002393037</v>
      </c>
      <c r="I59" s="705"/>
      <c r="J59" s="705">
        <f>J57/J58*1000000</f>
        <v>11748000</v>
      </c>
      <c r="K59" s="705"/>
      <c r="L59" s="705">
        <v>0</v>
      </c>
      <c r="M59" s="705"/>
      <c r="N59" s="705">
        <f>N57/N58*1000000</f>
        <v>14972110.939907549</v>
      </c>
      <c r="O59" s="705"/>
      <c r="P59" s="705">
        <f>P57/P58*1000000</f>
        <v>543781.0945273632</v>
      </c>
      <c r="Q59" s="705"/>
      <c r="R59" s="705">
        <f>R57/R58*1000000</f>
        <v>247539.21381850512</v>
      </c>
      <c r="S59" s="705"/>
      <c r="T59" s="705">
        <f>T57/T58*1000000</f>
        <v>228953.48837209304</v>
      </c>
      <c r="U59" s="705"/>
      <c r="V59" s="705">
        <v>0.14177579256999673</v>
      </c>
      <c r="W59" s="705"/>
      <c r="X59" s="705">
        <f>X57/X58*1000000</f>
        <v>133597.52821063943</v>
      </c>
      <c r="Y59" s="705"/>
      <c r="Z59" s="705">
        <f>Z57/Z58*1000000</f>
        <v>8913223.1404958684</v>
      </c>
      <c r="AA59" s="705"/>
      <c r="AB59" s="705">
        <f>AB57/AB58*1000000</f>
        <v>48842857.142857142</v>
      </c>
      <c r="AC59" s="705"/>
    </row>
    <row r="61" spans="1:30" ht="12.75" customHeight="1">
      <c r="A61" s="137" t="s">
        <v>1677</v>
      </c>
      <c r="B61" s="549" t="str">
        <f>B43</f>
        <v>METROPOLITAN</v>
      </c>
      <c r="C61" s="549"/>
      <c r="D61" s="549" t="str">
        <f>D43</f>
        <v>NEDBANK</v>
      </c>
      <c r="E61" s="549"/>
      <c r="F61" s="549" t="str">
        <f>F43</f>
        <v>OASIS</v>
      </c>
      <c r="G61" s="549"/>
      <c r="H61" s="549" t="str">
        <f>H43</f>
        <v>OLD MUTUAL</v>
      </c>
      <c r="I61" s="549"/>
      <c r="J61" s="565" t="str">
        <f>J43</f>
        <v>OLD MUTUAL</v>
      </c>
      <c r="K61" s="549"/>
      <c r="L61" s="565" t="str">
        <f>L43</f>
        <v>OLD MUTUAL</v>
      </c>
      <c r="M61" s="549"/>
      <c r="N61" s="549" t="str">
        <f>N43</f>
        <v>PRUDENTIAL</v>
      </c>
      <c r="O61" s="549"/>
      <c r="P61" s="549" t="str">
        <f>P43</f>
        <v>PSG</v>
      </c>
      <c r="Q61" s="549"/>
      <c r="R61" s="549" t="str">
        <f>R43</f>
        <v>RMB</v>
      </c>
      <c r="S61" s="549"/>
      <c r="T61" s="549" t="str">
        <f>T43</f>
        <v>SAGE</v>
      </c>
      <c r="U61" s="549"/>
      <c r="V61" s="549" t="str">
        <f>V43</f>
        <v>SANLAM</v>
      </c>
      <c r="W61" s="549"/>
      <c r="X61" s="549" t="str">
        <f>X43</f>
        <v>STANDARD BANK</v>
      </c>
      <c r="Y61" s="549"/>
      <c r="Z61" s="565" t="str">
        <f>Z43</f>
        <v>STANDARD BANK</v>
      </c>
      <c r="AA61" s="549"/>
      <c r="AB61" s="565" t="str">
        <f>AB43</f>
        <v>STANDARD BANK</v>
      </c>
      <c r="AC61" s="549"/>
    </row>
    <row r="62" spans="1:30" ht="12.75" customHeight="1">
      <c r="B62" s="551" t="str">
        <f>B44</f>
        <v>MONEY MARKET</v>
      </c>
      <c r="C62" s="551"/>
      <c r="D62" s="551" t="str">
        <f>D44</f>
        <v>MONEY MARKET</v>
      </c>
      <c r="E62" s="551"/>
      <c r="F62" s="551" t="str">
        <f>F44</f>
        <v>MONEY MARKET</v>
      </c>
      <c r="G62" s="551"/>
      <c r="H62" s="551" t="str">
        <f>H44</f>
        <v>RETAIL</v>
      </c>
      <c r="I62" s="551"/>
      <c r="J62" s="568" t="str">
        <f>J44</f>
        <v>INSTITUTIONAL</v>
      </c>
      <c r="K62" s="551"/>
      <c r="L62" s="568" t="str">
        <f>L44</f>
        <v>SYMMETRY MONEY MARKET</v>
      </c>
      <c r="M62" s="551"/>
      <c r="N62" s="551" t="str">
        <f>N44</f>
        <v>MONEY MARKET</v>
      </c>
      <c r="O62" s="551"/>
      <c r="P62" s="551" t="str">
        <f>P44</f>
        <v>MONEY MARKET</v>
      </c>
      <c r="Q62" s="551"/>
      <c r="R62" s="551" t="str">
        <f>R44</f>
        <v>MONEY MARKET</v>
      </c>
      <c r="S62" s="551"/>
      <c r="T62" s="551" t="str">
        <f>T44</f>
        <v>MONEY MARKET</v>
      </c>
      <c r="U62" s="551"/>
      <c r="V62" s="551" t="str">
        <f>V44</f>
        <v>MONEY MARKET</v>
      </c>
      <c r="W62" s="551"/>
      <c r="X62" s="551" t="str">
        <f>X44</f>
        <v>MONEY MARKET</v>
      </c>
      <c r="Y62" s="551"/>
      <c r="Z62" s="568" t="str">
        <f>Z44</f>
        <v>INSTITUTIONAL</v>
      </c>
      <c r="AA62" s="551"/>
      <c r="AB62" s="568" t="str">
        <f>AB44</f>
        <v xml:space="preserve">CORPORATE </v>
      </c>
      <c r="AC62" s="551"/>
    </row>
    <row r="63" spans="1:30" ht="12.75" customHeight="1">
      <c r="B63" s="552" t="s">
        <v>116</v>
      </c>
      <c r="C63" s="552" t="s">
        <v>117</v>
      </c>
      <c r="D63" s="552" t="s">
        <v>116</v>
      </c>
      <c r="E63" s="552" t="s">
        <v>117</v>
      </c>
      <c r="F63" s="552" t="s">
        <v>116</v>
      </c>
      <c r="G63" s="552" t="s">
        <v>117</v>
      </c>
      <c r="H63" s="552" t="s">
        <v>116</v>
      </c>
      <c r="I63" s="552" t="s">
        <v>117</v>
      </c>
      <c r="J63" s="552" t="s">
        <v>116</v>
      </c>
      <c r="K63" s="552" t="s">
        <v>117</v>
      </c>
      <c r="L63" s="552" t="s">
        <v>116</v>
      </c>
      <c r="M63" s="552" t="s">
        <v>117</v>
      </c>
      <c r="N63" s="552" t="s">
        <v>116</v>
      </c>
      <c r="O63" s="552" t="s">
        <v>117</v>
      </c>
      <c r="P63" s="552" t="s">
        <v>116</v>
      </c>
      <c r="Q63" s="552" t="s">
        <v>117</v>
      </c>
      <c r="R63" s="552" t="s">
        <v>116</v>
      </c>
      <c r="S63" s="552" t="s">
        <v>117</v>
      </c>
      <c r="T63" s="552" t="s">
        <v>116</v>
      </c>
      <c r="U63" s="552" t="s">
        <v>117</v>
      </c>
      <c r="V63" s="552" t="s">
        <v>116</v>
      </c>
      <c r="W63" s="552" t="s">
        <v>117</v>
      </c>
      <c r="X63" s="552" t="s">
        <v>116</v>
      </c>
      <c r="Y63" s="552" t="s">
        <v>117</v>
      </c>
      <c r="Z63" s="552" t="s">
        <v>116</v>
      </c>
      <c r="AA63" s="552" t="s">
        <v>117</v>
      </c>
      <c r="AB63" s="552" t="s">
        <v>116</v>
      </c>
      <c r="AC63" s="552" t="s">
        <v>117</v>
      </c>
    </row>
    <row r="64" spans="1:30" ht="12.75" customHeight="1">
      <c r="A64" s="393" t="s">
        <v>195</v>
      </c>
      <c r="B64" s="419">
        <v>96.43</v>
      </c>
      <c r="C64" s="420">
        <f>B64/B$57*100</f>
        <v>14.531563164001868</v>
      </c>
      <c r="D64" s="419">
        <v>77.900000000000006</v>
      </c>
      <c r="E64" s="420">
        <f>D64/D$57*100</f>
        <v>5.6253610629693824</v>
      </c>
      <c r="F64" s="419"/>
      <c r="G64" s="420">
        <f>F64/F$57*100</f>
        <v>0</v>
      </c>
      <c r="H64" s="419"/>
      <c r="I64" s="420">
        <f>H64/H$57*100</f>
        <v>0</v>
      </c>
      <c r="J64" s="419"/>
      <c r="K64" s="420">
        <f>J64/J$57*100</f>
        <v>0</v>
      </c>
      <c r="L64" s="419"/>
      <c r="M64" s="420">
        <f>L64/L$57*100</f>
        <v>0</v>
      </c>
      <c r="N64" s="419">
        <v>0</v>
      </c>
      <c r="O64" s="420">
        <f>N64/N$57*100</f>
        <v>0</v>
      </c>
      <c r="P64" s="419">
        <v>20</v>
      </c>
      <c r="Q64" s="420">
        <f>P64/P$57*100</f>
        <v>3.6596523330283626</v>
      </c>
      <c r="R64" s="419">
        <v>64.7</v>
      </c>
      <c r="S64" s="420">
        <f>R64/R$68*100</f>
        <v>1.6598255515649054</v>
      </c>
      <c r="T64" s="419">
        <v>329</v>
      </c>
      <c r="U64" s="420">
        <f>T64/T$68*100</f>
        <v>83.54494667343829</v>
      </c>
      <c r="V64" s="420">
        <f>U64/U$57*100</f>
        <v>83.54494667343829</v>
      </c>
      <c r="W64" s="420"/>
      <c r="X64" s="419">
        <v>9118</v>
      </c>
      <c r="Y64" s="420">
        <f>X64/X$57*100</f>
        <v>41.674665204076966</v>
      </c>
      <c r="Z64" s="419">
        <v>7284.2</v>
      </c>
      <c r="AA64" s="420">
        <f>Z64/Z$57*100</f>
        <v>48.24292999536393</v>
      </c>
      <c r="AB64" s="419">
        <v>1250.5999999999999</v>
      </c>
      <c r="AC64" s="420">
        <f>AB64/AB$57*100</f>
        <v>45.722433460076047</v>
      </c>
    </row>
    <row r="65" spans="1:29" ht="12.75" customHeight="1">
      <c r="A65" s="393" t="s">
        <v>196</v>
      </c>
      <c r="B65" s="419">
        <f>67.66+50.49+121.25+101.77</f>
        <v>341.17</v>
      </c>
      <c r="C65" s="420">
        <f>B65/B$57*100</f>
        <v>51.412769933241897</v>
      </c>
      <c r="D65" s="419">
        <v>886.9</v>
      </c>
      <c r="E65" s="420">
        <f>D65/D$57*100</f>
        <v>64.045349508954359</v>
      </c>
      <c r="F65" s="419">
        <v>582</v>
      </c>
      <c r="G65" s="420">
        <f>F65/F$57*100</f>
        <v>105.95303113052978</v>
      </c>
      <c r="H65" s="419">
        <v>1068.3</v>
      </c>
      <c r="I65" s="420">
        <f>H65/H$57*100</f>
        <v>78.528374007644814</v>
      </c>
      <c r="J65" s="419">
        <v>458</v>
      </c>
      <c r="K65" s="420">
        <f>J65/J$57*100</f>
        <v>77.970718420156629</v>
      </c>
      <c r="L65" s="419"/>
      <c r="M65" s="420">
        <f>L65/L$57*100</f>
        <v>0</v>
      </c>
      <c r="N65" s="419">
        <v>8426.7999999999993</v>
      </c>
      <c r="O65" s="420">
        <f>N65/N$57*100</f>
        <v>86.723131863042738</v>
      </c>
      <c r="P65" s="419">
        <v>392.8</v>
      </c>
      <c r="Q65" s="420">
        <f>P65/P$57*100</f>
        <v>71.875571820677038</v>
      </c>
      <c r="R65" s="419">
        <v>3184.2</v>
      </c>
      <c r="S65" s="420">
        <f>R65/R$68*100</f>
        <v>81.688045151359674</v>
      </c>
      <c r="T65" s="419">
        <v>47.5</v>
      </c>
      <c r="U65" s="420">
        <f>T65/T$68*100</f>
        <v>12.061960385982733</v>
      </c>
      <c r="V65" s="420">
        <f>U65/U$57*100</f>
        <v>12.061960385982733</v>
      </c>
      <c r="W65" s="420">
        <f>V65/V$68*100</f>
        <v>12.061960385982733</v>
      </c>
      <c r="X65" s="419">
        <v>7550.2</v>
      </c>
      <c r="Y65" s="420">
        <f>X65/X$57*100</f>
        <v>34.508889803007449</v>
      </c>
      <c r="Z65" s="419">
        <v>4387.3</v>
      </c>
      <c r="AA65" s="420">
        <f>Z65/Z$57*100</f>
        <v>29.056891184846677</v>
      </c>
      <c r="AB65" s="419">
        <v>905.5</v>
      </c>
      <c r="AC65" s="420">
        <f>AB65/AB$57*100</f>
        <v>33.105440187189238</v>
      </c>
    </row>
    <row r="66" spans="1:29" ht="12.75" customHeight="1">
      <c r="A66" s="393" t="s">
        <v>197</v>
      </c>
      <c r="B66" s="419">
        <v>60.31</v>
      </c>
      <c r="C66" s="420">
        <f>B66/B$57*100</f>
        <v>9.0884431652074316</v>
      </c>
      <c r="D66" s="419">
        <v>205.7</v>
      </c>
      <c r="E66" s="420">
        <f>D66/D$57*100</f>
        <v>14.854130560369727</v>
      </c>
      <c r="F66" s="419"/>
      <c r="G66" s="420">
        <f>F66/F$57*100</f>
        <v>0</v>
      </c>
      <c r="H66" s="419">
        <v>144.5</v>
      </c>
      <c r="I66" s="420">
        <f>H66/H$57*100</f>
        <v>10.621875918847397</v>
      </c>
      <c r="J66" s="419">
        <v>64.5</v>
      </c>
      <c r="K66" s="420">
        <f>J66/J$57*100</f>
        <v>10.980592441266598</v>
      </c>
      <c r="L66" s="419"/>
      <c r="M66" s="420">
        <f>L66/L$57*100</f>
        <v>0</v>
      </c>
      <c r="N66" s="419">
        <v>742.9</v>
      </c>
      <c r="O66" s="420">
        <f>N66/N$57*100</f>
        <v>7.6454424765099978</v>
      </c>
      <c r="P66" s="419">
        <v>83.1</v>
      </c>
      <c r="Q66" s="420">
        <f>P66/P$57*100</f>
        <v>15.205855443732844</v>
      </c>
      <c r="R66" s="419">
        <v>384</v>
      </c>
      <c r="S66" s="420">
        <f>R66/R$68*100</f>
        <v>9.8512057465366869</v>
      </c>
      <c r="T66" s="419">
        <v>17.3</v>
      </c>
      <c r="U66" s="420">
        <f>T66/T$68*100</f>
        <v>4.393092940578974</v>
      </c>
      <c r="V66" s="420">
        <f>U66/U$57*100</f>
        <v>4.393092940578974</v>
      </c>
      <c r="W66" s="420">
        <f>V66/V$68*100</f>
        <v>4.393092940578974</v>
      </c>
      <c r="X66" s="419">
        <v>2141.3000000000002</v>
      </c>
      <c r="Y66" s="420">
        <f>X66/X$57*100</f>
        <v>9.7870103752456714</v>
      </c>
      <c r="Z66" s="419">
        <v>1998.6</v>
      </c>
      <c r="AA66" s="420">
        <f>Z66/Z$57*100</f>
        <v>13.236638187959468</v>
      </c>
      <c r="AB66" s="419">
        <v>317</v>
      </c>
      <c r="AC66" s="420">
        <f>AB66/AB$57*100</f>
        <v>11.589646095349519</v>
      </c>
    </row>
    <row r="67" spans="1:29" ht="12.75" customHeight="1" thickBot="1">
      <c r="A67" s="393" t="s">
        <v>198</v>
      </c>
      <c r="B67" s="419">
        <f>40.24+125.44</f>
        <v>165.68</v>
      </c>
      <c r="C67" s="420">
        <f t="shared" ref="C67:E68" si="27">B67/B$57*100</f>
        <v>24.967223737548782</v>
      </c>
      <c r="D67" s="419">
        <v>214.4</v>
      </c>
      <c r="E67" s="420">
        <f t="shared" si="27"/>
        <v>15.482380127094167</v>
      </c>
      <c r="F67" s="419"/>
      <c r="G67" s="420">
        <f>F67/F$57*100</f>
        <v>0</v>
      </c>
      <c r="H67" s="419">
        <v>147.6</v>
      </c>
      <c r="I67" s="420">
        <f>H67/H$57*100</f>
        <v>10.849750073507792</v>
      </c>
      <c r="J67" s="419">
        <v>64.900000000000006</v>
      </c>
      <c r="K67" s="420">
        <f>J67/J$57*100</f>
        <v>11.048689138576782</v>
      </c>
      <c r="L67" s="419"/>
      <c r="M67" s="420">
        <f>L67/L$57*100</f>
        <v>0</v>
      </c>
      <c r="N67" s="419">
        <v>547.1</v>
      </c>
      <c r="O67" s="420">
        <f>N67/N$57*100</f>
        <v>5.6303965256408937</v>
      </c>
      <c r="P67" s="419">
        <v>50.6</v>
      </c>
      <c r="Q67" s="420">
        <f>P67/P$57*100</f>
        <v>9.258920402561758</v>
      </c>
      <c r="R67" s="419">
        <v>265.10000000000002</v>
      </c>
      <c r="S67" s="420">
        <f>R67/R$68*100</f>
        <v>6.8009235505387382</v>
      </c>
      <c r="T67" s="419"/>
      <c r="U67" s="420">
        <f>T67/T$68*100</f>
        <v>0</v>
      </c>
      <c r="V67" s="420">
        <f>U67/U$57*100</f>
        <v>0</v>
      </c>
      <c r="W67" s="420">
        <f>V67/V$68*100</f>
        <v>0</v>
      </c>
      <c r="X67" s="419">
        <v>3069.6</v>
      </c>
      <c r="Y67" s="420">
        <f>X67/X$57*100</f>
        <v>14.029891676950502</v>
      </c>
      <c r="Z67" s="419">
        <v>1428.8</v>
      </c>
      <c r="AA67" s="420">
        <f>Z67/Z$57*100</f>
        <v>9.462878336313663</v>
      </c>
      <c r="AB67" s="419">
        <v>262</v>
      </c>
      <c r="AC67" s="420">
        <f>AB67/AB$57*100</f>
        <v>9.5788242176074885</v>
      </c>
    </row>
    <row r="68" spans="1:29" ht="12.75" customHeight="1" thickBot="1">
      <c r="A68" s="701" t="s">
        <v>17</v>
      </c>
      <c r="B68" s="274">
        <f>SUM(B64:B67)</f>
        <v>663.59</v>
      </c>
      <c r="C68" s="541">
        <f t="shared" si="27"/>
        <v>99.999999999999972</v>
      </c>
      <c r="D68" s="274">
        <f>SUM(D64:D67)</f>
        <v>1384.9</v>
      </c>
      <c r="E68" s="541">
        <f t="shared" si="27"/>
        <v>100.00722125938766</v>
      </c>
      <c r="F68" s="274">
        <f>SUM(F64:F67)</f>
        <v>582</v>
      </c>
      <c r="G68" s="541">
        <f>F68/F$57*100</f>
        <v>105.95303113052978</v>
      </c>
      <c r="H68" s="274">
        <f>SUM(H64:H67)</f>
        <v>1360.3999999999999</v>
      </c>
      <c r="I68" s="541">
        <f>H68/H$57*100</f>
        <v>100</v>
      </c>
      <c r="J68" s="274">
        <f>SUM(J64:J67)</f>
        <v>587.4</v>
      </c>
      <c r="K68" s="541">
        <f>J68/J$57*100</f>
        <v>100</v>
      </c>
      <c r="L68" s="274">
        <f>SUM(L64:L67)</f>
        <v>0</v>
      </c>
      <c r="M68" s="541">
        <f>L68/L$57*100</f>
        <v>0</v>
      </c>
      <c r="N68" s="274">
        <f>SUM(N64:N67)</f>
        <v>9716.7999999999993</v>
      </c>
      <c r="O68" s="541">
        <f>N68/N$57*100</f>
        <v>99.998970865193627</v>
      </c>
      <c r="P68" s="274">
        <f>SUM(P64:P67)</f>
        <v>546.5</v>
      </c>
      <c r="Q68" s="541">
        <f>P68/P$57*100</f>
        <v>100</v>
      </c>
      <c r="R68" s="274">
        <f>SUM(R64:R67)</f>
        <v>3897.9999999999995</v>
      </c>
      <c r="S68" s="541">
        <f>R68/R$68*100</f>
        <v>100</v>
      </c>
      <c r="T68" s="274">
        <f>SUM(T64:T67)</f>
        <v>393.8</v>
      </c>
      <c r="U68" s="541">
        <f>T68/T$68*100</f>
        <v>100</v>
      </c>
      <c r="V68" s="541">
        <f>U68/U$57*100</f>
        <v>100</v>
      </c>
      <c r="W68" s="541">
        <f>V68/V$68*100</f>
        <v>100</v>
      </c>
      <c r="X68" s="274">
        <f>SUM(X64:X67)</f>
        <v>21879.1</v>
      </c>
      <c r="Y68" s="541">
        <f>X68/X$57*100</f>
        <v>100.00045705928058</v>
      </c>
      <c r="Z68" s="274">
        <f>SUM(Z64:Z67)</f>
        <v>15098.9</v>
      </c>
      <c r="AA68" s="541">
        <f>Z68/Z$57*100</f>
        <v>99.999337704483736</v>
      </c>
      <c r="AB68" s="274">
        <f>SUM(AB64:AB67)</f>
        <v>2735.1</v>
      </c>
      <c r="AC68" s="541">
        <f>AB68/AB$57*100</f>
        <v>99.996343960222291</v>
      </c>
    </row>
    <row r="69" spans="1:29" ht="12.75" customHeight="1" thickBot="1"/>
    <row r="70" spans="1:29" ht="12.75" customHeight="1">
      <c r="A70" s="722" t="s">
        <v>1645</v>
      </c>
      <c r="B70" s="722">
        <v>0</v>
      </c>
      <c r="C70" s="722"/>
      <c r="D70" s="722">
        <v>0.2</v>
      </c>
      <c r="E70" s="722"/>
      <c r="F70" s="722"/>
      <c r="G70" s="722"/>
      <c r="H70" s="722">
        <v>0.2</v>
      </c>
      <c r="I70" s="722"/>
      <c r="J70" s="722">
        <v>0.2</v>
      </c>
      <c r="K70" s="722"/>
      <c r="L70" s="722"/>
      <c r="M70" s="722"/>
      <c r="N70" s="722">
        <v>0</v>
      </c>
      <c r="O70" s="722"/>
      <c r="P70" s="722">
        <v>0</v>
      </c>
      <c r="Q70" s="722"/>
      <c r="R70" s="722">
        <v>0</v>
      </c>
      <c r="S70" s="722"/>
      <c r="T70" s="722"/>
      <c r="U70" s="722"/>
      <c r="V70" s="722">
        <v>0.1</v>
      </c>
      <c r="W70" s="722"/>
      <c r="X70" s="722">
        <v>0</v>
      </c>
      <c r="Y70" s="722"/>
      <c r="Z70" s="722">
        <v>0</v>
      </c>
      <c r="AA70" s="722"/>
      <c r="AB70" s="722">
        <v>0</v>
      </c>
      <c r="AC70" s="722"/>
    </row>
    <row r="71" spans="1:29" ht="12.75" customHeight="1" thickBot="1">
      <c r="A71" s="892" t="s">
        <v>1646</v>
      </c>
      <c r="B71" s="393">
        <v>4</v>
      </c>
      <c r="D71" s="393">
        <v>0</v>
      </c>
      <c r="F71" s="393">
        <v>0.1</v>
      </c>
      <c r="H71" s="393">
        <v>2.6</v>
      </c>
      <c r="J71" s="393">
        <v>2.6</v>
      </c>
      <c r="N71" s="393">
        <v>2</v>
      </c>
      <c r="P71" s="393">
        <v>3</v>
      </c>
      <c r="R71" s="393">
        <v>3</v>
      </c>
      <c r="T71" s="393">
        <v>2.14</v>
      </c>
      <c r="V71" s="393">
        <v>0</v>
      </c>
      <c r="X71" s="393">
        <v>2.4</v>
      </c>
      <c r="Z71" s="393">
        <v>2.4</v>
      </c>
      <c r="AB71" s="393">
        <v>2.2000000000000002</v>
      </c>
    </row>
    <row r="72" spans="1:29" ht="12.75" customHeight="1" thickBot="1">
      <c r="A72" s="737" t="s">
        <v>1647</v>
      </c>
      <c r="B72" s="896">
        <v>0</v>
      </c>
      <c r="C72" s="896"/>
      <c r="D72" s="896">
        <v>0.22</v>
      </c>
      <c r="E72" s="896"/>
      <c r="F72" s="896">
        <v>0.1</v>
      </c>
      <c r="G72" s="896"/>
      <c r="H72" s="896">
        <v>2.79</v>
      </c>
      <c r="I72" s="896"/>
      <c r="J72" s="896">
        <v>2.79</v>
      </c>
      <c r="K72" s="896"/>
      <c r="L72" s="896"/>
      <c r="M72" s="896"/>
      <c r="N72" s="896">
        <v>0.2</v>
      </c>
      <c r="O72" s="896"/>
      <c r="P72" s="896">
        <v>0</v>
      </c>
      <c r="Q72" s="896"/>
      <c r="R72" s="896">
        <v>0.17</v>
      </c>
      <c r="S72" s="896"/>
      <c r="T72" s="896">
        <v>0.18</v>
      </c>
      <c r="U72" s="896"/>
      <c r="V72" s="896">
        <v>0.2</v>
      </c>
      <c r="W72" s="896"/>
      <c r="X72" s="896">
        <v>2.4</v>
      </c>
      <c r="Y72" s="896"/>
      <c r="Z72" s="896">
        <v>2.4</v>
      </c>
      <c r="AA72" s="896"/>
      <c r="AB72" s="896">
        <v>2.2000000000000002</v>
      </c>
      <c r="AC72" s="896"/>
    </row>
    <row r="74" spans="1:29" ht="12.75" customHeight="1">
      <c r="X74" s="419"/>
    </row>
    <row r="75" spans="1:29" ht="12.75" customHeight="1">
      <c r="A75" s="419" t="s">
        <v>424</v>
      </c>
      <c r="J75" s="419">
        <f>J57</f>
        <v>587.4</v>
      </c>
      <c r="L75" s="419">
        <f>L57</f>
        <v>9.9999999999999995E-7</v>
      </c>
      <c r="Z75" s="419">
        <f>Z57</f>
        <v>15099</v>
      </c>
      <c r="AB75" s="419">
        <f>AB57</f>
        <v>2735.2</v>
      </c>
    </row>
    <row r="76" spans="1:29" ht="12.75" customHeight="1">
      <c r="A76" s="419" t="s">
        <v>425</v>
      </c>
      <c r="N76" s="393">
        <v>3919.2</v>
      </c>
      <c r="R76" s="393">
        <v>835.1</v>
      </c>
    </row>
    <row r="77" spans="1:29" ht="12.75" customHeight="1">
      <c r="A77" s="419"/>
    </row>
    <row r="78" spans="1:29" ht="12.75" customHeight="1">
      <c r="A78" s="419" t="s">
        <v>426</v>
      </c>
    </row>
    <row r="79" spans="1:29" ht="12.75" customHeight="1">
      <c r="A79" s="419" t="s">
        <v>427</v>
      </c>
    </row>
  </sheetData>
  <phoneticPr fontId="0" type="noConversion"/>
  <pageMargins left="0.75" right="0.75" top="1" bottom="1" header="0.5" footer="0.5"/>
  <pageSetup paperSize="9" scale="4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Q33"/>
  <sheetViews>
    <sheetView topLeftCell="F1" workbookViewId="0" xr3:uid="{65DF79DC-B718-536D-A73D-DB0309B106AB}">
      <selection activeCell="K20" sqref="K20"/>
    </sheetView>
  </sheetViews>
  <sheetFormatPr defaultRowHeight="12.75"/>
  <cols>
    <col min="1" max="1" width="36.42578125" customWidth="1"/>
    <col min="2" max="2" width="12.7109375" customWidth="1"/>
    <col min="3" max="3" width="4.7109375" customWidth="1"/>
    <col min="4" max="4" width="12.7109375" customWidth="1"/>
    <col min="5" max="5" width="4.7109375" customWidth="1"/>
    <col min="6" max="6" width="12.7109375" customWidth="1"/>
    <col min="7" max="7" width="4.85546875" customWidth="1"/>
    <col min="8" max="8" width="12.7109375" customWidth="1"/>
    <col min="9" max="9" width="4.7109375" customWidth="1"/>
    <col min="10" max="10" width="12.7109375" customWidth="1"/>
    <col min="11" max="11" width="4.7109375" customWidth="1"/>
    <col min="12" max="12" width="12.7109375" customWidth="1"/>
    <col min="13" max="13" width="4.7109375" customWidth="1"/>
    <col min="14" max="14" width="12.7109375" customWidth="1"/>
    <col min="15" max="15" width="4.7109375" customWidth="1"/>
    <col min="16" max="16" width="12.7109375" customWidth="1"/>
    <col min="17" max="17" width="4.7109375" customWidth="1"/>
  </cols>
  <sheetData>
    <row r="1" spans="1:17">
      <c r="A1" s="137" t="s">
        <v>1682</v>
      </c>
      <c r="F1" t="str">
        <f>Summary!V1</f>
        <v>QUARTER ENDED 31 MARCH 2006</v>
      </c>
    </row>
    <row r="2" spans="1:17">
      <c r="A2" s="138"/>
    </row>
    <row r="3" spans="1:17" s="282" customFormat="1" ht="12">
      <c r="A3" s="280"/>
      <c r="B3" s="263" t="s">
        <v>471</v>
      </c>
      <c r="C3" s="281"/>
      <c r="D3" s="263" t="s">
        <v>471</v>
      </c>
      <c r="E3" s="281"/>
      <c r="F3" s="263" t="s">
        <v>627</v>
      </c>
      <c r="G3" s="281"/>
      <c r="H3" s="181" t="s">
        <v>479</v>
      </c>
      <c r="I3" s="281"/>
      <c r="J3" s="181" t="s">
        <v>498</v>
      </c>
      <c r="K3" s="281"/>
      <c r="L3" s="181" t="s">
        <v>506</v>
      </c>
      <c r="M3" s="281"/>
      <c r="N3" s="181" t="s">
        <v>568</v>
      </c>
      <c r="O3" s="281"/>
      <c r="P3" s="181" t="s">
        <v>1683</v>
      </c>
      <c r="Q3" s="281"/>
    </row>
    <row r="4" spans="1:17" s="282" customFormat="1" ht="12">
      <c r="A4" s="280"/>
      <c r="B4" s="177" t="s">
        <v>1678</v>
      </c>
      <c r="C4" s="283"/>
      <c r="D4" s="177" t="s">
        <v>1679</v>
      </c>
      <c r="E4" s="283"/>
      <c r="F4" s="177" t="s">
        <v>1676</v>
      </c>
      <c r="G4" s="283"/>
      <c r="H4" s="158" t="s">
        <v>1676</v>
      </c>
      <c r="I4" s="283"/>
      <c r="J4" s="158" t="s">
        <v>1676</v>
      </c>
      <c r="K4" s="283"/>
      <c r="L4" s="158" t="s">
        <v>1676</v>
      </c>
      <c r="M4" s="283"/>
      <c r="N4" s="158" t="s">
        <v>1676</v>
      </c>
      <c r="O4" s="283"/>
      <c r="P4" s="158" t="s">
        <v>1676</v>
      </c>
      <c r="Q4" s="283"/>
    </row>
    <row r="5" spans="1:17">
      <c r="A5" s="135"/>
      <c r="B5" s="145" t="s">
        <v>116</v>
      </c>
      <c r="C5" s="147" t="s">
        <v>117</v>
      </c>
      <c r="D5" s="145" t="s">
        <v>116</v>
      </c>
      <c r="E5" s="147" t="s">
        <v>117</v>
      </c>
      <c r="F5" s="146" t="s">
        <v>116</v>
      </c>
      <c r="G5" s="147" t="s">
        <v>117</v>
      </c>
      <c r="H5" s="146" t="s">
        <v>116</v>
      </c>
      <c r="I5" s="147" t="s">
        <v>117</v>
      </c>
      <c r="J5" s="146" t="s">
        <v>116</v>
      </c>
      <c r="K5" s="147" t="s">
        <v>117</v>
      </c>
      <c r="L5" s="146" t="s">
        <v>116</v>
      </c>
      <c r="M5" s="147" t="s">
        <v>117</v>
      </c>
      <c r="N5" s="146" t="s">
        <v>116</v>
      </c>
      <c r="O5" s="147" t="s">
        <v>117</v>
      </c>
      <c r="P5" s="146" t="s">
        <v>116</v>
      </c>
      <c r="Q5" s="147" t="s">
        <v>117</v>
      </c>
    </row>
    <row r="6" spans="1:17">
      <c r="A6" s="134" t="s">
        <v>118</v>
      </c>
      <c r="C6" s="148"/>
      <c r="E6" s="148"/>
      <c r="G6" s="148"/>
      <c r="I6" s="148"/>
      <c r="K6" s="148"/>
      <c r="M6" s="148"/>
      <c r="O6" s="148"/>
      <c r="Q6" s="148"/>
    </row>
    <row r="7" spans="1:17">
      <c r="A7" s="134" t="s">
        <v>339</v>
      </c>
      <c r="C7" s="148"/>
      <c r="E7" s="148"/>
      <c r="G7" s="148"/>
      <c r="I7" s="148"/>
      <c r="K7" s="148"/>
      <c r="M7" s="148"/>
      <c r="O7" s="148"/>
      <c r="Q7" s="148"/>
    </row>
    <row r="8" spans="1:17" ht="12.75" customHeight="1">
      <c r="A8" s="160" t="s">
        <v>170</v>
      </c>
      <c r="B8" s="253">
        <v>1</v>
      </c>
      <c r="C8" s="258">
        <f t="shared" ref="C8:C14" si="0">B8/$B$17*100</f>
        <v>12.5</v>
      </c>
      <c r="D8" s="253">
        <v>1</v>
      </c>
      <c r="E8" s="258">
        <f>D8/$D$17*100</f>
        <v>12.5</v>
      </c>
      <c r="F8" s="253">
        <v>1</v>
      </c>
      <c r="G8" s="258">
        <f>F8/$F$17*100</f>
        <v>12.5</v>
      </c>
      <c r="H8" s="253">
        <v>1</v>
      </c>
      <c r="I8" s="258">
        <f t="shared" ref="I8:I14" si="1">H8/$H$17*100</f>
        <v>12.5</v>
      </c>
      <c r="J8" s="253">
        <v>1</v>
      </c>
      <c r="K8" s="258">
        <f>J8/$J$17*100</f>
        <v>12.5</v>
      </c>
      <c r="L8" s="253">
        <v>1</v>
      </c>
      <c r="M8" s="258">
        <f>L8/$L$17*100</f>
        <v>12.5</v>
      </c>
      <c r="N8" s="253">
        <v>1</v>
      </c>
      <c r="O8" s="258">
        <f t="shared" ref="O8:O14" si="2">N8/$N$17*100</f>
        <v>12.5</v>
      </c>
      <c r="P8" s="253">
        <v>1</v>
      </c>
      <c r="Q8" s="258">
        <f>P8/$P$17*100</f>
        <v>12.5</v>
      </c>
    </row>
    <row r="9" spans="1:17">
      <c r="A9" s="160" t="s">
        <v>173</v>
      </c>
      <c r="B9" s="253">
        <v>1</v>
      </c>
      <c r="C9" s="258">
        <f t="shared" si="0"/>
        <v>12.5</v>
      </c>
      <c r="D9" s="253">
        <v>1</v>
      </c>
      <c r="E9" s="258">
        <f t="shared" ref="E9:E14" si="3">D9/$D$17*100</f>
        <v>12.5</v>
      </c>
      <c r="F9" s="253">
        <v>1</v>
      </c>
      <c r="G9" s="258">
        <f t="shared" ref="G9:G14" si="4">F9/$F$17*100</f>
        <v>12.5</v>
      </c>
      <c r="H9" s="253">
        <v>1</v>
      </c>
      <c r="I9" s="258">
        <f t="shared" si="1"/>
        <v>12.5</v>
      </c>
      <c r="J9" s="253">
        <v>1</v>
      </c>
      <c r="K9" s="258">
        <f t="shared" ref="K9:K14" si="5">J9/$J$17*100</f>
        <v>12.5</v>
      </c>
      <c r="L9" s="253">
        <v>1</v>
      </c>
      <c r="M9" s="258">
        <f t="shared" ref="M9:M14" si="6">L9/$L$17*100</f>
        <v>12.5</v>
      </c>
      <c r="N9" s="253">
        <v>1</v>
      </c>
      <c r="O9" s="258">
        <f t="shared" si="2"/>
        <v>12.5</v>
      </c>
      <c r="P9" s="253">
        <v>1</v>
      </c>
      <c r="Q9" s="258">
        <f t="shared" ref="Q9:Q14" si="7">P9/$P$17*100</f>
        <v>12.5</v>
      </c>
    </row>
    <row r="10" spans="1:17">
      <c r="A10" s="160" t="s">
        <v>176</v>
      </c>
      <c r="B10" s="253">
        <v>1</v>
      </c>
      <c r="C10" s="258">
        <f t="shared" si="0"/>
        <v>12.5</v>
      </c>
      <c r="D10" s="253">
        <v>1</v>
      </c>
      <c r="E10" s="258">
        <f t="shared" si="3"/>
        <v>12.5</v>
      </c>
      <c r="F10" s="253">
        <v>1</v>
      </c>
      <c r="G10" s="258">
        <f t="shared" si="4"/>
        <v>12.5</v>
      </c>
      <c r="H10" s="253">
        <v>1</v>
      </c>
      <c r="I10" s="258">
        <f t="shared" si="1"/>
        <v>12.5</v>
      </c>
      <c r="J10" s="253">
        <v>1</v>
      </c>
      <c r="K10" s="258">
        <f t="shared" si="5"/>
        <v>12.5</v>
      </c>
      <c r="L10" s="253">
        <v>1</v>
      </c>
      <c r="M10" s="258">
        <f t="shared" si="6"/>
        <v>12.5</v>
      </c>
      <c r="N10" s="253">
        <v>1</v>
      </c>
      <c r="O10" s="258">
        <f t="shared" si="2"/>
        <v>12.5</v>
      </c>
      <c r="P10" s="253">
        <v>1</v>
      </c>
      <c r="Q10" s="258">
        <f t="shared" si="7"/>
        <v>12.5</v>
      </c>
    </row>
    <row r="11" spans="1:17">
      <c r="A11" s="160" t="s">
        <v>178</v>
      </c>
      <c r="B11" s="253">
        <v>1</v>
      </c>
      <c r="C11" s="258">
        <f t="shared" si="0"/>
        <v>12.5</v>
      </c>
      <c r="D11" s="253">
        <v>1</v>
      </c>
      <c r="E11" s="258">
        <f t="shared" si="3"/>
        <v>12.5</v>
      </c>
      <c r="F11" s="253">
        <v>1</v>
      </c>
      <c r="G11" s="258">
        <f t="shared" si="4"/>
        <v>12.5</v>
      </c>
      <c r="H11" s="253">
        <v>1</v>
      </c>
      <c r="I11" s="258">
        <f t="shared" si="1"/>
        <v>12.5</v>
      </c>
      <c r="J11" s="253">
        <v>1</v>
      </c>
      <c r="K11" s="258">
        <f t="shared" si="5"/>
        <v>12.5</v>
      </c>
      <c r="L11" s="253">
        <v>1</v>
      </c>
      <c r="M11" s="258">
        <f t="shared" si="6"/>
        <v>12.5</v>
      </c>
      <c r="N11" s="253">
        <v>1</v>
      </c>
      <c r="O11" s="258">
        <f t="shared" si="2"/>
        <v>12.5</v>
      </c>
      <c r="P11" s="253">
        <v>1</v>
      </c>
      <c r="Q11" s="258">
        <f t="shared" si="7"/>
        <v>12.5</v>
      </c>
    </row>
    <row r="12" spans="1:17">
      <c r="A12" s="160" t="s">
        <v>180</v>
      </c>
      <c r="B12" s="253">
        <v>1</v>
      </c>
      <c r="C12" s="258">
        <f t="shared" si="0"/>
        <v>12.5</v>
      </c>
      <c r="D12" s="253">
        <v>1</v>
      </c>
      <c r="E12" s="258">
        <f t="shared" si="3"/>
        <v>12.5</v>
      </c>
      <c r="F12" s="253">
        <v>1</v>
      </c>
      <c r="G12" s="258">
        <f t="shared" si="4"/>
        <v>12.5</v>
      </c>
      <c r="H12" s="253">
        <v>1</v>
      </c>
      <c r="I12" s="258">
        <f t="shared" si="1"/>
        <v>12.5</v>
      </c>
      <c r="J12" s="253">
        <v>1</v>
      </c>
      <c r="K12" s="258">
        <f t="shared" si="5"/>
        <v>12.5</v>
      </c>
      <c r="L12" s="253">
        <v>1</v>
      </c>
      <c r="M12" s="258">
        <f t="shared" si="6"/>
        <v>12.5</v>
      </c>
      <c r="N12" s="253">
        <v>1</v>
      </c>
      <c r="O12" s="258">
        <f t="shared" si="2"/>
        <v>12.5</v>
      </c>
      <c r="P12" s="253">
        <v>1</v>
      </c>
      <c r="Q12" s="258">
        <f t="shared" si="7"/>
        <v>12.5</v>
      </c>
    </row>
    <row r="13" spans="1:17">
      <c r="A13" s="160" t="s">
        <v>182</v>
      </c>
      <c r="B13" s="253">
        <v>1</v>
      </c>
      <c r="C13" s="258">
        <f t="shared" si="0"/>
        <v>12.5</v>
      </c>
      <c r="D13" s="253">
        <v>1</v>
      </c>
      <c r="E13" s="258">
        <f t="shared" si="3"/>
        <v>12.5</v>
      </c>
      <c r="F13" s="253">
        <v>1</v>
      </c>
      <c r="G13" s="258">
        <f t="shared" si="4"/>
        <v>12.5</v>
      </c>
      <c r="H13" s="253">
        <v>1</v>
      </c>
      <c r="I13" s="258">
        <f t="shared" si="1"/>
        <v>12.5</v>
      </c>
      <c r="J13" s="253">
        <v>1</v>
      </c>
      <c r="K13" s="258">
        <f t="shared" si="5"/>
        <v>12.5</v>
      </c>
      <c r="L13" s="253">
        <v>1</v>
      </c>
      <c r="M13" s="258">
        <f t="shared" si="6"/>
        <v>12.5</v>
      </c>
      <c r="N13" s="253">
        <v>1</v>
      </c>
      <c r="O13" s="258">
        <f t="shared" si="2"/>
        <v>12.5</v>
      </c>
      <c r="P13" s="253">
        <v>1</v>
      </c>
      <c r="Q13" s="258">
        <f t="shared" si="7"/>
        <v>12.5</v>
      </c>
    </row>
    <row r="14" spans="1:17" ht="13.5" thickBot="1">
      <c r="A14" s="160" t="s">
        <v>184</v>
      </c>
      <c r="B14" s="253">
        <v>1</v>
      </c>
      <c r="C14" s="258">
        <f t="shared" si="0"/>
        <v>12.5</v>
      </c>
      <c r="D14" s="253">
        <v>1</v>
      </c>
      <c r="E14" s="258">
        <f t="shared" si="3"/>
        <v>12.5</v>
      </c>
      <c r="F14" s="253">
        <v>1</v>
      </c>
      <c r="G14" s="258">
        <f t="shared" si="4"/>
        <v>12.5</v>
      </c>
      <c r="H14" s="253">
        <v>1</v>
      </c>
      <c r="I14" s="258">
        <f t="shared" si="1"/>
        <v>12.5</v>
      </c>
      <c r="J14" s="253">
        <v>1</v>
      </c>
      <c r="K14" s="258">
        <f t="shared" si="5"/>
        <v>12.5</v>
      </c>
      <c r="L14" s="253">
        <v>1</v>
      </c>
      <c r="M14" s="258">
        <f t="shared" si="6"/>
        <v>12.5</v>
      </c>
      <c r="N14" s="253">
        <v>1</v>
      </c>
      <c r="O14" s="258">
        <f t="shared" si="2"/>
        <v>12.5</v>
      </c>
      <c r="P14" s="253">
        <v>1</v>
      </c>
      <c r="Q14" s="258">
        <f t="shared" si="7"/>
        <v>12.5</v>
      </c>
    </row>
    <row r="15" spans="1:17" ht="16.5" customHeight="1" thickBot="1">
      <c r="A15" s="153" t="s">
        <v>186</v>
      </c>
      <c r="B15" s="255">
        <f>SUM(B8:B14)</f>
        <v>7</v>
      </c>
      <c r="C15" s="259">
        <f t="shared" ref="C15:J15" si="8">SUM(C8:C14)</f>
        <v>87.5</v>
      </c>
      <c r="D15" s="255">
        <f t="shared" si="8"/>
        <v>7</v>
      </c>
      <c r="E15" s="259">
        <f>SUM(E8:E14)</f>
        <v>87.5</v>
      </c>
      <c r="F15" s="255">
        <f>SUM(F8:F14)</f>
        <v>7</v>
      </c>
      <c r="G15" s="259">
        <f t="shared" si="8"/>
        <v>87.5</v>
      </c>
      <c r="H15" s="255">
        <f t="shared" si="8"/>
        <v>7</v>
      </c>
      <c r="I15" s="259">
        <f t="shared" si="8"/>
        <v>87.5</v>
      </c>
      <c r="J15" s="255">
        <f t="shared" si="8"/>
        <v>7</v>
      </c>
      <c r="K15" s="259">
        <f t="shared" ref="K15:P15" si="9">SUM(K8:K14)</f>
        <v>87.5</v>
      </c>
      <c r="L15" s="255">
        <f t="shared" si="9"/>
        <v>7</v>
      </c>
      <c r="M15" s="259">
        <f t="shared" si="9"/>
        <v>87.5</v>
      </c>
      <c r="N15" s="255">
        <f t="shared" si="9"/>
        <v>7</v>
      </c>
      <c r="O15" s="259">
        <f t="shared" si="9"/>
        <v>87.5</v>
      </c>
      <c r="P15" s="255">
        <f t="shared" si="9"/>
        <v>7</v>
      </c>
      <c r="Q15" s="259">
        <f>SUM(Q8:Q14)</f>
        <v>87.5</v>
      </c>
    </row>
    <row r="16" spans="1:17" ht="16.5" customHeight="1" thickBot="1">
      <c r="A16" s="153" t="s">
        <v>187</v>
      </c>
      <c r="B16" s="255">
        <v>1</v>
      </c>
      <c r="C16" s="259">
        <f>B16/$B$17*100</f>
        <v>12.5</v>
      </c>
      <c r="D16" s="255">
        <v>1</v>
      </c>
      <c r="E16" s="259">
        <f>D16/$D$17*100</f>
        <v>12.5</v>
      </c>
      <c r="F16" s="255">
        <v>1</v>
      </c>
      <c r="G16" s="259">
        <f>F16/$F$17*100</f>
        <v>12.5</v>
      </c>
      <c r="H16" s="255">
        <v>1</v>
      </c>
      <c r="I16" s="259">
        <f>H16/$H$17*100</f>
        <v>12.5</v>
      </c>
      <c r="J16" s="255">
        <v>1</v>
      </c>
      <c r="K16" s="259">
        <f>J16/$J$17*100</f>
        <v>12.5</v>
      </c>
      <c r="L16" s="255">
        <v>1</v>
      </c>
      <c r="M16" s="259">
        <f>L16/$L$17*100</f>
        <v>12.5</v>
      </c>
      <c r="N16" s="255">
        <v>1</v>
      </c>
      <c r="O16" s="259">
        <f>N16/$N$17*100</f>
        <v>12.5</v>
      </c>
      <c r="P16" s="255">
        <v>1</v>
      </c>
      <c r="Q16" s="259">
        <f>P16/$P$17*100</f>
        <v>12.5</v>
      </c>
    </row>
    <row r="17" spans="1:17" ht="16.5" customHeight="1" thickBot="1">
      <c r="A17" s="153" t="s">
        <v>189</v>
      </c>
      <c r="B17" s="255">
        <f>SUM(B15:B16)</f>
        <v>8</v>
      </c>
      <c r="C17" s="259">
        <f t="shared" ref="C17:J17" si="10">SUM(C15:C16)</f>
        <v>100</v>
      </c>
      <c r="D17" s="255">
        <f t="shared" si="10"/>
        <v>8</v>
      </c>
      <c r="E17" s="259">
        <f>SUM(E15:E16)</f>
        <v>100</v>
      </c>
      <c r="F17" s="255">
        <f>SUM(F15:F16)</f>
        <v>8</v>
      </c>
      <c r="G17" s="259">
        <f t="shared" si="10"/>
        <v>100</v>
      </c>
      <c r="H17" s="255">
        <f t="shared" si="10"/>
        <v>8</v>
      </c>
      <c r="I17" s="259">
        <f t="shared" si="10"/>
        <v>100</v>
      </c>
      <c r="J17" s="255">
        <f t="shared" si="10"/>
        <v>8</v>
      </c>
      <c r="K17" s="259">
        <f t="shared" ref="K17:P17" si="11">SUM(K15:K16)</f>
        <v>100</v>
      </c>
      <c r="L17" s="255">
        <f t="shared" si="11"/>
        <v>8</v>
      </c>
      <c r="M17" s="259">
        <f t="shared" si="11"/>
        <v>100</v>
      </c>
      <c r="N17" s="255">
        <f t="shared" si="11"/>
        <v>8</v>
      </c>
      <c r="O17" s="259">
        <f t="shared" si="11"/>
        <v>100</v>
      </c>
      <c r="P17" s="255">
        <f t="shared" si="11"/>
        <v>8</v>
      </c>
      <c r="Q17" s="259">
        <f>SUM(Q15:Q16)</f>
        <v>100</v>
      </c>
    </row>
    <row r="18" spans="1:17" ht="13.5" thickBot="1">
      <c r="B18" s="190"/>
      <c r="C18" s="208"/>
      <c r="D18" s="190"/>
      <c r="E18" s="208"/>
      <c r="F18" s="190"/>
      <c r="G18" s="208"/>
      <c r="H18" s="190"/>
      <c r="I18" s="208"/>
      <c r="J18" s="190"/>
      <c r="K18" s="208"/>
      <c r="L18" s="190"/>
      <c r="M18" s="208"/>
      <c r="N18" s="190"/>
      <c r="O18" s="208"/>
      <c r="P18" s="190"/>
      <c r="Q18" s="208"/>
    </row>
    <row r="19" spans="1:17" ht="16.5" customHeight="1">
      <c r="A19" s="149" t="s">
        <v>190</v>
      </c>
      <c r="B19" s="295">
        <v>1</v>
      </c>
      <c r="C19" s="272"/>
      <c r="D19" s="295">
        <v>1</v>
      </c>
      <c r="E19" s="272"/>
      <c r="F19" s="295">
        <v>1</v>
      </c>
      <c r="G19" s="272"/>
      <c r="H19" s="295">
        <v>1</v>
      </c>
      <c r="I19" s="272"/>
      <c r="J19" s="295">
        <v>1</v>
      </c>
      <c r="K19" s="272"/>
      <c r="L19" s="295">
        <v>1</v>
      </c>
      <c r="M19" s="272"/>
      <c r="N19" s="295">
        <v>1</v>
      </c>
      <c r="O19" s="272"/>
      <c r="P19" s="295">
        <v>1</v>
      </c>
      <c r="Q19" s="272"/>
    </row>
    <row r="20" spans="1:17" ht="16.5" customHeight="1" thickBot="1">
      <c r="A20" s="151" t="s">
        <v>191</v>
      </c>
      <c r="B20" s="257">
        <f>B17/B19*1000000</f>
        <v>8000000</v>
      </c>
      <c r="C20" s="273"/>
      <c r="D20" s="257">
        <f>D17/D19*1000000</f>
        <v>8000000</v>
      </c>
      <c r="E20" s="273"/>
      <c r="F20" s="257">
        <f>F17/F19*1000000</f>
        <v>8000000</v>
      </c>
      <c r="G20" s="273"/>
      <c r="H20" s="257">
        <f>H17/H19*1000000</f>
        <v>8000000</v>
      </c>
      <c r="I20" s="273"/>
      <c r="J20" s="257">
        <f>J17/J19*1000000</f>
        <v>8000000</v>
      </c>
      <c r="K20" s="273"/>
      <c r="L20" s="257">
        <f>L17/L19*1000000</f>
        <v>8000000</v>
      </c>
      <c r="M20" s="273"/>
      <c r="N20" s="257">
        <f>N17/N19*1000000</f>
        <v>8000000</v>
      </c>
      <c r="O20" s="273"/>
      <c r="P20" s="257">
        <f>P17/P19*1000000</f>
        <v>8000000</v>
      </c>
      <c r="Q20" s="273"/>
    </row>
    <row r="22" spans="1:17">
      <c r="A22" s="134" t="s">
        <v>1677</v>
      </c>
      <c r="B22" s="263" t="s">
        <v>471</v>
      </c>
      <c r="C22" s="260"/>
      <c r="D22" s="263" t="s">
        <v>471</v>
      </c>
      <c r="E22" s="260"/>
      <c r="F22" s="263" t="s">
        <v>627</v>
      </c>
      <c r="G22" s="260"/>
      <c r="H22" s="181" t="s">
        <v>479</v>
      </c>
      <c r="I22" s="260"/>
      <c r="J22" s="181" t="s">
        <v>498</v>
      </c>
      <c r="K22" s="260"/>
      <c r="L22" s="181" t="s">
        <v>1684</v>
      </c>
      <c r="M22" s="260"/>
      <c r="N22" s="181" t="s">
        <v>568</v>
      </c>
      <c r="O22" s="260"/>
      <c r="P22" s="181" t="s">
        <v>1683</v>
      </c>
      <c r="Q22" s="260"/>
    </row>
    <row r="23" spans="1:17">
      <c r="A23" s="135"/>
      <c r="B23" s="264" t="s">
        <v>1678</v>
      </c>
      <c r="C23" s="262"/>
      <c r="D23" s="264" t="s">
        <v>1676</v>
      </c>
      <c r="E23" s="262"/>
      <c r="F23" s="264" t="s">
        <v>1676</v>
      </c>
      <c r="G23" s="262"/>
      <c r="H23" s="158" t="s">
        <v>1676</v>
      </c>
      <c r="I23" s="262"/>
      <c r="J23" s="158" t="s">
        <v>1676</v>
      </c>
      <c r="K23" s="262"/>
      <c r="L23" s="158" t="s">
        <v>1676</v>
      </c>
      <c r="M23" s="262"/>
      <c r="N23" s="158" t="s">
        <v>1676</v>
      </c>
      <c r="O23" s="262"/>
      <c r="P23" s="158" t="s">
        <v>1676</v>
      </c>
      <c r="Q23" s="262"/>
    </row>
    <row r="24" spans="1:17">
      <c r="A24" s="135"/>
      <c r="B24" s="145" t="s">
        <v>116</v>
      </c>
      <c r="C24" s="147" t="s">
        <v>117</v>
      </c>
      <c r="D24" s="145" t="s">
        <v>116</v>
      </c>
      <c r="E24" s="147" t="s">
        <v>117</v>
      </c>
      <c r="F24" s="146" t="s">
        <v>116</v>
      </c>
      <c r="G24" s="147" t="s">
        <v>117</v>
      </c>
      <c r="H24" s="146" t="s">
        <v>116</v>
      </c>
      <c r="I24" s="147" t="s">
        <v>117</v>
      </c>
      <c r="J24" s="146" t="s">
        <v>116</v>
      </c>
      <c r="K24" s="147" t="s">
        <v>117</v>
      </c>
      <c r="L24" s="146" t="s">
        <v>116</v>
      </c>
      <c r="M24" s="147" t="s">
        <v>117</v>
      </c>
      <c r="N24" s="146" t="s">
        <v>116</v>
      </c>
      <c r="O24" s="147" t="s">
        <v>117</v>
      </c>
      <c r="P24" s="146" t="s">
        <v>116</v>
      </c>
      <c r="Q24" s="147" t="s">
        <v>117</v>
      </c>
    </row>
    <row r="25" spans="1:17">
      <c r="A25" s="134" t="s">
        <v>195</v>
      </c>
      <c r="B25" s="190">
        <v>1</v>
      </c>
      <c r="C25" s="207">
        <f>B25/$B$29*100</f>
        <v>25</v>
      </c>
      <c r="D25" s="190">
        <v>1</v>
      </c>
      <c r="E25" s="207">
        <f>D25/$D$29*100</f>
        <v>25</v>
      </c>
      <c r="F25" s="190">
        <v>1</v>
      </c>
      <c r="G25" s="207">
        <f>F25/$F$29*100</f>
        <v>25</v>
      </c>
      <c r="H25" s="190">
        <v>1</v>
      </c>
      <c r="I25" s="207">
        <f>H25/$H$29*100</f>
        <v>25</v>
      </c>
      <c r="J25" s="190">
        <v>1</v>
      </c>
      <c r="K25" s="207">
        <f>J25/$J$29*100</f>
        <v>25</v>
      </c>
      <c r="L25" s="190">
        <v>1</v>
      </c>
      <c r="M25" s="207">
        <f>L25/$L$29*100</f>
        <v>25</v>
      </c>
      <c r="N25" s="190">
        <v>1</v>
      </c>
      <c r="O25" s="207">
        <f>N25/$N$29*100</f>
        <v>25</v>
      </c>
      <c r="P25" s="190">
        <v>1</v>
      </c>
      <c r="Q25" s="207">
        <f>P25/$P$29*100</f>
        <v>25</v>
      </c>
    </row>
    <row r="26" spans="1:17">
      <c r="A26" s="161" t="s">
        <v>196</v>
      </c>
      <c r="B26" s="190">
        <v>1</v>
      </c>
      <c r="C26" s="207">
        <f>B26/$B$29*100</f>
        <v>25</v>
      </c>
      <c r="D26" s="190">
        <v>1</v>
      </c>
      <c r="E26" s="207">
        <f>D26/$D$29*100</f>
        <v>25</v>
      </c>
      <c r="F26" s="190">
        <v>1</v>
      </c>
      <c r="G26" s="207">
        <f>F26/$F$29*100</f>
        <v>25</v>
      </c>
      <c r="H26" s="190">
        <v>1</v>
      </c>
      <c r="I26" s="207">
        <f>H26/$H$29*100</f>
        <v>25</v>
      </c>
      <c r="J26" s="190">
        <v>1</v>
      </c>
      <c r="K26" s="207">
        <f>J26/$J$29*100</f>
        <v>25</v>
      </c>
      <c r="L26" s="190">
        <v>1</v>
      </c>
      <c r="M26" s="207">
        <f>L26/$L$29*100</f>
        <v>25</v>
      </c>
      <c r="N26" s="190">
        <v>1</v>
      </c>
      <c r="O26" s="207">
        <f>N26/$N$29*100</f>
        <v>25</v>
      </c>
      <c r="P26" s="190">
        <v>1</v>
      </c>
      <c r="Q26" s="207">
        <f>P26/$P$29*100</f>
        <v>25</v>
      </c>
    </row>
    <row r="27" spans="1:17">
      <c r="A27" s="161" t="s">
        <v>197</v>
      </c>
      <c r="B27" s="190">
        <v>1</v>
      </c>
      <c r="C27" s="207">
        <f>B27/$B$29*100</f>
        <v>25</v>
      </c>
      <c r="D27" s="190">
        <v>1</v>
      </c>
      <c r="E27" s="207">
        <f>D27/$D$29*100</f>
        <v>25</v>
      </c>
      <c r="F27" s="190">
        <v>1</v>
      </c>
      <c r="G27" s="207">
        <f>F27/$F$29*100</f>
        <v>25</v>
      </c>
      <c r="H27" s="190">
        <v>1</v>
      </c>
      <c r="I27" s="207">
        <f>H27/$H$29*100</f>
        <v>25</v>
      </c>
      <c r="J27" s="190">
        <v>1</v>
      </c>
      <c r="K27" s="207">
        <f>J27/$J$29*100</f>
        <v>25</v>
      </c>
      <c r="L27" s="190">
        <v>1</v>
      </c>
      <c r="M27" s="207">
        <f>L27/$L$29*100</f>
        <v>25</v>
      </c>
      <c r="N27" s="190">
        <v>1</v>
      </c>
      <c r="O27" s="207">
        <f>N27/$N$29*100</f>
        <v>25</v>
      </c>
      <c r="P27" s="190">
        <v>1</v>
      </c>
      <c r="Q27" s="207">
        <f>P27/$P$29*100</f>
        <v>25</v>
      </c>
    </row>
    <row r="28" spans="1:17" ht="13.5" thickBot="1">
      <c r="A28" s="161" t="s">
        <v>198</v>
      </c>
      <c r="B28" s="190">
        <v>1</v>
      </c>
      <c r="C28" s="207">
        <f>B28/$B$29*100</f>
        <v>25</v>
      </c>
      <c r="D28" s="190">
        <v>1</v>
      </c>
      <c r="E28" s="207">
        <f>D28/$D$29*100</f>
        <v>25</v>
      </c>
      <c r="F28" s="190">
        <v>1</v>
      </c>
      <c r="G28" s="207">
        <f>F28/$F$29*100</f>
        <v>25</v>
      </c>
      <c r="H28" s="190">
        <v>1</v>
      </c>
      <c r="I28" s="207">
        <f>H28/$H$29*100</f>
        <v>25</v>
      </c>
      <c r="J28" s="190">
        <v>1</v>
      </c>
      <c r="K28" s="207">
        <f>J28/$J$29*100</f>
        <v>25</v>
      </c>
      <c r="L28" s="190">
        <v>1</v>
      </c>
      <c r="M28" s="207">
        <f>L28/$L$29*100</f>
        <v>25</v>
      </c>
      <c r="N28" s="190">
        <v>1</v>
      </c>
      <c r="O28" s="207">
        <f>N28/$N$29*100</f>
        <v>25</v>
      </c>
      <c r="P28" s="190">
        <v>1</v>
      </c>
      <c r="Q28" s="207">
        <f>P28/$P$29*100</f>
        <v>25</v>
      </c>
    </row>
    <row r="29" spans="1:17" ht="16.5" customHeight="1" thickBot="1">
      <c r="A29" s="153" t="s">
        <v>17</v>
      </c>
      <c r="B29" s="201">
        <f>SUM(B25:B28)</f>
        <v>4</v>
      </c>
      <c r="C29" s="206">
        <f t="shared" ref="C29:J29" si="12">SUM(C25:C28)</f>
        <v>100</v>
      </c>
      <c r="D29" s="201">
        <f t="shared" si="12"/>
        <v>4</v>
      </c>
      <c r="E29" s="206">
        <f>SUM(E25:E28)</f>
        <v>100</v>
      </c>
      <c r="F29" s="201">
        <f>SUM(F25:F28)</f>
        <v>4</v>
      </c>
      <c r="G29" s="206">
        <f t="shared" si="12"/>
        <v>100</v>
      </c>
      <c r="H29" s="201">
        <f t="shared" si="12"/>
        <v>4</v>
      </c>
      <c r="I29" s="206">
        <f t="shared" si="12"/>
        <v>100</v>
      </c>
      <c r="J29" s="201">
        <f t="shared" si="12"/>
        <v>4</v>
      </c>
      <c r="K29" s="206">
        <f t="shared" ref="K29:P29" si="13">SUM(K25:K28)</f>
        <v>100</v>
      </c>
      <c r="L29" s="201">
        <f t="shared" si="13"/>
        <v>4</v>
      </c>
      <c r="M29" s="206">
        <f t="shared" si="13"/>
        <v>100</v>
      </c>
      <c r="N29" s="201">
        <f t="shared" si="13"/>
        <v>4</v>
      </c>
      <c r="O29" s="206">
        <f t="shared" si="13"/>
        <v>100</v>
      </c>
      <c r="P29" s="201">
        <f t="shared" si="13"/>
        <v>4</v>
      </c>
      <c r="Q29" s="206">
        <f>SUM(Q25:Q28)</f>
        <v>100</v>
      </c>
    </row>
    <row r="30" spans="1:17" ht="13.5" thickBot="1">
      <c r="C30" s="190"/>
      <c r="E30" s="190"/>
      <c r="G30" s="190"/>
      <c r="I30" s="190"/>
      <c r="K30" s="190"/>
      <c r="M30" s="190"/>
      <c r="O30" s="190"/>
      <c r="Q30" s="190"/>
    </row>
    <row r="31" spans="1:17" ht="16.5" customHeight="1">
      <c r="A31" s="182" t="s">
        <v>1645</v>
      </c>
      <c r="B31" s="150">
        <v>1</v>
      </c>
      <c r="C31" s="155"/>
      <c r="D31" s="150">
        <v>1</v>
      </c>
      <c r="E31" s="155"/>
      <c r="F31" s="150">
        <v>1</v>
      </c>
      <c r="G31" s="155"/>
      <c r="H31" s="150">
        <v>1</v>
      </c>
      <c r="I31" s="155"/>
      <c r="J31" s="150">
        <v>1</v>
      </c>
      <c r="K31" s="155"/>
      <c r="L31" s="150">
        <v>1</v>
      </c>
      <c r="M31" s="155"/>
      <c r="N31" s="150">
        <v>1</v>
      </c>
      <c r="O31" s="155"/>
      <c r="P31" s="150">
        <v>1</v>
      </c>
      <c r="Q31" s="155"/>
    </row>
    <row r="32" spans="1:17" ht="16.5" customHeight="1" thickBot="1">
      <c r="A32" s="183" t="s">
        <v>1646</v>
      </c>
      <c r="B32" s="142">
        <v>1</v>
      </c>
      <c r="C32" s="144"/>
      <c r="D32" s="142">
        <v>1</v>
      </c>
      <c r="E32" s="144"/>
      <c r="F32" s="142">
        <v>1</v>
      </c>
      <c r="G32" s="144"/>
      <c r="H32" s="142">
        <v>1</v>
      </c>
      <c r="I32" s="144"/>
      <c r="J32" s="142">
        <v>1</v>
      </c>
      <c r="K32" s="144"/>
      <c r="L32" s="142">
        <v>1</v>
      </c>
      <c r="M32" s="144"/>
      <c r="N32" s="142">
        <v>1</v>
      </c>
      <c r="O32" s="144"/>
      <c r="P32" s="142">
        <v>1</v>
      </c>
      <c r="Q32" s="144"/>
    </row>
    <row r="33" spans="1:17" ht="16.5" customHeight="1" thickBot="1">
      <c r="A33" s="151" t="s">
        <v>1647</v>
      </c>
      <c r="B33" s="152">
        <v>1</v>
      </c>
      <c r="C33" s="156"/>
      <c r="D33" s="152">
        <v>1</v>
      </c>
      <c r="E33" s="156"/>
      <c r="F33" s="152">
        <v>1</v>
      </c>
      <c r="G33" s="156"/>
      <c r="H33" s="152">
        <v>1</v>
      </c>
      <c r="I33" s="156"/>
      <c r="J33" s="152">
        <v>1</v>
      </c>
      <c r="K33" s="156"/>
      <c r="L33" s="152">
        <v>1</v>
      </c>
      <c r="M33" s="156"/>
      <c r="N33" s="152">
        <v>1</v>
      </c>
      <c r="O33" s="156"/>
      <c r="P33" s="152">
        <v>1</v>
      </c>
      <c r="Q33" s="156"/>
    </row>
  </sheetData>
  <phoneticPr fontId="0" type="noConversion"/>
  <pageMargins left="0.75" right="0.75" top="1" bottom="1" header="0.5" footer="0.5"/>
  <pageSetup paperSize="9" scale="55" orientation="landscape" horizontalDpi="300" verticalDpi="300" r:id="rId1"/>
  <headerFooter alignWithMargins="0">
    <oddHeader>&amp;CASSOCIATION OF UNIT TRUSTS
QUARTERLY REPORT</oddHeader>
    <oddFooter>&amp;RPAGE 44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BX98"/>
  <sheetViews>
    <sheetView workbookViewId="0" xr3:uid="{C75BB1E4-56A3-54C2-8434-8A852FB10929}">
      <pane xSplit="3" ySplit="5" topLeftCell="H6" activePane="bottomRight" state="frozen"/>
      <selection activeCell="C23" sqref="C23"/>
      <selection pane="bottomLeft" activeCell="C23" sqref="C23"/>
      <selection pane="topRight" activeCell="C23" sqref="C23"/>
      <selection pane="bottomRight" activeCell="L10" sqref="L10"/>
    </sheetView>
  </sheetViews>
  <sheetFormatPr defaultRowHeight="12.75" customHeight="1"/>
  <cols>
    <col min="1" max="1" width="38.7109375" style="393" customWidth="1"/>
    <col min="2" max="2" width="12.7109375" style="419" customWidth="1"/>
    <col min="3" max="3" width="5.5703125" style="419" bestFit="1" customWidth="1"/>
    <col min="4" max="4" width="13.5703125" style="419" customWidth="1"/>
    <col min="5" max="5" width="5.42578125" style="419" customWidth="1"/>
    <col min="6" max="6" width="12.42578125" style="419" customWidth="1"/>
    <col min="7" max="7" width="5.5703125" style="419" bestFit="1" customWidth="1"/>
    <col min="8" max="8" width="12.42578125" style="419" customWidth="1"/>
    <col min="9" max="9" width="5.85546875" style="419" customWidth="1"/>
    <col min="10" max="10" width="12.140625" style="419" customWidth="1"/>
    <col min="11" max="11" width="6.28515625" style="420" customWidth="1"/>
    <col min="12" max="12" width="10.7109375" style="420" customWidth="1"/>
    <col min="13" max="13" width="4.5703125" style="420" customWidth="1"/>
    <col min="14" max="14" width="11.42578125" style="420" customWidth="1"/>
    <col min="15" max="15" width="6.28515625" style="420" customWidth="1"/>
    <col min="16" max="16" width="10.42578125" style="420" customWidth="1"/>
    <col min="17" max="17" width="6.28515625" style="420" customWidth="1"/>
    <col min="18" max="18" width="12.7109375" style="419" customWidth="1"/>
    <col min="19" max="19" width="6.28515625" style="420" customWidth="1"/>
    <col min="20" max="20" width="12.7109375" style="419" customWidth="1"/>
    <col min="21" max="21" width="6.28515625" style="420" customWidth="1"/>
    <col min="22" max="22" width="10.28515625" style="420" customWidth="1"/>
    <col min="23" max="23" width="5.28515625" style="420" customWidth="1"/>
    <col min="24" max="24" width="10.140625" style="419" customWidth="1"/>
    <col min="25" max="25" width="7" style="420" bestFit="1" customWidth="1"/>
    <col min="26" max="26" width="10.85546875" style="420" customWidth="1"/>
    <col min="27" max="27" width="8.5703125" style="420" bestFit="1" customWidth="1"/>
    <col min="28" max="28" width="12.7109375" style="419" customWidth="1"/>
    <col min="29" max="29" width="5.5703125" style="420" bestFit="1" customWidth="1"/>
    <col min="30" max="30" width="12.7109375" style="419" customWidth="1"/>
    <col min="31" max="31" width="6.28515625" style="420" customWidth="1"/>
    <col min="32" max="32" width="12.7109375" style="419" customWidth="1"/>
    <col min="33" max="33" width="4.7109375" style="419" customWidth="1"/>
    <col min="34" max="34" width="11.7109375" style="419" customWidth="1"/>
    <col min="35" max="35" width="4.7109375" style="419" customWidth="1"/>
    <col min="36" max="36" width="12.42578125" style="419" customWidth="1"/>
    <col min="37" max="37" width="4.7109375" style="419" customWidth="1"/>
    <col min="38" max="38" width="12.7109375" style="419" customWidth="1"/>
    <col min="39" max="39" width="4.7109375" style="419" customWidth="1"/>
    <col min="40" max="40" width="9.5703125" style="393" customWidth="1"/>
    <col min="41" max="41" width="7" style="393" bestFit="1" customWidth="1"/>
    <col min="42" max="42" width="8.28515625" style="393" customWidth="1"/>
    <col min="43" max="43" width="4.7109375" style="393" customWidth="1"/>
    <col min="44" max="44" width="9.85546875" style="393" customWidth="1"/>
    <col min="45" max="45" width="4.7109375" style="393" customWidth="1"/>
    <col min="46" max="46" width="9.140625" style="419"/>
    <col min="47" max="47" width="4.7109375" style="419" customWidth="1"/>
    <col min="48" max="48" width="9.5703125" style="419" customWidth="1"/>
    <col min="49" max="49" width="4.7109375" style="419" customWidth="1"/>
    <col min="50" max="50" width="10" style="419" customWidth="1"/>
    <col min="51" max="51" width="4.7109375" style="419" customWidth="1"/>
    <col min="52" max="52" width="10.5703125" style="419" customWidth="1"/>
    <col min="53" max="53" width="4.7109375" style="419" customWidth="1"/>
    <col min="54" max="54" width="12" style="419" customWidth="1"/>
    <col min="55" max="55" width="4.7109375" style="419" customWidth="1"/>
    <col min="56" max="57" width="9.140625" style="393"/>
    <col min="58" max="58" width="12.7109375" style="393" customWidth="1"/>
    <col min="59" max="59" width="5.140625" style="420" customWidth="1"/>
    <col min="60" max="60" width="12.7109375" style="393" customWidth="1"/>
    <col min="61" max="61" width="5.140625" style="420" customWidth="1"/>
    <col min="62" max="62" width="12.7109375" style="393" customWidth="1"/>
    <col min="63" max="63" width="5.140625" style="420" customWidth="1"/>
    <col min="64" max="64" width="4.7109375" style="393" customWidth="1"/>
    <col min="65" max="65" width="12.7109375" style="393" customWidth="1"/>
    <col min="66" max="66" width="4.7109375" style="393" customWidth="1"/>
    <col min="67" max="67" width="12.7109375" style="393" customWidth="1"/>
    <col min="68" max="68" width="4.7109375" style="393" customWidth="1"/>
    <col min="69" max="69" width="11.7109375" style="393" customWidth="1"/>
    <col min="70" max="70" width="4.7109375" style="393" customWidth="1"/>
    <col min="71" max="16384" width="9.140625" style="393"/>
  </cols>
  <sheetData>
    <row r="1" spans="1:76" ht="12.75" customHeight="1">
      <c r="AV1" s="419" t="str">
        <f>Summary!V1</f>
        <v>QUARTER ENDED 31 MARCH 2006</v>
      </c>
    </row>
    <row r="3" spans="1:76" ht="12.75" customHeight="1">
      <c r="A3" s="714" t="s">
        <v>1637</v>
      </c>
      <c r="B3" s="422" t="s">
        <v>79</v>
      </c>
      <c r="C3" s="422"/>
      <c r="D3" s="528" t="s">
        <v>1685</v>
      </c>
      <c r="E3" s="422"/>
      <c r="F3" s="528" t="s">
        <v>403</v>
      </c>
      <c r="G3" s="422"/>
      <c r="H3" s="565" t="s">
        <v>1510</v>
      </c>
      <c r="I3" s="422"/>
      <c r="J3" s="534" t="s">
        <v>1686</v>
      </c>
      <c r="K3" s="533"/>
      <c r="L3" s="534" t="s">
        <v>1687</v>
      </c>
      <c r="M3" s="533"/>
      <c r="N3" s="534" t="s">
        <v>407</v>
      </c>
      <c r="O3" s="533"/>
      <c r="P3" s="534" t="s">
        <v>410</v>
      </c>
      <c r="Q3" s="533"/>
      <c r="R3" s="534" t="s">
        <v>1688</v>
      </c>
      <c r="S3" s="533"/>
      <c r="T3" s="534" t="s">
        <v>1689</v>
      </c>
      <c r="U3" s="533"/>
      <c r="V3" s="422" t="s">
        <v>428</v>
      </c>
      <c r="W3" s="533"/>
      <c r="X3" s="534" t="s">
        <v>454</v>
      </c>
      <c r="Y3" s="533"/>
      <c r="Z3" s="571" t="s">
        <v>432</v>
      </c>
      <c r="AA3" s="717"/>
      <c r="AB3" s="534" t="s">
        <v>434</v>
      </c>
      <c r="AC3" s="533"/>
      <c r="AD3" s="422" t="s">
        <v>522</v>
      </c>
      <c r="AE3" s="533"/>
      <c r="AF3" s="422" t="s">
        <v>522</v>
      </c>
      <c r="AG3" s="533"/>
      <c r="AH3" s="422" t="s">
        <v>1565</v>
      </c>
      <c r="AI3" s="533"/>
      <c r="AJ3" s="422" t="s">
        <v>438</v>
      </c>
      <c r="AK3" s="533"/>
      <c r="AL3" s="422" t="s">
        <v>440</v>
      </c>
      <c r="AM3" s="533"/>
      <c r="AN3" s="422" t="s">
        <v>453</v>
      </c>
      <c r="AO3" s="422"/>
      <c r="AP3" s="422" t="s">
        <v>580</v>
      </c>
      <c r="AQ3" s="422"/>
      <c r="AR3" s="422" t="s">
        <v>580</v>
      </c>
      <c r="AS3" s="422"/>
      <c r="AT3" s="718" t="s">
        <v>580</v>
      </c>
      <c r="AU3" s="549"/>
      <c r="AV3" s="534" t="s">
        <v>1690</v>
      </c>
      <c r="AW3" s="549"/>
      <c r="AX3" s="422" t="s">
        <v>459</v>
      </c>
      <c r="AY3" s="422"/>
      <c r="AZ3" s="730" t="s">
        <v>459</v>
      </c>
      <c r="BA3" s="422"/>
      <c r="BB3" s="549" t="s">
        <v>471</v>
      </c>
      <c r="BC3" s="549"/>
      <c r="BF3" s="394"/>
      <c r="BG3" s="393"/>
      <c r="BH3" s="394"/>
      <c r="BI3" s="393"/>
      <c r="BJ3" s="394"/>
      <c r="BL3" s="394"/>
      <c r="BM3" s="420"/>
      <c r="BN3" s="394"/>
      <c r="BO3" s="420"/>
      <c r="BP3" s="394"/>
      <c r="BQ3" s="420"/>
      <c r="BS3" s="394"/>
      <c r="BU3" s="394"/>
      <c r="BW3" s="574"/>
    </row>
    <row r="4" spans="1:76" ht="12.75" customHeight="1">
      <c r="A4" s="551" t="s">
        <v>1691</v>
      </c>
      <c r="B4" s="479"/>
      <c r="C4" s="479"/>
      <c r="D4" s="520" t="s">
        <v>1692</v>
      </c>
      <c r="E4" s="479"/>
      <c r="F4" s="520" t="s">
        <v>1693</v>
      </c>
      <c r="G4" s="479"/>
      <c r="H4" s="568" t="s">
        <v>1694</v>
      </c>
      <c r="I4" s="479"/>
      <c r="J4" s="537" t="s">
        <v>1695</v>
      </c>
      <c r="K4" s="536"/>
      <c r="L4" s="537" t="s">
        <v>1378</v>
      </c>
      <c r="M4" s="536"/>
      <c r="N4" s="537" t="s">
        <v>1665</v>
      </c>
      <c r="O4" s="536"/>
      <c r="P4" s="537" t="s">
        <v>1666</v>
      </c>
      <c r="Q4" s="536"/>
      <c r="R4" s="537" t="s">
        <v>1696</v>
      </c>
      <c r="S4" s="536"/>
      <c r="T4" s="537" t="s">
        <v>1697</v>
      </c>
      <c r="U4" s="536"/>
      <c r="V4" s="479" t="s">
        <v>1375</v>
      </c>
      <c r="W4" s="536"/>
      <c r="X4" s="537" t="s">
        <v>1666</v>
      </c>
      <c r="Y4" s="536"/>
      <c r="Z4" s="720" t="s">
        <v>1607</v>
      </c>
      <c r="AA4" s="590"/>
      <c r="AB4" s="537" t="s">
        <v>1698</v>
      </c>
      <c r="AC4" s="536"/>
      <c r="AD4" s="479" t="s">
        <v>1666</v>
      </c>
      <c r="AE4" s="536"/>
      <c r="AF4" s="479" t="s">
        <v>1699</v>
      </c>
      <c r="AG4" s="536"/>
      <c r="AH4" s="479" t="s">
        <v>1665</v>
      </c>
      <c r="AI4" s="536"/>
      <c r="AJ4" s="479" t="s">
        <v>1700</v>
      </c>
      <c r="AK4" s="536"/>
      <c r="AL4" s="479" t="s">
        <v>1701</v>
      </c>
      <c r="AM4" s="536"/>
      <c r="AN4" s="479" t="s">
        <v>1702</v>
      </c>
      <c r="AO4" s="479"/>
      <c r="AP4" s="479" t="s">
        <v>1665</v>
      </c>
      <c r="AQ4" s="479"/>
      <c r="AR4" s="479" t="s">
        <v>1703</v>
      </c>
      <c r="AS4" s="479"/>
      <c r="AT4" s="719" t="s">
        <v>913</v>
      </c>
      <c r="AU4" s="551"/>
      <c r="AV4" s="723" t="s">
        <v>1704</v>
      </c>
      <c r="AW4" s="551"/>
      <c r="AX4" s="479" t="s">
        <v>1694</v>
      </c>
      <c r="AY4" s="479"/>
      <c r="AZ4" s="731" t="s">
        <v>1666</v>
      </c>
      <c r="BA4" s="479"/>
      <c r="BB4" s="551" t="s">
        <v>1031</v>
      </c>
      <c r="BC4" s="551"/>
      <c r="BG4" s="393"/>
      <c r="BI4" s="393"/>
      <c r="BM4" s="420"/>
      <c r="BO4" s="420"/>
      <c r="BQ4" s="420"/>
      <c r="BS4" s="394"/>
      <c r="BU4" s="394"/>
    </row>
    <row r="5" spans="1:76" ht="12.75" customHeight="1">
      <c r="A5" s="552"/>
      <c r="B5" s="423" t="s">
        <v>116</v>
      </c>
      <c r="C5" s="423" t="s">
        <v>117</v>
      </c>
      <c r="D5" s="423" t="s">
        <v>116</v>
      </c>
      <c r="E5" s="423" t="s">
        <v>117</v>
      </c>
      <c r="F5" s="423" t="s">
        <v>116</v>
      </c>
      <c r="G5" s="423" t="s">
        <v>117</v>
      </c>
      <c r="H5" s="423" t="s">
        <v>116</v>
      </c>
      <c r="I5" s="423" t="s">
        <v>117</v>
      </c>
      <c r="J5" s="423" t="s">
        <v>116</v>
      </c>
      <c r="K5" s="423" t="s">
        <v>117</v>
      </c>
      <c r="L5" s="423" t="s">
        <v>116</v>
      </c>
      <c r="M5" s="423" t="s">
        <v>117</v>
      </c>
      <c r="N5" s="423" t="s">
        <v>116</v>
      </c>
      <c r="O5" s="423" t="s">
        <v>117</v>
      </c>
      <c r="P5" s="423" t="s">
        <v>116</v>
      </c>
      <c r="Q5" s="423" t="s">
        <v>117</v>
      </c>
      <c r="R5" s="423" t="s">
        <v>116</v>
      </c>
      <c r="S5" s="423" t="s">
        <v>117</v>
      </c>
      <c r="T5" s="423" t="s">
        <v>116</v>
      </c>
      <c r="U5" s="423" t="s">
        <v>117</v>
      </c>
      <c r="V5" s="423" t="s">
        <v>116</v>
      </c>
      <c r="W5" s="423" t="s">
        <v>117</v>
      </c>
      <c r="X5" s="423" t="s">
        <v>116</v>
      </c>
      <c r="Y5" s="423" t="s">
        <v>117</v>
      </c>
      <c r="Z5" s="423" t="s">
        <v>116</v>
      </c>
      <c r="AA5" s="423" t="s">
        <v>117</v>
      </c>
      <c r="AB5" s="423" t="s">
        <v>116</v>
      </c>
      <c r="AC5" s="423" t="s">
        <v>117</v>
      </c>
      <c r="AD5" s="423" t="s">
        <v>116</v>
      </c>
      <c r="AE5" s="423" t="s">
        <v>117</v>
      </c>
      <c r="AF5" s="423" t="s">
        <v>116</v>
      </c>
      <c r="AG5" s="423" t="s">
        <v>117</v>
      </c>
      <c r="AH5" s="423" t="s">
        <v>116</v>
      </c>
      <c r="AI5" s="423" t="s">
        <v>117</v>
      </c>
      <c r="AJ5" s="423" t="s">
        <v>116</v>
      </c>
      <c r="AK5" s="423" t="s">
        <v>117</v>
      </c>
      <c r="AL5" s="423" t="s">
        <v>116</v>
      </c>
      <c r="AM5" s="423" t="s">
        <v>117</v>
      </c>
      <c r="AN5" s="423" t="s">
        <v>116</v>
      </c>
      <c r="AO5" s="423" t="s">
        <v>117</v>
      </c>
      <c r="AP5" s="423" t="s">
        <v>116</v>
      </c>
      <c r="AQ5" s="423" t="s">
        <v>117</v>
      </c>
      <c r="AR5" s="423" t="s">
        <v>116</v>
      </c>
      <c r="AS5" s="423" t="s">
        <v>117</v>
      </c>
      <c r="AT5" s="423" t="s">
        <v>116</v>
      </c>
      <c r="AU5" s="423" t="s">
        <v>117</v>
      </c>
      <c r="AV5" s="423" t="s">
        <v>116</v>
      </c>
      <c r="AW5" s="423" t="s">
        <v>117</v>
      </c>
      <c r="AX5" s="423" t="s">
        <v>116</v>
      </c>
      <c r="AY5" s="423" t="s">
        <v>117</v>
      </c>
      <c r="AZ5" s="423" t="s">
        <v>116</v>
      </c>
      <c r="BA5" s="423" t="s">
        <v>117</v>
      </c>
      <c r="BB5" s="423" t="s">
        <v>116</v>
      </c>
      <c r="BC5" s="423" t="s">
        <v>117</v>
      </c>
      <c r="BF5" s="574"/>
      <c r="BG5" s="393"/>
      <c r="BH5" s="574"/>
      <c r="BI5" s="574"/>
      <c r="BJ5" s="574"/>
      <c r="BK5" s="733"/>
      <c r="BL5" s="574"/>
      <c r="BM5" s="733"/>
      <c r="BN5" s="574"/>
      <c r="BO5" s="733"/>
      <c r="BP5" s="574"/>
      <c r="BQ5" s="733"/>
      <c r="BR5" s="574"/>
      <c r="BS5" s="574"/>
      <c r="BT5" s="574"/>
      <c r="BU5" s="574"/>
      <c r="BV5" s="574"/>
      <c r="BW5" s="574"/>
      <c r="BX5" s="574"/>
    </row>
    <row r="6" spans="1:76" ht="12.75" customHeight="1">
      <c r="A6" s="137" t="s">
        <v>118</v>
      </c>
      <c r="D6" s="576"/>
      <c r="F6" s="576"/>
      <c r="H6" s="576"/>
      <c r="J6" s="576"/>
      <c r="K6" s="419"/>
      <c r="L6" s="576"/>
      <c r="M6" s="419"/>
      <c r="N6" s="576"/>
      <c r="O6" s="419"/>
      <c r="P6" s="576"/>
      <c r="Q6" s="419"/>
      <c r="R6" s="576"/>
      <c r="S6" s="419"/>
      <c r="T6" s="576"/>
      <c r="U6" s="419"/>
      <c r="V6" s="576"/>
      <c r="W6" s="419"/>
      <c r="X6" s="576"/>
      <c r="Y6" s="419"/>
      <c r="Z6" s="576"/>
      <c r="AA6" s="419"/>
      <c r="AB6" s="576"/>
      <c r="AC6" s="419"/>
      <c r="AD6" s="576"/>
      <c r="AE6" s="419"/>
      <c r="AF6" s="576"/>
      <c r="AH6" s="576"/>
      <c r="AJ6" s="576"/>
      <c r="AL6" s="576"/>
      <c r="AN6" s="576"/>
      <c r="AO6" s="419"/>
      <c r="AP6" s="576"/>
      <c r="AQ6" s="419"/>
      <c r="AR6" s="576"/>
      <c r="AS6" s="419"/>
      <c r="AT6" s="576"/>
      <c r="AV6" s="576"/>
      <c r="AX6" s="576"/>
      <c r="AZ6" s="576"/>
      <c r="BB6" s="576"/>
      <c r="BG6" s="137"/>
      <c r="BI6" s="393"/>
      <c r="BM6" s="420"/>
      <c r="BO6" s="420"/>
      <c r="BQ6" s="420"/>
    </row>
    <row r="7" spans="1:76" ht="12.75" customHeight="1">
      <c r="A7" s="393" t="s">
        <v>121</v>
      </c>
      <c r="B7" s="419">
        <f>D7+F7+H7+J7+L7+N7+P7+R7+T7+V7+X7+Z7+AB7+AD7+AF7+AH7+AJ7+AL7+AN7+AP7+AR7+AV7+AT7+AX7+AZ7+BB7+'D Varied (2)'!B7</f>
        <v>2329.3797465799998</v>
      </c>
      <c r="C7" s="420">
        <f>B7/B$10*100</f>
        <v>5.5524339812041319</v>
      </c>
      <c r="D7" s="689"/>
      <c r="E7" s="420">
        <f>D7/D$10*100</f>
        <v>0</v>
      </c>
      <c r="F7" s="689"/>
      <c r="G7" s="420">
        <f>F7/F$10*100</f>
        <v>0</v>
      </c>
      <c r="H7" s="689">
        <v>109</v>
      </c>
      <c r="I7" s="420">
        <f>H7/H$10*100</f>
        <v>13804.194409364811</v>
      </c>
      <c r="J7" s="689"/>
      <c r="K7" s="420">
        <f>J7/J$10*100</f>
        <v>0</v>
      </c>
      <c r="L7" s="689"/>
      <c r="M7" s="420">
        <f>L7/L$10*100</f>
        <v>0</v>
      </c>
      <c r="N7" s="253">
        <v>0</v>
      </c>
      <c r="O7" s="420">
        <f>N7/N$10*100</f>
        <v>0</v>
      </c>
      <c r="P7" s="689">
        <v>0</v>
      </c>
      <c r="Q7" s="420">
        <f>P7/P$10*100</f>
        <v>0</v>
      </c>
      <c r="R7" s="689"/>
      <c r="S7" s="420">
        <f>R7/R$10*100</f>
        <v>0</v>
      </c>
      <c r="T7" s="689">
        <v>0</v>
      </c>
      <c r="U7" s="420">
        <f>T7/T$10*100</f>
        <v>0</v>
      </c>
      <c r="V7" s="254">
        <v>538.60052058999986</v>
      </c>
      <c r="W7" s="420">
        <f>V7/V$10*100</f>
        <v>21.136894746007393</v>
      </c>
      <c r="X7" s="689">
        <v>151.19999999999999</v>
      </c>
      <c r="Y7" s="420">
        <f>X7/X$10*100</f>
        <v>17.457568410114305</v>
      </c>
      <c r="Z7" s="689">
        <v>196</v>
      </c>
      <c r="AA7" s="420">
        <f>Z7/Z$10*100</f>
        <v>27.762039660056658</v>
      </c>
      <c r="AB7" s="689">
        <v>84.8</v>
      </c>
      <c r="AC7" s="420">
        <f>AB7/AB$10*100</f>
        <v>33.112065599375242</v>
      </c>
      <c r="AD7" s="253">
        <v>0</v>
      </c>
      <c r="AE7" s="420">
        <f>AD7/AD$10*100</f>
        <v>0</v>
      </c>
      <c r="AF7" s="253">
        <v>198.65295205000001</v>
      </c>
      <c r="AG7" s="420">
        <f>AF7/AF$10*100</f>
        <v>6.418182211735914</v>
      </c>
      <c r="AH7" s="253">
        <v>112.7447872</v>
      </c>
      <c r="AI7" s="420">
        <f>AH7/AH$10*100</f>
        <v>5.8793948919653074</v>
      </c>
      <c r="AJ7" s="253">
        <v>68.38148674</v>
      </c>
      <c r="AK7" s="420">
        <f>AJ7/AJ$10*100</f>
        <v>5.2828436999104147</v>
      </c>
      <c r="AL7" s="689">
        <v>0</v>
      </c>
      <c r="AM7" s="420">
        <f>AL7/AL$10*100</f>
        <v>0</v>
      </c>
      <c r="AN7" s="689"/>
      <c r="AO7" s="420">
        <f>AN7/AN$10*100</f>
        <v>0</v>
      </c>
      <c r="AP7" s="689"/>
      <c r="AQ7" s="420">
        <f>AP7/AP$10*100</f>
        <v>0</v>
      </c>
      <c r="AR7" s="689">
        <v>1</v>
      </c>
      <c r="AS7" s="420">
        <f>AR7/AR$10*100</f>
        <v>33.333333333333329</v>
      </c>
      <c r="AT7" s="689"/>
      <c r="AU7" s="420">
        <f>AT7/AT$10*100</f>
        <v>0</v>
      </c>
      <c r="AV7" s="689"/>
      <c r="AW7" s="420">
        <f>AV7/AV$10*100</f>
        <v>0</v>
      </c>
      <c r="AX7" s="689">
        <v>0</v>
      </c>
      <c r="AY7" s="420">
        <f>AX7/AX$10*100</f>
        <v>0</v>
      </c>
      <c r="AZ7" s="689">
        <v>0</v>
      </c>
      <c r="BA7" s="420">
        <f>AZ7/AZ$10*100</f>
        <v>0</v>
      </c>
      <c r="BB7" s="689"/>
      <c r="BC7" s="420">
        <f>BB7/BB$10*100</f>
        <v>0</v>
      </c>
      <c r="BG7" s="137"/>
      <c r="BI7" s="393"/>
      <c r="BM7" s="420"/>
      <c r="BO7" s="420"/>
      <c r="BQ7" s="420"/>
    </row>
    <row r="8" spans="1:76" ht="12.75" customHeight="1">
      <c r="A8" s="393" t="s">
        <v>122</v>
      </c>
      <c r="B8" s="419">
        <f>D8+F8+H8+J8+L8+N8+P8+R8+T8+V8+X8+Z8+AB8+AD8+AF8+AH8+AJ8+AL8+AN8+AP8+AR8+AV8+AT8+AX8+AZ8+BB8+'D Varied (2)'!B8</f>
        <v>39621.028052689995</v>
      </c>
      <c r="C8" s="420">
        <f>B8/B$10*100</f>
        <v>94.442798711971506</v>
      </c>
      <c r="D8" s="689">
        <v>3469.87569704</v>
      </c>
      <c r="E8" s="420">
        <f>D8/D$10*100</f>
        <v>100</v>
      </c>
      <c r="F8" s="689">
        <v>44.0704645</v>
      </c>
      <c r="G8" s="420">
        <f>F8/F$10*100</f>
        <v>100</v>
      </c>
      <c r="H8" s="689">
        <v>681</v>
      </c>
      <c r="I8" s="420">
        <f>H8/H$10*100</f>
        <v>86244.554062178315</v>
      </c>
      <c r="J8" s="689">
        <v>280.26</v>
      </c>
      <c r="K8" s="420">
        <f>J8/J$10*100</f>
        <v>100</v>
      </c>
      <c r="L8" s="689">
        <v>3.5</v>
      </c>
      <c r="M8" s="420">
        <f>L8/L$10*100</f>
        <v>100</v>
      </c>
      <c r="N8" s="253">
        <v>260.8</v>
      </c>
      <c r="O8" s="420">
        <f>N8/N$10*100</f>
        <v>100</v>
      </c>
      <c r="P8" s="689">
        <v>199.8</v>
      </c>
      <c r="Q8" s="420">
        <f>P8/P$10*100</f>
        <v>100</v>
      </c>
      <c r="R8" s="689">
        <v>2941.6</v>
      </c>
      <c r="S8" s="420">
        <f>R8/R$10*100</f>
        <v>100</v>
      </c>
      <c r="T8" s="689">
        <v>5.0599999999999996</v>
      </c>
      <c r="U8" s="420">
        <f>T8/T$10*100</f>
        <v>100</v>
      </c>
      <c r="V8" s="254">
        <v>2009.5529667699998</v>
      </c>
      <c r="W8" s="420">
        <f>V8/V$10*100</f>
        <v>78.863105253992615</v>
      </c>
      <c r="X8" s="689">
        <v>714.9</v>
      </c>
      <c r="Y8" s="420">
        <f>X8/X$10*100</f>
        <v>82.542431589885695</v>
      </c>
      <c r="Z8" s="689">
        <v>509</v>
      </c>
      <c r="AA8" s="420">
        <f>Z8/Z$10*100</f>
        <v>72.096317280453263</v>
      </c>
      <c r="AB8" s="689">
        <v>171.3</v>
      </c>
      <c r="AC8" s="420">
        <f>AB8/AB$10*100</f>
        <v>66.887934400624744</v>
      </c>
      <c r="AD8" s="253">
        <v>1219.2382852399999</v>
      </c>
      <c r="AE8" s="420">
        <f>AD8/AD$10*100</f>
        <v>100</v>
      </c>
      <c r="AF8" s="253">
        <v>2896.5061677200001</v>
      </c>
      <c r="AG8" s="420">
        <f>AF8/AF$10*100</f>
        <v>93.58181778826409</v>
      </c>
      <c r="AH8" s="253">
        <v>1804.8809085000003</v>
      </c>
      <c r="AI8" s="420">
        <f>AH8/AH$10*100</f>
        <v>94.120605108034695</v>
      </c>
      <c r="AJ8" s="253">
        <v>1226.0252878000001</v>
      </c>
      <c r="AK8" s="420">
        <f>AJ8/AJ$10*100</f>
        <v>94.717156300089584</v>
      </c>
      <c r="AL8" s="689">
        <v>2301.56</v>
      </c>
      <c r="AM8" s="420">
        <f>AL8/AL$10*100</f>
        <v>100</v>
      </c>
      <c r="AN8" s="689">
        <v>41</v>
      </c>
      <c r="AO8" s="420">
        <f>AN8/AN$10*100</f>
        <v>100</v>
      </c>
      <c r="AP8" s="689">
        <v>358.50827512000001</v>
      </c>
      <c r="AQ8" s="420">
        <f>AP8/AP$10*100</f>
        <v>100</v>
      </c>
      <c r="AR8" s="689">
        <v>1</v>
      </c>
      <c r="AS8" s="420">
        <f>AR8/AR$10*100</f>
        <v>33.333333333333329</v>
      </c>
      <c r="AT8" s="689">
        <v>1.3</v>
      </c>
      <c r="AU8" s="420">
        <f>AT8/AT$10*100</f>
        <v>100</v>
      </c>
      <c r="AV8" s="689">
        <v>0.2</v>
      </c>
      <c r="AW8" s="420">
        <f>AV8/AV$10*100</f>
        <v>100</v>
      </c>
      <c r="AX8" s="689">
        <v>426.4</v>
      </c>
      <c r="AY8" s="420">
        <f>AX8/AX$10*100</f>
        <v>100</v>
      </c>
      <c r="AZ8" s="689">
        <v>122.8</v>
      </c>
      <c r="BA8" s="420">
        <f>AZ8/AZ$10*100</f>
        <v>100</v>
      </c>
      <c r="BB8" s="689">
        <v>21.3</v>
      </c>
      <c r="BC8" s="420">
        <f>BB8/BB$10*100</f>
        <v>100</v>
      </c>
      <c r="BF8" s="689"/>
      <c r="BG8" s="394"/>
      <c r="BH8" s="689"/>
      <c r="BI8" s="703"/>
      <c r="BJ8" s="689"/>
      <c r="BK8" s="703"/>
      <c r="BL8" s="689"/>
      <c r="BM8" s="703"/>
      <c r="BN8" s="689"/>
      <c r="BO8" s="703"/>
      <c r="BP8" s="689"/>
      <c r="BQ8" s="703"/>
      <c r="BR8" s="574"/>
      <c r="BS8" s="574"/>
      <c r="BT8" s="574"/>
      <c r="BU8" s="574"/>
      <c r="BV8" s="574"/>
      <c r="BW8" s="574"/>
      <c r="BX8" s="574"/>
    </row>
    <row r="9" spans="1:76" ht="12.75" customHeight="1" thickBot="1">
      <c r="A9" s="394" t="s">
        <v>125</v>
      </c>
      <c r="B9" s="419">
        <f>D9+F9+H9+J9+L9+N9+P9+R9+T9+V9+X9+Z9+AB9+AD9+AF9+AH9+AJ9+AL9+AN9+AP9+AR9+AV9+AT9+AX9+AZ9+BB9+'D Varied (2)'!B9</f>
        <v>2</v>
      </c>
      <c r="C9" s="420">
        <f>B9/B$10*100</f>
        <v>4.7673068243649216E-3</v>
      </c>
      <c r="D9" s="689"/>
      <c r="E9" s="420">
        <f>D9/D$10*100</f>
        <v>0</v>
      </c>
      <c r="F9" s="689"/>
      <c r="G9" s="420">
        <f>F9/F$10*100</f>
        <v>0</v>
      </c>
      <c r="H9" s="689">
        <v>0</v>
      </c>
      <c r="I9" s="420">
        <f>H9/H$10*100</f>
        <v>0</v>
      </c>
      <c r="J9" s="689"/>
      <c r="K9" s="420">
        <f>J9/J$10*100</f>
        <v>0</v>
      </c>
      <c r="L9" s="689">
        <v>0</v>
      </c>
      <c r="M9" s="420">
        <f>L9/L$10*100</f>
        <v>0</v>
      </c>
      <c r="N9" s="253">
        <v>0</v>
      </c>
      <c r="O9" s="420">
        <f>N9/N$10*100</f>
        <v>0</v>
      </c>
      <c r="P9" s="689">
        <v>0</v>
      </c>
      <c r="Q9" s="420">
        <f>P9/P$10*100</f>
        <v>0</v>
      </c>
      <c r="R9" s="689"/>
      <c r="S9" s="420">
        <f>R9/R$10*100</f>
        <v>0</v>
      </c>
      <c r="T9" s="689">
        <v>0</v>
      </c>
      <c r="U9" s="420">
        <f>T9/T$10*100</f>
        <v>0</v>
      </c>
      <c r="V9" s="254">
        <v>0</v>
      </c>
      <c r="W9" s="420">
        <f>V9/V$10*100</f>
        <v>0</v>
      </c>
      <c r="X9" s="689"/>
      <c r="Y9" s="420">
        <f>X9/X$10*100</f>
        <v>0</v>
      </c>
      <c r="Z9" s="689">
        <v>1</v>
      </c>
      <c r="AA9" s="420">
        <f>Z9/Z$10*100</f>
        <v>0.14164305949008499</v>
      </c>
      <c r="AB9" s="689"/>
      <c r="AC9" s="420">
        <f>AB9/AB$10*100</f>
        <v>0</v>
      </c>
      <c r="AD9" s="253">
        <v>0</v>
      </c>
      <c r="AE9" s="420">
        <f>AD9/AD$10*100</f>
        <v>0</v>
      </c>
      <c r="AF9" s="253">
        <v>0</v>
      </c>
      <c r="AG9" s="420">
        <f>AF9/AF$10*100</f>
        <v>0</v>
      </c>
      <c r="AH9" s="253">
        <v>0</v>
      </c>
      <c r="AI9" s="420">
        <f>AH9/AH$10*100</f>
        <v>0</v>
      </c>
      <c r="AJ9" s="253">
        <v>0</v>
      </c>
      <c r="AK9" s="420">
        <f>AJ9/AJ$10*100</f>
        <v>0</v>
      </c>
      <c r="AL9" s="689">
        <v>0</v>
      </c>
      <c r="AM9" s="420">
        <f>AL9/AL$10*100</f>
        <v>0</v>
      </c>
      <c r="AN9" s="689"/>
      <c r="AO9" s="420">
        <f>AN9/AN$10*100</f>
        <v>0</v>
      </c>
      <c r="AP9" s="689"/>
      <c r="AQ9" s="420">
        <f>AP9/AP$10*100</f>
        <v>0</v>
      </c>
      <c r="AR9" s="689">
        <v>1</v>
      </c>
      <c r="AS9" s="420">
        <f>AR9/AR$10*100</f>
        <v>33.333333333333329</v>
      </c>
      <c r="AT9" s="689">
        <v>0</v>
      </c>
      <c r="AU9" s="420">
        <f>AT9/AT$10*100</f>
        <v>0</v>
      </c>
      <c r="AV9" s="689"/>
      <c r="AW9" s="420">
        <f>AV9/AV$10*100</f>
        <v>0</v>
      </c>
      <c r="AX9" s="689">
        <v>0</v>
      </c>
      <c r="AY9" s="420">
        <f>AX9/AX$10*100</f>
        <v>0</v>
      </c>
      <c r="AZ9" s="689">
        <v>0</v>
      </c>
      <c r="BA9" s="420">
        <f>AZ9/AZ$10*100</f>
        <v>0</v>
      </c>
      <c r="BB9" s="689"/>
      <c r="BC9" s="420">
        <f>BB9/BB$10*100</f>
        <v>0</v>
      </c>
      <c r="BF9" s="689"/>
      <c r="BG9" s="394"/>
      <c r="BH9" s="689"/>
      <c r="BI9" s="703"/>
      <c r="BJ9" s="689"/>
      <c r="BK9" s="703"/>
      <c r="BL9" s="689"/>
      <c r="BM9" s="703"/>
      <c r="BN9" s="689"/>
      <c r="BO9" s="703"/>
      <c r="BP9" s="689"/>
      <c r="BQ9" s="703"/>
      <c r="BR9" s="574"/>
      <c r="BS9" s="574"/>
      <c r="BT9" s="574"/>
      <c r="BU9" s="574"/>
      <c r="BV9" s="574"/>
      <c r="BW9" s="574"/>
      <c r="BX9" s="574"/>
    </row>
    <row r="10" spans="1:76" ht="12.75" customHeight="1" thickBot="1">
      <c r="A10" s="701" t="s">
        <v>127</v>
      </c>
      <c r="B10" s="274">
        <f>SUM(B7:B9)</f>
        <v>41952.407799269997</v>
      </c>
      <c r="C10" s="541">
        <f>B10/B$10*100</f>
        <v>100</v>
      </c>
      <c r="D10" s="274">
        <v>3469.87569704</v>
      </c>
      <c r="E10" s="541">
        <f>D10/D$10*100</f>
        <v>100</v>
      </c>
      <c r="F10" s="274">
        <v>44.0704645</v>
      </c>
      <c r="G10" s="541">
        <f>F10/F$10*100</f>
        <v>100</v>
      </c>
      <c r="H10" s="274">
        <v>0.78961507471999992</v>
      </c>
      <c r="I10" s="541">
        <f>H10/H$10*100</f>
        <v>100</v>
      </c>
      <c r="J10" s="274">
        <f>SUM(J7:J9)</f>
        <v>280.26</v>
      </c>
      <c r="K10" s="541">
        <f>J10/J$10*100</f>
        <v>100</v>
      </c>
      <c r="L10" s="274">
        <f>SUM(L7:L9)</f>
        <v>3.5</v>
      </c>
      <c r="M10" s="541">
        <f>L10/L$10*100</f>
        <v>100</v>
      </c>
      <c r="N10" s="274">
        <f>SUM(N7:N9)</f>
        <v>260.8</v>
      </c>
      <c r="O10" s="541">
        <f>N10/N$10*100</f>
        <v>100</v>
      </c>
      <c r="P10" s="274">
        <f>SUM(P7:P9)</f>
        <v>199.8</v>
      </c>
      <c r="Q10" s="541">
        <f>P10/P$10*100</f>
        <v>100</v>
      </c>
      <c r="R10" s="274">
        <f>SUM(R7:R9)</f>
        <v>2941.6</v>
      </c>
      <c r="S10" s="541">
        <f>R10/R$10*100</f>
        <v>100</v>
      </c>
      <c r="T10" s="274">
        <f>SUM(T7:T9)</f>
        <v>5.0599999999999996</v>
      </c>
      <c r="U10" s="541">
        <f>T10/T$10*100</f>
        <v>100</v>
      </c>
      <c r="V10" s="274">
        <f>SUM(V7:V9)</f>
        <v>2548.1534873599994</v>
      </c>
      <c r="W10" s="541">
        <f>V10/V$10*100</f>
        <v>100</v>
      </c>
      <c r="X10" s="274">
        <f>SUM(X7:X9)</f>
        <v>866.09999999999991</v>
      </c>
      <c r="Y10" s="541">
        <f>X10/X$10*100</f>
        <v>100</v>
      </c>
      <c r="Z10" s="274">
        <f>SUM(Z7:Z9)</f>
        <v>706</v>
      </c>
      <c r="AA10" s="541">
        <f>Z10/Z$10*100</f>
        <v>100</v>
      </c>
      <c r="AB10" s="274">
        <f>SUM(AB7:AB9)</f>
        <v>256.10000000000002</v>
      </c>
      <c r="AC10" s="541">
        <f>AB10/AB$10*100</f>
        <v>100</v>
      </c>
      <c r="AD10" s="274">
        <f>SUM(AD7:AD9)</f>
        <v>1219.2382852399999</v>
      </c>
      <c r="AE10" s="541">
        <f>AD10/AD$10*100</f>
        <v>100</v>
      </c>
      <c r="AF10" s="274">
        <f>SUM(AF7:AF9)</f>
        <v>3095.15911977</v>
      </c>
      <c r="AG10" s="541">
        <f>AF10/AF$10*100</f>
        <v>100</v>
      </c>
      <c r="AH10" s="274">
        <f>SUM(AH7:AH9)</f>
        <v>1917.6256957000003</v>
      </c>
      <c r="AI10" s="541">
        <f>AH10/AH$10*100</f>
        <v>100</v>
      </c>
      <c r="AJ10" s="274">
        <f>SUM(AJ7:AJ9)</f>
        <v>1294.40677454</v>
      </c>
      <c r="AK10" s="541">
        <f>AJ10/AJ$10*100</f>
        <v>100</v>
      </c>
      <c r="AL10" s="274">
        <f>SUM(AL7:AL9)</f>
        <v>2301.56</v>
      </c>
      <c r="AM10" s="541">
        <f>AL10/AL$10*100</f>
        <v>100</v>
      </c>
      <c r="AN10" s="274">
        <f>SUM(AN7:AN9)</f>
        <v>41</v>
      </c>
      <c r="AO10" s="541">
        <f>AN10/AN$10*100</f>
        <v>100</v>
      </c>
      <c r="AP10" s="274">
        <v>358.50827512000001</v>
      </c>
      <c r="AQ10" s="541">
        <f>AP10/AP$10*100</f>
        <v>100</v>
      </c>
      <c r="AR10" s="274">
        <f>SUM(AR7:AR9)</f>
        <v>3</v>
      </c>
      <c r="AS10" s="541">
        <f>AR10/AR$10*100</f>
        <v>100</v>
      </c>
      <c r="AT10" s="274">
        <f>SUM(AT7:AT9)</f>
        <v>1.3</v>
      </c>
      <c r="AU10" s="541">
        <f>AT10/AT$10*100</f>
        <v>100</v>
      </c>
      <c r="AV10" s="274">
        <f>SUM(AV7:AV9)</f>
        <v>0.2</v>
      </c>
      <c r="AW10" s="541">
        <f>AV10/AV$10*100</f>
        <v>100</v>
      </c>
      <c r="AX10" s="274">
        <f>SUM(AX7:AX9)</f>
        <v>426.4</v>
      </c>
      <c r="AY10" s="541">
        <f>AX10/AX$10*100</f>
        <v>100</v>
      </c>
      <c r="AZ10" s="274">
        <f>SUM(AZ7:AZ9)</f>
        <v>122.8</v>
      </c>
      <c r="BA10" s="541">
        <f>AZ10/AZ$10*100</f>
        <v>100</v>
      </c>
      <c r="BB10" s="274">
        <f>SUM(BB7:BB9)</f>
        <v>21.3</v>
      </c>
      <c r="BC10" s="541">
        <f>BB10/BB$10*100</f>
        <v>100</v>
      </c>
      <c r="BF10" s="689"/>
      <c r="BG10" s="394"/>
      <c r="BH10" s="689"/>
      <c r="BI10" s="703"/>
      <c r="BJ10" s="689"/>
      <c r="BK10" s="703"/>
      <c r="BL10" s="689"/>
      <c r="BM10" s="703"/>
      <c r="BN10" s="689"/>
      <c r="BO10" s="703"/>
      <c r="BP10" s="689"/>
      <c r="BQ10" s="703"/>
      <c r="BR10" s="574"/>
      <c r="BS10" s="574"/>
      <c r="BT10" s="574"/>
      <c r="BU10" s="574"/>
      <c r="BV10" s="574"/>
      <c r="BW10" s="574"/>
      <c r="BX10" s="574"/>
    </row>
    <row r="11" spans="1:76" ht="12.75" customHeight="1">
      <c r="A11" s="494" t="s">
        <v>129</v>
      </c>
      <c r="C11" s="420"/>
      <c r="D11" s="689"/>
      <c r="E11" s="420"/>
      <c r="F11" s="689"/>
      <c r="G11" s="420"/>
      <c r="H11" s="689"/>
      <c r="I11" s="420"/>
      <c r="J11" s="689"/>
      <c r="L11" s="689"/>
      <c r="N11" s="689"/>
      <c r="P11" s="689"/>
      <c r="R11" s="689"/>
      <c r="T11" s="689"/>
      <c r="V11" s="689"/>
      <c r="X11" s="689"/>
      <c r="Z11" s="689"/>
      <c r="AB11" s="689"/>
      <c r="AD11" s="689"/>
      <c r="AF11" s="689"/>
      <c r="AG11" s="420"/>
      <c r="AH11" s="689"/>
      <c r="AI11" s="420"/>
      <c r="AJ11" s="689"/>
      <c r="AK11" s="420"/>
      <c r="AL11" s="689"/>
      <c r="AM11" s="420"/>
      <c r="AN11" s="689"/>
      <c r="AO11" s="420"/>
      <c r="AP11" s="689"/>
      <c r="AQ11" s="420"/>
      <c r="AR11" s="689"/>
      <c r="AS11" s="420"/>
      <c r="AT11" s="689"/>
      <c r="AU11" s="420"/>
      <c r="AV11" s="689"/>
      <c r="AW11" s="420"/>
      <c r="AX11" s="689"/>
      <c r="AY11" s="420"/>
      <c r="AZ11" s="689"/>
      <c r="BA11" s="420"/>
      <c r="BB11" s="689"/>
      <c r="BC11" s="420"/>
      <c r="BF11" s="689"/>
      <c r="BG11" s="394"/>
      <c r="BH11" s="689"/>
      <c r="BI11" s="703"/>
      <c r="BJ11" s="689"/>
      <c r="BK11" s="703"/>
      <c r="BL11" s="689"/>
      <c r="BM11" s="703"/>
      <c r="BN11" s="689"/>
      <c r="BO11" s="703"/>
      <c r="BP11" s="689"/>
      <c r="BQ11" s="703"/>
      <c r="BR11" s="574"/>
      <c r="BS11" s="574"/>
      <c r="BT11" s="574"/>
      <c r="BU11" s="574"/>
      <c r="BV11" s="574"/>
      <c r="BW11" s="574"/>
      <c r="BX11" s="574"/>
    </row>
    <row r="12" spans="1:76" ht="12.75" customHeight="1">
      <c r="A12" s="532" t="s">
        <v>131</v>
      </c>
      <c r="B12" s="419">
        <f>D12+F12+H12+J12+L12+N12+P12+R12+T12+V12+X12+Z12+AB12+AD12+AF12+AH12+AJ12+AL12+AN12+AP12+AR12+AV12+AT12+AX12+AZ12+BB12+'D Varied (2)'!B12</f>
        <v>14.2</v>
      </c>
      <c r="C12" s="703">
        <f t="shared" ref="C12:E58" si="0">B12/B$10*100</f>
        <v>3.3847878452990934E-2</v>
      </c>
      <c r="D12" s="689"/>
      <c r="E12" s="703">
        <f t="shared" si="0"/>
        <v>0</v>
      </c>
      <c r="F12" s="689"/>
      <c r="G12" s="703">
        <f t="shared" ref="G12:G27" si="1">F12/F$10*100</f>
        <v>0</v>
      </c>
      <c r="H12" s="689">
        <v>0</v>
      </c>
      <c r="I12" s="703">
        <f t="shared" ref="I12:I27" si="2">H12/H$10*100</f>
        <v>0</v>
      </c>
      <c r="J12" s="689"/>
      <c r="K12" s="703">
        <f t="shared" ref="K12:K27" si="3">J12/J$10*100</f>
        <v>0</v>
      </c>
      <c r="L12" s="689"/>
      <c r="M12" s="703">
        <f t="shared" ref="M12:M27" si="4">L12/L$10*100</f>
        <v>0</v>
      </c>
      <c r="N12" s="1428">
        <v>0</v>
      </c>
      <c r="O12" s="703">
        <f t="shared" ref="O12:O27" si="5">N12/N$10*100</f>
        <v>0</v>
      </c>
      <c r="P12" s="689">
        <v>0</v>
      </c>
      <c r="Q12" s="703">
        <f t="shared" ref="Q12:Q27" si="6">P12/P$10*100</f>
        <v>0</v>
      </c>
      <c r="R12" s="689"/>
      <c r="S12" s="703">
        <f t="shared" ref="S12:S27" si="7">R12/R$10*100</f>
        <v>0</v>
      </c>
      <c r="T12" s="689"/>
      <c r="U12" s="703">
        <f t="shared" ref="U12:U27" si="8">T12/T$10*100</f>
        <v>0</v>
      </c>
      <c r="V12" s="253">
        <v>0</v>
      </c>
      <c r="W12" s="703">
        <f t="shared" ref="W12:W27" si="9">V12/V$10*100</f>
        <v>0</v>
      </c>
      <c r="X12" s="689"/>
      <c r="Y12" s="703">
        <f t="shared" ref="Y12:Y27" si="10">X12/X$10*100</f>
        <v>0</v>
      </c>
      <c r="Z12" s="689">
        <v>0</v>
      </c>
      <c r="AA12" s="703">
        <f t="shared" ref="AA12:AA27" si="11">Z12/Z$10*100</f>
        <v>0</v>
      </c>
      <c r="AB12" s="689"/>
      <c r="AC12" s="703">
        <f t="shared" ref="AC12:AC27" si="12">AB12/AB$10*100</f>
        <v>0</v>
      </c>
      <c r="AD12" s="1428">
        <v>0</v>
      </c>
      <c r="AE12" s="703">
        <f t="shared" ref="AE12:AE27" si="13">AD12/AD$10*100</f>
        <v>0</v>
      </c>
      <c r="AF12" s="1428">
        <v>0</v>
      </c>
      <c r="AG12" s="703">
        <f t="shared" ref="AG12:AG27" si="14">AF12/AF$10*100</f>
        <v>0</v>
      </c>
      <c r="AH12" s="1428">
        <v>0</v>
      </c>
      <c r="AI12" s="703">
        <f t="shared" ref="AI12:AI27" si="15">AH12/AH$10*100</f>
        <v>0</v>
      </c>
      <c r="AJ12" s="1428">
        <v>0</v>
      </c>
      <c r="AK12" s="703">
        <f t="shared" ref="AK12:AK27" si="16">AJ12/AJ$10*100</f>
        <v>0</v>
      </c>
      <c r="AL12" s="689">
        <v>0</v>
      </c>
      <c r="AM12" s="703">
        <f t="shared" ref="AM12:AM27" si="17">AL12/AL$10*100</f>
        <v>0</v>
      </c>
      <c r="AN12" s="689"/>
      <c r="AO12" s="703">
        <f t="shared" ref="AO12:AO27" si="18">AN12/AN$10*100</f>
        <v>0</v>
      </c>
      <c r="AP12" s="689"/>
      <c r="AQ12" s="703">
        <f t="shared" ref="AQ12:AQ27" si="19">AP12/AP$10*100</f>
        <v>0</v>
      </c>
      <c r="AR12" s="689"/>
      <c r="AS12" s="703">
        <f t="shared" ref="AS12:AS27" si="20">AR12/AR$10*100</f>
        <v>0</v>
      </c>
      <c r="AT12" s="689"/>
      <c r="AU12" s="703">
        <f t="shared" ref="AU12:AW27" si="21">AT12/AT$10*100</f>
        <v>0</v>
      </c>
      <c r="AV12" s="689"/>
      <c r="AW12" s="703">
        <f t="shared" si="21"/>
        <v>0</v>
      </c>
      <c r="AX12" s="689">
        <v>0</v>
      </c>
      <c r="AY12" s="703">
        <f t="shared" ref="AY12:AY27" si="22">AX12/AX$10*100</f>
        <v>0</v>
      </c>
      <c r="AZ12" s="689">
        <v>0</v>
      </c>
      <c r="BA12" s="703">
        <f t="shared" ref="BA12:BA27" si="23">AZ12/AZ$10*100</f>
        <v>0</v>
      </c>
      <c r="BB12" s="689"/>
      <c r="BC12" s="703">
        <f t="shared" ref="BC12:BC27" si="24">BB12/BB$10*100</f>
        <v>0</v>
      </c>
      <c r="BF12" s="689"/>
      <c r="BG12" s="394"/>
      <c r="BH12" s="689"/>
      <c r="BI12" s="703"/>
      <c r="BJ12" s="689"/>
      <c r="BK12" s="703"/>
      <c r="BL12" s="689"/>
      <c r="BM12" s="703"/>
      <c r="BN12" s="689"/>
      <c r="BO12" s="703"/>
      <c r="BP12" s="689"/>
      <c r="BQ12" s="703"/>
      <c r="BR12" s="574"/>
      <c r="BS12" s="574"/>
      <c r="BT12" s="574"/>
      <c r="BU12" s="574"/>
      <c r="BV12" s="574"/>
      <c r="BW12" s="574"/>
      <c r="BX12" s="574"/>
    </row>
    <row r="13" spans="1:76" ht="12.75" customHeight="1">
      <c r="A13" s="532" t="s">
        <v>134</v>
      </c>
      <c r="B13" s="419">
        <f>D13+F13+H13+J13+L13+N13+P13+R13+T13+V13+X13+Z13+AB13+AD13+AF13+AH13+AJ13+AL13+AN13+AP13+AR13+AV13+AT13+AX13+AZ13+BB13+'D Varied (2)'!B13</f>
        <v>46.71</v>
      </c>
      <c r="C13" s="703">
        <f t="shared" si="0"/>
        <v>0.11134045088304273</v>
      </c>
      <c r="D13" s="689"/>
      <c r="E13" s="703">
        <f t="shared" si="0"/>
        <v>0</v>
      </c>
      <c r="F13" s="689"/>
      <c r="G13" s="703">
        <f t="shared" si="1"/>
        <v>0</v>
      </c>
      <c r="H13" s="689">
        <v>0</v>
      </c>
      <c r="I13" s="703">
        <f t="shared" si="2"/>
        <v>0</v>
      </c>
      <c r="J13" s="689"/>
      <c r="K13" s="703">
        <f t="shared" si="3"/>
        <v>0</v>
      </c>
      <c r="L13" s="689"/>
      <c r="M13" s="703">
        <f t="shared" si="4"/>
        <v>0</v>
      </c>
      <c r="N13" s="253">
        <v>0</v>
      </c>
      <c r="O13" s="703">
        <f t="shared" si="5"/>
        <v>0</v>
      </c>
      <c r="P13" s="689">
        <v>0</v>
      </c>
      <c r="Q13" s="703">
        <f t="shared" si="6"/>
        <v>0</v>
      </c>
      <c r="R13" s="689"/>
      <c r="S13" s="703">
        <f t="shared" si="7"/>
        <v>0</v>
      </c>
      <c r="T13" s="689"/>
      <c r="U13" s="703">
        <f t="shared" si="8"/>
        <v>0</v>
      </c>
      <c r="V13" s="253">
        <v>0</v>
      </c>
      <c r="W13" s="703">
        <f t="shared" si="9"/>
        <v>0</v>
      </c>
      <c r="X13" s="689"/>
      <c r="Y13" s="703">
        <f t="shared" si="10"/>
        <v>0</v>
      </c>
      <c r="Z13" s="689">
        <v>46.7</v>
      </c>
      <c r="AA13" s="703">
        <f t="shared" si="11"/>
        <v>6.61473087818697</v>
      </c>
      <c r="AB13" s="689"/>
      <c r="AC13" s="703">
        <f t="shared" si="12"/>
        <v>0</v>
      </c>
      <c r="AD13" s="253">
        <v>0</v>
      </c>
      <c r="AE13" s="703">
        <f t="shared" si="13"/>
        <v>0</v>
      </c>
      <c r="AF13" s="253">
        <v>0</v>
      </c>
      <c r="AG13" s="703">
        <f t="shared" si="14"/>
        <v>0</v>
      </c>
      <c r="AH13" s="253">
        <v>0</v>
      </c>
      <c r="AI13" s="703">
        <f t="shared" si="15"/>
        <v>0</v>
      </c>
      <c r="AJ13" s="253">
        <v>0</v>
      </c>
      <c r="AK13" s="703">
        <f t="shared" si="16"/>
        <v>0</v>
      </c>
      <c r="AL13" s="689">
        <v>0</v>
      </c>
      <c r="AM13" s="703">
        <f t="shared" si="17"/>
        <v>0</v>
      </c>
      <c r="AN13" s="689"/>
      <c r="AO13" s="703">
        <f t="shared" si="18"/>
        <v>0</v>
      </c>
      <c r="AP13" s="689"/>
      <c r="AQ13" s="703">
        <f t="shared" si="19"/>
        <v>0</v>
      </c>
      <c r="AR13" s="689"/>
      <c r="AS13" s="703">
        <f t="shared" si="20"/>
        <v>0</v>
      </c>
      <c r="AT13" s="689"/>
      <c r="AU13" s="703">
        <f t="shared" si="21"/>
        <v>0</v>
      </c>
      <c r="AV13" s="689"/>
      <c r="AW13" s="703">
        <f t="shared" si="21"/>
        <v>0</v>
      </c>
      <c r="AX13" s="689">
        <v>0</v>
      </c>
      <c r="AY13" s="703">
        <f t="shared" si="22"/>
        <v>0</v>
      </c>
      <c r="AZ13" s="689">
        <v>0</v>
      </c>
      <c r="BA13" s="703">
        <f t="shared" si="23"/>
        <v>0</v>
      </c>
      <c r="BB13" s="689"/>
      <c r="BC13" s="703">
        <f t="shared" si="24"/>
        <v>0</v>
      </c>
      <c r="BF13" s="689"/>
      <c r="BG13" s="394"/>
      <c r="BH13" s="689"/>
      <c r="BI13" s="703"/>
      <c r="BJ13" s="689"/>
      <c r="BK13" s="703"/>
      <c r="BL13" s="689"/>
      <c r="BM13" s="703"/>
      <c r="BN13" s="689"/>
      <c r="BO13" s="703"/>
      <c r="BP13" s="689"/>
      <c r="BQ13" s="703"/>
      <c r="BR13" s="574"/>
      <c r="BS13" s="574"/>
      <c r="BT13" s="574"/>
      <c r="BU13" s="574"/>
      <c r="BV13" s="574"/>
      <c r="BW13" s="574"/>
      <c r="BX13" s="574"/>
    </row>
    <row r="14" spans="1:76" ht="12.75" customHeight="1">
      <c r="A14" s="532" t="s">
        <v>135</v>
      </c>
      <c r="B14" s="419">
        <f>D14+F14+H14+J14+L14+N14+P14+R14+T14+V14+X14+Z14+AB14+AD14+AF14+AH14+AJ14+AL14+AN14+AP14+AR14+AV14+AT14+AX14+AZ14+BB14+'D Varied (2)'!B14</f>
        <v>28.7</v>
      </c>
      <c r="C14" s="703">
        <f t="shared" si="0"/>
        <v>6.8410852929636612E-2</v>
      </c>
      <c r="D14" s="689"/>
      <c r="E14" s="703">
        <f t="shared" si="0"/>
        <v>0</v>
      </c>
      <c r="F14" s="689"/>
      <c r="G14" s="703">
        <f t="shared" si="1"/>
        <v>0</v>
      </c>
      <c r="H14" s="689">
        <v>0</v>
      </c>
      <c r="I14" s="703">
        <f t="shared" si="2"/>
        <v>0</v>
      </c>
      <c r="J14" s="689"/>
      <c r="K14" s="703">
        <f t="shared" si="3"/>
        <v>0</v>
      </c>
      <c r="L14" s="689"/>
      <c r="M14" s="703">
        <f t="shared" si="4"/>
        <v>0</v>
      </c>
      <c r="N14" s="253">
        <v>0</v>
      </c>
      <c r="O14" s="703">
        <f t="shared" si="5"/>
        <v>0</v>
      </c>
      <c r="P14" s="689">
        <v>0</v>
      </c>
      <c r="Q14" s="703">
        <f t="shared" si="6"/>
        <v>0</v>
      </c>
      <c r="R14" s="689"/>
      <c r="S14" s="703">
        <f t="shared" si="7"/>
        <v>0</v>
      </c>
      <c r="T14" s="689"/>
      <c r="U14" s="703">
        <f t="shared" si="8"/>
        <v>0</v>
      </c>
      <c r="V14" s="253">
        <v>0</v>
      </c>
      <c r="W14" s="703">
        <f t="shared" si="9"/>
        <v>0</v>
      </c>
      <c r="X14" s="689"/>
      <c r="Y14" s="703">
        <f t="shared" si="10"/>
        <v>0</v>
      </c>
      <c r="Z14" s="689">
        <v>28.7</v>
      </c>
      <c r="AA14" s="703">
        <f t="shared" si="11"/>
        <v>4.0651558073654392</v>
      </c>
      <c r="AB14" s="689"/>
      <c r="AC14" s="703">
        <f t="shared" si="12"/>
        <v>0</v>
      </c>
      <c r="AD14" s="253">
        <v>0</v>
      </c>
      <c r="AE14" s="703">
        <f t="shared" si="13"/>
        <v>0</v>
      </c>
      <c r="AF14" s="253">
        <v>0</v>
      </c>
      <c r="AG14" s="703">
        <f t="shared" si="14"/>
        <v>0</v>
      </c>
      <c r="AH14" s="253">
        <v>0</v>
      </c>
      <c r="AI14" s="703">
        <f t="shared" si="15"/>
        <v>0</v>
      </c>
      <c r="AJ14" s="253">
        <v>0</v>
      </c>
      <c r="AK14" s="703">
        <f t="shared" si="16"/>
        <v>0</v>
      </c>
      <c r="AL14" s="689">
        <v>0</v>
      </c>
      <c r="AM14" s="703">
        <f t="shared" si="17"/>
        <v>0</v>
      </c>
      <c r="AN14" s="689"/>
      <c r="AO14" s="703">
        <f t="shared" si="18"/>
        <v>0</v>
      </c>
      <c r="AP14" s="689"/>
      <c r="AQ14" s="703">
        <f t="shared" si="19"/>
        <v>0</v>
      </c>
      <c r="AR14" s="689"/>
      <c r="AS14" s="703">
        <f t="shared" si="20"/>
        <v>0</v>
      </c>
      <c r="AT14" s="689"/>
      <c r="AU14" s="703">
        <f t="shared" si="21"/>
        <v>0</v>
      </c>
      <c r="AV14" s="689"/>
      <c r="AW14" s="703">
        <f t="shared" si="21"/>
        <v>0</v>
      </c>
      <c r="AX14" s="689">
        <v>0</v>
      </c>
      <c r="AY14" s="703">
        <f t="shared" si="22"/>
        <v>0</v>
      </c>
      <c r="AZ14" s="689">
        <v>0</v>
      </c>
      <c r="BA14" s="703">
        <f t="shared" si="23"/>
        <v>0</v>
      </c>
      <c r="BB14" s="689"/>
      <c r="BC14" s="703">
        <f t="shared" si="24"/>
        <v>0</v>
      </c>
      <c r="BF14" s="689"/>
      <c r="BG14" s="394"/>
      <c r="BH14" s="689"/>
      <c r="BI14" s="703"/>
      <c r="BJ14" s="689"/>
      <c r="BK14" s="703"/>
      <c r="BL14" s="689"/>
      <c r="BM14" s="703"/>
      <c r="BN14" s="689"/>
      <c r="BO14" s="703"/>
      <c r="BP14" s="689"/>
      <c r="BQ14" s="703"/>
      <c r="BR14" s="574"/>
      <c r="BS14" s="574"/>
      <c r="BT14" s="574"/>
      <c r="BU14" s="574"/>
      <c r="BV14" s="574"/>
      <c r="BW14" s="574"/>
      <c r="BX14" s="574"/>
    </row>
    <row r="15" spans="1:76" ht="12.75" customHeight="1">
      <c r="A15" s="532" t="s">
        <v>136</v>
      </c>
      <c r="B15" s="419">
        <f>D15+F15+H15+J15+L15+N15+P15+R15+T15+V15+X15+Z15+AB15+AD15+AF15+AH15+AJ15+AL15+AN15+AP15+AR15+AV15+AT15+AX15+AZ15+BB15+'D Varied (2)'!B15</f>
        <v>11.5</v>
      </c>
      <c r="C15" s="703">
        <f t="shared" si="0"/>
        <v>2.7412014240098297E-2</v>
      </c>
      <c r="D15" s="689"/>
      <c r="E15" s="703">
        <f t="shared" si="0"/>
        <v>0</v>
      </c>
      <c r="F15" s="689"/>
      <c r="G15" s="703">
        <f t="shared" si="1"/>
        <v>0</v>
      </c>
      <c r="H15" s="689">
        <v>0</v>
      </c>
      <c r="I15" s="703">
        <f t="shared" si="2"/>
        <v>0</v>
      </c>
      <c r="J15" s="689"/>
      <c r="K15" s="703">
        <f t="shared" si="3"/>
        <v>0</v>
      </c>
      <c r="L15" s="689"/>
      <c r="M15" s="703">
        <f t="shared" si="4"/>
        <v>0</v>
      </c>
      <c r="N15" s="253">
        <v>0</v>
      </c>
      <c r="O15" s="703">
        <f t="shared" si="5"/>
        <v>0</v>
      </c>
      <c r="P15" s="689">
        <v>0</v>
      </c>
      <c r="Q15" s="703">
        <f t="shared" si="6"/>
        <v>0</v>
      </c>
      <c r="R15" s="689"/>
      <c r="S15" s="703">
        <f t="shared" si="7"/>
        <v>0</v>
      </c>
      <c r="T15" s="689"/>
      <c r="U15" s="703">
        <f t="shared" si="8"/>
        <v>0</v>
      </c>
      <c r="V15" s="253">
        <v>0</v>
      </c>
      <c r="W15" s="703">
        <f t="shared" si="9"/>
        <v>0</v>
      </c>
      <c r="X15" s="689"/>
      <c r="Y15" s="703">
        <f t="shared" si="10"/>
        <v>0</v>
      </c>
      <c r="Z15" s="689">
        <v>11.5</v>
      </c>
      <c r="AA15" s="703">
        <f t="shared" si="11"/>
        <v>1.6288951841359773</v>
      </c>
      <c r="AB15" s="689"/>
      <c r="AC15" s="703">
        <f t="shared" si="12"/>
        <v>0</v>
      </c>
      <c r="AD15" s="253">
        <v>0</v>
      </c>
      <c r="AE15" s="703">
        <f t="shared" si="13"/>
        <v>0</v>
      </c>
      <c r="AF15" s="253">
        <v>0</v>
      </c>
      <c r="AG15" s="703">
        <f t="shared" si="14"/>
        <v>0</v>
      </c>
      <c r="AH15" s="253">
        <v>0</v>
      </c>
      <c r="AI15" s="703">
        <f t="shared" si="15"/>
        <v>0</v>
      </c>
      <c r="AJ15" s="253">
        <v>0</v>
      </c>
      <c r="AK15" s="703">
        <f t="shared" si="16"/>
        <v>0</v>
      </c>
      <c r="AL15" s="689">
        <v>0</v>
      </c>
      <c r="AM15" s="703">
        <f t="shared" si="17"/>
        <v>0</v>
      </c>
      <c r="AN15" s="689"/>
      <c r="AO15" s="703">
        <f t="shared" si="18"/>
        <v>0</v>
      </c>
      <c r="AP15" s="689"/>
      <c r="AQ15" s="703">
        <f t="shared" si="19"/>
        <v>0</v>
      </c>
      <c r="AR15" s="689"/>
      <c r="AS15" s="703">
        <f t="shared" si="20"/>
        <v>0</v>
      </c>
      <c r="AT15" s="689"/>
      <c r="AU15" s="703">
        <f t="shared" si="21"/>
        <v>0</v>
      </c>
      <c r="AV15" s="689"/>
      <c r="AW15" s="703">
        <f t="shared" si="21"/>
        <v>0</v>
      </c>
      <c r="AX15" s="689">
        <v>0</v>
      </c>
      <c r="AY15" s="703">
        <f t="shared" si="22"/>
        <v>0</v>
      </c>
      <c r="AZ15" s="689">
        <v>0</v>
      </c>
      <c r="BA15" s="703">
        <f t="shared" si="23"/>
        <v>0</v>
      </c>
      <c r="BB15" s="689"/>
      <c r="BC15" s="703">
        <f t="shared" si="24"/>
        <v>0</v>
      </c>
      <c r="BF15" s="689"/>
      <c r="BG15" s="137"/>
      <c r="BH15" s="689"/>
      <c r="BJ15" s="689"/>
      <c r="BK15" s="703"/>
      <c r="BL15" s="689"/>
      <c r="BM15" s="703"/>
      <c r="BN15" s="689"/>
      <c r="BO15" s="703"/>
      <c r="BP15" s="689"/>
      <c r="BQ15" s="703"/>
    </row>
    <row r="16" spans="1:76" ht="12.75" customHeight="1">
      <c r="A16" s="532" t="s">
        <v>140</v>
      </c>
      <c r="B16" s="419">
        <f>D16+F16+H16+J16+L16+N16+P16+R16+T16+V16+X16+Z16+AB16+AD16+AF16+AH16+AJ16+AL16+AN16+AP16+AR16+AV16+AT16+AX16+AZ16+BB16+'D Varied (2)'!B16</f>
        <v>1554.21650116416</v>
      </c>
      <c r="C16" s="703">
        <f t="shared" si="0"/>
        <v>3.7047134662702352</v>
      </c>
      <c r="D16" s="689"/>
      <c r="E16" s="703">
        <f t="shared" si="0"/>
        <v>0</v>
      </c>
      <c r="F16" s="689"/>
      <c r="G16" s="703">
        <f t="shared" si="1"/>
        <v>0</v>
      </c>
      <c r="H16" s="689">
        <v>0.10873258415999999</v>
      </c>
      <c r="I16" s="703">
        <f t="shared" si="2"/>
        <v>13.770327801626244</v>
      </c>
      <c r="J16" s="689"/>
      <c r="K16" s="703">
        <f t="shared" si="3"/>
        <v>0</v>
      </c>
      <c r="L16" s="689"/>
      <c r="M16" s="703">
        <f t="shared" si="4"/>
        <v>0</v>
      </c>
      <c r="N16" s="253">
        <v>0</v>
      </c>
      <c r="O16" s="703">
        <f t="shared" si="5"/>
        <v>0</v>
      </c>
      <c r="P16" s="689">
        <v>0</v>
      </c>
      <c r="Q16" s="703">
        <f t="shared" si="6"/>
        <v>0</v>
      </c>
      <c r="R16" s="689"/>
      <c r="S16" s="703">
        <f t="shared" si="7"/>
        <v>0</v>
      </c>
      <c r="T16" s="689"/>
      <c r="U16" s="703">
        <f t="shared" si="8"/>
        <v>0</v>
      </c>
      <c r="V16" s="253">
        <v>370.02854259000003</v>
      </c>
      <c r="W16" s="703">
        <f t="shared" si="9"/>
        <v>14.521438540712323</v>
      </c>
      <c r="X16" s="689">
        <v>151.19999999999999</v>
      </c>
      <c r="Y16" s="703">
        <f t="shared" si="10"/>
        <v>17.457568410114305</v>
      </c>
      <c r="Z16" s="689">
        <v>29.6</v>
      </c>
      <c r="AA16" s="703">
        <f t="shared" si="11"/>
        <v>4.1926345609065159</v>
      </c>
      <c r="AB16" s="689">
        <v>19.8</v>
      </c>
      <c r="AC16" s="703">
        <f t="shared" si="12"/>
        <v>7.7313549394767662</v>
      </c>
      <c r="AD16" s="253">
        <v>0</v>
      </c>
      <c r="AE16" s="703">
        <f t="shared" si="13"/>
        <v>0</v>
      </c>
      <c r="AF16" s="253">
        <v>198.65295205000001</v>
      </c>
      <c r="AG16" s="703">
        <f t="shared" si="14"/>
        <v>6.418182211735914</v>
      </c>
      <c r="AH16" s="253">
        <v>112.7447872</v>
      </c>
      <c r="AI16" s="703">
        <f t="shared" si="15"/>
        <v>5.8793948919653074</v>
      </c>
      <c r="AJ16" s="253">
        <v>68.38148674</v>
      </c>
      <c r="AK16" s="703">
        <f t="shared" si="16"/>
        <v>5.2828436999104147</v>
      </c>
      <c r="AL16" s="689">
        <v>0</v>
      </c>
      <c r="AM16" s="703">
        <f t="shared" si="17"/>
        <v>0</v>
      </c>
      <c r="AN16" s="689"/>
      <c r="AO16" s="703">
        <f t="shared" si="18"/>
        <v>0</v>
      </c>
      <c r="AP16" s="689"/>
      <c r="AQ16" s="703">
        <f t="shared" si="19"/>
        <v>0</v>
      </c>
      <c r="AR16" s="689"/>
      <c r="AS16" s="703">
        <f t="shared" si="20"/>
        <v>0</v>
      </c>
      <c r="AT16" s="689"/>
      <c r="AU16" s="703">
        <f t="shared" si="21"/>
        <v>0</v>
      </c>
      <c r="AV16" s="689"/>
      <c r="AW16" s="703">
        <f t="shared" si="21"/>
        <v>0</v>
      </c>
      <c r="AX16" s="689">
        <v>0</v>
      </c>
      <c r="AY16" s="703">
        <f t="shared" si="22"/>
        <v>0</v>
      </c>
      <c r="AZ16" s="689">
        <v>0</v>
      </c>
      <c r="BA16" s="703">
        <f t="shared" si="23"/>
        <v>0</v>
      </c>
      <c r="BB16" s="689"/>
      <c r="BC16" s="703">
        <f t="shared" si="24"/>
        <v>0</v>
      </c>
      <c r="BF16" s="689"/>
      <c r="BG16" s="137"/>
      <c r="BH16" s="689"/>
      <c r="BJ16" s="689"/>
      <c r="BK16" s="703"/>
      <c r="BL16" s="689"/>
      <c r="BM16" s="703"/>
      <c r="BN16" s="689"/>
      <c r="BO16" s="703"/>
      <c r="BP16" s="689"/>
      <c r="BQ16" s="703"/>
    </row>
    <row r="17" spans="1:76" ht="12.75" customHeight="1">
      <c r="A17" s="532" t="s">
        <v>142</v>
      </c>
      <c r="B17" s="419">
        <f>D17+F17+H17+J17+L17+N17+P17+R17+T17+V17+X17+Z17+AB17+AD17+AF17+AH17+AJ17+AL17+AN17+AP17+AR17+AV17+AT17+AX17+AZ17+BB17+'D Varied (2)'!B17</f>
        <v>1.5</v>
      </c>
      <c r="C17" s="703">
        <f t="shared" si="0"/>
        <v>3.575480118273691E-3</v>
      </c>
      <c r="D17" s="689"/>
      <c r="E17" s="703">
        <f t="shared" si="0"/>
        <v>0</v>
      </c>
      <c r="F17" s="689"/>
      <c r="G17" s="703">
        <f t="shared" si="1"/>
        <v>0</v>
      </c>
      <c r="H17" s="689">
        <v>0</v>
      </c>
      <c r="I17" s="703">
        <f t="shared" si="2"/>
        <v>0</v>
      </c>
      <c r="J17" s="689"/>
      <c r="K17" s="703">
        <f t="shared" si="3"/>
        <v>0</v>
      </c>
      <c r="L17" s="689"/>
      <c r="M17" s="703">
        <f t="shared" si="4"/>
        <v>0</v>
      </c>
      <c r="N17" s="253">
        <v>0</v>
      </c>
      <c r="O17" s="703">
        <f t="shared" si="5"/>
        <v>0</v>
      </c>
      <c r="P17" s="689">
        <v>0</v>
      </c>
      <c r="Q17" s="703">
        <f t="shared" si="6"/>
        <v>0</v>
      </c>
      <c r="R17" s="689"/>
      <c r="S17" s="703">
        <f t="shared" si="7"/>
        <v>0</v>
      </c>
      <c r="T17" s="689"/>
      <c r="U17" s="703">
        <f t="shared" si="8"/>
        <v>0</v>
      </c>
      <c r="V17" s="253">
        <v>0</v>
      </c>
      <c r="W17" s="703">
        <f t="shared" si="9"/>
        <v>0</v>
      </c>
      <c r="X17" s="689"/>
      <c r="Y17" s="703">
        <f t="shared" si="10"/>
        <v>0</v>
      </c>
      <c r="Z17" s="689">
        <v>1.5</v>
      </c>
      <c r="AA17" s="703">
        <f t="shared" si="11"/>
        <v>0.21246458923512751</v>
      </c>
      <c r="AB17" s="689"/>
      <c r="AC17" s="703">
        <f t="shared" si="12"/>
        <v>0</v>
      </c>
      <c r="AD17" s="253">
        <v>0</v>
      </c>
      <c r="AE17" s="703">
        <f t="shared" si="13"/>
        <v>0</v>
      </c>
      <c r="AF17" s="253">
        <v>0</v>
      </c>
      <c r="AG17" s="703">
        <f t="shared" si="14"/>
        <v>0</v>
      </c>
      <c r="AH17" s="253">
        <v>0</v>
      </c>
      <c r="AI17" s="703">
        <f t="shared" si="15"/>
        <v>0</v>
      </c>
      <c r="AJ17" s="253">
        <v>0</v>
      </c>
      <c r="AK17" s="703">
        <f t="shared" si="16"/>
        <v>0</v>
      </c>
      <c r="AL17" s="689">
        <v>0</v>
      </c>
      <c r="AM17" s="703">
        <f t="shared" si="17"/>
        <v>0</v>
      </c>
      <c r="AN17" s="689"/>
      <c r="AO17" s="703">
        <f t="shared" si="18"/>
        <v>0</v>
      </c>
      <c r="AP17" s="689"/>
      <c r="AQ17" s="703">
        <f t="shared" si="19"/>
        <v>0</v>
      </c>
      <c r="AR17" s="689"/>
      <c r="AS17" s="703">
        <f t="shared" si="20"/>
        <v>0</v>
      </c>
      <c r="AT17" s="689"/>
      <c r="AU17" s="703">
        <f t="shared" si="21"/>
        <v>0</v>
      </c>
      <c r="AV17" s="689"/>
      <c r="AW17" s="703">
        <f t="shared" si="21"/>
        <v>0</v>
      </c>
      <c r="AX17" s="689">
        <v>0</v>
      </c>
      <c r="AY17" s="703">
        <f t="shared" si="22"/>
        <v>0</v>
      </c>
      <c r="AZ17" s="689">
        <v>0</v>
      </c>
      <c r="BA17" s="703">
        <f t="shared" si="23"/>
        <v>0</v>
      </c>
      <c r="BB17" s="689"/>
      <c r="BC17" s="703">
        <f t="shared" si="24"/>
        <v>0</v>
      </c>
      <c r="BF17" s="689"/>
      <c r="BG17" s="137"/>
      <c r="BH17" s="689"/>
      <c r="BJ17" s="689"/>
      <c r="BK17" s="703"/>
      <c r="BL17" s="689"/>
      <c r="BM17" s="703"/>
      <c r="BN17" s="689"/>
      <c r="BO17" s="703"/>
      <c r="BP17" s="689"/>
      <c r="BQ17" s="703"/>
    </row>
    <row r="18" spans="1:76" ht="12.75" customHeight="1">
      <c r="A18" s="532" t="s">
        <v>144</v>
      </c>
      <c r="B18" s="419">
        <f>D18+F18+H18+J18+L18+N18+P18+R18+T18+V18+X18+Z18+AB18+AD18+AF18+AH18+AJ18+AL18+AN18+AP18+AR18+AV18+AT18+AX18+AZ18+BB18+'D Varied (2)'!B18</f>
        <v>22.9</v>
      </c>
      <c r="C18" s="703">
        <f t="shared" si="0"/>
        <v>5.4585663138978342E-2</v>
      </c>
      <c r="D18" s="689"/>
      <c r="E18" s="703">
        <f t="shared" si="0"/>
        <v>0</v>
      </c>
      <c r="F18" s="689"/>
      <c r="G18" s="703">
        <f t="shared" si="1"/>
        <v>0</v>
      </c>
      <c r="H18" s="689">
        <v>0</v>
      </c>
      <c r="I18" s="703">
        <f t="shared" si="2"/>
        <v>0</v>
      </c>
      <c r="J18" s="689"/>
      <c r="K18" s="703">
        <f t="shared" si="3"/>
        <v>0</v>
      </c>
      <c r="L18" s="689"/>
      <c r="M18" s="703">
        <f t="shared" si="4"/>
        <v>0</v>
      </c>
      <c r="N18" s="253">
        <v>0</v>
      </c>
      <c r="O18" s="703">
        <f t="shared" si="5"/>
        <v>0</v>
      </c>
      <c r="P18" s="689">
        <v>0</v>
      </c>
      <c r="Q18" s="703">
        <f t="shared" si="6"/>
        <v>0</v>
      </c>
      <c r="R18" s="689"/>
      <c r="S18" s="703">
        <f t="shared" si="7"/>
        <v>0</v>
      </c>
      <c r="T18" s="689"/>
      <c r="U18" s="703">
        <f t="shared" si="8"/>
        <v>0</v>
      </c>
      <c r="V18" s="253">
        <v>0</v>
      </c>
      <c r="W18" s="703">
        <f t="shared" si="9"/>
        <v>0</v>
      </c>
      <c r="X18" s="689"/>
      <c r="Y18" s="703">
        <f t="shared" si="10"/>
        <v>0</v>
      </c>
      <c r="Z18" s="689">
        <v>21.5</v>
      </c>
      <c r="AA18" s="703">
        <f t="shared" si="11"/>
        <v>3.0453257790368271</v>
      </c>
      <c r="AB18" s="689"/>
      <c r="AC18" s="703">
        <f t="shared" si="12"/>
        <v>0</v>
      </c>
      <c r="AD18" s="253">
        <v>0</v>
      </c>
      <c r="AE18" s="703">
        <f t="shared" si="13"/>
        <v>0</v>
      </c>
      <c r="AF18" s="253">
        <v>0</v>
      </c>
      <c r="AG18" s="703">
        <f t="shared" si="14"/>
        <v>0</v>
      </c>
      <c r="AH18" s="253">
        <v>0</v>
      </c>
      <c r="AI18" s="703">
        <f t="shared" si="15"/>
        <v>0</v>
      </c>
      <c r="AJ18" s="253">
        <v>0</v>
      </c>
      <c r="AK18" s="703">
        <f t="shared" si="16"/>
        <v>0</v>
      </c>
      <c r="AL18" s="689">
        <v>0</v>
      </c>
      <c r="AM18" s="703">
        <f t="shared" si="17"/>
        <v>0</v>
      </c>
      <c r="AN18" s="689"/>
      <c r="AO18" s="703">
        <f t="shared" si="18"/>
        <v>0</v>
      </c>
      <c r="AP18" s="689"/>
      <c r="AQ18" s="703">
        <f t="shared" si="19"/>
        <v>0</v>
      </c>
      <c r="AR18" s="689"/>
      <c r="AS18" s="703">
        <f t="shared" si="20"/>
        <v>0</v>
      </c>
      <c r="AT18" s="689"/>
      <c r="AU18" s="703">
        <f t="shared" si="21"/>
        <v>0</v>
      </c>
      <c r="AV18" s="689"/>
      <c r="AW18" s="703">
        <f t="shared" si="21"/>
        <v>0</v>
      </c>
      <c r="AX18" s="689">
        <v>0</v>
      </c>
      <c r="AY18" s="703">
        <f t="shared" si="22"/>
        <v>0</v>
      </c>
      <c r="AZ18" s="689">
        <v>0</v>
      </c>
      <c r="BA18" s="703">
        <f t="shared" si="23"/>
        <v>0</v>
      </c>
      <c r="BB18" s="689"/>
      <c r="BC18" s="703">
        <f t="shared" si="24"/>
        <v>0</v>
      </c>
      <c r="BF18" s="689"/>
      <c r="BG18" s="393"/>
      <c r="BI18" s="393"/>
      <c r="BJ18" s="689"/>
      <c r="BK18" s="703"/>
      <c r="BL18" s="689"/>
      <c r="BM18" s="703"/>
      <c r="BN18" s="689"/>
      <c r="BO18" s="703"/>
      <c r="BP18" s="689"/>
      <c r="BQ18" s="703"/>
    </row>
    <row r="19" spans="1:76" s="542" customFormat="1" ht="12.75" customHeight="1">
      <c r="A19" s="532" t="s">
        <v>146</v>
      </c>
      <c r="B19" s="419">
        <f>D19+F19+H19+J19+L19+N19+P19+R19+T19+V19+X19+Z19+AB19+AD19+AF19+AH19+AJ19+AL19+AN19+AP19+AR19+AV19+AT19+AX19+AZ19+BB19+'D Varied (2)'!B19</f>
        <v>9.6999999999999993</v>
      </c>
      <c r="C19" s="703">
        <f t="shared" si="0"/>
        <v>2.3121438098169866E-2</v>
      </c>
      <c r="D19" s="689"/>
      <c r="E19" s="703">
        <f t="shared" si="0"/>
        <v>0</v>
      </c>
      <c r="F19" s="689"/>
      <c r="G19" s="703">
        <f t="shared" si="1"/>
        <v>0</v>
      </c>
      <c r="H19" s="689">
        <v>0</v>
      </c>
      <c r="I19" s="703">
        <f t="shared" si="2"/>
        <v>0</v>
      </c>
      <c r="J19" s="689"/>
      <c r="K19" s="703">
        <f t="shared" si="3"/>
        <v>0</v>
      </c>
      <c r="L19" s="689"/>
      <c r="M19" s="703">
        <f t="shared" si="4"/>
        <v>0</v>
      </c>
      <c r="N19" s="253">
        <v>0</v>
      </c>
      <c r="O19" s="703">
        <f t="shared" si="5"/>
        <v>0</v>
      </c>
      <c r="P19" s="689">
        <v>0</v>
      </c>
      <c r="Q19" s="703">
        <f t="shared" si="6"/>
        <v>0</v>
      </c>
      <c r="R19" s="689"/>
      <c r="S19" s="703">
        <f t="shared" si="7"/>
        <v>0</v>
      </c>
      <c r="T19" s="689"/>
      <c r="U19" s="703">
        <f t="shared" si="8"/>
        <v>0</v>
      </c>
      <c r="V19" s="190">
        <v>0</v>
      </c>
      <c r="W19" s="703">
        <f t="shared" si="9"/>
        <v>0</v>
      </c>
      <c r="X19" s="689"/>
      <c r="Y19" s="703">
        <f t="shared" si="10"/>
        <v>0</v>
      </c>
      <c r="Z19" s="689">
        <v>9.6999999999999993</v>
      </c>
      <c r="AA19" s="703">
        <f t="shared" si="11"/>
        <v>1.3739376770538243</v>
      </c>
      <c r="AB19" s="689"/>
      <c r="AC19" s="703">
        <f t="shared" si="12"/>
        <v>0</v>
      </c>
      <c r="AD19" s="253">
        <v>0</v>
      </c>
      <c r="AE19" s="703">
        <f t="shared" si="13"/>
        <v>0</v>
      </c>
      <c r="AF19" s="253">
        <v>0</v>
      </c>
      <c r="AG19" s="703">
        <f t="shared" si="14"/>
        <v>0</v>
      </c>
      <c r="AH19" s="253">
        <v>0</v>
      </c>
      <c r="AI19" s="703">
        <f t="shared" si="15"/>
        <v>0</v>
      </c>
      <c r="AJ19" s="253">
        <v>0</v>
      </c>
      <c r="AK19" s="703">
        <f t="shared" si="16"/>
        <v>0</v>
      </c>
      <c r="AL19" s="689">
        <v>0</v>
      </c>
      <c r="AM19" s="703">
        <f t="shared" si="17"/>
        <v>0</v>
      </c>
      <c r="AN19" s="689"/>
      <c r="AO19" s="703">
        <f t="shared" si="18"/>
        <v>0</v>
      </c>
      <c r="AP19" s="689"/>
      <c r="AQ19" s="703">
        <f t="shared" si="19"/>
        <v>0</v>
      </c>
      <c r="AR19" s="689"/>
      <c r="AS19" s="703">
        <f t="shared" si="20"/>
        <v>0</v>
      </c>
      <c r="AT19" s="689"/>
      <c r="AU19" s="703">
        <f t="shared" si="21"/>
        <v>0</v>
      </c>
      <c r="AV19" s="689"/>
      <c r="AW19" s="703">
        <f t="shared" si="21"/>
        <v>0</v>
      </c>
      <c r="AX19" s="689">
        <v>0</v>
      </c>
      <c r="AY19" s="703">
        <f t="shared" si="22"/>
        <v>0</v>
      </c>
      <c r="AZ19" s="689">
        <v>0</v>
      </c>
      <c r="BA19" s="703">
        <f t="shared" si="23"/>
        <v>0</v>
      </c>
      <c r="BB19" s="689"/>
      <c r="BC19" s="703">
        <f t="shared" si="24"/>
        <v>0</v>
      </c>
      <c r="BF19" s="711"/>
      <c r="BH19" s="689"/>
      <c r="BJ19" s="711"/>
      <c r="BK19" s="703"/>
      <c r="BL19" s="711"/>
      <c r="BM19" s="703"/>
      <c r="BN19" s="711"/>
      <c r="BO19" s="703"/>
      <c r="BP19" s="711"/>
      <c r="BQ19" s="703"/>
    </row>
    <row r="20" spans="1:76" s="542" customFormat="1" ht="12.75" customHeight="1">
      <c r="A20" s="532" t="s">
        <v>148</v>
      </c>
      <c r="B20" s="419">
        <f>D20+F20+H20+J20+L20+N20+P20+R20+T20+V20+X20+Z20+AB20+AD20+AF20+AH20+AJ20+AL20+AN20+AP20+AR20+AV20+AT20+AX20+AZ20+BB20+'D Varied (2)'!B20</f>
        <v>0</v>
      </c>
      <c r="C20" s="703">
        <f t="shared" si="0"/>
        <v>0</v>
      </c>
      <c r="D20" s="689"/>
      <c r="E20" s="703">
        <f t="shared" si="0"/>
        <v>0</v>
      </c>
      <c r="F20" s="689"/>
      <c r="G20" s="703">
        <f t="shared" si="1"/>
        <v>0</v>
      </c>
      <c r="H20" s="689">
        <v>0</v>
      </c>
      <c r="I20" s="703">
        <f t="shared" si="2"/>
        <v>0</v>
      </c>
      <c r="J20" s="689"/>
      <c r="K20" s="703">
        <f t="shared" si="3"/>
        <v>0</v>
      </c>
      <c r="L20" s="689"/>
      <c r="M20" s="703">
        <f t="shared" si="4"/>
        <v>0</v>
      </c>
      <c r="N20" s="253">
        <v>0</v>
      </c>
      <c r="O20" s="703">
        <f t="shared" si="5"/>
        <v>0</v>
      </c>
      <c r="P20" s="689">
        <v>0</v>
      </c>
      <c r="Q20" s="703">
        <f t="shared" si="6"/>
        <v>0</v>
      </c>
      <c r="R20" s="689"/>
      <c r="S20" s="703">
        <f t="shared" si="7"/>
        <v>0</v>
      </c>
      <c r="T20" s="689"/>
      <c r="U20" s="703">
        <f t="shared" si="8"/>
        <v>0</v>
      </c>
      <c r="V20" s="253">
        <v>0</v>
      </c>
      <c r="W20" s="703">
        <f t="shared" si="9"/>
        <v>0</v>
      </c>
      <c r="X20" s="689"/>
      <c r="Y20" s="703">
        <f t="shared" si="10"/>
        <v>0</v>
      </c>
      <c r="Z20" s="689">
        <v>0</v>
      </c>
      <c r="AA20" s="703">
        <f t="shared" si="11"/>
        <v>0</v>
      </c>
      <c r="AB20" s="689"/>
      <c r="AC20" s="703">
        <f t="shared" si="12"/>
        <v>0</v>
      </c>
      <c r="AD20" s="253">
        <v>0</v>
      </c>
      <c r="AE20" s="703">
        <f t="shared" si="13"/>
        <v>0</v>
      </c>
      <c r="AF20" s="253">
        <v>0</v>
      </c>
      <c r="AG20" s="703">
        <f t="shared" si="14"/>
        <v>0</v>
      </c>
      <c r="AH20" s="253">
        <v>0</v>
      </c>
      <c r="AI20" s="703">
        <f t="shared" si="15"/>
        <v>0</v>
      </c>
      <c r="AJ20" s="253">
        <v>0</v>
      </c>
      <c r="AK20" s="703">
        <f t="shared" si="16"/>
        <v>0</v>
      </c>
      <c r="AL20" s="689">
        <v>0</v>
      </c>
      <c r="AM20" s="703">
        <f t="shared" si="17"/>
        <v>0</v>
      </c>
      <c r="AN20" s="689"/>
      <c r="AO20" s="703">
        <f t="shared" si="18"/>
        <v>0</v>
      </c>
      <c r="AP20" s="689"/>
      <c r="AQ20" s="703">
        <f t="shared" si="19"/>
        <v>0</v>
      </c>
      <c r="AR20" s="689"/>
      <c r="AS20" s="703">
        <f t="shared" si="20"/>
        <v>0</v>
      </c>
      <c r="AT20" s="689"/>
      <c r="AU20" s="703">
        <f t="shared" si="21"/>
        <v>0</v>
      </c>
      <c r="AV20" s="689"/>
      <c r="AW20" s="703">
        <f t="shared" si="21"/>
        <v>0</v>
      </c>
      <c r="AX20" s="689">
        <v>0</v>
      </c>
      <c r="AY20" s="703">
        <f t="shared" si="22"/>
        <v>0</v>
      </c>
      <c r="AZ20" s="689">
        <v>0</v>
      </c>
      <c r="BA20" s="703">
        <f t="shared" si="23"/>
        <v>0</v>
      </c>
      <c r="BB20" s="689"/>
      <c r="BC20" s="703">
        <f t="shared" si="24"/>
        <v>0</v>
      </c>
      <c r="BF20" s="711"/>
      <c r="BJ20" s="711"/>
      <c r="BK20" s="703"/>
      <c r="BL20" s="711"/>
      <c r="BM20" s="703"/>
      <c r="BN20" s="711"/>
      <c r="BO20" s="703"/>
      <c r="BP20" s="711"/>
      <c r="BQ20" s="703"/>
    </row>
    <row r="21" spans="1:76" ht="12.75" customHeight="1">
      <c r="A21" s="532" t="s">
        <v>150</v>
      </c>
      <c r="B21" s="419">
        <f>D21+F21+H21+J21+L21+N21+P21+R21+T21+V21+X21+Z21+AB21+AD21+AF21+AH21+AJ21+AL21+AN21+AP21+AR21+AV21+AT21+AX21+AZ21+BB21+'D Varied (2)'!B21</f>
        <v>1.9</v>
      </c>
      <c r="C21" s="703">
        <f t="shared" si="0"/>
        <v>4.5289414831466753E-3</v>
      </c>
      <c r="D21" s="689"/>
      <c r="E21" s="703">
        <f t="shared" si="0"/>
        <v>0</v>
      </c>
      <c r="F21" s="689"/>
      <c r="G21" s="703">
        <f t="shared" si="1"/>
        <v>0</v>
      </c>
      <c r="H21" s="689">
        <v>0</v>
      </c>
      <c r="I21" s="703">
        <f t="shared" si="2"/>
        <v>0</v>
      </c>
      <c r="J21" s="689"/>
      <c r="K21" s="703">
        <f t="shared" si="3"/>
        <v>0</v>
      </c>
      <c r="L21" s="689"/>
      <c r="M21" s="703">
        <f t="shared" si="4"/>
        <v>0</v>
      </c>
      <c r="N21" s="253">
        <v>0</v>
      </c>
      <c r="O21" s="703">
        <f t="shared" si="5"/>
        <v>0</v>
      </c>
      <c r="P21" s="689">
        <v>0</v>
      </c>
      <c r="Q21" s="703">
        <f t="shared" si="6"/>
        <v>0</v>
      </c>
      <c r="R21" s="689"/>
      <c r="S21" s="703">
        <f t="shared" si="7"/>
        <v>0</v>
      </c>
      <c r="T21" s="689"/>
      <c r="U21" s="703">
        <f t="shared" si="8"/>
        <v>0</v>
      </c>
      <c r="V21" s="190">
        <v>0</v>
      </c>
      <c r="W21" s="703">
        <f t="shared" si="9"/>
        <v>0</v>
      </c>
      <c r="X21" s="689"/>
      <c r="Y21" s="703">
        <f t="shared" si="10"/>
        <v>0</v>
      </c>
      <c r="Z21" s="689">
        <v>1.9</v>
      </c>
      <c r="AA21" s="703">
        <f t="shared" si="11"/>
        <v>0.26912181303116151</v>
      </c>
      <c r="AB21" s="689"/>
      <c r="AC21" s="703">
        <f t="shared" si="12"/>
        <v>0</v>
      </c>
      <c r="AD21" s="253">
        <v>0</v>
      </c>
      <c r="AE21" s="703">
        <f t="shared" si="13"/>
        <v>0</v>
      </c>
      <c r="AF21" s="253">
        <v>0</v>
      </c>
      <c r="AG21" s="703">
        <f t="shared" si="14"/>
        <v>0</v>
      </c>
      <c r="AH21" s="253">
        <v>0</v>
      </c>
      <c r="AI21" s="703">
        <f t="shared" si="15"/>
        <v>0</v>
      </c>
      <c r="AJ21" s="253">
        <v>0</v>
      </c>
      <c r="AK21" s="703">
        <f t="shared" si="16"/>
        <v>0</v>
      </c>
      <c r="AL21" s="689">
        <v>0</v>
      </c>
      <c r="AM21" s="703">
        <f t="shared" si="17"/>
        <v>0</v>
      </c>
      <c r="AN21" s="689"/>
      <c r="AO21" s="703">
        <f t="shared" si="18"/>
        <v>0</v>
      </c>
      <c r="AP21" s="689"/>
      <c r="AQ21" s="703">
        <f t="shared" si="19"/>
        <v>0</v>
      </c>
      <c r="AR21" s="689"/>
      <c r="AS21" s="703">
        <f t="shared" si="20"/>
        <v>0</v>
      </c>
      <c r="AT21" s="689"/>
      <c r="AU21" s="703">
        <f t="shared" si="21"/>
        <v>0</v>
      </c>
      <c r="AV21" s="689"/>
      <c r="AW21" s="703">
        <f t="shared" si="21"/>
        <v>0</v>
      </c>
      <c r="AX21" s="689">
        <v>0</v>
      </c>
      <c r="AY21" s="703">
        <f t="shared" si="22"/>
        <v>0</v>
      </c>
      <c r="AZ21" s="689">
        <v>0</v>
      </c>
      <c r="BA21" s="703">
        <f t="shared" si="23"/>
        <v>0</v>
      </c>
      <c r="BB21" s="689"/>
      <c r="BC21" s="703">
        <f t="shared" si="24"/>
        <v>0</v>
      </c>
      <c r="BG21" s="393"/>
      <c r="BI21" s="393"/>
      <c r="BM21" s="420"/>
      <c r="BO21" s="420"/>
      <c r="BQ21" s="420"/>
    </row>
    <row r="22" spans="1:76" ht="12.75" customHeight="1">
      <c r="A22" s="532" t="s">
        <v>152</v>
      </c>
      <c r="B22" s="419">
        <f>D22+F22+H22+J22+L22+N22+P22+R22+T22+V22+X22+Z22+AB22+AD22+AF22+AH22+AJ22+AL22+AN22+AP22+AR22+AV22+AT22+AX22+AZ22+BB22+'D Varied (2)'!B22</f>
        <v>0</v>
      </c>
      <c r="C22" s="703">
        <f t="shared" si="0"/>
        <v>0</v>
      </c>
      <c r="D22" s="689"/>
      <c r="E22" s="703">
        <f t="shared" si="0"/>
        <v>0</v>
      </c>
      <c r="F22" s="689"/>
      <c r="G22" s="703">
        <f t="shared" si="1"/>
        <v>0</v>
      </c>
      <c r="H22" s="689">
        <v>0</v>
      </c>
      <c r="I22" s="703">
        <f t="shared" si="2"/>
        <v>0</v>
      </c>
      <c r="J22" s="689"/>
      <c r="K22" s="703">
        <f t="shared" si="3"/>
        <v>0</v>
      </c>
      <c r="L22" s="689"/>
      <c r="M22" s="703">
        <f t="shared" si="4"/>
        <v>0</v>
      </c>
      <c r="N22" s="253">
        <v>0</v>
      </c>
      <c r="O22" s="703">
        <f t="shared" si="5"/>
        <v>0</v>
      </c>
      <c r="P22" s="689">
        <v>0</v>
      </c>
      <c r="Q22" s="703">
        <f t="shared" si="6"/>
        <v>0</v>
      </c>
      <c r="R22" s="689"/>
      <c r="S22" s="703">
        <f t="shared" si="7"/>
        <v>0</v>
      </c>
      <c r="T22" s="689"/>
      <c r="U22" s="703">
        <f t="shared" si="8"/>
        <v>0</v>
      </c>
      <c r="V22" s="190">
        <v>0</v>
      </c>
      <c r="W22" s="703">
        <f t="shared" si="9"/>
        <v>0</v>
      </c>
      <c r="X22" s="689"/>
      <c r="Y22" s="703">
        <f t="shared" si="10"/>
        <v>0</v>
      </c>
      <c r="Z22" s="689">
        <v>0</v>
      </c>
      <c r="AA22" s="703">
        <f t="shared" si="11"/>
        <v>0</v>
      </c>
      <c r="AB22" s="689"/>
      <c r="AC22" s="703">
        <f t="shared" si="12"/>
        <v>0</v>
      </c>
      <c r="AD22" s="253">
        <v>0</v>
      </c>
      <c r="AE22" s="703">
        <f t="shared" si="13"/>
        <v>0</v>
      </c>
      <c r="AF22" s="253">
        <v>0</v>
      </c>
      <c r="AG22" s="703">
        <f t="shared" si="14"/>
        <v>0</v>
      </c>
      <c r="AH22" s="253">
        <v>0</v>
      </c>
      <c r="AI22" s="703">
        <f t="shared" si="15"/>
        <v>0</v>
      </c>
      <c r="AJ22" s="253">
        <v>0</v>
      </c>
      <c r="AK22" s="703">
        <f t="shared" si="16"/>
        <v>0</v>
      </c>
      <c r="AL22" s="689">
        <v>0</v>
      </c>
      <c r="AM22" s="703">
        <f t="shared" si="17"/>
        <v>0</v>
      </c>
      <c r="AN22" s="689"/>
      <c r="AO22" s="703">
        <f t="shared" si="18"/>
        <v>0</v>
      </c>
      <c r="AP22" s="689"/>
      <c r="AQ22" s="703">
        <f t="shared" si="19"/>
        <v>0</v>
      </c>
      <c r="AR22" s="689"/>
      <c r="AS22" s="703">
        <f t="shared" si="20"/>
        <v>0</v>
      </c>
      <c r="AT22" s="689"/>
      <c r="AU22" s="703">
        <f t="shared" si="21"/>
        <v>0</v>
      </c>
      <c r="AV22" s="689"/>
      <c r="AW22" s="703">
        <f t="shared" si="21"/>
        <v>0</v>
      </c>
      <c r="AX22" s="689">
        <v>0</v>
      </c>
      <c r="AY22" s="703">
        <f t="shared" si="22"/>
        <v>0</v>
      </c>
      <c r="AZ22" s="689">
        <v>0</v>
      </c>
      <c r="BA22" s="703">
        <f t="shared" si="23"/>
        <v>0</v>
      </c>
      <c r="BB22" s="689"/>
      <c r="BC22" s="703">
        <f t="shared" si="24"/>
        <v>0</v>
      </c>
      <c r="BF22" s="394"/>
      <c r="BG22" s="137"/>
      <c r="BH22" s="394"/>
      <c r="BI22" s="393"/>
      <c r="BJ22" s="394"/>
      <c r="BL22" s="394"/>
      <c r="BM22" s="420"/>
      <c r="BN22" s="394"/>
      <c r="BO22" s="420"/>
      <c r="BP22" s="394"/>
      <c r="BQ22" s="420"/>
      <c r="BS22" s="394"/>
      <c r="BU22" s="394"/>
      <c r="BW22" s="574"/>
    </row>
    <row r="23" spans="1:76" ht="12.75" customHeight="1">
      <c r="A23" s="532" t="s">
        <v>154</v>
      </c>
      <c r="B23" s="419">
        <f>D23+F23+H23+J23+L23+N23+P23+R23+T23+V23+X23+Z23+AB23+AD23+AF23+AH23+AJ23+AL23+AN23+AP23+AR23+AV23+AT23+AX23+AZ23+BB23+'D Varied (2)'!B23</f>
        <v>103.9</v>
      </c>
      <c r="C23" s="703">
        <f t="shared" si="0"/>
        <v>0.24766158952575765</v>
      </c>
      <c r="D23" s="689"/>
      <c r="E23" s="703">
        <f t="shared" si="0"/>
        <v>0</v>
      </c>
      <c r="F23" s="689"/>
      <c r="G23" s="703">
        <f t="shared" si="1"/>
        <v>0</v>
      </c>
      <c r="H23" s="689">
        <v>0</v>
      </c>
      <c r="I23" s="703">
        <f t="shared" si="2"/>
        <v>0</v>
      </c>
      <c r="J23" s="689"/>
      <c r="K23" s="703">
        <f t="shared" si="3"/>
        <v>0</v>
      </c>
      <c r="L23" s="689"/>
      <c r="M23" s="703">
        <f t="shared" si="4"/>
        <v>0</v>
      </c>
      <c r="N23" s="253">
        <v>0</v>
      </c>
      <c r="O23" s="703">
        <f t="shared" si="5"/>
        <v>0</v>
      </c>
      <c r="P23" s="689">
        <v>0</v>
      </c>
      <c r="Q23" s="703">
        <f t="shared" si="6"/>
        <v>0</v>
      </c>
      <c r="R23" s="689"/>
      <c r="S23" s="703">
        <f t="shared" si="7"/>
        <v>0</v>
      </c>
      <c r="T23" s="689"/>
      <c r="U23" s="703">
        <f t="shared" si="8"/>
        <v>0</v>
      </c>
      <c r="V23" s="190">
        <v>0</v>
      </c>
      <c r="W23" s="703">
        <f t="shared" si="9"/>
        <v>0</v>
      </c>
      <c r="X23" s="689"/>
      <c r="Y23" s="703">
        <f t="shared" si="10"/>
        <v>0</v>
      </c>
      <c r="Z23" s="689">
        <v>0</v>
      </c>
      <c r="AA23" s="703">
        <f t="shared" si="11"/>
        <v>0</v>
      </c>
      <c r="AB23" s="689"/>
      <c r="AC23" s="703">
        <f t="shared" si="12"/>
        <v>0</v>
      </c>
      <c r="AD23" s="253">
        <v>0</v>
      </c>
      <c r="AE23" s="703">
        <f t="shared" si="13"/>
        <v>0</v>
      </c>
      <c r="AF23" s="253">
        <v>0</v>
      </c>
      <c r="AG23" s="703">
        <f t="shared" si="14"/>
        <v>0</v>
      </c>
      <c r="AH23" s="253">
        <v>0</v>
      </c>
      <c r="AI23" s="703">
        <f t="shared" si="15"/>
        <v>0</v>
      </c>
      <c r="AJ23" s="253">
        <v>0</v>
      </c>
      <c r="AK23" s="703">
        <f t="shared" si="16"/>
        <v>0</v>
      </c>
      <c r="AL23" s="689">
        <v>0</v>
      </c>
      <c r="AM23" s="703">
        <f t="shared" si="17"/>
        <v>0</v>
      </c>
      <c r="AN23" s="689"/>
      <c r="AO23" s="703">
        <f t="shared" si="18"/>
        <v>0</v>
      </c>
      <c r="AP23" s="689"/>
      <c r="AQ23" s="703">
        <f t="shared" si="19"/>
        <v>0</v>
      </c>
      <c r="AR23" s="689"/>
      <c r="AS23" s="703">
        <f t="shared" si="20"/>
        <v>0</v>
      </c>
      <c r="AT23" s="689"/>
      <c r="AU23" s="703">
        <f t="shared" si="21"/>
        <v>0</v>
      </c>
      <c r="AV23" s="689"/>
      <c r="AW23" s="703">
        <f t="shared" si="21"/>
        <v>0</v>
      </c>
      <c r="AX23" s="689">
        <v>0</v>
      </c>
      <c r="AY23" s="703">
        <f t="shared" si="22"/>
        <v>0</v>
      </c>
      <c r="AZ23" s="689">
        <v>0</v>
      </c>
      <c r="BA23" s="703">
        <f t="shared" si="23"/>
        <v>0</v>
      </c>
      <c r="BB23" s="689"/>
      <c r="BC23" s="703">
        <f t="shared" si="24"/>
        <v>0</v>
      </c>
      <c r="BG23" s="393"/>
      <c r="BI23" s="393"/>
      <c r="BM23" s="420"/>
      <c r="BO23" s="420"/>
      <c r="BQ23" s="420"/>
      <c r="BS23" s="394"/>
      <c r="BU23" s="394"/>
    </row>
    <row r="24" spans="1:76" ht="12.75" customHeight="1" thickBot="1">
      <c r="A24" s="532" t="s">
        <v>156</v>
      </c>
      <c r="B24" s="419">
        <f>D24+F24+H24+J24+L24+N24+P24+R24+T24+V24+X24+Z24+AB24+AD24+AF24+AH24+AJ24+AL24+AN24+AP24+AR24+AV24+AT24+AX24+AZ24+BB24+'D Varied (2)'!B24</f>
        <v>337.27197799999999</v>
      </c>
      <c r="C24" s="703">
        <f t="shared" si="0"/>
        <v>0.80393950119322777</v>
      </c>
      <c r="D24" s="689"/>
      <c r="E24" s="703">
        <f t="shared" si="0"/>
        <v>0</v>
      </c>
      <c r="F24" s="689"/>
      <c r="G24" s="703">
        <f t="shared" si="1"/>
        <v>0</v>
      </c>
      <c r="H24" s="689">
        <v>0</v>
      </c>
      <c r="I24" s="703">
        <f t="shared" si="2"/>
        <v>0</v>
      </c>
      <c r="J24" s="689"/>
      <c r="K24" s="703">
        <f t="shared" si="3"/>
        <v>0</v>
      </c>
      <c r="L24" s="689"/>
      <c r="M24" s="703">
        <f t="shared" si="4"/>
        <v>0</v>
      </c>
      <c r="N24" s="253">
        <v>0</v>
      </c>
      <c r="O24" s="703">
        <f t="shared" si="5"/>
        <v>0</v>
      </c>
      <c r="P24" s="689">
        <v>0</v>
      </c>
      <c r="Q24" s="703">
        <f t="shared" si="6"/>
        <v>0</v>
      </c>
      <c r="R24" s="689"/>
      <c r="S24" s="703">
        <f t="shared" si="7"/>
        <v>0</v>
      </c>
      <c r="T24" s="689"/>
      <c r="U24" s="703">
        <f t="shared" si="8"/>
        <v>0</v>
      </c>
      <c r="V24" s="190">
        <v>168.571978</v>
      </c>
      <c r="W24" s="703">
        <f t="shared" si="9"/>
        <v>6.6154562052950769</v>
      </c>
      <c r="X24" s="689"/>
      <c r="Y24" s="703">
        <f t="shared" si="10"/>
        <v>0</v>
      </c>
      <c r="Z24" s="689">
        <v>44.9</v>
      </c>
      <c r="AA24" s="703">
        <f t="shared" si="11"/>
        <v>6.359773371104815</v>
      </c>
      <c r="AB24" s="689">
        <v>13.1</v>
      </c>
      <c r="AC24" s="703">
        <f t="shared" si="12"/>
        <v>5.1151893791487693</v>
      </c>
      <c r="AD24" s="253">
        <v>0</v>
      </c>
      <c r="AE24" s="703">
        <f t="shared" si="13"/>
        <v>0</v>
      </c>
      <c r="AF24" s="253">
        <v>0</v>
      </c>
      <c r="AG24" s="703">
        <f t="shared" si="14"/>
        <v>0</v>
      </c>
      <c r="AH24" s="253">
        <v>0</v>
      </c>
      <c r="AI24" s="703">
        <f t="shared" si="15"/>
        <v>0</v>
      </c>
      <c r="AJ24" s="253">
        <v>0</v>
      </c>
      <c r="AK24" s="703">
        <f t="shared" si="16"/>
        <v>0</v>
      </c>
      <c r="AL24" s="689">
        <v>0</v>
      </c>
      <c r="AM24" s="703">
        <f t="shared" si="17"/>
        <v>0</v>
      </c>
      <c r="AN24" s="689"/>
      <c r="AO24" s="703">
        <f t="shared" si="18"/>
        <v>0</v>
      </c>
      <c r="AP24" s="689"/>
      <c r="AQ24" s="703">
        <f t="shared" si="19"/>
        <v>0</v>
      </c>
      <c r="AR24" s="689"/>
      <c r="AS24" s="703">
        <f t="shared" si="20"/>
        <v>0</v>
      </c>
      <c r="AT24" s="689"/>
      <c r="AU24" s="703">
        <f t="shared" si="21"/>
        <v>0</v>
      </c>
      <c r="AV24" s="689"/>
      <c r="AW24" s="703">
        <f t="shared" si="21"/>
        <v>0</v>
      </c>
      <c r="AX24" s="689">
        <v>0</v>
      </c>
      <c r="AY24" s="703">
        <f t="shared" si="22"/>
        <v>0</v>
      </c>
      <c r="AZ24" s="689">
        <v>0</v>
      </c>
      <c r="BA24" s="703">
        <f t="shared" si="23"/>
        <v>0</v>
      </c>
      <c r="BB24" s="689"/>
      <c r="BC24" s="703">
        <f t="shared" si="24"/>
        <v>0</v>
      </c>
      <c r="BF24" s="574"/>
      <c r="BG24" s="393"/>
      <c r="BH24" s="574"/>
      <c r="BI24" s="574"/>
      <c r="BJ24" s="574"/>
      <c r="BK24" s="733"/>
      <c r="BL24" s="574"/>
      <c r="BM24" s="733"/>
      <c r="BN24" s="574"/>
      <c r="BO24" s="733"/>
      <c r="BP24" s="574"/>
      <c r="BQ24" s="733"/>
      <c r="BR24" s="574"/>
      <c r="BS24" s="574"/>
      <c r="BT24" s="574"/>
      <c r="BU24" s="574"/>
      <c r="BV24" s="574"/>
      <c r="BW24" s="574"/>
      <c r="BX24" s="574"/>
    </row>
    <row r="25" spans="1:76" ht="12.75" customHeight="1" thickBot="1">
      <c r="A25" s="530" t="s">
        <v>159</v>
      </c>
      <c r="B25" s="274">
        <f>SUM(B12:B24)</f>
        <v>2132.49847916416</v>
      </c>
      <c r="C25" s="541">
        <f t="shared" si="0"/>
        <v>5.0831372763335585</v>
      </c>
      <c r="D25" s="274"/>
      <c r="E25" s="541">
        <f t="shared" si="0"/>
        <v>0</v>
      </c>
      <c r="F25" s="274"/>
      <c r="G25" s="541">
        <f t="shared" si="1"/>
        <v>0</v>
      </c>
      <c r="H25" s="274">
        <v>0.10873258415999999</v>
      </c>
      <c r="I25" s="541">
        <f t="shared" si="2"/>
        <v>13.770327801626244</v>
      </c>
      <c r="J25" s="274">
        <f>SUM(J12:J24)</f>
        <v>0</v>
      </c>
      <c r="K25" s="541">
        <f t="shared" si="3"/>
        <v>0</v>
      </c>
      <c r="L25" s="274">
        <f>SUM(L12:L24)</f>
        <v>0</v>
      </c>
      <c r="M25" s="541">
        <f t="shared" si="4"/>
        <v>0</v>
      </c>
      <c r="N25" s="255">
        <v>0</v>
      </c>
      <c r="O25" s="541">
        <f t="shared" si="5"/>
        <v>0</v>
      </c>
      <c r="P25" s="274">
        <f>SUM(P12:P24)</f>
        <v>0</v>
      </c>
      <c r="Q25" s="541">
        <f t="shared" si="6"/>
        <v>0</v>
      </c>
      <c r="R25" s="274">
        <f>SUM(R12:R24)</f>
        <v>0</v>
      </c>
      <c r="S25" s="541">
        <f t="shared" si="7"/>
        <v>0</v>
      </c>
      <c r="T25" s="274">
        <f>SUM(T12:T24)</f>
        <v>0</v>
      </c>
      <c r="U25" s="541">
        <f t="shared" si="8"/>
        <v>0</v>
      </c>
      <c r="V25" s="274">
        <f>SUM(V12:V24)</f>
        <v>538.60052059000009</v>
      </c>
      <c r="W25" s="541">
        <f t="shared" si="9"/>
        <v>21.1368947460074</v>
      </c>
      <c r="X25" s="274">
        <f>SUM(X12:X24)</f>
        <v>151.19999999999999</v>
      </c>
      <c r="Y25" s="541">
        <f t="shared" si="10"/>
        <v>17.457568410114305</v>
      </c>
      <c r="Z25" s="274">
        <f>SUM(Z12:Z24)</f>
        <v>196</v>
      </c>
      <c r="AA25" s="541">
        <f t="shared" si="11"/>
        <v>27.762039660056658</v>
      </c>
      <c r="AB25" s="274">
        <f>SUM(AB12:AB24)</f>
        <v>32.9</v>
      </c>
      <c r="AC25" s="541">
        <f t="shared" si="12"/>
        <v>12.846544318625536</v>
      </c>
      <c r="AD25" s="255">
        <v>0</v>
      </c>
      <c r="AE25" s="541">
        <f t="shared" si="13"/>
        <v>0</v>
      </c>
      <c r="AF25" s="255">
        <v>198.65295205000001</v>
      </c>
      <c r="AG25" s="541">
        <f t="shared" si="14"/>
        <v>6.418182211735914</v>
      </c>
      <c r="AH25" s="255">
        <v>112.7447872</v>
      </c>
      <c r="AI25" s="541">
        <f t="shared" si="15"/>
        <v>5.8793948919653074</v>
      </c>
      <c r="AJ25" s="255">
        <v>68.38148674</v>
      </c>
      <c r="AK25" s="541">
        <f t="shared" si="16"/>
        <v>5.2828436999104147</v>
      </c>
      <c r="AL25" s="274">
        <f>SUM(AL12:AL24)</f>
        <v>0</v>
      </c>
      <c r="AM25" s="541">
        <f t="shared" si="17"/>
        <v>0</v>
      </c>
      <c r="AN25" s="274">
        <f>SUM(AN12:AN24)</f>
        <v>0</v>
      </c>
      <c r="AO25" s="541">
        <f t="shared" si="18"/>
        <v>0</v>
      </c>
      <c r="AP25" s="274"/>
      <c r="AQ25" s="541">
        <f t="shared" si="19"/>
        <v>0</v>
      </c>
      <c r="AR25" s="274"/>
      <c r="AS25" s="541">
        <f t="shared" si="20"/>
        <v>0</v>
      </c>
      <c r="AT25" s="274">
        <f>SUM(AT12:AT24)</f>
        <v>0</v>
      </c>
      <c r="AU25" s="541">
        <f t="shared" si="21"/>
        <v>0</v>
      </c>
      <c r="AV25" s="274">
        <f>SUM(AV12:AV24)</f>
        <v>0</v>
      </c>
      <c r="AW25" s="541">
        <f t="shared" si="21"/>
        <v>0</v>
      </c>
      <c r="AX25" s="274">
        <f>SUM(AX12:AX24)</f>
        <v>0</v>
      </c>
      <c r="AY25" s="541">
        <f t="shared" si="22"/>
        <v>0</v>
      </c>
      <c r="AZ25" s="274">
        <f>SUM(AZ12:AZ24)</f>
        <v>0</v>
      </c>
      <c r="BA25" s="541">
        <f t="shared" si="23"/>
        <v>0</v>
      </c>
      <c r="BB25" s="274">
        <f>SUM(BB12:BB24)</f>
        <v>0</v>
      </c>
      <c r="BC25" s="541">
        <f t="shared" si="24"/>
        <v>0</v>
      </c>
      <c r="BF25" s="419"/>
      <c r="BG25" s="137"/>
      <c r="BH25" s="689"/>
      <c r="BJ25" s="419"/>
      <c r="BL25" s="419"/>
      <c r="BM25" s="420"/>
      <c r="BN25" s="419"/>
      <c r="BO25" s="420"/>
      <c r="BP25" s="419"/>
      <c r="BQ25" s="420"/>
    </row>
    <row r="26" spans="1:76" ht="12.75" customHeight="1" thickBot="1">
      <c r="A26" s="530" t="s">
        <v>161</v>
      </c>
      <c r="B26" s="419">
        <f>D26+F26+H26+J26+L26+N26+P26+R26+T26+V26+X26+Z26+AB26+AD26+AF26+AH26+AJ26+AL26+AN26+AP26+AR26+AV26+AT26+AX26+AZ26+BB26+'D Varied (2)'!B26</f>
        <v>2</v>
      </c>
      <c r="C26" s="541">
        <f t="shared" si="0"/>
        <v>4.7673068243649216E-3</v>
      </c>
      <c r="D26" s="702"/>
      <c r="E26" s="541">
        <f t="shared" si="0"/>
        <v>0</v>
      </c>
      <c r="F26" s="702"/>
      <c r="G26" s="541">
        <f t="shared" si="1"/>
        <v>0</v>
      </c>
      <c r="H26" s="702">
        <v>0</v>
      </c>
      <c r="I26" s="541">
        <f t="shared" si="2"/>
        <v>0</v>
      </c>
      <c r="J26" s="702">
        <v>0</v>
      </c>
      <c r="K26" s="541">
        <f t="shared" si="3"/>
        <v>0</v>
      </c>
      <c r="L26" s="702">
        <v>0</v>
      </c>
      <c r="M26" s="541">
        <f t="shared" si="4"/>
        <v>0</v>
      </c>
      <c r="N26" s="255">
        <v>0</v>
      </c>
      <c r="O26" s="541">
        <f t="shared" si="5"/>
        <v>0</v>
      </c>
      <c r="P26" s="702">
        <v>0</v>
      </c>
      <c r="Q26" s="541">
        <f t="shared" si="6"/>
        <v>0</v>
      </c>
      <c r="R26" s="702">
        <v>0</v>
      </c>
      <c r="S26" s="541">
        <f t="shared" si="7"/>
        <v>0</v>
      </c>
      <c r="T26" s="702">
        <v>1</v>
      </c>
      <c r="U26" s="541">
        <f t="shared" si="8"/>
        <v>19.762845849802375</v>
      </c>
      <c r="V26" s="702">
        <v>0</v>
      </c>
      <c r="W26" s="541">
        <f t="shared" si="9"/>
        <v>0</v>
      </c>
      <c r="X26" s="702">
        <v>0</v>
      </c>
      <c r="Y26" s="541">
        <f t="shared" si="10"/>
        <v>0</v>
      </c>
      <c r="Z26" s="702">
        <v>0</v>
      </c>
      <c r="AA26" s="541">
        <f t="shared" si="11"/>
        <v>0</v>
      </c>
      <c r="AB26" s="702">
        <v>0</v>
      </c>
      <c r="AC26" s="541">
        <f t="shared" si="12"/>
        <v>0</v>
      </c>
      <c r="AD26" s="255">
        <v>0</v>
      </c>
      <c r="AE26" s="541">
        <f t="shared" si="13"/>
        <v>0</v>
      </c>
      <c r="AF26" s="255">
        <v>0</v>
      </c>
      <c r="AG26" s="541">
        <f t="shared" si="14"/>
        <v>0</v>
      </c>
      <c r="AH26" s="255">
        <v>0</v>
      </c>
      <c r="AI26" s="541">
        <f t="shared" si="15"/>
        <v>0</v>
      </c>
      <c r="AJ26" s="255">
        <v>0</v>
      </c>
      <c r="AK26" s="541">
        <f t="shared" si="16"/>
        <v>0</v>
      </c>
      <c r="AL26" s="702">
        <v>0</v>
      </c>
      <c r="AM26" s="541">
        <f t="shared" si="17"/>
        <v>0</v>
      </c>
      <c r="AN26" s="702">
        <v>0</v>
      </c>
      <c r="AO26" s="541">
        <f t="shared" si="18"/>
        <v>0</v>
      </c>
      <c r="AP26" s="702"/>
      <c r="AQ26" s="541">
        <f t="shared" si="19"/>
        <v>0</v>
      </c>
      <c r="AR26" s="702"/>
      <c r="AS26" s="541">
        <f t="shared" si="20"/>
        <v>0</v>
      </c>
      <c r="AT26" s="702">
        <v>0</v>
      </c>
      <c r="AU26" s="541">
        <f t="shared" si="21"/>
        <v>0</v>
      </c>
      <c r="AV26" s="702">
        <v>0</v>
      </c>
      <c r="AW26" s="541">
        <f t="shared" si="21"/>
        <v>0</v>
      </c>
      <c r="AX26" s="702">
        <v>0</v>
      </c>
      <c r="AY26" s="541">
        <f t="shared" si="22"/>
        <v>0</v>
      </c>
      <c r="AZ26" s="702">
        <v>0</v>
      </c>
      <c r="BA26" s="541">
        <f t="shared" si="23"/>
        <v>0</v>
      </c>
      <c r="BB26" s="702">
        <v>0</v>
      </c>
      <c r="BC26" s="541">
        <f t="shared" si="24"/>
        <v>0</v>
      </c>
      <c r="BF26" s="419"/>
      <c r="BG26" s="393"/>
      <c r="BH26" s="689"/>
      <c r="BJ26" s="419"/>
      <c r="BL26" s="419"/>
      <c r="BM26" s="420"/>
      <c r="BN26" s="419"/>
      <c r="BO26" s="420"/>
      <c r="BP26" s="419"/>
      <c r="BQ26" s="420"/>
    </row>
    <row r="27" spans="1:76" ht="12.75" customHeight="1" thickBot="1">
      <c r="A27" s="530" t="s">
        <v>164</v>
      </c>
      <c r="B27" s="274">
        <f>SUM(B25:B26)</f>
        <v>2134.49847916416</v>
      </c>
      <c r="C27" s="541">
        <f t="shared" si="0"/>
        <v>5.0879045831579228</v>
      </c>
      <c r="D27" s="274"/>
      <c r="E27" s="541">
        <f t="shared" si="0"/>
        <v>0</v>
      </c>
      <c r="F27" s="274"/>
      <c r="G27" s="541">
        <f t="shared" si="1"/>
        <v>0</v>
      </c>
      <c r="H27" s="274">
        <v>0.10873258415999999</v>
      </c>
      <c r="I27" s="541">
        <f t="shared" si="2"/>
        <v>13.770327801626244</v>
      </c>
      <c r="J27" s="274">
        <f>SUM(J25:J26)</f>
        <v>0</v>
      </c>
      <c r="K27" s="541">
        <f t="shared" si="3"/>
        <v>0</v>
      </c>
      <c r="L27" s="274">
        <f>SUM(L25:L26)</f>
        <v>0</v>
      </c>
      <c r="M27" s="541">
        <f t="shared" si="4"/>
        <v>0</v>
      </c>
      <c r="N27" s="255">
        <v>0</v>
      </c>
      <c r="O27" s="541">
        <f t="shared" si="5"/>
        <v>0</v>
      </c>
      <c r="P27" s="274">
        <f>SUM(P25:P26)</f>
        <v>0</v>
      </c>
      <c r="Q27" s="541">
        <f t="shared" si="6"/>
        <v>0</v>
      </c>
      <c r="R27" s="274">
        <f>SUM(R25:R26)</f>
        <v>0</v>
      </c>
      <c r="S27" s="541">
        <f t="shared" si="7"/>
        <v>0</v>
      </c>
      <c r="T27" s="274">
        <f>SUM(T25:T26)</f>
        <v>1</v>
      </c>
      <c r="U27" s="541">
        <f t="shared" si="8"/>
        <v>19.762845849802375</v>
      </c>
      <c r="V27" s="274">
        <f>SUM(V25:V26)</f>
        <v>538.60052059000009</v>
      </c>
      <c r="W27" s="541">
        <f t="shared" si="9"/>
        <v>21.1368947460074</v>
      </c>
      <c r="X27" s="274">
        <f>SUM(X25:X26)</f>
        <v>151.19999999999999</v>
      </c>
      <c r="Y27" s="541">
        <f t="shared" si="10"/>
        <v>17.457568410114305</v>
      </c>
      <c r="Z27" s="274">
        <f>SUM(Z25:Z26)</f>
        <v>196</v>
      </c>
      <c r="AA27" s="541">
        <f t="shared" si="11"/>
        <v>27.762039660056658</v>
      </c>
      <c r="AB27" s="274">
        <f>SUM(AB25:AB26)</f>
        <v>32.9</v>
      </c>
      <c r="AC27" s="541">
        <f t="shared" si="12"/>
        <v>12.846544318625536</v>
      </c>
      <c r="AD27" s="255">
        <v>0</v>
      </c>
      <c r="AE27" s="541">
        <f t="shared" si="13"/>
        <v>0</v>
      </c>
      <c r="AF27" s="255">
        <v>198.65295205000001</v>
      </c>
      <c r="AG27" s="541">
        <f t="shared" si="14"/>
        <v>6.418182211735914</v>
      </c>
      <c r="AH27" s="255">
        <v>112.7447872</v>
      </c>
      <c r="AI27" s="541">
        <f t="shared" si="15"/>
        <v>5.8793948919653074</v>
      </c>
      <c r="AJ27" s="255">
        <v>68.38148674</v>
      </c>
      <c r="AK27" s="541">
        <f t="shared" si="16"/>
        <v>5.2828436999104147</v>
      </c>
      <c r="AL27" s="274">
        <f>SUM(AL25:AL26)</f>
        <v>0</v>
      </c>
      <c r="AM27" s="541">
        <f t="shared" si="17"/>
        <v>0</v>
      </c>
      <c r="AN27" s="274">
        <f>SUM(AN25:AN26)</f>
        <v>0</v>
      </c>
      <c r="AO27" s="541">
        <f t="shared" si="18"/>
        <v>0</v>
      </c>
      <c r="AP27" s="274"/>
      <c r="AQ27" s="541">
        <f t="shared" si="19"/>
        <v>0</v>
      </c>
      <c r="AR27" s="274"/>
      <c r="AS27" s="541">
        <f t="shared" si="20"/>
        <v>0</v>
      </c>
      <c r="AT27" s="274">
        <f>SUM(AT25:AT26)</f>
        <v>0</v>
      </c>
      <c r="AU27" s="541">
        <f t="shared" si="21"/>
        <v>0</v>
      </c>
      <c r="AV27" s="274">
        <f>SUM(AV25:AV26)</f>
        <v>0</v>
      </c>
      <c r="AW27" s="541">
        <f t="shared" si="21"/>
        <v>0</v>
      </c>
      <c r="AX27" s="274">
        <f>SUM(AX25:AX26)</f>
        <v>0</v>
      </c>
      <c r="AY27" s="541">
        <f t="shared" si="22"/>
        <v>0</v>
      </c>
      <c r="AZ27" s="274">
        <f>SUM(AZ25:AZ26)</f>
        <v>0</v>
      </c>
      <c r="BA27" s="541">
        <f t="shared" si="23"/>
        <v>0</v>
      </c>
      <c r="BB27" s="274">
        <f>SUM(BB25:BB26)</f>
        <v>0</v>
      </c>
      <c r="BC27" s="541">
        <f t="shared" si="24"/>
        <v>0</v>
      </c>
      <c r="BF27" s="419"/>
      <c r="BG27" s="393"/>
      <c r="BH27" s="689"/>
      <c r="BJ27" s="419"/>
      <c r="BL27" s="419"/>
      <c r="BM27" s="420"/>
      <c r="BN27" s="419"/>
      <c r="BO27" s="420"/>
      <c r="BP27" s="419"/>
      <c r="BQ27" s="420"/>
    </row>
    <row r="28" spans="1:76" ht="12.75" customHeight="1">
      <c r="A28" s="189" t="s">
        <v>167</v>
      </c>
      <c r="C28" s="420"/>
      <c r="D28" s="689"/>
      <c r="E28" s="420"/>
      <c r="F28" s="689"/>
      <c r="G28" s="420"/>
      <c r="H28" s="689">
        <v>0</v>
      </c>
      <c r="I28" s="420"/>
      <c r="J28" s="689"/>
      <c r="L28" s="689"/>
      <c r="N28" s="253"/>
      <c r="P28" s="689"/>
      <c r="R28" s="689"/>
      <c r="T28" s="689"/>
      <c r="V28" s="689"/>
      <c r="X28" s="689"/>
      <c r="Z28" s="689"/>
      <c r="AB28" s="689"/>
      <c r="AD28" s="253"/>
      <c r="AF28" s="253"/>
      <c r="AG28" s="420"/>
      <c r="AH28" s="253"/>
      <c r="AI28" s="420"/>
      <c r="AJ28" s="253"/>
      <c r="AK28" s="420"/>
      <c r="AL28" s="689"/>
      <c r="AM28" s="420"/>
      <c r="AN28" s="689"/>
      <c r="AO28" s="420"/>
      <c r="AP28" s="689"/>
      <c r="AQ28" s="420"/>
      <c r="AR28" s="689"/>
      <c r="AS28" s="420"/>
      <c r="AT28" s="689"/>
      <c r="AU28" s="420"/>
      <c r="AV28" s="689"/>
      <c r="AW28" s="420"/>
      <c r="AX28" s="689"/>
      <c r="AY28" s="420"/>
      <c r="AZ28" s="689"/>
      <c r="BA28" s="420"/>
      <c r="BB28" s="689"/>
      <c r="BC28" s="420"/>
      <c r="BF28" s="419"/>
      <c r="BG28" s="393"/>
      <c r="BH28" s="689"/>
      <c r="BJ28" s="419"/>
      <c r="BL28" s="419"/>
      <c r="BM28" s="420"/>
      <c r="BN28" s="419"/>
      <c r="BO28" s="420"/>
      <c r="BP28" s="419"/>
      <c r="BQ28" s="420"/>
    </row>
    <row r="29" spans="1:76" ht="12.75" customHeight="1">
      <c r="A29" s="532" t="s">
        <v>170</v>
      </c>
      <c r="B29" s="419">
        <f>D29+F29+H29+J29+L29+N29+P29+R29+T29+V29+X29+Z29+AB29+AD29+AF29+AH29+AJ29+AL29+AN29+AP29+AR29+AV29+AT29+AX29+AZ29+BB29+'D Varied (2)'!B29</f>
        <v>9536.4925127690585</v>
      </c>
      <c r="C29" s="703">
        <f t="shared" si="0"/>
        <v>22.731692918314454</v>
      </c>
      <c r="D29" s="689">
        <v>39.822888820000003</v>
      </c>
      <c r="E29" s="703">
        <f t="shared" si="0"/>
        <v>1.1476747957850819</v>
      </c>
      <c r="F29" s="689"/>
      <c r="G29" s="703">
        <f t="shared" ref="G29:G42" si="25">F29/F$10*100</f>
        <v>0</v>
      </c>
      <c r="H29" s="689">
        <v>9.7668699060000003E-2</v>
      </c>
      <c r="I29" s="703">
        <f t="shared" ref="I29:I42" si="26">H29/H$10*100</f>
        <v>12.369153298476936</v>
      </c>
      <c r="J29" s="689">
        <v>101.8</v>
      </c>
      <c r="K29" s="703">
        <f t="shared" ref="K29:K42" si="27">J29/J$10*100</f>
        <v>36.323413972739601</v>
      </c>
      <c r="L29" s="689"/>
      <c r="M29" s="703">
        <f t="shared" ref="M29:M42" si="28">L29/L$10*100</f>
        <v>0</v>
      </c>
      <c r="N29" s="253">
        <v>64.5</v>
      </c>
      <c r="O29" s="703">
        <f t="shared" ref="O29:O42" si="29">N29/N$10*100</f>
        <v>24.731595092024538</v>
      </c>
      <c r="P29" s="689">
        <v>5.2</v>
      </c>
      <c r="Q29" s="703">
        <f t="shared" ref="Q29:Q42" si="30">P29/P$10*100</f>
        <v>2.6026026026026026</v>
      </c>
      <c r="R29" s="689">
        <v>2841</v>
      </c>
      <c r="S29" s="703">
        <f t="shared" ref="S29:S42" si="31">R29/R$10*100</f>
        <v>96.580092466684803</v>
      </c>
      <c r="T29" s="689">
        <v>0</v>
      </c>
      <c r="U29" s="703">
        <f t="shared" ref="U29:U42" si="32">T29/T$10*100</f>
        <v>0</v>
      </c>
      <c r="V29" s="253">
        <v>419.11111971999998</v>
      </c>
      <c r="W29" s="703">
        <f t="shared" ref="W29:W42" si="33">V29/V$10*100</f>
        <v>16.447640293215532</v>
      </c>
      <c r="X29" s="689">
        <v>684.4</v>
      </c>
      <c r="Y29" s="703">
        <f t="shared" ref="Y29:Y42" si="34">X29/X$10*100</f>
        <v>79.020898279644385</v>
      </c>
      <c r="Z29" s="689">
        <v>509</v>
      </c>
      <c r="AA29" s="703">
        <f t="shared" ref="AA29:AA42" si="35">Z29/Z$10*100</f>
        <v>72.096317280453263</v>
      </c>
      <c r="AB29" s="689">
        <v>50.3</v>
      </c>
      <c r="AC29" s="703">
        <f t="shared" ref="AC29:AC42" si="36">AB29/AB$10*100</f>
        <v>19.640765326044509</v>
      </c>
      <c r="AD29" s="253">
        <v>134.3773764</v>
      </c>
      <c r="AE29" s="703">
        <f t="shared" ref="AE29:AE42" si="37">AD29/AD$10*100</f>
        <v>11.02142034307499</v>
      </c>
      <c r="AF29" s="253">
        <v>536.93837337000002</v>
      </c>
      <c r="AG29" s="703">
        <f t="shared" ref="AG29:AG42" si="38">AF29/AF$10*100</f>
        <v>17.347682383770298</v>
      </c>
      <c r="AH29" s="253">
        <v>643.39594923000004</v>
      </c>
      <c r="AI29" s="703">
        <f t="shared" ref="AI29:AI42" si="39">AH29/AH$10*100</f>
        <v>33.551696281121124</v>
      </c>
      <c r="AJ29" s="253">
        <v>850.25870842999996</v>
      </c>
      <c r="AK29" s="703">
        <f t="shared" ref="AK29:AK42" si="40">AJ29/AJ$10*100</f>
        <v>65.68713368578905</v>
      </c>
      <c r="AL29" s="689">
        <v>135.47999999999999</v>
      </c>
      <c r="AM29" s="703">
        <f t="shared" ref="AM29:AM42" si="41">AL29/AL$10*100</f>
        <v>5.8864422391769065</v>
      </c>
      <c r="AN29" s="689"/>
      <c r="AO29" s="703">
        <f t="shared" ref="AO29:AO42" si="42">AN29/AN$10*100</f>
        <v>0</v>
      </c>
      <c r="AP29" s="689">
        <v>104.96583609999999</v>
      </c>
      <c r="AQ29" s="703">
        <f t="shared" ref="AQ29:AQ42" si="43">AP29/AP$10*100</f>
        <v>29.278497425161465</v>
      </c>
      <c r="AR29" s="689">
        <v>276.694592</v>
      </c>
      <c r="AS29" s="703">
        <f t="shared" ref="AS29:AS42" si="44">AR29/AR$10*100</f>
        <v>9223.1530666666677</v>
      </c>
      <c r="AT29" s="689"/>
      <c r="AU29" s="703">
        <f t="shared" ref="AU29:AW42" si="45">AT29/AT$10*100</f>
        <v>0</v>
      </c>
      <c r="AV29" s="689"/>
      <c r="AW29" s="703">
        <f t="shared" si="45"/>
        <v>0</v>
      </c>
      <c r="AX29" s="689">
        <v>92.4</v>
      </c>
      <c r="AY29" s="703">
        <f t="shared" ref="AY29:AY42" si="46">AX29/AX$10*100</f>
        <v>21.669793621013138</v>
      </c>
      <c r="AZ29" s="689">
        <v>0</v>
      </c>
      <c r="BA29" s="703">
        <f t="shared" ref="BA29:BA42" si="47">AZ29/AZ$10*100</f>
        <v>0</v>
      </c>
      <c r="BB29" s="689"/>
      <c r="BC29" s="703">
        <f t="shared" ref="BC29:BC42" si="48">BB29/BB$10*100</f>
        <v>0</v>
      </c>
      <c r="BF29" s="419"/>
      <c r="BG29" s="393"/>
      <c r="BH29" s="689"/>
      <c r="BJ29" s="419"/>
      <c r="BL29" s="419"/>
      <c r="BM29" s="420"/>
      <c r="BN29" s="419"/>
      <c r="BO29" s="420"/>
      <c r="BP29" s="419"/>
      <c r="BQ29" s="420"/>
    </row>
    <row r="30" spans="1:76" ht="12.75" customHeight="1">
      <c r="A30" s="532" t="s">
        <v>173</v>
      </c>
      <c r="B30" s="419">
        <f>D30+F30+H30+J30+L30+N30+P30+R30+T30+V30+X30+Z30+AB30+AD30+AF30+AH30+AJ30+AL30+AN30+AP30+AR30+AV30+AT30+AX30+AZ30+BB30+'D Varied (2)'!B30</f>
        <v>297.45583589769001</v>
      </c>
      <c r="C30" s="703">
        <f t="shared" si="0"/>
        <v>0.70903161821111482</v>
      </c>
      <c r="D30" s="689"/>
      <c r="E30" s="703">
        <f t="shared" si="0"/>
        <v>0</v>
      </c>
      <c r="F30" s="689"/>
      <c r="G30" s="703">
        <f t="shared" si="25"/>
        <v>0</v>
      </c>
      <c r="H30" s="689">
        <v>9.2554437690000005E-2</v>
      </c>
      <c r="I30" s="703">
        <f t="shared" si="26"/>
        <v>11.721462856166989</v>
      </c>
      <c r="J30" s="689">
        <v>0</v>
      </c>
      <c r="K30" s="703">
        <f t="shared" si="27"/>
        <v>0</v>
      </c>
      <c r="L30" s="689"/>
      <c r="M30" s="703">
        <f t="shared" si="28"/>
        <v>0</v>
      </c>
      <c r="N30" s="253">
        <v>0</v>
      </c>
      <c r="O30" s="703">
        <f t="shared" si="29"/>
        <v>0</v>
      </c>
      <c r="P30" s="689">
        <v>0</v>
      </c>
      <c r="Q30" s="703">
        <f t="shared" si="30"/>
        <v>0</v>
      </c>
      <c r="R30" s="689"/>
      <c r="S30" s="703">
        <f t="shared" si="31"/>
        <v>0</v>
      </c>
      <c r="T30" s="689">
        <v>0</v>
      </c>
      <c r="U30" s="703">
        <f t="shared" si="32"/>
        <v>0</v>
      </c>
      <c r="V30" s="253">
        <v>104.26328146</v>
      </c>
      <c r="W30" s="703">
        <f t="shared" si="33"/>
        <v>4.0917190419334357</v>
      </c>
      <c r="X30" s="689"/>
      <c r="Y30" s="703">
        <f t="shared" si="34"/>
        <v>0</v>
      </c>
      <c r="Z30" s="689"/>
      <c r="AA30" s="703">
        <f t="shared" si="35"/>
        <v>0</v>
      </c>
      <c r="AB30" s="689"/>
      <c r="AC30" s="703">
        <f t="shared" si="36"/>
        <v>0</v>
      </c>
      <c r="AD30" s="253">
        <v>0</v>
      </c>
      <c r="AE30" s="703">
        <f t="shared" si="37"/>
        <v>0</v>
      </c>
      <c r="AF30" s="253">
        <v>0</v>
      </c>
      <c r="AG30" s="703">
        <f t="shared" si="38"/>
        <v>0</v>
      </c>
      <c r="AH30" s="253">
        <v>0</v>
      </c>
      <c r="AI30" s="703">
        <f t="shared" si="39"/>
        <v>0</v>
      </c>
      <c r="AJ30" s="253">
        <v>0</v>
      </c>
      <c r="AK30" s="703">
        <f t="shared" si="40"/>
        <v>0</v>
      </c>
      <c r="AL30" s="689">
        <v>0</v>
      </c>
      <c r="AM30" s="703">
        <f t="shared" si="41"/>
        <v>0</v>
      </c>
      <c r="AN30" s="689"/>
      <c r="AO30" s="703">
        <f t="shared" si="42"/>
        <v>0</v>
      </c>
      <c r="AP30" s="689"/>
      <c r="AQ30" s="703">
        <f t="shared" si="43"/>
        <v>0</v>
      </c>
      <c r="AR30" s="689"/>
      <c r="AS30" s="703">
        <f t="shared" si="44"/>
        <v>0</v>
      </c>
      <c r="AT30" s="689"/>
      <c r="AU30" s="703">
        <f t="shared" si="45"/>
        <v>0</v>
      </c>
      <c r="AV30" s="689"/>
      <c r="AW30" s="703">
        <f t="shared" si="45"/>
        <v>0</v>
      </c>
      <c r="AX30" s="689">
        <v>0</v>
      </c>
      <c r="AY30" s="703">
        <f t="shared" si="46"/>
        <v>0</v>
      </c>
      <c r="AZ30" s="689">
        <v>0</v>
      </c>
      <c r="BA30" s="703">
        <f t="shared" si="47"/>
        <v>0</v>
      </c>
      <c r="BB30" s="689"/>
      <c r="BC30" s="703">
        <f t="shared" si="48"/>
        <v>0</v>
      </c>
      <c r="BF30" s="419"/>
      <c r="BG30" s="393"/>
      <c r="BH30" s="689"/>
      <c r="BJ30" s="419"/>
      <c r="BL30" s="419"/>
      <c r="BM30" s="420"/>
      <c r="BN30" s="419"/>
      <c r="BO30" s="420"/>
      <c r="BP30" s="419"/>
      <c r="BQ30" s="420"/>
    </row>
    <row r="31" spans="1:76" ht="12.75" customHeight="1">
      <c r="A31" s="532" t="s">
        <v>176</v>
      </c>
      <c r="B31" s="419">
        <f>D31+F31+H31+J31+L31+N31+P31+R31+T31+V31+X31+Z31+AB31+AD31+AF31+AH31+AJ31+AL31+AN31+AP31+AR31+AV31+AT31+AX31+AZ31+BB31+'D Varied (2)'!B31</f>
        <v>3702.3836297000003</v>
      </c>
      <c r="C31" s="703">
        <f t="shared" si="0"/>
        <v>8.8251993721428885</v>
      </c>
      <c r="D31" s="689">
        <v>2590.6652385299999</v>
      </c>
      <c r="E31" s="703">
        <f t="shared" si="0"/>
        <v>74.661615133360073</v>
      </c>
      <c r="F31" s="689"/>
      <c r="G31" s="703">
        <f t="shared" si="25"/>
        <v>0</v>
      </c>
      <c r="H31" s="689">
        <v>0</v>
      </c>
      <c r="I31" s="703">
        <f t="shared" si="26"/>
        <v>0</v>
      </c>
      <c r="J31" s="689">
        <v>0</v>
      </c>
      <c r="K31" s="703">
        <f t="shared" si="27"/>
        <v>0</v>
      </c>
      <c r="L31" s="689"/>
      <c r="M31" s="703">
        <f t="shared" si="28"/>
        <v>0</v>
      </c>
      <c r="N31" s="253">
        <v>0</v>
      </c>
      <c r="O31" s="703">
        <f t="shared" si="29"/>
        <v>0</v>
      </c>
      <c r="P31" s="689">
        <v>0</v>
      </c>
      <c r="Q31" s="703">
        <f t="shared" si="30"/>
        <v>0</v>
      </c>
      <c r="R31" s="689"/>
      <c r="S31" s="703">
        <f t="shared" si="31"/>
        <v>0</v>
      </c>
      <c r="T31" s="689">
        <v>0</v>
      </c>
      <c r="U31" s="703">
        <f t="shared" si="32"/>
        <v>0</v>
      </c>
      <c r="V31" s="253">
        <v>349.09177132999991</v>
      </c>
      <c r="W31" s="703">
        <f t="shared" si="33"/>
        <v>13.699793715788861</v>
      </c>
      <c r="X31" s="689"/>
      <c r="Y31" s="703">
        <f t="shared" si="34"/>
        <v>0</v>
      </c>
      <c r="Z31" s="689"/>
      <c r="AA31" s="703">
        <f t="shared" si="35"/>
        <v>0</v>
      </c>
      <c r="AB31" s="689">
        <v>22.4</v>
      </c>
      <c r="AC31" s="703">
        <f t="shared" si="36"/>
        <v>8.7465833658727057</v>
      </c>
      <c r="AD31" s="253">
        <v>138.1338753</v>
      </c>
      <c r="AE31" s="703">
        <f t="shared" si="37"/>
        <v>11.329522454489622</v>
      </c>
      <c r="AF31" s="253">
        <v>193.44619938999998</v>
      </c>
      <c r="AG31" s="703">
        <f t="shared" si="38"/>
        <v>6.2499597566529914</v>
      </c>
      <c r="AH31" s="253">
        <v>136.32708894000001</v>
      </c>
      <c r="AI31" s="703">
        <f t="shared" si="39"/>
        <v>7.1091605231247108</v>
      </c>
      <c r="AJ31" s="253">
        <v>36.41945621</v>
      </c>
      <c r="AK31" s="703">
        <f t="shared" si="40"/>
        <v>2.8136021014678767</v>
      </c>
      <c r="AL31" s="689">
        <v>97.8</v>
      </c>
      <c r="AM31" s="703">
        <f t="shared" si="41"/>
        <v>4.2492917847025495</v>
      </c>
      <c r="AN31" s="689"/>
      <c r="AO31" s="703">
        <f t="shared" si="42"/>
        <v>0</v>
      </c>
      <c r="AP31" s="689"/>
      <c r="AQ31" s="703">
        <f t="shared" si="43"/>
        <v>0</v>
      </c>
      <c r="AR31" s="689"/>
      <c r="AS31" s="703">
        <f t="shared" si="44"/>
        <v>0</v>
      </c>
      <c r="AT31" s="689"/>
      <c r="AU31" s="703">
        <f t="shared" si="45"/>
        <v>0</v>
      </c>
      <c r="AV31" s="689"/>
      <c r="AW31" s="703">
        <f t="shared" si="45"/>
        <v>0</v>
      </c>
      <c r="AX31" s="689">
        <v>0</v>
      </c>
      <c r="AY31" s="703">
        <f t="shared" si="46"/>
        <v>0</v>
      </c>
      <c r="AZ31" s="689">
        <v>0</v>
      </c>
      <c r="BA31" s="703">
        <f t="shared" si="47"/>
        <v>0</v>
      </c>
      <c r="BB31" s="689"/>
      <c r="BC31" s="703">
        <f t="shared" si="48"/>
        <v>0</v>
      </c>
      <c r="BF31" s="419"/>
      <c r="BG31" s="393"/>
      <c r="BH31" s="689"/>
      <c r="BJ31" s="419"/>
      <c r="BL31" s="419"/>
      <c r="BM31" s="420"/>
      <c r="BN31" s="419"/>
      <c r="BO31" s="420"/>
      <c r="BP31" s="419"/>
      <c r="BQ31" s="420"/>
    </row>
    <row r="32" spans="1:76" ht="12.75" customHeight="1">
      <c r="A32" s="532" t="s">
        <v>178</v>
      </c>
      <c r="B32" s="419">
        <f>D32+F32+H32+J32+L32+N32+P32+R32+T32+V32+X32+Z32+AB32+AD32+AF32+AH32+AJ32+AL32+AN32+AP32+AR32+AV32+AT32+AX32+AZ32+BB32+'D Varied (2)'!B32</f>
        <v>1761.8334034699999</v>
      </c>
      <c r="C32" s="703">
        <f t="shared" si="0"/>
        <v>4.1996002038783029</v>
      </c>
      <c r="D32" s="689"/>
      <c r="E32" s="703">
        <f t="shared" si="0"/>
        <v>0</v>
      </c>
      <c r="F32" s="689"/>
      <c r="G32" s="703">
        <f t="shared" si="25"/>
        <v>0</v>
      </c>
      <c r="H32" s="689">
        <v>0</v>
      </c>
      <c r="I32" s="703">
        <f t="shared" si="26"/>
        <v>0</v>
      </c>
      <c r="J32" s="689">
        <v>0.94</v>
      </c>
      <c r="K32" s="703">
        <f t="shared" si="27"/>
        <v>0.33540284021979588</v>
      </c>
      <c r="L32" s="689"/>
      <c r="M32" s="703">
        <f t="shared" si="28"/>
        <v>0</v>
      </c>
      <c r="N32" s="253">
        <v>0</v>
      </c>
      <c r="O32" s="703">
        <f t="shared" si="29"/>
        <v>0</v>
      </c>
      <c r="P32" s="689">
        <v>0</v>
      </c>
      <c r="Q32" s="703">
        <f t="shared" si="30"/>
        <v>0</v>
      </c>
      <c r="R32" s="689"/>
      <c r="S32" s="703">
        <f t="shared" si="31"/>
        <v>0</v>
      </c>
      <c r="T32" s="689">
        <v>0</v>
      </c>
      <c r="U32" s="703">
        <f t="shared" si="32"/>
        <v>0</v>
      </c>
      <c r="V32" s="253">
        <v>118.01473295000002</v>
      </c>
      <c r="W32" s="703">
        <f t="shared" si="33"/>
        <v>4.6313824318435604</v>
      </c>
      <c r="X32" s="689"/>
      <c r="Y32" s="703">
        <f t="shared" si="34"/>
        <v>0</v>
      </c>
      <c r="Z32" s="689"/>
      <c r="AA32" s="703">
        <f t="shared" si="35"/>
        <v>0</v>
      </c>
      <c r="AB32" s="689"/>
      <c r="AC32" s="703">
        <f t="shared" si="36"/>
        <v>0</v>
      </c>
      <c r="AD32" s="253">
        <v>0</v>
      </c>
      <c r="AE32" s="703">
        <f t="shared" si="37"/>
        <v>0</v>
      </c>
      <c r="AF32" s="253">
        <v>409.03594798999995</v>
      </c>
      <c r="AG32" s="703">
        <f t="shared" si="38"/>
        <v>13.21534474196581</v>
      </c>
      <c r="AH32" s="253">
        <v>229.19309962</v>
      </c>
      <c r="AI32" s="703">
        <f t="shared" si="39"/>
        <v>11.951920551228143</v>
      </c>
      <c r="AJ32" s="253">
        <v>115.64962291000001</v>
      </c>
      <c r="AK32" s="703">
        <f t="shared" si="40"/>
        <v>8.9345656392364763</v>
      </c>
      <c r="AL32" s="689">
        <v>381</v>
      </c>
      <c r="AM32" s="703">
        <f t="shared" si="41"/>
        <v>16.553989468013</v>
      </c>
      <c r="AN32" s="689"/>
      <c r="AO32" s="703">
        <f t="shared" si="42"/>
        <v>0</v>
      </c>
      <c r="AP32" s="689"/>
      <c r="AQ32" s="703">
        <f t="shared" si="43"/>
        <v>0</v>
      </c>
      <c r="AR32" s="689"/>
      <c r="AS32" s="703">
        <f t="shared" si="44"/>
        <v>0</v>
      </c>
      <c r="AT32" s="689"/>
      <c r="AU32" s="703">
        <f t="shared" si="45"/>
        <v>0</v>
      </c>
      <c r="AV32" s="689"/>
      <c r="AW32" s="703">
        <f t="shared" si="45"/>
        <v>0</v>
      </c>
      <c r="AX32" s="689">
        <v>0</v>
      </c>
      <c r="AY32" s="703">
        <f t="shared" si="46"/>
        <v>0</v>
      </c>
      <c r="AZ32" s="689">
        <v>0</v>
      </c>
      <c r="BA32" s="703">
        <f t="shared" si="47"/>
        <v>0</v>
      </c>
      <c r="BB32" s="689"/>
      <c r="BC32" s="703">
        <f t="shared" si="48"/>
        <v>0</v>
      </c>
      <c r="BF32" s="419"/>
      <c r="BG32" s="393"/>
      <c r="BH32" s="689"/>
      <c r="BJ32" s="419"/>
      <c r="BL32" s="419"/>
      <c r="BM32" s="420"/>
      <c r="BN32" s="419"/>
      <c r="BO32" s="420"/>
      <c r="BP32" s="419"/>
      <c r="BQ32" s="420"/>
    </row>
    <row r="33" spans="1:69" ht="12.75" customHeight="1">
      <c r="A33" s="532" t="s">
        <v>180</v>
      </c>
      <c r="B33" s="419">
        <f>D33+F33+H33+J33+L33+N33+P33+R33+T33+V33+X33+Z33+AB33+AD33+AF33+AH33+AJ33+AL33+AN33+AP33+AR33+AV33+AT33+AX33+AZ33+BB33+'D Varied (2)'!B33</f>
        <v>11114.901145159492</v>
      </c>
      <c r="C33" s="703">
        <f t="shared" si="0"/>
        <v>26.494072040730167</v>
      </c>
      <c r="D33" s="689">
        <v>610.96579257999997</v>
      </c>
      <c r="E33" s="703">
        <f t="shared" si="0"/>
        <v>17.607714106334942</v>
      </c>
      <c r="F33" s="689">
        <v>2.0279386800000001</v>
      </c>
      <c r="G33" s="703">
        <f t="shared" si="25"/>
        <v>4.6015822683239476</v>
      </c>
      <c r="H33" s="689">
        <v>3.3488939489999994E-2</v>
      </c>
      <c r="I33" s="703">
        <f t="shared" si="26"/>
        <v>4.241172764068021</v>
      </c>
      <c r="J33" s="689">
        <v>108.02</v>
      </c>
      <c r="K33" s="703">
        <f t="shared" si="27"/>
        <v>38.54278170270463</v>
      </c>
      <c r="L33" s="689"/>
      <c r="M33" s="703">
        <f t="shared" si="28"/>
        <v>0</v>
      </c>
      <c r="N33" s="253">
        <v>196.3</v>
      </c>
      <c r="O33" s="703">
        <f t="shared" si="29"/>
        <v>75.268404907975466</v>
      </c>
      <c r="P33" s="689">
        <v>4</v>
      </c>
      <c r="Q33" s="703">
        <f t="shared" si="30"/>
        <v>2.0020020020020022</v>
      </c>
      <c r="R33" s="689">
        <v>90.2</v>
      </c>
      <c r="S33" s="703">
        <f t="shared" si="31"/>
        <v>3.0663584443840088</v>
      </c>
      <c r="T33" s="689">
        <v>1.35</v>
      </c>
      <c r="U33" s="703">
        <f t="shared" si="32"/>
        <v>26.679841897233203</v>
      </c>
      <c r="V33" s="253">
        <v>703.40015030999984</v>
      </c>
      <c r="W33" s="703">
        <f t="shared" si="33"/>
        <v>27.604308523767685</v>
      </c>
      <c r="X33" s="689">
        <v>30.5</v>
      </c>
      <c r="Y33" s="703">
        <f t="shared" si="34"/>
        <v>3.521533310241312</v>
      </c>
      <c r="Z33" s="689"/>
      <c r="AA33" s="703">
        <f t="shared" si="35"/>
        <v>0</v>
      </c>
      <c r="AB33" s="689">
        <v>98.6</v>
      </c>
      <c r="AC33" s="703">
        <f t="shared" si="36"/>
        <v>38.500585708707533</v>
      </c>
      <c r="AD33" s="253">
        <v>22.278714009999998</v>
      </c>
      <c r="AE33" s="703">
        <f t="shared" si="37"/>
        <v>1.8272649636830067</v>
      </c>
      <c r="AF33" s="253">
        <v>534.46754686999998</v>
      </c>
      <c r="AG33" s="703">
        <f t="shared" si="38"/>
        <v>17.267853644620249</v>
      </c>
      <c r="AH33" s="253">
        <v>464.45224609999997</v>
      </c>
      <c r="AI33" s="703">
        <f t="shared" si="39"/>
        <v>24.220172223467141</v>
      </c>
      <c r="AJ33" s="253">
        <v>-3.2571093999999912</v>
      </c>
      <c r="AK33" s="703">
        <f t="shared" si="40"/>
        <v>-0.25162950813182255</v>
      </c>
      <c r="AL33" s="689">
        <v>1665.25</v>
      </c>
      <c r="AM33" s="703">
        <f t="shared" si="41"/>
        <v>72.353099636768107</v>
      </c>
      <c r="AN33" s="689">
        <v>41.1</v>
      </c>
      <c r="AO33" s="703">
        <f t="shared" si="42"/>
        <v>100.2439024390244</v>
      </c>
      <c r="AP33" s="689">
        <v>253.54243902000002</v>
      </c>
      <c r="AQ33" s="703">
        <f t="shared" si="43"/>
        <v>70.721502574838539</v>
      </c>
      <c r="AR33" s="689">
        <v>29.979938050000001</v>
      </c>
      <c r="AS33" s="703">
        <f t="shared" si="44"/>
        <v>999.33126833333347</v>
      </c>
      <c r="AT33" s="689"/>
      <c r="AU33" s="703">
        <f t="shared" si="45"/>
        <v>0</v>
      </c>
      <c r="AV33" s="689"/>
      <c r="AW33" s="703">
        <f t="shared" si="45"/>
        <v>0</v>
      </c>
      <c r="AX33" s="689">
        <v>58</v>
      </c>
      <c r="AY33" s="703">
        <f t="shared" si="46"/>
        <v>13.602251407129456</v>
      </c>
      <c r="AZ33" s="689">
        <v>0</v>
      </c>
      <c r="BA33" s="703">
        <f t="shared" si="47"/>
        <v>0</v>
      </c>
      <c r="BB33" s="689"/>
      <c r="BC33" s="703">
        <f t="shared" si="48"/>
        <v>0</v>
      </c>
      <c r="BF33" s="419"/>
      <c r="BG33" s="137"/>
      <c r="BH33" s="419"/>
      <c r="BJ33" s="419"/>
      <c r="BL33" s="419"/>
      <c r="BM33" s="420"/>
      <c r="BN33" s="419"/>
      <c r="BO33" s="420"/>
      <c r="BP33" s="419"/>
      <c r="BQ33" s="420"/>
    </row>
    <row r="34" spans="1:69" ht="12.75" customHeight="1">
      <c r="A34" s="532" t="s">
        <v>182</v>
      </c>
      <c r="B34" s="419">
        <f>D34+F34+H34+J34+L34+N34+P34+R34+T34+V34+X34+Z34+AB34+AD34+AF34+AH34+AJ34+AL34+AN34+AP34+AR34+AV34+AT34+AX34+AZ34+BB34+'D Varied (2)'!B34</f>
        <v>3837.37072430432</v>
      </c>
      <c r="C34" s="703">
        <f t="shared" si="0"/>
        <v>9.1469618207970722</v>
      </c>
      <c r="D34" s="689"/>
      <c r="E34" s="703">
        <f t="shared" si="0"/>
        <v>0</v>
      </c>
      <c r="F34" s="689"/>
      <c r="G34" s="703">
        <f t="shared" si="25"/>
        <v>0</v>
      </c>
      <c r="H34" s="689">
        <v>0.45717041432</v>
      </c>
      <c r="I34" s="703">
        <f t="shared" si="26"/>
        <v>57.897883279661819</v>
      </c>
      <c r="J34" s="689">
        <v>23.13</v>
      </c>
      <c r="K34" s="703">
        <f t="shared" si="27"/>
        <v>8.253050738599871</v>
      </c>
      <c r="L34" s="689"/>
      <c r="M34" s="703">
        <f t="shared" si="28"/>
        <v>0</v>
      </c>
      <c r="N34" s="253">
        <v>0</v>
      </c>
      <c r="O34" s="703">
        <f t="shared" si="29"/>
        <v>0</v>
      </c>
      <c r="P34" s="689">
        <v>190.6</v>
      </c>
      <c r="Q34" s="703">
        <f t="shared" si="30"/>
        <v>95.395395395395383</v>
      </c>
      <c r="R34" s="689"/>
      <c r="S34" s="703">
        <f t="shared" si="31"/>
        <v>0</v>
      </c>
      <c r="T34" s="689">
        <v>3.71</v>
      </c>
      <c r="U34" s="703">
        <f t="shared" si="32"/>
        <v>73.320158102766811</v>
      </c>
      <c r="V34" s="253">
        <v>0</v>
      </c>
      <c r="W34" s="703">
        <f t="shared" si="33"/>
        <v>0</v>
      </c>
      <c r="X34" s="689"/>
      <c r="Y34" s="703">
        <f t="shared" si="34"/>
        <v>0</v>
      </c>
      <c r="Z34" s="689"/>
      <c r="AA34" s="703">
        <f t="shared" si="35"/>
        <v>0</v>
      </c>
      <c r="AB34" s="689"/>
      <c r="AC34" s="703">
        <f t="shared" si="36"/>
        <v>0</v>
      </c>
      <c r="AD34" s="253">
        <v>924.44831952999994</v>
      </c>
      <c r="AE34" s="703">
        <f t="shared" si="37"/>
        <v>75.821792238752394</v>
      </c>
      <c r="AF34" s="253">
        <v>1222.6181001</v>
      </c>
      <c r="AG34" s="703">
        <f t="shared" si="38"/>
        <v>39.500977261254739</v>
      </c>
      <c r="AH34" s="253">
        <v>331.51252461000001</v>
      </c>
      <c r="AI34" s="703">
        <f t="shared" si="39"/>
        <v>17.287655529093563</v>
      </c>
      <c r="AJ34" s="253">
        <v>226.95460965000001</v>
      </c>
      <c r="AK34" s="703">
        <f t="shared" si="40"/>
        <v>17.533484381727995</v>
      </c>
      <c r="AL34" s="689">
        <v>22.04</v>
      </c>
      <c r="AM34" s="703">
        <f t="shared" si="41"/>
        <v>0.95761135925198571</v>
      </c>
      <c r="AN34" s="689"/>
      <c r="AO34" s="703">
        <f t="shared" si="42"/>
        <v>0</v>
      </c>
      <c r="AP34" s="689"/>
      <c r="AQ34" s="703">
        <f t="shared" si="43"/>
        <v>0</v>
      </c>
      <c r="AR34" s="689"/>
      <c r="AS34" s="703">
        <f t="shared" si="44"/>
        <v>0</v>
      </c>
      <c r="AT34" s="689"/>
      <c r="AU34" s="703">
        <f t="shared" si="45"/>
        <v>0</v>
      </c>
      <c r="AV34" s="689"/>
      <c r="AW34" s="703">
        <f t="shared" si="45"/>
        <v>0</v>
      </c>
      <c r="AX34" s="689">
        <v>276.10000000000002</v>
      </c>
      <c r="AY34" s="703">
        <f t="shared" si="46"/>
        <v>64.751407129455913</v>
      </c>
      <c r="AZ34" s="689">
        <v>122.8</v>
      </c>
      <c r="BA34" s="703">
        <f t="shared" si="47"/>
        <v>100</v>
      </c>
      <c r="BB34" s="689"/>
      <c r="BC34" s="703">
        <f t="shared" si="48"/>
        <v>0</v>
      </c>
      <c r="BF34" s="419"/>
      <c r="BG34" s="393"/>
      <c r="BI34" s="393"/>
      <c r="BJ34" s="419"/>
      <c r="BL34" s="419"/>
      <c r="BM34" s="420"/>
      <c r="BN34" s="419"/>
      <c r="BO34" s="420"/>
      <c r="BP34" s="419"/>
      <c r="BQ34" s="420"/>
    </row>
    <row r="35" spans="1:69" ht="12.75" customHeight="1" thickBot="1">
      <c r="A35" s="532" t="s">
        <v>184</v>
      </c>
      <c r="B35" s="419">
        <f>D35+F35+H35+J35+L35+N35+P35+R35+T35+V35+X35+Z35+AB35+AD35+AF35+AH35+AJ35+AL35+AN35+AP35+AR35+AV35+AT35+AX35+AZ35+BB35+'D Varied (2)'!B35</f>
        <v>4248.3136881099999</v>
      </c>
      <c r="C35" s="703">
        <f t="shared" si="0"/>
        <v>10.126507418684854</v>
      </c>
      <c r="D35" s="689">
        <v>228.42177710999997</v>
      </c>
      <c r="E35" s="703">
        <f t="shared" si="0"/>
        <v>6.5829959645198999</v>
      </c>
      <c r="F35" s="689"/>
      <c r="G35" s="703">
        <f t="shared" si="25"/>
        <v>0</v>
      </c>
      <c r="H35" s="689">
        <v>0</v>
      </c>
      <c r="I35" s="703">
        <f t="shared" si="26"/>
        <v>0</v>
      </c>
      <c r="J35" s="689">
        <v>46.37</v>
      </c>
      <c r="K35" s="703">
        <f t="shared" si="27"/>
        <v>16.545350745736101</v>
      </c>
      <c r="L35" s="689"/>
      <c r="M35" s="703">
        <f t="shared" si="28"/>
        <v>0</v>
      </c>
      <c r="N35" s="253">
        <v>0</v>
      </c>
      <c r="O35" s="703">
        <f t="shared" si="29"/>
        <v>0</v>
      </c>
      <c r="P35" s="689">
        <v>0</v>
      </c>
      <c r="Q35" s="703">
        <f t="shared" si="30"/>
        <v>0</v>
      </c>
      <c r="R35" s="689"/>
      <c r="S35" s="703">
        <f t="shared" si="31"/>
        <v>0</v>
      </c>
      <c r="T35" s="689">
        <v>0</v>
      </c>
      <c r="U35" s="703">
        <f t="shared" si="32"/>
        <v>0</v>
      </c>
      <c r="V35" s="253">
        <v>315.67191100000002</v>
      </c>
      <c r="W35" s="703">
        <f t="shared" si="33"/>
        <v>12.388261247443545</v>
      </c>
      <c r="X35" s="689"/>
      <c r="Y35" s="703">
        <f t="shared" si="34"/>
        <v>0</v>
      </c>
      <c r="Z35" s="689"/>
      <c r="AA35" s="703">
        <f t="shared" si="35"/>
        <v>0</v>
      </c>
      <c r="AB35" s="689"/>
      <c r="AC35" s="703">
        <f t="shared" si="36"/>
        <v>0</v>
      </c>
      <c r="AD35" s="253">
        <v>0</v>
      </c>
      <c r="AE35" s="703">
        <f t="shared" si="37"/>
        <v>0</v>
      </c>
      <c r="AF35" s="253">
        <v>0</v>
      </c>
      <c r="AG35" s="703">
        <f t="shared" si="38"/>
        <v>0</v>
      </c>
      <c r="AH35" s="253">
        <v>0</v>
      </c>
      <c r="AI35" s="703">
        <f t="shared" si="39"/>
        <v>0</v>
      </c>
      <c r="AJ35" s="253">
        <v>0</v>
      </c>
      <c r="AK35" s="703">
        <f t="shared" si="40"/>
        <v>0</v>
      </c>
      <c r="AL35" s="689">
        <v>0</v>
      </c>
      <c r="AM35" s="703">
        <f t="shared" si="41"/>
        <v>0</v>
      </c>
      <c r="AN35" s="689"/>
      <c r="AO35" s="703">
        <f t="shared" si="42"/>
        <v>0</v>
      </c>
      <c r="AP35" s="689"/>
      <c r="AQ35" s="703">
        <f t="shared" si="43"/>
        <v>0</v>
      </c>
      <c r="AR35" s="689"/>
      <c r="AS35" s="703">
        <f t="shared" si="44"/>
        <v>0</v>
      </c>
      <c r="AT35" s="689"/>
      <c r="AU35" s="703">
        <f t="shared" si="45"/>
        <v>0</v>
      </c>
      <c r="AV35" s="689"/>
      <c r="AW35" s="703">
        <f t="shared" si="45"/>
        <v>0</v>
      </c>
      <c r="AX35" s="689">
        <v>0</v>
      </c>
      <c r="AY35" s="703">
        <f t="shared" si="46"/>
        <v>0</v>
      </c>
      <c r="AZ35" s="689">
        <v>0</v>
      </c>
      <c r="BA35" s="703">
        <f t="shared" si="47"/>
        <v>0</v>
      </c>
      <c r="BB35" s="689"/>
      <c r="BC35" s="703">
        <f t="shared" si="48"/>
        <v>0</v>
      </c>
      <c r="BF35" s="419"/>
      <c r="BG35" s="393"/>
      <c r="BH35" s="891"/>
      <c r="BI35" s="393"/>
      <c r="BJ35" s="419"/>
      <c r="BL35" s="419"/>
      <c r="BM35" s="420"/>
      <c r="BN35" s="419"/>
      <c r="BO35" s="420"/>
      <c r="BP35" s="419"/>
      <c r="BQ35" s="420"/>
    </row>
    <row r="36" spans="1:69" ht="12.75" customHeight="1" thickBot="1">
      <c r="A36" s="530" t="s">
        <v>186</v>
      </c>
      <c r="B36" s="274">
        <f>SUM(B29:B35)</f>
        <v>34498.750939410558</v>
      </c>
      <c r="C36" s="704">
        <f t="shared" si="0"/>
        <v>82.233065392758846</v>
      </c>
      <c r="D36" s="274">
        <v>3469.87569704</v>
      </c>
      <c r="E36" s="704">
        <f t="shared" si="0"/>
        <v>100</v>
      </c>
      <c r="F36" s="274">
        <v>44.0704645</v>
      </c>
      <c r="G36" s="704">
        <f t="shared" si="25"/>
        <v>100</v>
      </c>
      <c r="H36" s="274">
        <v>0.68088249055999994</v>
      </c>
      <c r="I36" s="704">
        <f t="shared" si="26"/>
        <v>86.229672198373748</v>
      </c>
      <c r="J36" s="274">
        <f>SUM(J29:J35)</f>
        <v>280.26</v>
      </c>
      <c r="K36" s="704">
        <f t="shared" si="27"/>
        <v>100</v>
      </c>
      <c r="L36" s="274">
        <f>SUM(L29:L35)</f>
        <v>0</v>
      </c>
      <c r="M36" s="704">
        <f t="shared" si="28"/>
        <v>0</v>
      </c>
      <c r="N36" s="255">
        <v>260.8</v>
      </c>
      <c r="O36" s="704">
        <f t="shared" si="29"/>
        <v>100</v>
      </c>
      <c r="P36" s="274">
        <f>SUM(P29:P35)</f>
        <v>199.79999999999998</v>
      </c>
      <c r="Q36" s="704">
        <f t="shared" si="30"/>
        <v>99.999999999999986</v>
      </c>
      <c r="R36" s="274">
        <f>SUM(R29:R35)</f>
        <v>2931.2</v>
      </c>
      <c r="S36" s="704">
        <f t="shared" si="31"/>
        <v>99.646450911068811</v>
      </c>
      <c r="T36" s="274">
        <f>SUM(T29:T35)</f>
        <v>5.0600000000000005</v>
      </c>
      <c r="U36" s="704">
        <f t="shared" si="32"/>
        <v>100.00000000000003</v>
      </c>
      <c r="V36" s="274">
        <f>SUM(V29:V35)</f>
        <v>2009.5529667699998</v>
      </c>
      <c r="W36" s="704">
        <f t="shared" si="33"/>
        <v>78.863105253992615</v>
      </c>
      <c r="X36" s="274">
        <f>SUM(X29:X35)</f>
        <v>714.9</v>
      </c>
      <c r="Y36" s="704">
        <f t="shared" si="34"/>
        <v>82.542431589885695</v>
      </c>
      <c r="Z36" s="274">
        <f>SUM(Z29:Z35)</f>
        <v>509</v>
      </c>
      <c r="AA36" s="704">
        <f t="shared" si="35"/>
        <v>72.096317280453263</v>
      </c>
      <c r="AB36" s="274">
        <f>SUM(AB29:AB35)</f>
        <v>171.29999999999998</v>
      </c>
      <c r="AC36" s="704">
        <f t="shared" si="36"/>
        <v>66.887934400624744</v>
      </c>
      <c r="AD36" s="255">
        <v>1219.2382852399999</v>
      </c>
      <c r="AE36" s="704">
        <f t="shared" si="37"/>
        <v>100</v>
      </c>
      <c r="AF36" s="255">
        <v>2896.5061677200001</v>
      </c>
      <c r="AG36" s="704">
        <f t="shared" si="38"/>
        <v>93.58181778826409</v>
      </c>
      <c r="AH36" s="255">
        <v>1804.8809085000003</v>
      </c>
      <c r="AI36" s="704">
        <f t="shared" si="39"/>
        <v>94.120605108034695</v>
      </c>
      <c r="AJ36" s="255">
        <v>1226.0252878000001</v>
      </c>
      <c r="AK36" s="704">
        <f t="shared" si="40"/>
        <v>94.717156300089584</v>
      </c>
      <c r="AL36" s="274">
        <f>SUM(AL29:AL35)</f>
        <v>2301.5699999999997</v>
      </c>
      <c r="AM36" s="704">
        <f t="shared" si="41"/>
        <v>100.00043448791254</v>
      </c>
      <c r="AN36" s="274">
        <f>SUM(AN29:AN35)</f>
        <v>41.1</v>
      </c>
      <c r="AO36" s="704">
        <f t="shared" si="42"/>
        <v>100.2439024390244</v>
      </c>
      <c r="AP36" s="274">
        <v>358.50827512000001</v>
      </c>
      <c r="AQ36" s="704">
        <f t="shared" si="43"/>
        <v>100</v>
      </c>
      <c r="AR36" s="274">
        <v>306.67453004999999</v>
      </c>
      <c r="AS36" s="704">
        <f t="shared" si="44"/>
        <v>10222.484334999999</v>
      </c>
      <c r="AT36" s="274">
        <f>SUM(AT29:AT35)</f>
        <v>0</v>
      </c>
      <c r="AU36" s="704">
        <f t="shared" si="45"/>
        <v>0</v>
      </c>
      <c r="AV36" s="274">
        <f>SUM(AV29:AV35)</f>
        <v>0</v>
      </c>
      <c r="AW36" s="704">
        <f t="shared" si="45"/>
        <v>0</v>
      </c>
      <c r="AX36" s="274">
        <f>SUM(AX29:AX35)</f>
        <v>426.5</v>
      </c>
      <c r="AY36" s="704">
        <f t="shared" si="46"/>
        <v>100.02345215759851</v>
      </c>
      <c r="AZ36" s="274">
        <f>SUM(AZ29:AZ35)</f>
        <v>122.8</v>
      </c>
      <c r="BA36" s="704">
        <f t="shared" si="47"/>
        <v>100</v>
      </c>
      <c r="BB36" s="274">
        <f>SUM(BB29:BB35)</f>
        <v>0</v>
      </c>
      <c r="BC36" s="704">
        <f t="shared" si="48"/>
        <v>0</v>
      </c>
      <c r="BF36" s="419"/>
      <c r="BG36" s="706"/>
      <c r="BH36" s="891"/>
      <c r="BI36" s="393"/>
      <c r="BJ36" s="419"/>
      <c r="BL36" s="419"/>
      <c r="BM36" s="420"/>
      <c r="BN36" s="419"/>
      <c r="BO36" s="420"/>
      <c r="BP36" s="419"/>
      <c r="BQ36" s="420"/>
    </row>
    <row r="37" spans="1:69" ht="12.75" customHeight="1" thickBot="1">
      <c r="A37" s="530" t="s">
        <v>187</v>
      </c>
      <c r="B37" s="419">
        <f>D37+F37+H37+J37+L37+N37+P37+R37+T37+V37+X37+Z37+AB37+AD37+AF37+AH37+AJ37+AL37+AN37+AP37+AR37+AV37+AT37+AX37+AZ37+BB37+'D Varied (2)'!B37</f>
        <v>1</v>
      </c>
      <c r="C37" s="704">
        <f t="shared" si="0"/>
        <v>2.3836534121824608E-3</v>
      </c>
      <c r="D37" s="702">
        <v>0</v>
      </c>
      <c r="E37" s="704">
        <f t="shared" si="0"/>
        <v>0</v>
      </c>
      <c r="F37" s="702">
        <v>0</v>
      </c>
      <c r="G37" s="704">
        <f t="shared" si="25"/>
        <v>0</v>
      </c>
      <c r="H37" s="702">
        <v>0</v>
      </c>
      <c r="I37" s="704">
        <f t="shared" si="26"/>
        <v>0</v>
      </c>
      <c r="J37" s="702">
        <v>0</v>
      </c>
      <c r="K37" s="704">
        <f t="shared" si="27"/>
        <v>0</v>
      </c>
      <c r="L37" s="702">
        <v>0</v>
      </c>
      <c r="M37" s="704">
        <f t="shared" si="28"/>
        <v>0</v>
      </c>
      <c r="N37" s="255">
        <v>0</v>
      </c>
      <c r="O37" s="704">
        <f t="shared" si="29"/>
        <v>0</v>
      </c>
      <c r="P37" s="702">
        <v>0</v>
      </c>
      <c r="Q37" s="704">
        <f t="shared" si="30"/>
        <v>0</v>
      </c>
      <c r="R37" s="702">
        <v>0</v>
      </c>
      <c r="S37" s="704">
        <f t="shared" si="31"/>
        <v>0</v>
      </c>
      <c r="T37" s="702">
        <v>0</v>
      </c>
      <c r="U37" s="704">
        <f t="shared" si="32"/>
        <v>0</v>
      </c>
      <c r="V37" s="702">
        <v>0</v>
      </c>
      <c r="W37" s="704">
        <f t="shared" si="33"/>
        <v>0</v>
      </c>
      <c r="X37" s="702">
        <v>0</v>
      </c>
      <c r="Y37" s="704">
        <f t="shared" si="34"/>
        <v>0</v>
      </c>
      <c r="Z37" s="702">
        <v>0</v>
      </c>
      <c r="AA37" s="704">
        <f t="shared" si="35"/>
        <v>0</v>
      </c>
      <c r="AB37" s="702"/>
      <c r="AC37" s="704">
        <f t="shared" si="36"/>
        <v>0</v>
      </c>
      <c r="AD37" s="255">
        <v>0</v>
      </c>
      <c r="AE37" s="704">
        <f t="shared" si="37"/>
        <v>0</v>
      </c>
      <c r="AF37" s="255">
        <v>0</v>
      </c>
      <c r="AG37" s="704">
        <f t="shared" si="38"/>
        <v>0</v>
      </c>
      <c r="AH37" s="255">
        <v>0</v>
      </c>
      <c r="AI37" s="704">
        <f t="shared" si="39"/>
        <v>0</v>
      </c>
      <c r="AJ37" s="255">
        <v>0</v>
      </c>
      <c r="AK37" s="704">
        <f t="shared" si="40"/>
        <v>0</v>
      </c>
      <c r="AL37" s="702">
        <v>1</v>
      </c>
      <c r="AM37" s="704">
        <f t="shared" si="41"/>
        <v>4.3448791254627299E-2</v>
      </c>
      <c r="AN37" s="702">
        <v>0</v>
      </c>
      <c r="AO37" s="704">
        <f t="shared" si="42"/>
        <v>0</v>
      </c>
      <c r="AP37" s="702"/>
      <c r="AQ37" s="704">
        <f t="shared" si="43"/>
        <v>0</v>
      </c>
      <c r="AR37" s="702"/>
      <c r="AS37" s="704">
        <f t="shared" si="44"/>
        <v>0</v>
      </c>
      <c r="AT37" s="702">
        <v>0</v>
      </c>
      <c r="AU37" s="704">
        <f t="shared" si="45"/>
        <v>0</v>
      </c>
      <c r="AV37" s="702">
        <v>0</v>
      </c>
      <c r="AW37" s="704">
        <f t="shared" si="45"/>
        <v>0</v>
      </c>
      <c r="AX37" s="702">
        <v>0</v>
      </c>
      <c r="AY37" s="704">
        <f t="shared" si="46"/>
        <v>0</v>
      </c>
      <c r="AZ37" s="702">
        <v>0</v>
      </c>
      <c r="BA37" s="704">
        <f t="shared" si="47"/>
        <v>0</v>
      </c>
      <c r="BB37" s="702">
        <v>0</v>
      </c>
      <c r="BC37" s="704">
        <f t="shared" si="48"/>
        <v>0</v>
      </c>
      <c r="BF37" s="419"/>
      <c r="BG37" s="393"/>
      <c r="BH37" s="891"/>
      <c r="BI37" s="393"/>
      <c r="BJ37" s="419"/>
      <c r="BL37" s="419"/>
      <c r="BM37" s="420"/>
      <c r="BN37" s="419"/>
      <c r="BO37" s="420"/>
      <c r="BP37" s="419"/>
      <c r="BQ37" s="420"/>
    </row>
    <row r="38" spans="1:69" ht="12.75" customHeight="1" thickBot="1">
      <c r="A38" s="530" t="s">
        <v>189</v>
      </c>
      <c r="B38" s="274">
        <f>SUM(B36:B37)</f>
        <v>34499.750939410558</v>
      </c>
      <c r="C38" s="704">
        <f t="shared" si="0"/>
        <v>82.235449046171027</v>
      </c>
      <c r="D38" s="274">
        <v>3469.87569704</v>
      </c>
      <c r="E38" s="704">
        <f t="shared" si="0"/>
        <v>100</v>
      </c>
      <c r="F38" s="274">
        <v>44.0704645</v>
      </c>
      <c r="G38" s="704">
        <f t="shared" si="25"/>
        <v>100</v>
      </c>
      <c r="H38" s="274">
        <v>0.68088249055999994</v>
      </c>
      <c r="I38" s="704">
        <f t="shared" si="26"/>
        <v>86.229672198373748</v>
      </c>
      <c r="J38" s="274">
        <f>SUM(J36:J37)</f>
        <v>280.26</v>
      </c>
      <c r="K38" s="704">
        <f t="shared" si="27"/>
        <v>100</v>
      </c>
      <c r="L38" s="274">
        <f>SUM(L36:L37)</f>
        <v>0</v>
      </c>
      <c r="M38" s="704">
        <f t="shared" si="28"/>
        <v>0</v>
      </c>
      <c r="N38" s="255">
        <v>260.8</v>
      </c>
      <c r="O38" s="704">
        <f t="shared" si="29"/>
        <v>100</v>
      </c>
      <c r="P38" s="274">
        <f>SUM(P36:P37)</f>
        <v>199.79999999999998</v>
      </c>
      <c r="Q38" s="704">
        <f t="shared" si="30"/>
        <v>99.999999999999986</v>
      </c>
      <c r="R38" s="274">
        <f>SUM(R36:R37)</f>
        <v>2931.2</v>
      </c>
      <c r="S38" s="704">
        <f t="shared" si="31"/>
        <v>99.646450911068811</v>
      </c>
      <c r="T38" s="274">
        <f>SUM(T36:T37)</f>
        <v>5.0600000000000005</v>
      </c>
      <c r="U38" s="704">
        <f t="shared" si="32"/>
        <v>100.00000000000003</v>
      </c>
      <c r="V38" s="274">
        <f>SUM(V36:V37)</f>
        <v>2009.5529667699998</v>
      </c>
      <c r="W38" s="704">
        <f t="shared" si="33"/>
        <v>78.863105253992615</v>
      </c>
      <c r="X38" s="274">
        <f>SUM(X36:X37)</f>
        <v>714.9</v>
      </c>
      <c r="Y38" s="704">
        <f t="shared" si="34"/>
        <v>82.542431589885695</v>
      </c>
      <c r="Z38" s="274">
        <f>SUM(Z36:Z37)</f>
        <v>509</v>
      </c>
      <c r="AA38" s="704">
        <f t="shared" si="35"/>
        <v>72.096317280453263</v>
      </c>
      <c r="AB38" s="274">
        <f>SUM(AB36:AB37)</f>
        <v>171.29999999999998</v>
      </c>
      <c r="AC38" s="704">
        <f t="shared" si="36"/>
        <v>66.887934400624744</v>
      </c>
      <c r="AD38" s="255">
        <v>1219.2382852399999</v>
      </c>
      <c r="AE38" s="704">
        <f t="shared" si="37"/>
        <v>100</v>
      </c>
      <c r="AF38" s="255">
        <v>2896.5061677200001</v>
      </c>
      <c r="AG38" s="704">
        <f t="shared" si="38"/>
        <v>93.58181778826409</v>
      </c>
      <c r="AH38" s="255">
        <v>1804.8809085000003</v>
      </c>
      <c r="AI38" s="704">
        <f t="shared" si="39"/>
        <v>94.120605108034695</v>
      </c>
      <c r="AJ38" s="255">
        <v>1226.0252878000001</v>
      </c>
      <c r="AK38" s="704">
        <f t="shared" si="40"/>
        <v>94.717156300089584</v>
      </c>
      <c r="AL38" s="274">
        <f>SUM(AL36:AL37)</f>
        <v>2302.5699999999997</v>
      </c>
      <c r="AM38" s="704">
        <f t="shared" si="41"/>
        <v>100.04388327916716</v>
      </c>
      <c r="AN38" s="274">
        <f>SUM(AN36:AN37)</f>
        <v>41.1</v>
      </c>
      <c r="AO38" s="704">
        <f t="shared" si="42"/>
        <v>100.2439024390244</v>
      </c>
      <c r="AP38" s="274">
        <v>358.50827512000001</v>
      </c>
      <c r="AQ38" s="704">
        <f t="shared" si="43"/>
        <v>100</v>
      </c>
      <c r="AR38" s="274">
        <v>306.67453004999999</v>
      </c>
      <c r="AS38" s="704">
        <f t="shared" si="44"/>
        <v>10222.484334999999</v>
      </c>
      <c r="AT38" s="274">
        <f>SUM(AT36:AT37)</f>
        <v>0</v>
      </c>
      <c r="AU38" s="704">
        <f t="shared" si="45"/>
        <v>0</v>
      </c>
      <c r="AV38" s="274">
        <f>SUM(AV36:AV37)</f>
        <v>0</v>
      </c>
      <c r="AW38" s="704">
        <f t="shared" si="45"/>
        <v>0</v>
      </c>
      <c r="AX38" s="274">
        <f>SUM(AX36:AX37)</f>
        <v>426.5</v>
      </c>
      <c r="AY38" s="704">
        <f t="shared" si="46"/>
        <v>100.02345215759851</v>
      </c>
      <c r="AZ38" s="274">
        <f>SUM(AZ36:AZ37)</f>
        <v>122.8</v>
      </c>
      <c r="BA38" s="704">
        <f t="shared" si="47"/>
        <v>100</v>
      </c>
      <c r="BB38" s="274">
        <f>SUM(BB36:BB37)</f>
        <v>0</v>
      </c>
      <c r="BC38" s="704">
        <f t="shared" si="48"/>
        <v>0</v>
      </c>
      <c r="BG38" s="393"/>
      <c r="BI38" s="393"/>
      <c r="BM38" s="420"/>
      <c r="BO38" s="420"/>
      <c r="BQ38" s="420"/>
    </row>
    <row r="39" spans="1:69" ht="12.75" customHeight="1">
      <c r="A39" s="419" t="s">
        <v>270</v>
      </c>
      <c r="B39" s="419">
        <f>D39+F39+H39+J39+L39+N39+P39+R39+T39+V39+X39+Z39+AB39+AD39+AF39+AH39+AJ39+AL39+AN39+AP39+AR39+AV39+AT39+AX39+AZ39+BB39+'D Varied (2)'!B39</f>
        <v>4725.4999999999991</v>
      </c>
      <c r="C39" s="420">
        <f t="shared" si="0"/>
        <v>11.263954199268216</v>
      </c>
      <c r="E39" s="420">
        <f t="shared" si="0"/>
        <v>0</v>
      </c>
      <c r="G39" s="420">
        <f t="shared" si="25"/>
        <v>0</v>
      </c>
      <c r="H39" s="419">
        <v>0</v>
      </c>
      <c r="I39" s="420">
        <f t="shared" si="26"/>
        <v>0</v>
      </c>
      <c r="K39" s="420">
        <f t="shared" si="27"/>
        <v>0</v>
      </c>
      <c r="L39" s="419"/>
      <c r="M39" s="420">
        <f t="shared" si="28"/>
        <v>0</v>
      </c>
      <c r="N39" s="442">
        <v>0</v>
      </c>
      <c r="O39" s="420">
        <f t="shared" si="29"/>
        <v>0</v>
      </c>
      <c r="P39" s="419">
        <v>0</v>
      </c>
      <c r="Q39" s="420">
        <f t="shared" si="30"/>
        <v>0</v>
      </c>
      <c r="S39" s="420">
        <f t="shared" si="31"/>
        <v>0</v>
      </c>
      <c r="U39" s="420">
        <f t="shared" si="32"/>
        <v>0</v>
      </c>
      <c r="V39" s="419"/>
      <c r="W39" s="420">
        <f t="shared" si="33"/>
        <v>0</v>
      </c>
      <c r="Y39" s="420">
        <f t="shared" si="34"/>
        <v>0</v>
      </c>
      <c r="Z39" s="419"/>
      <c r="AA39" s="420">
        <f t="shared" si="35"/>
        <v>0</v>
      </c>
      <c r="AB39" s="419">
        <v>51.9</v>
      </c>
      <c r="AC39" s="420">
        <f t="shared" si="36"/>
        <v>20.265521280749706</v>
      </c>
      <c r="AD39" s="442">
        <v>0</v>
      </c>
      <c r="AE39" s="420">
        <f t="shared" si="37"/>
        <v>0</v>
      </c>
      <c r="AF39" s="442">
        <v>0</v>
      </c>
      <c r="AG39" s="420">
        <f t="shared" si="38"/>
        <v>0</v>
      </c>
      <c r="AH39" s="442">
        <v>0</v>
      </c>
      <c r="AI39" s="420">
        <f t="shared" si="39"/>
        <v>0</v>
      </c>
      <c r="AJ39" s="442">
        <v>0</v>
      </c>
      <c r="AK39" s="420">
        <f t="shared" si="40"/>
        <v>0</v>
      </c>
      <c r="AL39" s="419">
        <v>0</v>
      </c>
      <c r="AM39" s="420">
        <f t="shared" si="41"/>
        <v>0</v>
      </c>
      <c r="AN39" s="419"/>
      <c r="AO39" s="420">
        <f t="shared" si="42"/>
        <v>0</v>
      </c>
      <c r="AP39" s="419"/>
      <c r="AQ39" s="420">
        <f t="shared" si="43"/>
        <v>0</v>
      </c>
      <c r="AR39" s="419"/>
      <c r="AS39" s="420">
        <f t="shared" si="44"/>
        <v>0</v>
      </c>
      <c r="AU39" s="420">
        <f t="shared" si="45"/>
        <v>0</v>
      </c>
      <c r="AW39" s="420">
        <f t="shared" si="45"/>
        <v>0</v>
      </c>
      <c r="AX39" s="419">
        <v>0</v>
      </c>
      <c r="AY39" s="420">
        <f t="shared" si="46"/>
        <v>0</v>
      </c>
      <c r="AZ39" s="419">
        <v>0</v>
      </c>
      <c r="BA39" s="420">
        <f t="shared" si="47"/>
        <v>0</v>
      </c>
      <c r="BC39" s="420">
        <f t="shared" si="48"/>
        <v>0</v>
      </c>
      <c r="BG39" s="393"/>
      <c r="BI39" s="393"/>
      <c r="BM39" s="420"/>
      <c r="BO39" s="420"/>
      <c r="BQ39" s="420"/>
    </row>
    <row r="40" spans="1:69" ht="12.75" customHeight="1">
      <c r="A40" s="419" t="s">
        <v>271</v>
      </c>
      <c r="B40" s="419">
        <f>D40+F40+H40+J40+L40+N40+P40+R40+T40+V40+X40+Z40+AB40+AD40+AF40+AH40+AJ40+AL40+AN40+AP40+AR40+AV40+AT40+AX40+AZ40+BB40+'D Varied (2)'!B40</f>
        <v>0</v>
      </c>
      <c r="C40" s="420">
        <f t="shared" si="0"/>
        <v>0</v>
      </c>
      <c r="E40" s="420">
        <f t="shared" si="0"/>
        <v>0</v>
      </c>
      <c r="G40" s="420">
        <f t="shared" si="25"/>
        <v>0</v>
      </c>
      <c r="H40" s="419">
        <v>0</v>
      </c>
      <c r="I40" s="420">
        <f t="shared" si="26"/>
        <v>0</v>
      </c>
      <c r="K40" s="420">
        <f t="shared" si="27"/>
        <v>0</v>
      </c>
      <c r="L40" s="419"/>
      <c r="M40" s="420">
        <f t="shared" si="28"/>
        <v>0</v>
      </c>
      <c r="N40" s="442">
        <v>0</v>
      </c>
      <c r="O40" s="420">
        <f t="shared" si="29"/>
        <v>0</v>
      </c>
      <c r="P40" s="419">
        <v>0</v>
      </c>
      <c r="Q40" s="420">
        <f t="shared" si="30"/>
        <v>0</v>
      </c>
      <c r="S40" s="420">
        <f t="shared" si="31"/>
        <v>0</v>
      </c>
      <c r="U40" s="420">
        <f t="shared" si="32"/>
        <v>0</v>
      </c>
      <c r="V40" s="419"/>
      <c r="W40" s="420">
        <f t="shared" si="33"/>
        <v>0</v>
      </c>
      <c r="Y40" s="420">
        <f t="shared" si="34"/>
        <v>0</v>
      </c>
      <c r="Z40" s="419"/>
      <c r="AA40" s="420">
        <f t="shared" si="35"/>
        <v>0</v>
      </c>
      <c r="AC40" s="420">
        <f t="shared" si="36"/>
        <v>0</v>
      </c>
      <c r="AD40" s="442">
        <v>0</v>
      </c>
      <c r="AE40" s="420">
        <f t="shared" si="37"/>
        <v>0</v>
      </c>
      <c r="AF40" s="442">
        <v>0</v>
      </c>
      <c r="AG40" s="420">
        <f t="shared" si="38"/>
        <v>0</v>
      </c>
      <c r="AH40" s="442">
        <v>0</v>
      </c>
      <c r="AI40" s="420">
        <f t="shared" si="39"/>
        <v>0</v>
      </c>
      <c r="AJ40" s="442">
        <v>0</v>
      </c>
      <c r="AK40" s="420">
        <f t="shared" si="40"/>
        <v>0</v>
      </c>
      <c r="AL40" s="419">
        <v>0</v>
      </c>
      <c r="AM40" s="420">
        <f t="shared" si="41"/>
        <v>0</v>
      </c>
      <c r="AN40" s="419"/>
      <c r="AO40" s="420">
        <f t="shared" si="42"/>
        <v>0</v>
      </c>
      <c r="AP40" s="419"/>
      <c r="AQ40" s="420">
        <f t="shared" si="43"/>
        <v>0</v>
      </c>
      <c r="AR40" s="419"/>
      <c r="AS40" s="420">
        <f t="shared" si="44"/>
        <v>0</v>
      </c>
      <c r="AU40" s="420">
        <f t="shared" si="45"/>
        <v>0</v>
      </c>
      <c r="AW40" s="420">
        <f t="shared" si="45"/>
        <v>0</v>
      </c>
      <c r="AX40" s="419">
        <v>0</v>
      </c>
      <c r="AY40" s="420">
        <f t="shared" si="46"/>
        <v>0</v>
      </c>
      <c r="AZ40" s="419">
        <v>0</v>
      </c>
      <c r="BA40" s="420">
        <f t="shared" si="47"/>
        <v>0</v>
      </c>
      <c r="BC40" s="420">
        <f t="shared" si="48"/>
        <v>0</v>
      </c>
      <c r="BG40" s="393"/>
      <c r="BI40" s="393"/>
      <c r="BM40" s="420"/>
      <c r="BO40" s="420"/>
      <c r="BQ40" s="420"/>
    </row>
    <row r="41" spans="1:69" ht="12.75" customHeight="1" thickBot="1">
      <c r="A41" s="419" t="s">
        <v>272</v>
      </c>
      <c r="B41" s="419">
        <f>D41+F41+H41+J41+L41+N41+P41+R41+T41+V41+X41+Z41+AB41+AD41+AF41+AH41+AJ41+AL41+AN41+AP41+AR41+AV41+AT41+AX41+AZ41+BB41+'D Varied (2)'!B41</f>
        <v>0</v>
      </c>
      <c r="C41" s="420">
        <f t="shared" si="0"/>
        <v>0</v>
      </c>
      <c r="E41" s="420">
        <f t="shared" si="0"/>
        <v>0</v>
      </c>
      <c r="G41" s="420">
        <f t="shared" si="25"/>
        <v>0</v>
      </c>
      <c r="H41" s="419">
        <v>0</v>
      </c>
      <c r="I41" s="420">
        <f t="shared" si="26"/>
        <v>0</v>
      </c>
      <c r="K41" s="420">
        <f t="shared" si="27"/>
        <v>0</v>
      </c>
      <c r="L41" s="419"/>
      <c r="M41" s="420">
        <f t="shared" si="28"/>
        <v>0</v>
      </c>
      <c r="N41" s="442">
        <v>0</v>
      </c>
      <c r="O41" s="420">
        <f t="shared" si="29"/>
        <v>0</v>
      </c>
      <c r="P41" s="419">
        <v>0</v>
      </c>
      <c r="Q41" s="420">
        <f t="shared" si="30"/>
        <v>0</v>
      </c>
      <c r="S41" s="420">
        <f t="shared" si="31"/>
        <v>0</v>
      </c>
      <c r="U41" s="420">
        <f t="shared" si="32"/>
        <v>0</v>
      </c>
      <c r="V41" s="419"/>
      <c r="W41" s="420">
        <f t="shared" si="33"/>
        <v>0</v>
      </c>
      <c r="Y41" s="420">
        <f t="shared" si="34"/>
        <v>0</v>
      </c>
      <c r="Z41" s="419"/>
      <c r="AA41" s="420">
        <f t="shared" si="35"/>
        <v>0</v>
      </c>
      <c r="AC41" s="420">
        <f t="shared" si="36"/>
        <v>0</v>
      </c>
      <c r="AD41" s="442">
        <v>0</v>
      </c>
      <c r="AE41" s="420">
        <f t="shared" si="37"/>
        <v>0</v>
      </c>
      <c r="AF41" s="442">
        <v>0</v>
      </c>
      <c r="AG41" s="420">
        <f t="shared" si="38"/>
        <v>0</v>
      </c>
      <c r="AH41" s="442">
        <v>0</v>
      </c>
      <c r="AI41" s="420">
        <f t="shared" si="39"/>
        <v>0</v>
      </c>
      <c r="AJ41" s="442">
        <v>0</v>
      </c>
      <c r="AK41" s="420">
        <f t="shared" si="40"/>
        <v>0</v>
      </c>
      <c r="AL41" s="419">
        <v>0</v>
      </c>
      <c r="AM41" s="420">
        <f t="shared" si="41"/>
        <v>0</v>
      </c>
      <c r="AN41" s="419"/>
      <c r="AO41" s="420">
        <f t="shared" si="42"/>
        <v>0</v>
      </c>
      <c r="AP41" s="419"/>
      <c r="AQ41" s="420">
        <f t="shared" si="43"/>
        <v>0</v>
      </c>
      <c r="AR41" s="419"/>
      <c r="AS41" s="420">
        <f t="shared" si="44"/>
        <v>0</v>
      </c>
      <c r="AU41" s="420">
        <f t="shared" si="45"/>
        <v>0</v>
      </c>
      <c r="AW41" s="420">
        <f t="shared" si="45"/>
        <v>0</v>
      </c>
      <c r="AX41" s="419">
        <v>0</v>
      </c>
      <c r="AY41" s="420">
        <f t="shared" si="46"/>
        <v>0</v>
      </c>
      <c r="AZ41" s="419">
        <v>0</v>
      </c>
      <c r="BA41" s="420">
        <f t="shared" si="47"/>
        <v>0</v>
      </c>
      <c r="BC41" s="420">
        <f t="shared" si="48"/>
        <v>0</v>
      </c>
      <c r="BG41" s="393"/>
      <c r="BI41" s="393"/>
      <c r="BM41" s="420"/>
      <c r="BO41" s="420"/>
      <c r="BQ41" s="420"/>
    </row>
    <row r="42" spans="1:69" ht="12.75" customHeight="1" thickBot="1">
      <c r="A42" s="530" t="s">
        <v>273</v>
      </c>
      <c r="B42" s="274">
        <f>SUM(B39:B41)</f>
        <v>4725.4999999999991</v>
      </c>
      <c r="C42" s="274">
        <f t="shared" si="0"/>
        <v>11.263954199268216</v>
      </c>
      <c r="D42" s="274"/>
      <c r="E42" s="274">
        <f t="shared" si="0"/>
        <v>0</v>
      </c>
      <c r="F42" s="274"/>
      <c r="G42" s="274">
        <f t="shared" si="25"/>
        <v>0</v>
      </c>
      <c r="H42" s="274">
        <v>0</v>
      </c>
      <c r="I42" s="274">
        <f t="shared" si="26"/>
        <v>0</v>
      </c>
      <c r="J42" s="274">
        <f>SUM(J39:J41)</f>
        <v>0</v>
      </c>
      <c r="K42" s="274">
        <f t="shared" si="27"/>
        <v>0</v>
      </c>
      <c r="L42" s="274">
        <f>SUM(L39:L41)</f>
        <v>0</v>
      </c>
      <c r="M42" s="274">
        <f t="shared" si="28"/>
        <v>0</v>
      </c>
      <c r="N42" s="1432">
        <v>0</v>
      </c>
      <c r="O42" s="274">
        <f t="shared" si="29"/>
        <v>0</v>
      </c>
      <c r="P42" s="274">
        <f>SUM(P39:P41)</f>
        <v>0</v>
      </c>
      <c r="Q42" s="274">
        <f t="shared" si="30"/>
        <v>0</v>
      </c>
      <c r="R42" s="274">
        <f>SUM(R39:R41)</f>
        <v>0</v>
      </c>
      <c r="S42" s="274">
        <f t="shared" si="31"/>
        <v>0</v>
      </c>
      <c r="T42" s="274">
        <f>SUM(T39:T41)</f>
        <v>0</v>
      </c>
      <c r="U42" s="274">
        <f t="shared" si="32"/>
        <v>0</v>
      </c>
      <c r="V42" s="274">
        <f>SUM(V39:V41)</f>
        <v>0</v>
      </c>
      <c r="W42" s="274">
        <f t="shared" si="33"/>
        <v>0</v>
      </c>
      <c r="X42" s="274">
        <f>SUM(X39:X41)</f>
        <v>0</v>
      </c>
      <c r="Y42" s="274">
        <f t="shared" si="34"/>
        <v>0</v>
      </c>
      <c r="Z42" s="274">
        <f>SUM(Z39:Z41)</f>
        <v>0</v>
      </c>
      <c r="AA42" s="274">
        <f t="shared" si="35"/>
        <v>0</v>
      </c>
      <c r="AB42" s="274">
        <f>SUM(AB39:AB41)</f>
        <v>51.9</v>
      </c>
      <c r="AC42" s="274">
        <f t="shared" si="36"/>
        <v>20.265521280749706</v>
      </c>
      <c r="AD42" s="1432">
        <v>0</v>
      </c>
      <c r="AE42" s="274">
        <f t="shared" si="37"/>
        <v>0</v>
      </c>
      <c r="AF42" s="1432">
        <v>0</v>
      </c>
      <c r="AG42" s="274">
        <f t="shared" si="38"/>
        <v>0</v>
      </c>
      <c r="AH42" s="1432">
        <v>0</v>
      </c>
      <c r="AI42" s="274">
        <f t="shared" si="39"/>
        <v>0</v>
      </c>
      <c r="AJ42" s="1432">
        <v>0</v>
      </c>
      <c r="AK42" s="274">
        <f t="shared" si="40"/>
        <v>0</v>
      </c>
      <c r="AL42" s="274">
        <f>SUM(AL39:AL41)</f>
        <v>0</v>
      </c>
      <c r="AM42" s="274">
        <f t="shared" si="41"/>
        <v>0</v>
      </c>
      <c r="AN42" s="274">
        <f>SUM(AN39:AN41)</f>
        <v>0</v>
      </c>
      <c r="AO42" s="274">
        <f t="shared" si="42"/>
        <v>0</v>
      </c>
      <c r="AP42" s="274"/>
      <c r="AQ42" s="274">
        <f t="shared" si="43"/>
        <v>0</v>
      </c>
      <c r="AR42" s="274"/>
      <c r="AS42" s="274">
        <f t="shared" si="44"/>
        <v>0</v>
      </c>
      <c r="AT42" s="274">
        <f>SUM(AT39:AT41)</f>
        <v>0</v>
      </c>
      <c r="AU42" s="274">
        <f t="shared" si="45"/>
        <v>0</v>
      </c>
      <c r="AV42" s="274">
        <f>SUM(AV39:AV41)</f>
        <v>0</v>
      </c>
      <c r="AW42" s="274">
        <f t="shared" si="45"/>
        <v>0</v>
      </c>
      <c r="AX42" s="274">
        <f>SUM(AX39:AX41)</f>
        <v>0</v>
      </c>
      <c r="AY42" s="274">
        <f t="shared" si="46"/>
        <v>0</v>
      </c>
      <c r="AZ42" s="274">
        <f>SUM(AZ39:AZ41)</f>
        <v>0</v>
      </c>
      <c r="BA42" s="274">
        <f t="shared" si="47"/>
        <v>0</v>
      </c>
      <c r="BB42" s="274">
        <f>SUM(BB39:BB41)</f>
        <v>0</v>
      </c>
      <c r="BC42" s="274">
        <f t="shared" si="48"/>
        <v>0</v>
      </c>
      <c r="BG42" s="393"/>
      <c r="BI42" s="393"/>
      <c r="BM42" s="420"/>
      <c r="BO42" s="420"/>
      <c r="BQ42" s="420"/>
    </row>
    <row r="43" spans="1:69" ht="12.75" customHeight="1" thickBot="1">
      <c r="A43" s="419"/>
      <c r="C43" s="420"/>
      <c r="D43" s="689"/>
      <c r="E43" s="420"/>
      <c r="F43" s="689"/>
      <c r="G43" s="420"/>
      <c r="H43" s="689"/>
      <c r="I43" s="420"/>
      <c r="J43" s="689"/>
      <c r="L43" s="689"/>
      <c r="N43" s="253"/>
      <c r="P43" s="689"/>
      <c r="R43" s="689"/>
      <c r="T43" s="689"/>
      <c r="V43" s="689"/>
      <c r="X43" s="689"/>
      <c r="Z43" s="689"/>
      <c r="AB43" s="689"/>
      <c r="AD43" s="253"/>
      <c r="AF43" s="253"/>
      <c r="AG43" s="420"/>
      <c r="AH43" s="253"/>
      <c r="AI43" s="420"/>
      <c r="AJ43" s="253"/>
      <c r="AK43" s="420"/>
      <c r="AL43" s="689"/>
      <c r="AM43" s="420"/>
      <c r="AN43" s="689"/>
      <c r="AO43" s="420"/>
      <c r="AP43" s="689"/>
      <c r="AQ43" s="420"/>
      <c r="AR43" s="689"/>
      <c r="AS43" s="420"/>
      <c r="AT43" s="689"/>
      <c r="AU43" s="420"/>
      <c r="AV43" s="689"/>
      <c r="AW43" s="420"/>
      <c r="AX43" s="689"/>
      <c r="AY43" s="420"/>
      <c r="AZ43" s="689"/>
      <c r="BA43" s="420"/>
      <c r="BB43" s="689"/>
      <c r="BC43" s="420"/>
      <c r="BG43" s="393"/>
      <c r="BI43" s="393"/>
      <c r="BM43" s="420"/>
      <c r="BO43" s="420"/>
      <c r="BQ43" s="420"/>
    </row>
    <row r="44" spans="1:69" ht="12.75" customHeight="1">
      <c r="A44" s="424" t="s">
        <v>190</v>
      </c>
      <c r="B44" s="888">
        <f>D44+F44+H44+J44+L44+N44+P44+R44+T44+V44+X44+Z44+AB44+AD44+AF44+AH44+AJ44+AL44+AN44+AP44+AR44+AV44+AT44+AX44+AZ44+BB44+'D Varied (2)'!B44</f>
        <v>45234</v>
      </c>
      <c r="C44" s="424"/>
      <c r="D44" s="888">
        <v>924</v>
      </c>
      <c r="E44" s="424"/>
      <c r="F44" s="888">
        <v>1095</v>
      </c>
      <c r="G44" s="424"/>
      <c r="H44" s="888">
        <v>1</v>
      </c>
      <c r="I44" s="424"/>
      <c r="J44" s="888">
        <v>3</v>
      </c>
      <c r="K44" s="424"/>
      <c r="L44" s="888">
        <v>0</v>
      </c>
      <c r="M44" s="424"/>
      <c r="N44" s="256">
        <v>4</v>
      </c>
      <c r="O44" s="424"/>
      <c r="P44" s="888">
        <v>69</v>
      </c>
      <c r="Q44" s="424"/>
      <c r="R44" s="888">
        <v>1</v>
      </c>
      <c r="S44" s="424"/>
      <c r="T44" s="888">
        <v>12</v>
      </c>
      <c r="U44" s="424"/>
      <c r="V44" s="888">
        <v>652</v>
      </c>
      <c r="W44" s="424"/>
      <c r="X44" s="888">
        <v>33</v>
      </c>
      <c r="Y44" s="424"/>
      <c r="Z44" s="888">
        <v>379</v>
      </c>
      <c r="AA44" s="424"/>
      <c r="AB44" s="888">
        <v>40</v>
      </c>
      <c r="AC44" s="424"/>
      <c r="AD44" s="256">
        <v>545</v>
      </c>
      <c r="AE44" s="424"/>
      <c r="AF44" s="256">
        <v>1075</v>
      </c>
      <c r="AG44" s="424"/>
      <c r="AH44" s="256">
        <v>303</v>
      </c>
      <c r="AI44" s="424"/>
      <c r="AJ44" s="256">
        <v>1</v>
      </c>
      <c r="AK44" s="424"/>
      <c r="AL44" s="888">
        <v>1</v>
      </c>
      <c r="AM44" s="424"/>
      <c r="AN44" s="888">
        <v>33</v>
      </c>
      <c r="AO44" s="424"/>
      <c r="AP44" s="888">
        <v>1085</v>
      </c>
      <c r="AQ44" s="424"/>
      <c r="AR44" s="888">
        <v>4</v>
      </c>
      <c r="AS44" s="424"/>
      <c r="AT44" s="888"/>
      <c r="AU44" s="424"/>
      <c r="AV44" s="888"/>
      <c r="AW44" s="424"/>
      <c r="AX44" s="888">
        <v>2815</v>
      </c>
      <c r="AY44" s="424"/>
      <c r="AZ44" s="888">
        <v>5</v>
      </c>
      <c r="BA44" s="424"/>
      <c r="BB44" s="888">
        <v>0</v>
      </c>
      <c r="BC44" s="424"/>
      <c r="BG44" s="393"/>
      <c r="BI44" s="393"/>
      <c r="BM44" s="420"/>
      <c r="BO44" s="420"/>
      <c r="BQ44" s="420"/>
    </row>
    <row r="45" spans="1:69" ht="12.75" customHeight="1" thickBot="1">
      <c r="A45" s="426" t="s">
        <v>191</v>
      </c>
      <c r="B45" s="426">
        <f>B10/B44*1000000</f>
        <v>927452.97341092979</v>
      </c>
      <c r="C45" s="426"/>
      <c r="D45" s="705">
        <v>3.7552767283982682</v>
      </c>
      <c r="E45" s="426"/>
      <c r="F45" s="705">
        <v>4.0246999543378993E-2</v>
      </c>
      <c r="G45" s="426"/>
      <c r="H45" s="705">
        <v>7.8961507471999996E-4</v>
      </c>
      <c r="I45" s="426"/>
      <c r="J45" s="705">
        <f>J10/J44*1000000</f>
        <v>93420000</v>
      </c>
      <c r="K45" s="426"/>
      <c r="L45" s="705">
        <v>0</v>
      </c>
      <c r="M45" s="426"/>
      <c r="N45" s="1434">
        <v>65199999.999999985</v>
      </c>
      <c r="O45" s="426"/>
      <c r="P45" s="705">
        <f>P10/P44*1000000</f>
        <v>2895652.1739130435</v>
      </c>
      <c r="Q45" s="426"/>
      <c r="R45" s="705">
        <f>R10/R44*1000000</f>
        <v>2941600000</v>
      </c>
      <c r="S45" s="426"/>
      <c r="T45" s="705">
        <f>T10/T44*1000000</f>
        <v>421666.66666666663</v>
      </c>
      <c r="U45" s="426"/>
      <c r="V45" s="705">
        <f>V10/V44*1000000</f>
        <v>3908210.8701840485</v>
      </c>
      <c r="W45" s="426"/>
      <c r="X45" s="705">
        <f>X10/X44*1000000</f>
        <v>26245454.545454543</v>
      </c>
      <c r="Y45" s="426"/>
      <c r="Z45" s="705">
        <f>Z10/Z44*1000000</f>
        <v>1862796.8337730872</v>
      </c>
      <c r="AA45" s="426"/>
      <c r="AB45" s="705">
        <f>AB10/AB44*1000000</f>
        <v>6402500.0000000009</v>
      </c>
      <c r="AC45" s="426"/>
      <c r="AD45" s="705">
        <f>AD10/AD44*1000000</f>
        <v>2237134.4683302753</v>
      </c>
      <c r="AE45" s="426"/>
      <c r="AF45" s="705">
        <f>AF10/AF44*1000000</f>
        <v>2879217.7858325583</v>
      </c>
      <c r="AG45" s="426"/>
      <c r="AH45" s="705">
        <f>AH10/AH44*1000000</f>
        <v>6328797.6755775586</v>
      </c>
      <c r="AI45" s="426"/>
      <c r="AJ45" s="705">
        <f>AJ10/AJ44*1000000</f>
        <v>1294406774.54</v>
      </c>
      <c r="AK45" s="426"/>
      <c r="AL45" s="705">
        <f>AL10/AL44*1000000</f>
        <v>2301560000</v>
      </c>
      <c r="AM45" s="426"/>
      <c r="AN45" s="705">
        <f>AN10/AN44*1000000</f>
        <v>1242424.2424242424</v>
      </c>
      <c r="AO45" s="426"/>
      <c r="AP45" s="705">
        <f>AP10/AP44*1000000</f>
        <v>330422.3733824885</v>
      </c>
      <c r="AQ45" s="426"/>
      <c r="AR45" s="705">
        <f>AR10/AR44*1000000</f>
        <v>750000</v>
      </c>
      <c r="AS45" s="426"/>
      <c r="AT45" s="705"/>
      <c r="AU45" s="426"/>
      <c r="AV45" s="705"/>
      <c r="AW45" s="426"/>
      <c r="AX45" s="705">
        <f>AX10/AX44*1000000</f>
        <v>151474.24511545294</v>
      </c>
      <c r="AY45" s="426"/>
      <c r="AZ45" s="705">
        <f>AZ10/AZ44*1000000</f>
        <v>24560000</v>
      </c>
      <c r="BA45" s="426"/>
      <c r="BB45" s="705">
        <v>0</v>
      </c>
      <c r="BC45" s="426"/>
      <c r="BG45" s="393"/>
      <c r="BI45" s="393"/>
      <c r="BM45" s="420"/>
      <c r="BO45" s="420"/>
      <c r="BQ45" s="420"/>
    </row>
    <row r="46" spans="1:69" ht="12.75" customHeight="1">
      <c r="A46" s="419"/>
      <c r="K46" s="419"/>
      <c r="L46" s="419"/>
      <c r="M46" s="419"/>
      <c r="N46" s="191"/>
      <c r="O46" s="419"/>
      <c r="P46" s="419"/>
      <c r="Q46" s="419"/>
      <c r="S46" s="419"/>
      <c r="U46" s="419"/>
      <c r="V46" s="419"/>
      <c r="W46" s="419"/>
      <c r="Y46" s="419"/>
      <c r="Z46" s="419"/>
      <c r="AA46" s="419"/>
      <c r="AC46" s="419"/>
      <c r="AE46" s="419"/>
      <c r="AN46" s="419"/>
      <c r="AO46" s="419"/>
      <c r="AP46" s="419"/>
      <c r="AQ46" s="419"/>
      <c r="AR46" s="419"/>
      <c r="AS46" s="419"/>
      <c r="BG46" s="393"/>
      <c r="BI46" s="393"/>
      <c r="BM46" s="420"/>
      <c r="BO46" s="420"/>
      <c r="BQ46" s="420"/>
    </row>
    <row r="47" spans="1:69" ht="12.75" customHeight="1">
      <c r="A47" s="714" t="s">
        <v>193</v>
      </c>
      <c r="B47" s="422" t="s">
        <v>79</v>
      </c>
      <c r="C47" s="422"/>
      <c r="D47" s="534" t="str">
        <f>D3</f>
        <v>ABSA DIVIDEND</v>
      </c>
      <c r="E47" s="422"/>
      <c r="F47" s="534" t="str">
        <f>F3</f>
        <v xml:space="preserve">ABSA </v>
      </c>
      <c r="G47" s="422"/>
      <c r="H47" s="535" t="str">
        <f>H3</f>
        <v>ABSA INST FIDUCIARY</v>
      </c>
      <c r="I47" s="422"/>
      <c r="J47" s="534" t="str">
        <f>J3</f>
        <v>AIMS INSTI CAPITAL</v>
      </c>
      <c r="K47" s="422"/>
      <c r="L47" s="534" t="str">
        <f>L3</f>
        <v xml:space="preserve">AWM </v>
      </c>
      <c r="M47" s="422"/>
      <c r="N47" s="534" t="str">
        <f>N3</f>
        <v>RMB PRIVATE BANK</v>
      </c>
      <c r="O47" s="422"/>
      <c r="P47" s="534" t="str">
        <f>P3</f>
        <v>BOE</v>
      </c>
      <c r="Q47" s="422"/>
      <c r="R47" s="534" t="str">
        <f>R3</f>
        <v xml:space="preserve">CMM CASH </v>
      </c>
      <c r="S47" s="422"/>
      <c r="T47" s="534" t="str">
        <f>T3</f>
        <v>CONTEGO DYNAMIC</v>
      </c>
      <c r="U47" s="422"/>
      <c r="V47" s="422" t="str">
        <f>V3</f>
        <v>CORONATION</v>
      </c>
      <c r="W47" s="422"/>
      <c r="X47" s="534" t="str">
        <f>X3</f>
        <v>TRI-LINEAR</v>
      </c>
      <c r="Y47" s="422"/>
      <c r="Z47" s="571" t="str">
        <f>Z3</f>
        <v>FRATERS</v>
      </c>
      <c r="AA47" s="422"/>
      <c r="AB47" s="534" t="str">
        <f>AB3</f>
        <v xml:space="preserve">GALAXY </v>
      </c>
      <c r="AC47" s="422"/>
      <c r="AD47" s="422" t="str">
        <f>AD3</f>
        <v>INVESTEC</v>
      </c>
      <c r="AE47" s="422"/>
      <c r="AF47" s="422" t="str">
        <f>AF3</f>
        <v>INVESTEC</v>
      </c>
      <c r="AG47" s="422"/>
      <c r="AH47" s="422" t="str">
        <f>AH3</f>
        <v>INVESTEC ABSOLUTE</v>
      </c>
      <c r="AI47" s="422"/>
      <c r="AJ47" s="422" t="str">
        <f>AJ3</f>
        <v xml:space="preserve">INVESTEC </v>
      </c>
      <c r="AK47" s="422"/>
      <c r="AL47" s="422" t="str">
        <f>AL3</f>
        <v>INVESTMENT SOLUTIONS</v>
      </c>
      <c r="AM47" s="422"/>
      <c r="AN47" s="422" t="str">
        <f>AN3</f>
        <v>MCUBED</v>
      </c>
      <c r="AO47" s="422"/>
      <c r="AP47" s="422" t="str">
        <f>AP3</f>
        <v>MARRIOTT</v>
      </c>
      <c r="AQ47" s="422"/>
      <c r="AR47" s="422" t="str">
        <f>AR3</f>
        <v>MARRIOTT</v>
      </c>
      <c r="AS47" s="422"/>
      <c r="AT47" s="718" t="str">
        <f>AT3</f>
        <v>MARRIOTT</v>
      </c>
      <c r="AU47" s="422"/>
      <c r="AV47" s="534" t="str">
        <f>AV3</f>
        <v>SELECT</v>
      </c>
      <c r="AW47" s="422"/>
      <c r="AX47" s="422" t="str">
        <f>AX3</f>
        <v>NEDBANK</v>
      </c>
      <c r="AY47" s="422"/>
      <c r="AZ47" s="730" t="str">
        <f>AZ3</f>
        <v>NEDBANK</v>
      </c>
      <c r="BA47" s="422"/>
      <c r="BB47" s="549" t="str">
        <f>BB3</f>
        <v>OLD MUTUAL</v>
      </c>
      <c r="BC47" s="422"/>
      <c r="BG47" s="393"/>
      <c r="BI47" s="393"/>
      <c r="BM47" s="420"/>
      <c r="BO47" s="420"/>
      <c r="BQ47" s="420"/>
    </row>
    <row r="48" spans="1:69" ht="12.75" customHeight="1">
      <c r="A48" s="551"/>
      <c r="B48" s="479"/>
      <c r="C48" s="479"/>
      <c r="D48" s="537" t="str">
        <f>D4</f>
        <v xml:space="preserve">INCOME </v>
      </c>
      <c r="E48" s="479"/>
      <c r="F48" s="537" t="str">
        <f>F4</f>
        <v>INCOME ENHANCER</v>
      </c>
      <c r="G48" s="479"/>
      <c r="H48" s="538" t="str">
        <f>H4</f>
        <v>FLEXIBLE INCOME</v>
      </c>
      <c r="I48" s="479"/>
      <c r="J48" s="537" t="str">
        <f>J4</f>
        <v>PROTECTOR PLUS</v>
      </c>
      <c r="K48" s="479"/>
      <c r="L48" s="537" t="str">
        <f>L4</f>
        <v>FIXED INTEREST FOF</v>
      </c>
      <c r="M48" s="479"/>
      <c r="N48" s="537" t="str">
        <f>N4</f>
        <v>INCOME</v>
      </c>
      <c r="O48" s="479"/>
      <c r="P48" s="537" t="str">
        <f>P4</f>
        <v>CASH PLUS</v>
      </c>
      <c r="Q48" s="479"/>
      <c r="R48" s="537" t="str">
        <f>R4</f>
        <v>MANAGEMENT FUND</v>
      </c>
      <c r="S48" s="479"/>
      <c r="T48" s="537" t="str">
        <f>T4</f>
        <v>INCOME PORTFOLIO</v>
      </c>
      <c r="U48" s="479"/>
      <c r="V48" s="479" t="str">
        <f>V4</f>
        <v>STRATEGIC INCOME</v>
      </c>
      <c r="W48" s="479"/>
      <c r="X48" s="537" t="str">
        <f>X4</f>
        <v>CASH PLUS</v>
      </c>
      <c r="Y48" s="479"/>
      <c r="Z48" s="720" t="str">
        <f>Z4</f>
        <v>REAL INCOME</v>
      </c>
      <c r="AA48" s="479"/>
      <c r="AB48" s="537" t="str">
        <f>AB4</f>
        <v>FIXED INTEREST</v>
      </c>
      <c r="AC48" s="479"/>
      <c r="AD48" s="479" t="str">
        <f>AD4</f>
        <v>CASH PLUS</v>
      </c>
      <c r="AE48" s="479"/>
      <c r="AF48" s="479" t="str">
        <f>AF4</f>
        <v>OPPORTUNITY INCOME</v>
      </c>
      <c r="AG48" s="479"/>
      <c r="AH48" s="479" t="str">
        <f>AH4</f>
        <v>INCOME</v>
      </c>
      <c r="AI48" s="479"/>
      <c r="AJ48" s="479" t="str">
        <f>AJ4</f>
        <v>FLEXIBLE BOND</v>
      </c>
      <c r="AK48" s="479"/>
      <c r="AL48" s="479" t="str">
        <f>AL4</f>
        <v>SUPERIOR CASH</v>
      </c>
      <c r="AM48" s="479"/>
      <c r="AN48" s="479" t="str">
        <f>AN4</f>
        <v>SMART CASH</v>
      </c>
      <c r="AO48" s="479"/>
      <c r="AP48" s="479" t="str">
        <f>AP4</f>
        <v>INCOME</v>
      </c>
      <c r="AQ48" s="479"/>
      <c r="AR48" s="479" t="str">
        <f>AR4</f>
        <v>SHORT TERM INCOME</v>
      </c>
      <c r="AS48" s="479"/>
      <c r="AT48" s="719" t="str">
        <f>AT4</f>
        <v>HIGH INCOME FOF</v>
      </c>
      <c r="AU48" s="479"/>
      <c r="AV48" s="723" t="str">
        <f>AV4</f>
        <v>MNGR INCOME PLUS FOF</v>
      </c>
      <c r="AW48" s="479"/>
      <c r="AX48" s="479" t="str">
        <f>AX4</f>
        <v>FLEXIBLE INCOME</v>
      </c>
      <c r="AY48" s="479"/>
      <c r="AZ48" s="731" t="str">
        <f>AZ4</f>
        <v>CASH PLUS</v>
      </c>
      <c r="BA48" s="479"/>
      <c r="BB48" s="551" t="str">
        <f>BB4</f>
        <v>FOURPLUS SECURE FOF</v>
      </c>
      <c r="BC48" s="479"/>
      <c r="BG48" s="393"/>
      <c r="BI48" s="393"/>
      <c r="BM48" s="420"/>
      <c r="BO48" s="420"/>
      <c r="BQ48" s="420"/>
    </row>
    <row r="49" spans="1:69" ht="12.75" customHeight="1">
      <c r="A49" s="552"/>
      <c r="B49" s="423" t="s">
        <v>116</v>
      </c>
      <c r="C49" s="423" t="s">
        <v>117</v>
      </c>
      <c r="D49" s="423"/>
      <c r="E49" s="423" t="s">
        <v>117</v>
      </c>
      <c r="F49" s="423"/>
      <c r="G49" s="423" t="s">
        <v>117</v>
      </c>
      <c r="H49" s="423"/>
      <c r="I49" s="423" t="s">
        <v>117</v>
      </c>
      <c r="J49" s="423" t="s">
        <v>116</v>
      </c>
      <c r="K49" s="423" t="s">
        <v>117</v>
      </c>
      <c r="L49" s="423" t="s">
        <v>116</v>
      </c>
      <c r="M49" s="423" t="s">
        <v>117</v>
      </c>
      <c r="N49" s="196" t="s">
        <v>116</v>
      </c>
      <c r="O49" s="423" t="s">
        <v>117</v>
      </c>
      <c r="P49" s="423" t="s">
        <v>116</v>
      </c>
      <c r="Q49" s="423" t="s">
        <v>117</v>
      </c>
      <c r="R49" s="423" t="s">
        <v>116</v>
      </c>
      <c r="S49" s="423" t="s">
        <v>117</v>
      </c>
      <c r="T49" s="423" t="s">
        <v>116</v>
      </c>
      <c r="U49" s="423" t="s">
        <v>117</v>
      </c>
      <c r="V49" s="423" t="s">
        <v>116</v>
      </c>
      <c r="W49" s="423" t="s">
        <v>117</v>
      </c>
      <c r="X49" s="423" t="s">
        <v>116</v>
      </c>
      <c r="Y49" s="423" t="s">
        <v>117</v>
      </c>
      <c r="Z49" s="423" t="s">
        <v>116</v>
      </c>
      <c r="AA49" s="423" t="s">
        <v>117</v>
      </c>
      <c r="AB49" s="423" t="s">
        <v>116</v>
      </c>
      <c r="AC49" s="423" t="s">
        <v>117</v>
      </c>
      <c r="AD49" s="423" t="s">
        <v>116</v>
      </c>
      <c r="AE49" s="423" t="s">
        <v>117</v>
      </c>
      <c r="AF49" s="423" t="s">
        <v>116</v>
      </c>
      <c r="AG49" s="423" t="s">
        <v>117</v>
      </c>
      <c r="AH49" s="423" t="s">
        <v>116</v>
      </c>
      <c r="AI49" s="423" t="s">
        <v>117</v>
      </c>
      <c r="AJ49" s="423" t="s">
        <v>116</v>
      </c>
      <c r="AK49" s="423" t="s">
        <v>117</v>
      </c>
      <c r="AL49" s="423" t="s">
        <v>116</v>
      </c>
      <c r="AM49" s="423" t="s">
        <v>117</v>
      </c>
      <c r="AN49" s="423" t="s">
        <v>116</v>
      </c>
      <c r="AO49" s="423" t="s">
        <v>117</v>
      </c>
      <c r="AP49" s="423" t="s">
        <v>116</v>
      </c>
      <c r="AQ49" s="423" t="s">
        <v>117</v>
      </c>
      <c r="AR49" s="423" t="s">
        <v>116</v>
      </c>
      <c r="AS49" s="423" t="s">
        <v>117</v>
      </c>
      <c r="AT49" s="423" t="s">
        <v>116</v>
      </c>
      <c r="AU49" s="423" t="s">
        <v>117</v>
      </c>
      <c r="AV49" s="423" t="s">
        <v>116</v>
      </c>
      <c r="AW49" s="423" t="s">
        <v>117</v>
      </c>
      <c r="AX49" s="423" t="s">
        <v>116</v>
      </c>
      <c r="AY49" s="423" t="s">
        <v>117</v>
      </c>
      <c r="AZ49" s="423" t="s">
        <v>116</v>
      </c>
      <c r="BA49" s="423" t="s">
        <v>117</v>
      </c>
      <c r="BB49" s="423" t="s">
        <v>116</v>
      </c>
      <c r="BC49" s="423" t="s">
        <v>117</v>
      </c>
      <c r="BG49" s="393"/>
      <c r="BI49" s="393"/>
      <c r="BM49" s="420"/>
      <c r="BO49" s="420"/>
      <c r="BQ49" s="420"/>
    </row>
    <row r="50" spans="1:69" ht="12.75" customHeight="1">
      <c r="A50" s="419" t="s">
        <v>195</v>
      </c>
      <c r="B50" s="419">
        <f>D50+F50+H50+J50+L50+N50+P50+R50+T50+V50+X50+Z50+AB50+AD50+AF50+AH50+AJ50+AL50+AN50+AP50+AR50+AV50+AT50+AX50+AZ50+BB50+'D Varied (2)'!B50</f>
        <v>1632.89025707</v>
      </c>
      <c r="C50" s="420">
        <f t="shared" si="0"/>
        <v>3.8922444329844006</v>
      </c>
      <c r="E50" s="420">
        <f t="shared" si="0"/>
        <v>0</v>
      </c>
      <c r="G50" s="420">
        <f t="shared" ref="G50:G58" si="49">F50/F$10*100</f>
        <v>0</v>
      </c>
      <c r="I50" s="420">
        <f t="shared" ref="I50:I58" si="50">H50/H$10*100</f>
        <v>0</v>
      </c>
      <c r="J50" s="419">
        <v>2.6</v>
      </c>
      <c r="K50" s="420">
        <f t="shared" ref="K50:K58" si="51">J50/J$10*100</f>
        <v>0.92770998358666956</v>
      </c>
      <c r="L50" s="419"/>
      <c r="M50" s="420">
        <f t="shared" ref="M50:M58" si="52">L50/L$10*100</f>
        <v>0</v>
      </c>
      <c r="N50" s="191">
        <v>5.7</v>
      </c>
      <c r="O50" s="420">
        <f t="shared" ref="O50:O58" si="53">N50/N$10*100</f>
        <v>2.1855828220858893</v>
      </c>
      <c r="P50" s="419"/>
      <c r="Q50" s="420">
        <f t="shared" ref="Q50:Q58" si="54">P50/P$10*100</f>
        <v>0</v>
      </c>
      <c r="R50" s="419">
        <v>1</v>
      </c>
      <c r="S50" s="420">
        <f t="shared" ref="S50:S58" si="55">R50/R$10*100</f>
        <v>3.3995104704922494E-2</v>
      </c>
      <c r="T50" s="419">
        <v>0.74</v>
      </c>
      <c r="U50" s="420">
        <f t="shared" ref="U50:U58" si="56">T50/T$10*100</f>
        <v>14.624505928853756</v>
      </c>
      <c r="V50" s="190">
        <v>975.25467900000001</v>
      </c>
      <c r="W50" s="420">
        <f t="shared" ref="W50:W58" si="57">V50/V$10*100</f>
        <v>38.272995870841648</v>
      </c>
      <c r="X50" s="419">
        <v>0</v>
      </c>
      <c r="Y50" s="420">
        <f t="shared" ref="Y50:Y58" si="58">X50/X$10*100</f>
        <v>0</v>
      </c>
      <c r="Z50" s="419"/>
      <c r="AA50" s="420">
        <f t="shared" ref="AA50:AA58" si="59">Z50/Z$10*100</f>
        <v>0</v>
      </c>
      <c r="AC50" s="420">
        <f t="shared" ref="AC50:AC58" si="60">AB50/AB$10*100</f>
        <v>0</v>
      </c>
      <c r="AD50" s="191">
        <v>15.049609</v>
      </c>
      <c r="AE50" s="420">
        <f t="shared" ref="AE50:AE58" si="61">AD50/AD$10*100</f>
        <v>1.2343451794607625</v>
      </c>
      <c r="AF50" s="1450">
        <v>225.93861799999999</v>
      </c>
      <c r="AG50" s="420">
        <f t="shared" ref="AG50:AG58" si="62">AF50/AF$10*100</f>
        <v>7.2997416047802215</v>
      </c>
      <c r="AH50" s="191">
        <v>272.038138</v>
      </c>
      <c r="AI50" s="420">
        <f t="shared" ref="AI50:AI58" si="63">AH50/AH$10*100</f>
        <v>14.186195909348024</v>
      </c>
      <c r="AJ50" s="191">
        <v>-76.403164000000004</v>
      </c>
      <c r="AK50" s="420">
        <f t="shared" ref="AK50:AK58" si="64">AJ50/AJ$10*100</f>
        <v>-5.9025621236532686</v>
      </c>
      <c r="AL50" s="191"/>
      <c r="AM50" s="420">
        <f t="shared" ref="AM50:AM58" si="65">AL50/AL$10*100</f>
        <v>0</v>
      </c>
      <c r="AN50" s="419">
        <v>0</v>
      </c>
      <c r="AO50" s="420">
        <f t="shared" ref="AO50:AO58" si="66">AN50/AN$10*100</f>
        <v>0</v>
      </c>
      <c r="AP50" s="191">
        <f>23542439.02/1000000</f>
        <v>23.54243902</v>
      </c>
      <c r="AQ50" s="420">
        <f t="shared" ref="AQ50:AQ58" si="67">AP50/AP$10*100</f>
        <v>6.5667770184997449</v>
      </c>
      <c r="AR50" s="419">
        <v>29.979938050000001</v>
      </c>
      <c r="AS50" s="420">
        <f t="shared" ref="AS50:AS58" si="68">AR50/AR$10*100</f>
        <v>999.33126833333347</v>
      </c>
      <c r="AU50" s="420">
        <f t="shared" ref="AU50:AW58" si="69">AT50/AT$10*100</f>
        <v>0</v>
      </c>
      <c r="AW50" s="420">
        <f t="shared" si="69"/>
        <v>0</v>
      </c>
      <c r="AY50" s="420">
        <f t="shared" ref="AY50:AY58" si="70">AX50/AX$10*100</f>
        <v>0</v>
      </c>
      <c r="BA50" s="420">
        <f t="shared" ref="BA50:BA58" si="71">AZ50/AZ$10*100</f>
        <v>0</v>
      </c>
      <c r="BC50" s="420">
        <f t="shared" ref="BC50:BC58" si="72">BB50/BB$10*100</f>
        <v>0</v>
      </c>
      <c r="BG50" s="393"/>
      <c r="BI50" s="393"/>
      <c r="BM50" s="420"/>
      <c r="BO50" s="420"/>
      <c r="BQ50" s="420"/>
    </row>
    <row r="51" spans="1:69" ht="12.75" customHeight="1">
      <c r="A51" s="419" t="s">
        <v>196</v>
      </c>
      <c r="B51" s="419">
        <f>D51+F51+H51+J51+L51+N51+P51+R51+T51+V51+X51+Z51+AB51+AD51+AF51+AH51+AJ51+AL51+AN51+AP51+AR51+AV51+AT51+AX51+AZ51+BB51+'D Varied (2)'!B51</f>
        <v>16896.643016419999</v>
      </c>
      <c r="C51" s="420">
        <f t="shared" si="0"/>
        <v>40.275740780518476</v>
      </c>
      <c r="D51" s="419">
        <v>3469.87569704</v>
      </c>
      <c r="E51" s="420">
        <f t="shared" si="0"/>
        <v>100</v>
      </c>
      <c r="F51" s="419">
        <v>29.116072759999998</v>
      </c>
      <c r="G51" s="420">
        <f t="shared" si="49"/>
        <v>66.067088446503661</v>
      </c>
      <c r="H51" s="419">
        <v>155.92156421000001</v>
      </c>
      <c r="I51" s="420">
        <f t="shared" si="50"/>
        <v>19746.528302450446</v>
      </c>
      <c r="J51" s="419">
        <f>133.64+11.07</f>
        <v>144.70999999999998</v>
      </c>
      <c r="K51" s="420">
        <f t="shared" si="51"/>
        <v>51.634196817241133</v>
      </c>
      <c r="L51" s="419"/>
      <c r="M51" s="420">
        <f t="shared" si="52"/>
        <v>0</v>
      </c>
      <c r="N51" s="191">
        <v>164.2</v>
      </c>
      <c r="O51" s="420">
        <f t="shared" si="53"/>
        <v>62.960122699386503</v>
      </c>
      <c r="P51" s="419">
        <v>24.3</v>
      </c>
      <c r="Q51" s="420">
        <f t="shared" si="54"/>
        <v>12.162162162162161</v>
      </c>
      <c r="R51" s="419">
        <v>1</v>
      </c>
      <c r="S51" s="420">
        <f t="shared" si="55"/>
        <v>3.3995104704922494E-2</v>
      </c>
      <c r="U51" s="420">
        <f t="shared" si="56"/>
        <v>0</v>
      </c>
      <c r="V51" s="190">
        <v>0</v>
      </c>
      <c r="W51" s="420">
        <f t="shared" si="57"/>
        <v>0</v>
      </c>
      <c r="X51" s="419">
        <v>103.3</v>
      </c>
      <c r="Y51" s="420">
        <f t="shared" si="58"/>
        <v>11.92702921140746</v>
      </c>
      <c r="Z51" s="419">
        <v>508.5</v>
      </c>
      <c r="AA51" s="420">
        <f t="shared" si="59"/>
        <v>72.025495750708217</v>
      </c>
      <c r="AB51" s="419">
        <v>63.9</v>
      </c>
      <c r="AC51" s="420">
        <f t="shared" si="60"/>
        <v>24.951190941038654</v>
      </c>
      <c r="AD51" s="191">
        <v>811.23661300000003</v>
      </c>
      <c r="AE51" s="420">
        <f t="shared" si="61"/>
        <v>66.536346735561452</v>
      </c>
      <c r="AF51" s="1450">
        <v>1126.638228</v>
      </c>
      <c r="AG51" s="420">
        <f t="shared" si="62"/>
        <v>36.400009964066726</v>
      </c>
      <c r="AH51" s="191">
        <v>273.77481499999999</v>
      </c>
      <c r="AI51" s="420">
        <f t="shared" si="63"/>
        <v>14.276759829298316</v>
      </c>
      <c r="AJ51" s="191">
        <v>212.67711199999999</v>
      </c>
      <c r="AK51" s="420">
        <f t="shared" si="64"/>
        <v>16.430469631587037</v>
      </c>
      <c r="AL51" s="191">
        <v>917.89291441</v>
      </c>
      <c r="AM51" s="420">
        <f t="shared" si="65"/>
        <v>39.881337632301573</v>
      </c>
      <c r="AN51" s="419">
        <v>41.1</v>
      </c>
      <c r="AO51" s="420">
        <f t="shared" si="66"/>
        <v>100.2439024390244</v>
      </c>
      <c r="AP51" s="191">
        <f>100000000/1000000</f>
        <v>100</v>
      </c>
      <c r="AQ51" s="420">
        <f t="shared" si="67"/>
        <v>27.893358937538604</v>
      </c>
      <c r="AR51" s="419"/>
      <c r="AS51" s="420">
        <f t="shared" si="68"/>
        <v>0</v>
      </c>
      <c r="AU51" s="420">
        <f t="shared" si="69"/>
        <v>0</v>
      </c>
      <c r="AW51" s="420">
        <f t="shared" si="69"/>
        <v>0</v>
      </c>
      <c r="AX51" s="419">
        <v>147.9</v>
      </c>
      <c r="AY51" s="420">
        <f t="shared" si="70"/>
        <v>34.685741088180116</v>
      </c>
      <c r="AZ51" s="419">
        <v>82.9</v>
      </c>
      <c r="BA51" s="420">
        <f t="shared" si="71"/>
        <v>67.508143322475576</v>
      </c>
      <c r="BC51" s="420">
        <f t="shared" si="72"/>
        <v>0</v>
      </c>
      <c r="BG51" s="393"/>
      <c r="BI51" s="393"/>
      <c r="BM51" s="420"/>
      <c r="BO51" s="420"/>
      <c r="BQ51" s="420"/>
    </row>
    <row r="52" spans="1:69" ht="12.75" customHeight="1">
      <c r="A52" s="419" t="s">
        <v>197</v>
      </c>
      <c r="B52" s="419">
        <f>D52+F52+H52+J52+L52+N52+P52+R52+T52+V52+X52+Z52+AB52+AD52+AF52+AH52+AJ52+AL52+AN52+AP52+AR52+AV52+AT52+AX52+AZ52+BB52+'D Varied (2)'!B52</f>
        <v>1801.7534445199999</v>
      </c>
      <c r="C52" s="420">
        <f t="shared" si="0"/>
        <v>4.2947557459415995</v>
      </c>
      <c r="E52" s="420">
        <f t="shared" si="0"/>
        <v>0</v>
      </c>
      <c r="F52" s="419">
        <v>11.075347300000001</v>
      </c>
      <c r="G52" s="420">
        <f t="shared" si="49"/>
        <v>25.130997427993982</v>
      </c>
      <c r="H52" s="419">
        <v>0</v>
      </c>
      <c r="I52" s="420">
        <f t="shared" si="50"/>
        <v>0</v>
      </c>
      <c r="J52" s="419">
        <v>44.32</v>
      </c>
      <c r="K52" s="420">
        <f t="shared" si="51"/>
        <v>15.813887104831229</v>
      </c>
      <c r="L52" s="419"/>
      <c r="M52" s="420">
        <f t="shared" si="52"/>
        <v>0</v>
      </c>
      <c r="N52" s="191">
        <v>16.399999999999999</v>
      </c>
      <c r="O52" s="420">
        <f t="shared" si="53"/>
        <v>6.2883435582822083</v>
      </c>
      <c r="P52" s="419">
        <v>97.7</v>
      </c>
      <c r="Q52" s="420">
        <f t="shared" si="54"/>
        <v>48.898898898898899</v>
      </c>
      <c r="R52" s="419">
        <v>1</v>
      </c>
      <c r="S52" s="420">
        <f t="shared" si="55"/>
        <v>3.3995104704922494E-2</v>
      </c>
      <c r="T52" s="419">
        <v>1.5</v>
      </c>
      <c r="U52" s="420">
        <f t="shared" si="56"/>
        <v>29.644268774703558</v>
      </c>
      <c r="V52" s="190">
        <v>39.311214999999997</v>
      </c>
      <c r="W52" s="420">
        <f t="shared" si="57"/>
        <v>1.5427334026384794</v>
      </c>
      <c r="X52" s="419">
        <v>53.2</v>
      </c>
      <c r="Y52" s="420">
        <f t="shared" si="58"/>
        <v>6.1424777739291088</v>
      </c>
      <c r="Z52" s="419">
        <v>0</v>
      </c>
      <c r="AA52" s="420">
        <f t="shared" si="59"/>
        <v>0</v>
      </c>
      <c r="AB52" s="419">
        <v>10.9</v>
      </c>
      <c r="AC52" s="420">
        <f t="shared" si="60"/>
        <v>4.2561499414291291</v>
      </c>
      <c r="AD52" s="191">
        <v>203.133093</v>
      </c>
      <c r="AE52" s="420">
        <f t="shared" si="61"/>
        <v>16.660655710955997</v>
      </c>
      <c r="AF52" s="1450">
        <v>146.497996</v>
      </c>
      <c r="AG52" s="420">
        <f t="shared" si="62"/>
        <v>4.7331329450644271</v>
      </c>
      <c r="AH52" s="191">
        <v>142.15287799999999</v>
      </c>
      <c r="AI52" s="420">
        <f t="shared" si="63"/>
        <v>7.4129627235782962</v>
      </c>
      <c r="AJ52" s="191">
        <v>15.104634000000001</v>
      </c>
      <c r="AK52" s="420">
        <f t="shared" si="64"/>
        <v>1.1669155552255057</v>
      </c>
      <c r="AL52" s="191">
        <v>237.05828122</v>
      </c>
      <c r="AM52" s="420">
        <f t="shared" si="65"/>
        <v>10.299895775908514</v>
      </c>
      <c r="AN52" s="419"/>
      <c r="AO52" s="420">
        <f t="shared" si="66"/>
        <v>0</v>
      </c>
      <c r="AP52" s="191">
        <f>105000000/1000000</f>
        <v>105</v>
      </c>
      <c r="AQ52" s="420">
        <f t="shared" si="67"/>
        <v>29.28802688441553</v>
      </c>
      <c r="AR52" s="419"/>
      <c r="AS52" s="420">
        <f t="shared" si="68"/>
        <v>0</v>
      </c>
      <c r="AU52" s="420">
        <f t="shared" si="69"/>
        <v>0</v>
      </c>
      <c r="AW52" s="420">
        <f t="shared" si="69"/>
        <v>0</v>
      </c>
      <c r="AX52" s="419">
        <v>37.200000000000003</v>
      </c>
      <c r="AY52" s="420">
        <f t="shared" si="70"/>
        <v>8.7242026266416524</v>
      </c>
      <c r="AZ52" s="419">
        <v>4.9000000000000004</v>
      </c>
      <c r="BA52" s="420">
        <f t="shared" si="71"/>
        <v>3.9902280130293164</v>
      </c>
      <c r="BC52" s="420">
        <f t="shared" si="72"/>
        <v>0</v>
      </c>
      <c r="BG52" s="393"/>
      <c r="BI52" s="393"/>
      <c r="BM52" s="420"/>
      <c r="BO52" s="420"/>
      <c r="BQ52" s="420"/>
    </row>
    <row r="53" spans="1:69" ht="12.75" customHeight="1">
      <c r="A53" s="419" t="s">
        <v>198</v>
      </c>
      <c r="B53" s="419">
        <f>D53+F53+H53+J53+L53+N53+P53+R53+T53+V53+X53+Z53+AB53+AD53+AF53+AH53+AJ53+AL53+AN53+AP53+AR53+AV53+AT53+AX53+AZ53+BB53+'D Varied (2)'!B53</f>
        <v>2802.3106959300003</v>
      </c>
      <c r="C53" s="420">
        <f t="shared" si="0"/>
        <v>6.6797374523489506</v>
      </c>
      <c r="E53" s="420">
        <f t="shared" si="0"/>
        <v>0</v>
      </c>
      <c r="F53" s="419">
        <v>0</v>
      </c>
      <c r="G53" s="420">
        <f t="shared" si="49"/>
        <v>0</v>
      </c>
      <c r="H53" s="419">
        <v>319.66578960000004</v>
      </c>
      <c r="I53" s="420">
        <f t="shared" si="50"/>
        <v>40483.749593224849</v>
      </c>
      <c r="J53" s="419">
        <f>24.69+5.46</f>
        <v>30.150000000000002</v>
      </c>
      <c r="K53" s="420">
        <f t="shared" si="51"/>
        <v>10.757867694283881</v>
      </c>
      <c r="L53" s="419"/>
      <c r="M53" s="420">
        <f t="shared" si="52"/>
        <v>0</v>
      </c>
      <c r="N53" s="191">
        <v>10</v>
      </c>
      <c r="O53" s="420">
        <f t="shared" si="53"/>
        <v>3.834355828220859</v>
      </c>
      <c r="P53" s="419">
        <v>66.2</v>
      </c>
      <c r="Q53" s="420">
        <f t="shared" si="54"/>
        <v>33.133133133133128</v>
      </c>
      <c r="R53" s="419">
        <v>1</v>
      </c>
      <c r="S53" s="420">
        <f t="shared" si="55"/>
        <v>3.3995104704922494E-2</v>
      </c>
      <c r="T53" s="419">
        <v>2.82</v>
      </c>
      <c r="U53" s="420">
        <f t="shared" si="56"/>
        <v>55.731225296442688</v>
      </c>
      <c r="V53" s="190">
        <v>26.336713</v>
      </c>
      <c r="W53" s="420">
        <f t="shared" si="57"/>
        <v>1.0335606991746014</v>
      </c>
      <c r="X53" s="419">
        <v>261.2</v>
      </c>
      <c r="Y53" s="420">
        <f t="shared" si="58"/>
        <v>30.158180348689527</v>
      </c>
      <c r="Z53" s="419">
        <v>0</v>
      </c>
      <c r="AA53" s="420">
        <f t="shared" si="59"/>
        <v>0</v>
      </c>
      <c r="AB53" s="419">
        <v>2.1</v>
      </c>
      <c r="AC53" s="420">
        <f t="shared" si="60"/>
        <v>0.81999219055056605</v>
      </c>
      <c r="AD53" s="191">
        <v>89.461560000000006</v>
      </c>
      <c r="AE53" s="420">
        <f t="shared" si="61"/>
        <v>7.3374959663762551</v>
      </c>
      <c r="AF53" s="1450">
        <v>14.774168</v>
      </c>
      <c r="AG53" s="420">
        <f t="shared" si="62"/>
        <v>0.47733145303036506</v>
      </c>
      <c r="AH53" s="191">
        <v>49.288764</v>
      </c>
      <c r="AI53" s="420">
        <f t="shared" si="63"/>
        <v>2.5703016032024895</v>
      </c>
      <c r="AJ53" s="191">
        <v>0.17285400000000001</v>
      </c>
      <c r="AK53" s="420">
        <f t="shared" si="64"/>
        <v>1.3353916512174314E-2</v>
      </c>
      <c r="AL53" s="191">
        <v>230.34084732999997</v>
      </c>
      <c r="AM53" s="420">
        <f t="shared" si="65"/>
        <v>10.008031393055145</v>
      </c>
      <c r="AN53" s="419"/>
      <c r="AO53" s="420">
        <f t="shared" si="66"/>
        <v>0</v>
      </c>
      <c r="AP53" s="191">
        <f>25000000/1000000</f>
        <v>25</v>
      </c>
      <c r="AQ53" s="420">
        <f t="shared" si="67"/>
        <v>6.973339734384651</v>
      </c>
      <c r="AR53" s="419"/>
      <c r="AS53" s="420">
        <f t="shared" si="68"/>
        <v>0</v>
      </c>
      <c r="AU53" s="420">
        <f t="shared" si="69"/>
        <v>0</v>
      </c>
      <c r="AW53" s="420">
        <f t="shared" si="69"/>
        <v>0</v>
      </c>
      <c r="AX53" s="419">
        <v>31.3</v>
      </c>
      <c r="AY53" s="420">
        <f t="shared" si="70"/>
        <v>7.340525328330207</v>
      </c>
      <c r="AZ53" s="419">
        <v>35</v>
      </c>
      <c r="BA53" s="420">
        <f t="shared" si="71"/>
        <v>28.501628664495115</v>
      </c>
      <c r="BC53" s="420">
        <f t="shared" si="72"/>
        <v>0</v>
      </c>
      <c r="BG53" s="393"/>
      <c r="BI53" s="393"/>
      <c r="BK53" s="393"/>
    </row>
    <row r="54" spans="1:69" ht="12.75" customHeight="1">
      <c r="A54" s="419" t="s">
        <v>199</v>
      </c>
      <c r="B54" s="419">
        <f>D54+F54+H54+J54+L54+N54+P54+R54+T54+V54+X54+Z54+AB54+AD54+AF54+AH54+AJ54+AL54+AN54+AP54+AR54+AV54+AT54+AX54+AZ54+BB54+'D Varied (2)'!B54</f>
        <v>4735.3773081600002</v>
      </c>
      <c r="C54" s="420">
        <f t="shared" si="0"/>
        <v>11.287498278566979</v>
      </c>
      <c r="E54" s="420">
        <f t="shared" si="0"/>
        <v>0</v>
      </c>
      <c r="F54" s="419">
        <v>0</v>
      </c>
      <c r="G54" s="420">
        <f t="shared" si="49"/>
        <v>0</v>
      </c>
      <c r="H54" s="419">
        <v>59.65569885</v>
      </c>
      <c r="I54" s="420">
        <f t="shared" si="50"/>
        <v>7555.0354546047774</v>
      </c>
      <c r="J54" s="419">
        <v>21.34</v>
      </c>
      <c r="K54" s="420">
        <f t="shared" si="51"/>
        <v>7.6143580960536656</v>
      </c>
      <c r="L54" s="419"/>
      <c r="M54" s="420">
        <f t="shared" si="52"/>
        <v>0</v>
      </c>
      <c r="N54" s="191">
        <v>35.799999999999997</v>
      </c>
      <c r="O54" s="420">
        <f t="shared" si="53"/>
        <v>13.726993865030673</v>
      </c>
      <c r="P54" s="419">
        <v>11.7</v>
      </c>
      <c r="Q54" s="420">
        <f t="shared" si="54"/>
        <v>5.8558558558558547</v>
      </c>
      <c r="R54" s="419">
        <v>1</v>
      </c>
      <c r="S54" s="420">
        <f t="shared" si="55"/>
        <v>3.3995104704922494E-2</v>
      </c>
      <c r="U54" s="420">
        <f t="shared" si="56"/>
        <v>0</v>
      </c>
      <c r="V54" s="190">
        <v>376.07094799999999</v>
      </c>
      <c r="W54" s="420">
        <f t="shared" si="57"/>
        <v>14.758567325927697</v>
      </c>
      <c r="X54" s="419">
        <v>266.7</v>
      </c>
      <c r="Y54" s="420">
        <f t="shared" si="58"/>
        <v>30.793210945618295</v>
      </c>
      <c r="Z54" s="419">
        <v>0</v>
      </c>
      <c r="AA54" s="420">
        <f t="shared" si="59"/>
        <v>0</v>
      </c>
      <c r="AB54" s="419">
        <v>29.4</v>
      </c>
      <c r="AC54" s="420">
        <f t="shared" si="60"/>
        <v>11.479890667707924</v>
      </c>
      <c r="AD54" s="191">
        <v>49.880257999999998</v>
      </c>
      <c r="AE54" s="420">
        <f t="shared" si="61"/>
        <v>4.091100042038244</v>
      </c>
      <c r="AF54" s="1450">
        <v>300.98379599999998</v>
      </c>
      <c r="AG54" s="420">
        <f t="shared" si="62"/>
        <v>9.7243399887746627</v>
      </c>
      <c r="AH54" s="191">
        <v>273.07386100000002</v>
      </c>
      <c r="AI54" s="420">
        <f t="shared" si="63"/>
        <v>14.240206606134286</v>
      </c>
      <c r="AJ54" s="191">
        <v>80.994569999999996</v>
      </c>
      <c r="AK54" s="420">
        <f t="shared" si="64"/>
        <v>6.2572733388840192</v>
      </c>
      <c r="AL54" s="191">
        <v>890.74774821000005</v>
      </c>
      <c r="AM54" s="420">
        <f t="shared" si="65"/>
        <v>38.70191297250561</v>
      </c>
      <c r="AN54" s="419"/>
      <c r="AO54" s="420">
        <f t="shared" si="66"/>
        <v>0</v>
      </c>
      <c r="AP54" s="191">
        <f>104965836.1/1000000</f>
        <v>104.96583609999999</v>
      </c>
      <c r="AQ54" s="420">
        <f t="shared" si="67"/>
        <v>29.278497425161465</v>
      </c>
      <c r="AR54" s="419">
        <v>276.694592</v>
      </c>
      <c r="AS54" s="420">
        <f t="shared" si="68"/>
        <v>9223.1530666666677</v>
      </c>
      <c r="AU54" s="420">
        <f t="shared" si="69"/>
        <v>0</v>
      </c>
      <c r="AW54" s="420">
        <f t="shared" si="69"/>
        <v>0</v>
      </c>
      <c r="AX54" s="419">
        <v>140.1</v>
      </c>
      <c r="AY54" s="420">
        <f t="shared" si="70"/>
        <v>32.85647279549719</v>
      </c>
      <c r="AZ54" s="419">
        <v>0</v>
      </c>
      <c r="BA54" s="420">
        <f t="shared" si="71"/>
        <v>0</v>
      </c>
      <c r="BC54" s="420">
        <f t="shared" si="72"/>
        <v>0</v>
      </c>
      <c r="BG54" s="393"/>
      <c r="BI54" s="393"/>
      <c r="BK54" s="393"/>
    </row>
    <row r="55" spans="1:69" ht="12.75" customHeight="1">
      <c r="A55" s="419" t="s">
        <v>200</v>
      </c>
      <c r="B55" s="419">
        <f>D55+F55+H55+J55+L55+N55+P55+R55+T55+V55+X55+Z55+AB55+AD55+AF55+AH55+AJ55+AL55+AN55+AP55+AR55+AV55+AT55+AX55+AZ55+BB55+'D Varied (2)'!B55</f>
        <v>3641.8927428900001</v>
      </c>
      <c r="C55" s="420">
        <f t="shared" si="0"/>
        <v>8.6810100633922893</v>
      </c>
      <c r="E55" s="420">
        <f t="shared" si="0"/>
        <v>0</v>
      </c>
      <c r="F55" s="419">
        <v>2.4516723300000001</v>
      </c>
      <c r="G55" s="420">
        <f t="shared" si="49"/>
        <v>5.5630734956288013</v>
      </c>
      <c r="H55" s="419">
        <v>48.427972560000001</v>
      </c>
      <c r="I55" s="420">
        <f t="shared" si="50"/>
        <v>6133.1114501800403</v>
      </c>
      <c r="J55" s="419">
        <v>24.1</v>
      </c>
      <c r="K55" s="420">
        <f t="shared" si="51"/>
        <v>8.5991579247841301</v>
      </c>
      <c r="L55" s="419"/>
      <c r="M55" s="420">
        <f t="shared" si="52"/>
        <v>0</v>
      </c>
      <c r="N55" s="191">
        <v>16.3</v>
      </c>
      <c r="O55" s="420">
        <f t="shared" si="53"/>
        <v>6.25</v>
      </c>
      <c r="P55" s="419">
        <v>0</v>
      </c>
      <c r="Q55" s="420">
        <f t="shared" si="54"/>
        <v>0</v>
      </c>
      <c r="R55" s="419">
        <v>1</v>
      </c>
      <c r="S55" s="420">
        <f t="shared" si="55"/>
        <v>3.3995104704922494E-2</v>
      </c>
      <c r="U55" s="420">
        <f t="shared" si="56"/>
        <v>0</v>
      </c>
      <c r="V55" s="190">
        <v>250.84334899999999</v>
      </c>
      <c r="W55" s="420">
        <f t="shared" si="57"/>
        <v>9.8441224299987073</v>
      </c>
      <c r="Y55" s="420">
        <f t="shared" si="58"/>
        <v>0</v>
      </c>
      <c r="Z55" s="419">
        <v>0.3</v>
      </c>
      <c r="AA55" s="420">
        <f t="shared" si="59"/>
        <v>4.2492917847025496E-2</v>
      </c>
      <c r="AB55" s="419">
        <v>34.799999999999997</v>
      </c>
      <c r="AC55" s="420">
        <f t="shared" si="60"/>
        <v>13.58844201483795</v>
      </c>
      <c r="AD55" s="191">
        <v>50.477159999999998</v>
      </c>
      <c r="AE55" s="420">
        <f t="shared" si="61"/>
        <v>4.1400570020702609</v>
      </c>
      <c r="AF55" s="1450">
        <v>643.54884000000004</v>
      </c>
      <c r="AG55" s="420">
        <f t="shared" si="62"/>
        <v>20.792108421483093</v>
      </c>
      <c r="AH55" s="191">
        <v>318.92458800000003</v>
      </c>
      <c r="AI55" s="420">
        <f t="shared" si="63"/>
        <v>16.631222074002373</v>
      </c>
      <c r="AJ55" s="191">
        <v>496.80078600000002</v>
      </c>
      <c r="AK55" s="420">
        <f t="shared" si="64"/>
        <v>38.380576784029167</v>
      </c>
      <c r="AL55" s="191">
        <v>25.518374999999999</v>
      </c>
      <c r="AM55" s="420">
        <f t="shared" si="65"/>
        <v>1.1087425485322999</v>
      </c>
      <c r="AN55" s="419"/>
      <c r="AO55" s="420">
        <f t="shared" si="66"/>
        <v>0</v>
      </c>
      <c r="AP55" s="419"/>
      <c r="AQ55" s="420">
        <f t="shared" si="67"/>
        <v>0</v>
      </c>
      <c r="AR55" s="419"/>
      <c r="AS55" s="420">
        <f t="shared" si="68"/>
        <v>0</v>
      </c>
      <c r="AU55" s="420">
        <f t="shared" si="69"/>
        <v>0</v>
      </c>
      <c r="AW55" s="420">
        <f t="shared" si="69"/>
        <v>0</v>
      </c>
      <c r="AX55" s="419">
        <v>13.1</v>
      </c>
      <c r="AY55" s="420">
        <f t="shared" si="70"/>
        <v>3.0722326454033775</v>
      </c>
      <c r="AZ55" s="419">
        <v>0</v>
      </c>
      <c r="BA55" s="420">
        <f t="shared" si="71"/>
        <v>0</v>
      </c>
      <c r="BC55" s="420">
        <f t="shared" si="72"/>
        <v>0</v>
      </c>
      <c r="BG55" s="393"/>
      <c r="BI55" s="393"/>
      <c r="BK55" s="393"/>
    </row>
    <row r="56" spans="1:69" ht="12.75" customHeight="1">
      <c r="A56" s="419" t="s">
        <v>202</v>
      </c>
      <c r="B56" s="419">
        <f>D56+F56+H56+J56+L56+N56+P56+R56+T56+V56+X56+Z56+AB56+AD56+AF56+AH56+AJ56+AL56+AN56+AP56+AR56+AV56+AT56+AX56+AZ56+BB56+'D Varied (2)'!B56</f>
        <v>2051.0038135</v>
      </c>
      <c r="C56" s="420">
        <f t="shared" si="0"/>
        <v>4.888882238448514</v>
      </c>
      <c r="E56" s="420">
        <f t="shared" si="0"/>
        <v>0</v>
      </c>
      <c r="F56" s="419">
        <v>0</v>
      </c>
      <c r="G56" s="420">
        <f t="shared" si="49"/>
        <v>0</v>
      </c>
      <c r="H56" s="419">
        <v>49.240726500000001</v>
      </c>
      <c r="I56" s="420">
        <f t="shared" si="50"/>
        <v>6236.0418482968962</v>
      </c>
      <c r="J56" s="419">
        <v>1.01</v>
      </c>
      <c r="K56" s="420">
        <f t="shared" si="51"/>
        <v>0.36037964747020629</v>
      </c>
      <c r="L56" s="419"/>
      <c r="M56" s="420">
        <f t="shared" si="52"/>
        <v>0</v>
      </c>
      <c r="N56" s="191">
        <v>12.4</v>
      </c>
      <c r="O56" s="420">
        <f t="shared" si="53"/>
        <v>4.7546012269938647</v>
      </c>
      <c r="P56" s="419">
        <v>0</v>
      </c>
      <c r="Q56" s="420">
        <f t="shared" si="54"/>
        <v>0</v>
      </c>
      <c r="R56" s="419">
        <v>1</v>
      </c>
      <c r="S56" s="420">
        <f t="shared" si="55"/>
        <v>3.3995104704922494E-2</v>
      </c>
      <c r="U56" s="420">
        <f t="shared" si="56"/>
        <v>0</v>
      </c>
      <c r="V56" s="190">
        <v>225.36263299999999</v>
      </c>
      <c r="W56" s="420">
        <f t="shared" si="57"/>
        <v>8.8441545659592791</v>
      </c>
      <c r="Y56" s="420">
        <f t="shared" si="58"/>
        <v>0</v>
      </c>
      <c r="Z56" s="419">
        <v>0</v>
      </c>
      <c r="AA56" s="420">
        <f t="shared" si="59"/>
        <v>0</v>
      </c>
      <c r="AB56" s="419">
        <v>15.1</v>
      </c>
      <c r="AC56" s="420">
        <f t="shared" si="60"/>
        <v>5.8961343225302612</v>
      </c>
      <c r="AD56" s="191">
        <v>0</v>
      </c>
      <c r="AE56" s="420">
        <f t="shared" si="61"/>
        <v>0</v>
      </c>
      <c r="AF56" s="1450">
        <v>253.81069199999999</v>
      </c>
      <c r="AG56" s="420">
        <f t="shared" si="62"/>
        <v>8.2002469720800839</v>
      </c>
      <c r="AH56" s="191">
        <v>392.14064000000002</v>
      </c>
      <c r="AI56" s="420">
        <f t="shared" si="63"/>
        <v>20.44927958982397</v>
      </c>
      <c r="AJ56" s="191">
        <v>375.51912199999998</v>
      </c>
      <c r="AK56" s="420">
        <f t="shared" si="64"/>
        <v>29.010905179590868</v>
      </c>
      <c r="AL56" s="191">
        <v>0</v>
      </c>
      <c r="AM56" s="420">
        <f t="shared" si="65"/>
        <v>0</v>
      </c>
      <c r="AN56" s="419"/>
      <c r="AO56" s="420">
        <f t="shared" si="66"/>
        <v>0</v>
      </c>
      <c r="AP56" s="419"/>
      <c r="AQ56" s="420">
        <f t="shared" si="67"/>
        <v>0</v>
      </c>
      <c r="AR56" s="419"/>
      <c r="AS56" s="420">
        <f t="shared" si="68"/>
        <v>0</v>
      </c>
      <c r="AU56" s="420">
        <f t="shared" si="69"/>
        <v>0</v>
      </c>
      <c r="AW56" s="420">
        <f t="shared" si="69"/>
        <v>0</v>
      </c>
      <c r="AX56" s="419">
        <v>41.8</v>
      </c>
      <c r="AY56" s="420">
        <f t="shared" si="70"/>
        <v>9.8030018761726083</v>
      </c>
      <c r="AZ56" s="419">
        <v>0</v>
      </c>
      <c r="BA56" s="420">
        <f t="shared" si="71"/>
        <v>0</v>
      </c>
      <c r="BC56" s="420">
        <f t="shared" si="72"/>
        <v>0</v>
      </c>
    </row>
    <row r="57" spans="1:69" ht="12.75" customHeight="1" thickBot="1">
      <c r="A57" s="419" t="s">
        <v>203</v>
      </c>
      <c r="B57" s="419">
        <f>D57+F57+H57+J57+L57+N57+P57+R57+T57+V57+X57+Z57+AB57+AD57+AF57+AH57+AJ57+AL57+AN57+AP57+AR57+AV57+AT57+AX57+AZ57+BB57+'D Varied (2)'!B57</f>
        <v>3337.0331539499998</v>
      </c>
      <c r="C57" s="420">
        <f t="shared" si="0"/>
        <v>7.9543304639789145</v>
      </c>
      <c r="E57" s="420">
        <f t="shared" si="0"/>
        <v>0</v>
      </c>
      <c r="F57" s="419">
        <v>1.4273721100000001</v>
      </c>
      <c r="G57" s="420">
        <f t="shared" si="49"/>
        <v>3.2388406298735517</v>
      </c>
      <c r="H57" s="419">
        <v>47.970738840000003</v>
      </c>
      <c r="I57" s="420">
        <f t="shared" si="50"/>
        <v>6075.205549616765</v>
      </c>
      <c r="J57" s="419">
        <v>12.03</v>
      </c>
      <c r="K57" s="420">
        <f t="shared" si="51"/>
        <v>4.2924427317490901</v>
      </c>
      <c r="L57" s="419"/>
      <c r="M57" s="420">
        <f t="shared" si="52"/>
        <v>0</v>
      </c>
      <c r="N57" s="191">
        <v>0</v>
      </c>
      <c r="O57" s="420">
        <f t="shared" si="53"/>
        <v>0</v>
      </c>
      <c r="P57" s="419">
        <v>0</v>
      </c>
      <c r="Q57" s="420">
        <f t="shared" si="54"/>
        <v>0</v>
      </c>
      <c r="R57" s="419">
        <v>1</v>
      </c>
      <c r="S57" s="420">
        <f t="shared" si="55"/>
        <v>3.3995104704922494E-2</v>
      </c>
      <c r="U57" s="420">
        <f t="shared" si="56"/>
        <v>0</v>
      </c>
      <c r="V57" s="190">
        <v>116.394616</v>
      </c>
      <c r="W57" s="420">
        <f t="shared" si="57"/>
        <v>4.567802394061828</v>
      </c>
      <c r="Y57" s="420">
        <f t="shared" si="58"/>
        <v>0</v>
      </c>
      <c r="Z57" s="419">
        <v>0.1</v>
      </c>
      <c r="AA57" s="420">
        <f t="shared" si="59"/>
        <v>1.4164305949008501E-2</v>
      </c>
      <c r="AB57" s="419">
        <v>15.1</v>
      </c>
      <c r="AC57" s="420">
        <f t="shared" si="60"/>
        <v>5.8961343225302612</v>
      </c>
      <c r="AD57" s="191">
        <v>0</v>
      </c>
      <c r="AE57" s="420">
        <f t="shared" si="61"/>
        <v>0</v>
      </c>
      <c r="AF57" s="1450">
        <v>184.313829</v>
      </c>
      <c r="AG57" s="420">
        <f t="shared" si="62"/>
        <v>5.9549064157223777</v>
      </c>
      <c r="AH57" s="191">
        <v>83.487223</v>
      </c>
      <c r="AI57" s="420">
        <f t="shared" si="63"/>
        <v>4.3536766944251992</v>
      </c>
      <c r="AJ57" s="191">
        <v>121.159375</v>
      </c>
      <c r="AK57" s="420">
        <f t="shared" si="64"/>
        <v>9.3602241106206385</v>
      </c>
      <c r="AL57" s="191">
        <v>0</v>
      </c>
      <c r="AM57" s="420">
        <f t="shared" si="65"/>
        <v>0</v>
      </c>
      <c r="AN57" s="419"/>
      <c r="AO57" s="420">
        <f t="shared" si="66"/>
        <v>0</v>
      </c>
      <c r="AP57" s="419"/>
      <c r="AQ57" s="420">
        <f t="shared" si="67"/>
        <v>0</v>
      </c>
      <c r="AR57" s="419"/>
      <c r="AS57" s="420">
        <f t="shared" si="68"/>
        <v>0</v>
      </c>
      <c r="AU57" s="420">
        <f t="shared" si="69"/>
        <v>0</v>
      </c>
      <c r="AW57" s="420">
        <f t="shared" si="69"/>
        <v>0</v>
      </c>
      <c r="AX57" s="419">
        <v>15.1</v>
      </c>
      <c r="AY57" s="420">
        <f t="shared" si="70"/>
        <v>3.5412757973733582</v>
      </c>
      <c r="AZ57" s="419">
        <v>0</v>
      </c>
      <c r="BA57" s="420">
        <f t="shared" si="71"/>
        <v>0</v>
      </c>
      <c r="BC57" s="420">
        <f t="shared" si="72"/>
        <v>0</v>
      </c>
    </row>
    <row r="58" spans="1:69" ht="12.75" customHeight="1" thickBot="1">
      <c r="A58" s="530" t="s">
        <v>17</v>
      </c>
      <c r="B58" s="274">
        <f>SUM(B50:B57)</f>
        <v>36898.904432439995</v>
      </c>
      <c r="C58" s="541">
        <f t="shared" si="0"/>
        <v>87.95419945618012</v>
      </c>
      <c r="D58" s="274">
        <v>3469.87569704</v>
      </c>
      <c r="E58" s="541">
        <f t="shared" si="0"/>
        <v>100</v>
      </c>
      <c r="F58" s="274">
        <v>44.0704645</v>
      </c>
      <c r="G58" s="541">
        <f t="shared" si="49"/>
        <v>100</v>
      </c>
      <c r="H58" s="274">
        <v>680.88249056000006</v>
      </c>
      <c r="I58" s="541">
        <f t="shared" si="50"/>
        <v>86229.672198373766</v>
      </c>
      <c r="J58" s="274">
        <f>SUM(J50:J57)</f>
        <v>280.25999999999993</v>
      </c>
      <c r="K58" s="541">
        <f t="shared" si="51"/>
        <v>99.999999999999972</v>
      </c>
      <c r="L58" s="274">
        <f>SUM(L50:L57)</f>
        <v>0</v>
      </c>
      <c r="M58" s="541">
        <f t="shared" si="52"/>
        <v>0</v>
      </c>
      <c r="N58" s="201">
        <v>260.8</v>
      </c>
      <c r="O58" s="541">
        <f t="shared" si="53"/>
        <v>100</v>
      </c>
      <c r="P58" s="274">
        <f>SUM(P50:P57)</f>
        <v>199.89999999999998</v>
      </c>
      <c r="Q58" s="541">
        <f t="shared" si="54"/>
        <v>100.05005005005003</v>
      </c>
      <c r="R58" s="274">
        <f>SUM(R50:R57)</f>
        <v>8</v>
      </c>
      <c r="S58" s="541">
        <f t="shared" si="55"/>
        <v>0.27196083763937995</v>
      </c>
      <c r="T58" s="274">
        <f>SUM(T50:T57)</f>
        <v>5.0600000000000005</v>
      </c>
      <c r="U58" s="541">
        <f t="shared" si="56"/>
        <v>100.00000000000003</v>
      </c>
      <c r="V58" s="274">
        <f>SUM(V50:V57)</f>
        <v>2009.574153</v>
      </c>
      <c r="W58" s="541">
        <f t="shared" si="57"/>
        <v>78.863936688602237</v>
      </c>
      <c r="X58" s="274">
        <f>SUM(X50:X57)</f>
        <v>684.4</v>
      </c>
      <c r="Y58" s="541">
        <f t="shared" si="58"/>
        <v>79.020898279644385</v>
      </c>
      <c r="Z58" s="274">
        <f>SUM(Z50:Z57)</f>
        <v>508.90000000000003</v>
      </c>
      <c r="AA58" s="541">
        <f t="shared" si="59"/>
        <v>72.082152974504254</v>
      </c>
      <c r="AB58" s="274">
        <f>SUM(AB50:AB57)</f>
        <v>171.29999999999995</v>
      </c>
      <c r="AC58" s="541">
        <f t="shared" si="60"/>
        <v>66.887934400624729</v>
      </c>
      <c r="AD58" s="274">
        <f>SUM(AD50:AD57)</f>
        <v>1219.2382929999999</v>
      </c>
      <c r="AE58" s="541">
        <f t="shared" si="61"/>
        <v>100.00000063646294</v>
      </c>
      <c r="AF58" s="274">
        <f>SUM(AF50:AF57)</f>
        <v>2896.506167</v>
      </c>
      <c r="AG58" s="541">
        <f t="shared" si="62"/>
        <v>93.581817765001958</v>
      </c>
      <c r="AH58" s="274">
        <f>SUM(AH50:AH57)</f>
        <v>1804.8809070000002</v>
      </c>
      <c r="AI58" s="541">
        <f t="shared" si="63"/>
        <v>94.12060502981295</v>
      </c>
      <c r="AJ58" s="274">
        <f>SUM(AJ50:AJ57)</f>
        <v>1226.0252889999999</v>
      </c>
      <c r="AK58" s="541">
        <f t="shared" si="64"/>
        <v>94.717156392796142</v>
      </c>
      <c r="AL58" s="274">
        <f>SUM(AL50:AL57)</f>
        <v>2301.5581661700003</v>
      </c>
      <c r="AM58" s="541">
        <f t="shared" si="65"/>
        <v>99.999920322303154</v>
      </c>
      <c r="AN58" s="274">
        <f>SUM(AN50:AN57)</f>
        <v>41.1</v>
      </c>
      <c r="AO58" s="541">
        <f t="shared" si="66"/>
        <v>100.2439024390244</v>
      </c>
      <c r="AP58" s="274">
        <f>SUM(AP50:AP57)</f>
        <v>358.50827512000001</v>
      </c>
      <c r="AQ58" s="541">
        <f t="shared" si="67"/>
        <v>100</v>
      </c>
      <c r="AR58" s="274">
        <f>SUM(AR50:AR57)</f>
        <v>306.67453004999999</v>
      </c>
      <c r="AS58" s="541">
        <f t="shared" si="68"/>
        <v>10222.484334999999</v>
      </c>
      <c r="AT58" s="274">
        <f>SUM(AT50:AT57)</f>
        <v>0</v>
      </c>
      <c r="AU58" s="541">
        <f t="shared" si="69"/>
        <v>0</v>
      </c>
      <c r="AV58" s="274">
        <f>SUM(AV50:AV57)</f>
        <v>0</v>
      </c>
      <c r="AW58" s="541">
        <f t="shared" si="69"/>
        <v>0</v>
      </c>
      <c r="AX58" s="274">
        <f>SUM(AX50:AX57)</f>
        <v>426.50000000000006</v>
      </c>
      <c r="AY58" s="541">
        <f t="shared" si="70"/>
        <v>100.02345215759851</v>
      </c>
      <c r="AZ58" s="274">
        <f>SUM(AZ50:AZ57)</f>
        <v>122.80000000000001</v>
      </c>
      <c r="BA58" s="541">
        <f t="shared" si="71"/>
        <v>100.00000000000003</v>
      </c>
      <c r="BB58" s="274">
        <f>SUM(BB50:BB57)</f>
        <v>0</v>
      </c>
      <c r="BC58" s="541">
        <f t="shared" si="72"/>
        <v>0</v>
      </c>
    </row>
    <row r="59" spans="1:69" ht="12.75" customHeight="1">
      <c r="A59" s="493"/>
      <c r="B59" s="429"/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  <c r="Q59" s="544"/>
      <c r="R59" s="544"/>
      <c r="S59" s="544"/>
      <c r="T59" s="544"/>
      <c r="U59" s="544"/>
      <c r="V59" s="544"/>
      <c r="W59" s="544"/>
      <c r="X59" s="544"/>
      <c r="Y59" s="544"/>
      <c r="Z59" s="544"/>
      <c r="AA59" s="544"/>
      <c r="AB59" s="544"/>
      <c r="AC59" s="544"/>
      <c r="AD59" s="544"/>
      <c r="AE59" s="544"/>
      <c r="AF59" s="544"/>
      <c r="AG59" s="544"/>
      <c r="AH59" s="544"/>
      <c r="AI59" s="544"/>
      <c r="AJ59" s="544"/>
      <c r="AK59" s="544"/>
      <c r="AL59" s="544"/>
      <c r="AM59" s="544"/>
      <c r="AN59" s="544"/>
      <c r="AO59" s="544"/>
      <c r="AP59" s="544"/>
      <c r="AQ59" s="544"/>
      <c r="AR59" s="544"/>
      <c r="AS59" s="544"/>
      <c r="AT59" s="544"/>
      <c r="AU59" s="544"/>
      <c r="AV59" s="544"/>
      <c r="AW59" s="544"/>
      <c r="AX59" s="544"/>
      <c r="AY59" s="544"/>
      <c r="AZ59" s="544"/>
      <c r="BA59" s="544"/>
      <c r="BB59" s="544"/>
      <c r="BC59" s="544"/>
    </row>
    <row r="60" spans="1:69" ht="12.75" customHeight="1">
      <c r="A60" s="394"/>
      <c r="C60" s="703"/>
      <c r="D60" s="703"/>
      <c r="E60" s="703"/>
      <c r="F60" s="703"/>
      <c r="G60" s="703"/>
      <c r="H60" s="703"/>
      <c r="I60" s="703"/>
      <c r="J60" s="703"/>
      <c r="K60" s="703"/>
      <c r="L60" s="703"/>
      <c r="M60" s="703"/>
      <c r="N60" s="703"/>
      <c r="O60" s="703"/>
      <c r="P60" s="703"/>
      <c r="Q60" s="703"/>
      <c r="R60" s="703"/>
      <c r="S60" s="703"/>
      <c r="T60" s="703"/>
      <c r="U60" s="703"/>
      <c r="V60" s="703"/>
      <c r="W60" s="703"/>
      <c r="X60" s="703"/>
      <c r="Y60" s="703"/>
      <c r="Z60" s="703"/>
      <c r="AA60" s="703"/>
      <c r="AB60" s="703"/>
      <c r="AC60" s="703"/>
      <c r="AD60" s="703"/>
      <c r="AE60" s="703"/>
      <c r="AF60" s="703"/>
      <c r="AG60" s="703"/>
      <c r="AH60" s="703"/>
      <c r="AI60" s="703"/>
      <c r="AJ60" s="703"/>
      <c r="AK60" s="703"/>
      <c r="AL60" s="703"/>
      <c r="AM60" s="703"/>
      <c r="AN60" s="703"/>
      <c r="AO60" s="703"/>
      <c r="AP60" s="703"/>
      <c r="AQ60" s="703"/>
      <c r="AR60" s="703"/>
      <c r="AS60" s="703"/>
      <c r="AT60" s="703"/>
      <c r="AU60" s="703"/>
      <c r="AV60" s="703"/>
      <c r="AW60" s="703"/>
      <c r="AX60" s="703"/>
      <c r="AY60" s="703"/>
      <c r="AZ60" s="703"/>
      <c r="BA60" s="703"/>
      <c r="BB60" s="703"/>
      <c r="BC60" s="703"/>
    </row>
    <row r="61" spans="1:69" ht="12.75" customHeight="1">
      <c r="A61" s="419" t="s">
        <v>424</v>
      </c>
      <c r="C61" s="420"/>
      <c r="D61" s="420"/>
      <c r="E61" s="420"/>
      <c r="F61" s="420"/>
      <c r="G61" s="420"/>
      <c r="H61" s="420">
        <f>H10</f>
        <v>0.78961507471999992</v>
      </c>
      <c r="I61" s="420"/>
      <c r="P61" s="419"/>
      <c r="Q61" s="419"/>
      <c r="S61" s="419"/>
      <c r="U61" s="419"/>
      <c r="V61" s="419"/>
      <c r="W61" s="419"/>
      <c r="Y61" s="419"/>
      <c r="Z61" s="419"/>
      <c r="AA61" s="419"/>
      <c r="AC61" s="419"/>
      <c r="AE61" s="419"/>
      <c r="AN61" s="419"/>
      <c r="AO61" s="419"/>
      <c r="AP61" s="419"/>
      <c r="AQ61" s="419"/>
      <c r="AR61" s="419"/>
      <c r="AS61" s="419"/>
      <c r="AT61" s="419">
        <f>AT10</f>
        <v>1.3</v>
      </c>
      <c r="AZ61" s="419">
        <f>AZ10-AZ62</f>
        <v>120.63</v>
      </c>
      <c r="BD61" s="419"/>
      <c r="BE61" s="419"/>
      <c r="BF61" s="419"/>
      <c r="BG61" s="419"/>
      <c r="BH61" s="419"/>
      <c r="BI61" s="419"/>
      <c r="BJ61" s="419"/>
      <c r="BK61" s="419"/>
      <c r="BL61" s="419"/>
      <c r="BM61" s="419"/>
    </row>
    <row r="62" spans="1:69" ht="12.75" customHeight="1">
      <c r="A62" s="419" t="s">
        <v>425</v>
      </c>
      <c r="C62" s="420"/>
      <c r="D62" s="420"/>
      <c r="E62" s="420"/>
      <c r="F62" s="420"/>
      <c r="G62" s="420"/>
      <c r="H62" s="420"/>
      <c r="I62" s="420"/>
      <c r="P62" s="419"/>
      <c r="Q62" s="419"/>
      <c r="S62" s="419"/>
      <c r="U62" s="419"/>
      <c r="V62" s="419"/>
      <c r="W62" s="419"/>
      <c r="Y62" s="419"/>
      <c r="Z62" s="419"/>
      <c r="AA62" s="419"/>
      <c r="AB62" s="419">
        <v>9.9</v>
      </c>
      <c r="AC62" s="419"/>
      <c r="AD62" s="419">
        <v>401.7</v>
      </c>
      <c r="AE62" s="419"/>
      <c r="AF62" s="419">
        <v>1815.9</v>
      </c>
      <c r="AL62" s="419">
        <v>508.16</v>
      </c>
      <c r="AN62" s="419"/>
      <c r="AO62" s="419"/>
      <c r="AP62" s="419"/>
      <c r="AQ62" s="419"/>
      <c r="AR62" s="419"/>
      <c r="AS62" s="419"/>
      <c r="AX62" s="419">
        <v>2.36</v>
      </c>
      <c r="AZ62" s="419">
        <v>2.17</v>
      </c>
      <c r="BD62" s="419"/>
      <c r="BE62" s="419"/>
      <c r="BF62" s="419"/>
      <c r="BG62" s="419"/>
      <c r="BH62" s="419"/>
      <c r="BI62" s="419"/>
      <c r="BJ62" s="419"/>
      <c r="BK62" s="419"/>
      <c r="BL62" s="419"/>
      <c r="BM62" s="419"/>
    </row>
    <row r="63" spans="1:69" ht="12.75" customHeight="1">
      <c r="A63" s="419"/>
      <c r="C63" s="420"/>
      <c r="D63" s="420"/>
      <c r="E63" s="420"/>
      <c r="F63" s="420"/>
      <c r="G63" s="420"/>
      <c r="H63" s="420"/>
      <c r="I63" s="420"/>
      <c r="P63" s="419"/>
      <c r="Q63" s="419"/>
      <c r="S63" s="419"/>
      <c r="U63" s="419"/>
      <c r="V63" s="419"/>
      <c r="W63" s="419"/>
      <c r="Y63" s="419"/>
      <c r="Z63" s="419"/>
      <c r="AA63" s="419"/>
      <c r="AC63" s="419"/>
      <c r="AE63" s="419"/>
      <c r="AN63" s="419"/>
      <c r="AO63" s="419"/>
      <c r="AP63" s="419"/>
      <c r="AQ63" s="419"/>
      <c r="AR63" s="419"/>
      <c r="AS63" s="419"/>
      <c r="AX63" s="689"/>
      <c r="AZ63" s="689"/>
      <c r="BD63" s="419"/>
      <c r="BE63" s="419"/>
      <c r="BF63" s="419"/>
      <c r="BG63" s="419"/>
      <c r="BH63" s="419"/>
      <c r="BI63" s="419"/>
      <c r="BJ63" s="419"/>
      <c r="BK63" s="419"/>
      <c r="BL63" s="419"/>
      <c r="BM63" s="419"/>
    </row>
    <row r="64" spans="1:69" ht="12.75" customHeight="1">
      <c r="A64" s="419" t="s">
        <v>426</v>
      </c>
      <c r="L64" s="420">
        <f>L10</f>
        <v>3.5</v>
      </c>
      <c r="N64" s="420">
        <f>N10</f>
        <v>260.8</v>
      </c>
      <c r="P64" s="419">
        <f>P10</f>
        <v>199.8</v>
      </c>
      <c r="Q64" s="419"/>
      <c r="S64" s="419"/>
      <c r="T64" s="419">
        <f>T10</f>
        <v>5.0599999999999996</v>
      </c>
      <c r="U64" s="419"/>
      <c r="V64" s="419"/>
      <c r="W64" s="419"/>
      <c r="X64" s="419">
        <f>X10</f>
        <v>866.09999999999991</v>
      </c>
      <c r="Y64" s="419"/>
      <c r="Z64" s="419"/>
      <c r="AA64" s="419"/>
      <c r="AB64" s="419">
        <f>AB10-AB62</f>
        <v>246.20000000000002</v>
      </c>
      <c r="AC64" s="419"/>
      <c r="AE64" s="419"/>
      <c r="AN64" s="419"/>
      <c r="AO64" s="419"/>
      <c r="AP64" s="419"/>
      <c r="AQ64" s="419"/>
      <c r="AR64" s="419"/>
      <c r="AS64" s="419"/>
      <c r="AV64" s="419">
        <f>AV10</f>
        <v>0.2</v>
      </c>
      <c r="BD64" s="419"/>
      <c r="BE64" s="419"/>
      <c r="BF64" s="419"/>
      <c r="BG64" s="419"/>
      <c r="BH64" s="419"/>
      <c r="BI64" s="419"/>
      <c r="BJ64" s="419"/>
      <c r="BK64" s="419"/>
      <c r="BL64" s="419"/>
      <c r="BM64" s="419"/>
    </row>
    <row r="65" spans="1:65" ht="12.75" customHeight="1">
      <c r="A65" s="419" t="s">
        <v>427</v>
      </c>
      <c r="J65" s="420">
        <f>J10</f>
        <v>280.26</v>
      </c>
      <c r="P65" s="419"/>
      <c r="Q65" s="419"/>
      <c r="R65" s="419">
        <f>R10</f>
        <v>2941.6</v>
      </c>
      <c r="S65" s="419"/>
      <c r="U65" s="419"/>
      <c r="V65" s="419"/>
      <c r="W65" s="419"/>
      <c r="Y65" s="419"/>
      <c r="Z65" s="419"/>
      <c r="AA65" s="419"/>
      <c r="AC65" s="419"/>
      <c r="AE65" s="419"/>
      <c r="AN65" s="419"/>
      <c r="AO65" s="419"/>
      <c r="AP65" s="419"/>
      <c r="AQ65" s="419"/>
      <c r="AR65" s="419"/>
      <c r="AS65" s="419"/>
      <c r="BD65" s="419"/>
      <c r="BE65" s="419"/>
      <c r="BF65" s="419"/>
      <c r="BG65" s="419"/>
      <c r="BH65" s="419"/>
      <c r="BI65" s="419"/>
      <c r="BJ65" s="419"/>
      <c r="BK65" s="419"/>
      <c r="BL65" s="419"/>
      <c r="BM65" s="419"/>
    </row>
    <row r="66" spans="1:65" ht="12.75" customHeight="1">
      <c r="A66" s="137"/>
      <c r="P66" s="419"/>
      <c r="Q66" s="419"/>
      <c r="S66" s="419"/>
      <c r="U66" s="419"/>
      <c r="V66" s="419"/>
      <c r="W66" s="419"/>
      <c r="Y66" s="419"/>
      <c r="Z66" s="419"/>
      <c r="AA66" s="419"/>
      <c r="AC66" s="419"/>
      <c r="AE66" s="419"/>
      <c r="AN66" s="419"/>
      <c r="AO66" s="419"/>
      <c r="AP66" s="419"/>
      <c r="AQ66" s="419"/>
      <c r="AR66" s="419"/>
      <c r="AS66" s="419"/>
      <c r="BD66" s="419"/>
      <c r="BE66" s="419"/>
      <c r="BF66" s="419"/>
      <c r="BG66" s="419"/>
      <c r="BH66" s="419"/>
      <c r="BI66" s="419"/>
      <c r="BJ66" s="419"/>
      <c r="BK66" s="419"/>
      <c r="BL66" s="419"/>
      <c r="BM66" s="419"/>
    </row>
    <row r="67" spans="1:65" ht="12.75" customHeight="1">
      <c r="A67" s="137"/>
      <c r="P67" s="419"/>
      <c r="Q67" s="419"/>
      <c r="S67" s="419"/>
      <c r="U67" s="419"/>
      <c r="V67" s="419"/>
      <c r="W67" s="419"/>
      <c r="Y67" s="419"/>
      <c r="Z67" s="419"/>
      <c r="AA67" s="419"/>
      <c r="AC67" s="419"/>
      <c r="AE67" s="419"/>
      <c r="AN67" s="419"/>
      <c r="AO67" s="419"/>
      <c r="AP67" s="419"/>
      <c r="AQ67" s="419"/>
      <c r="AR67" s="419"/>
      <c r="AS67" s="419"/>
      <c r="BD67" s="419"/>
      <c r="BE67" s="419"/>
      <c r="BF67" s="419"/>
      <c r="BG67" s="419"/>
      <c r="BH67" s="419"/>
      <c r="BI67" s="419"/>
      <c r="BJ67" s="419"/>
      <c r="BK67" s="419"/>
      <c r="BL67" s="419"/>
      <c r="BM67" s="419"/>
    </row>
    <row r="68" spans="1:65" ht="12.75" customHeight="1">
      <c r="A68" s="137"/>
      <c r="P68" s="419"/>
      <c r="Q68" s="419"/>
      <c r="S68" s="419"/>
      <c r="U68" s="419"/>
      <c r="V68" s="419"/>
      <c r="W68" s="419"/>
      <c r="Y68" s="419"/>
      <c r="Z68" s="419"/>
      <c r="AA68" s="419"/>
      <c r="AC68" s="419"/>
      <c r="AE68" s="419"/>
      <c r="AN68" s="419"/>
      <c r="AO68" s="419"/>
      <c r="AP68" s="419"/>
      <c r="AQ68" s="419"/>
      <c r="AR68" s="419"/>
      <c r="AS68" s="419"/>
      <c r="BD68" s="419"/>
      <c r="BE68" s="419"/>
      <c r="BF68" s="419"/>
      <c r="BG68" s="419"/>
      <c r="BH68" s="419"/>
      <c r="BI68" s="419"/>
      <c r="BJ68" s="419"/>
      <c r="BK68" s="419"/>
      <c r="BL68" s="419"/>
      <c r="BM68" s="419"/>
    </row>
    <row r="69" spans="1:65" ht="12.75" customHeight="1">
      <c r="A69" s="137"/>
    </row>
    <row r="70" spans="1:65" ht="12.75" customHeight="1">
      <c r="A70" s="394"/>
    </row>
    <row r="71" spans="1:65" ht="12.75" customHeight="1">
      <c r="A71" s="394"/>
    </row>
    <row r="72" spans="1:65" ht="12.75" customHeight="1">
      <c r="A72" s="394"/>
    </row>
    <row r="73" spans="1:65" ht="12.75" customHeight="1">
      <c r="A73" s="394"/>
    </row>
    <row r="74" spans="1:65" ht="12.75" customHeight="1">
      <c r="A74" s="394"/>
    </row>
    <row r="75" spans="1:65" ht="12.75" customHeight="1">
      <c r="A75" s="394"/>
    </row>
    <row r="76" spans="1:65" ht="12.75" customHeight="1">
      <c r="A76" s="394"/>
    </row>
    <row r="77" spans="1:65" ht="12.75" customHeight="1">
      <c r="A77" s="137"/>
    </row>
    <row r="78" spans="1:65" ht="12.75" customHeight="1">
      <c r="A78" s="137"/>
    </row>
    <row r="79" spans="1:65" ht="12.75" customHeight="1">
      <c r="A79" s="137"/>
    </row>
    <row r="84" spans="1:1" ht="12.75" customHeight="1">
      <c r="A84" s="137"/>
    </row>
    <row r="87" spans="1:1" ht="12.75" customHeight="1">
      <c r="A87" s="137"/>
    </row>
    <row r="95" spans="1:1" ht="12.75" customHeight="1">
      <c r="A95" s="137"/>
    </row>
    <row r="98" spans="1:1" ht="12.75" customHeight="1">
      <c r="A98" s="706"/>
    </row>
  </sheetData>
  <phoneticPr fontId="0" type="noConversion"/>
  <pageMargins left="0.75" right="0.75" top="1" bottom="1" header="0.5" footer="0.5"/>
  <pageSetup paperSize="9" scale="26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BI101"/>
  <sheetViews>
    <sheetView workbookViewId="0" xr3:uid="{D8F4ECAB-1BD9-541C-A31B-916F33FDDBED}">
      <pane xSplit="2" ySplit="5" topLeftCell="X6" activePane="bottomRight" state="frozen"/>
      <selection activeCell="C23" sqref="C23"/>
      <selection pane="bottomLeft" activeCell="C23" sqref="C23"/>
      <selection pane="topRight" activeCell="C23" sqref="C23"/>
      <selection pane="bottomRight" activeCell="AC6" sqref="AC6"/>
    </sheetView>
  </sheetViews>
  <sheetFormatPr defaultRowHeight="12.75" customHeight="1"/>
  <cols>
    <col min="1" max="1" width="38.7109375" style="393" customWidth="1"/>
    <col min="2" max="2" width="12.7109375" style="419" customWidth="1"/>
    <col min="3" max="3" width="10" style="419" customWidth="1"/>
    <col min="4" max="4" width="5.5703125" style="419" customWidth="1"/>
    <col min="5" max="5" width="11.85546875" style="393" customWidth="1"/>
    <col min="6" max="6" width="5.5703125" style="393" customWidth="1"/>
    <col min="7" max="7" width="10.42578125" style="419" customWidth="1"/>
    <col min="8" max="8" width="6.140625" style="419" customWidth="1"/>
    <col min="9" max="9" width="10.140625" style="419" customWidth="1"/>
    <col min="10" max="10" width="6.140625" style="419" customWidth="1"/>
    <col min="11" max="11" width="11.42578125" style="419" customWidth="1"/>
    <col min="12" max="12" width="5.7109375" style="419" customWidth="1"/>
    <col min="13" max="13" width="12.42578125" style="419" customWidth="1"/>
    <col min="14" max="14" width="4.7109375" style="419" customWidth="1"/>
    <col min="15" max="15" width="12.7109375" style="419" customWidth="1"/>
    <col min="16" max="16" width="4.7109375" style="419" customWidth="1"/>
    <col min="17" max="17" width="13.5703125" style="419" customWidth="1"/>
    <col min="18" max="18" width="5.5703125" style="419" bestFit="1" customWidth="1"/>
    <col min="19" max="19" width="10.7109375" style="419" customWidth="1"/>
    <col min="20" max="20" width="4.7109375" style="419" customWidth="1"/>
    <col min="21" max="21" width="11.85546875" style="419" customWidth="1"/>
    <col min="22" max="22" width="4.7109375" style="419" customWidth="1"/>
    <col min="23" max="23" width="11.140625" style="419" customWidth="1"/>
    <col min="24" max="24" width="4.7109375" style="419" customWidth="1"/>
    <col min="25" max="25" width="12.7109375" style="393" customWidth="1"/>
    <col min="26" max="26" width="4" style="393" bestFit="1" customWidth="1"/>
    <col min="27" max="27" width="10.85546875" style="393" customWidth="1"/>
    <col min="28" max="28" width="4" style="393" customWidth="1"/>
    <col min="29" max="29" width="9" style="393" customWidth="1"/>
    <col min="30" max="30" width="4" style="393" customWidth="1"/>
    <col min="31" max="31" width="12.140625" style="393" customWidth="1"/>
    <col min="32" max="32" width="5.5703125" style="393" bestFit="1" customWidth="1"/>
    <col min="33" max="33" width="11.85546875" style="393" customWidth="1"/>
    <col min="34" max="34" width="4.7109375" style="393" customWidth="1"/>
    <col min="35" max="35" width="12.7109375" style="419" customWidth="1"/>
    <col min="36" max="36" width="5.5703125" style="420" bestFit="1" customWidth="1"/>
    <col min="37" max="37" width="12.28515625" style="393" customWidth="1"/>
    <col min="38" max="38" width="5.28515625" style="393" customWidth="1"/>
    <col min="39" max="39" width="12.7109375" style="393" customWidth="1"/>
    <col min="40" max="40" width="5.140625" style="420" customWidth="1"/>
    <col min="41" max="41" width="12.7109375" style="393" customWidth="1"/>
    <col min="42" max="42" width="5.140625" style="420" customWidth="1"/>
    <col min="43" max="43" width="12.7109375" style="393" customWidth="1"/>
    <col min="44" max="44" width="5.140625" style="420" customWidth="1"/>
    <col min="45" max="45" width="4.7109375" style="393" customWidth="1"/>
    <col min="46" max="46" width="12.7109375" style="393" customWidth="1"/>
    <col min="47" max="47" width="4.7109375" style="393" customWidth="1"/>
    <col min="48" max="48" width="12.7109375" style="393" customWidth="1"/>
    <col min="49" max="49" width="4.7109375" style="393" customWidth="1"/>
    <col min="50" max="50" width="11.7109375" style="393" customWidth="1"/>
    <col min="51" max="51" width="4.7109375" style="393" customWidth="1"/>
    <col min="52" max="16384" width="9.140625" style="393"/>
  </cols>
  <sheetData>
    <row r="1" spans="1:61" ht="12.75" customHeight="1">
      <c r="Z1" s="137"/>
      <c r="AA1" s="137"/>
      <c r="AB1" s="137"/>
      <c r="AC1" s="137"/>
      <c r="AD1" s="137"/>
      <c r="AE1" s="137"/>
      <c r="AF1" s="137"/>
      <c r="AG1" s="137"/>
      <c r="AH1" s="137"/>
      <c r="AM1" s="393" t="str">
        <f>Summary!V1</f>
        <v>QUARTER ENDED 31 MARCH 2006</v>
      </c>
    </row>
    <row r="3" spans="1:61" ht="12.75" customHeight="1">
      <c r="A3" s="714" t="s">
        <v>1637</v>
      </c>
      <c r="B3" s="422" t="s">
        <v>59</v>
      </c>
      <c r="C3" s="548" t="s">
        <v>1447</v>
      </c>
      <c r="D3" s="549"/>
      <c r="E3" s="1417" t="s">
        <v>1568</v>
      </c>
      <c r="F3" s="1023"/>
      <c r="G3" s="528" t="s">
        <v>1457</v>
      </c>
      <c r="H3" s="422"/>
      <c r="I3" s="534" t="s">
        <v>1095</v>
      </c>
      <c r="J3" s="422"/>
      <c r="K3" s="534" t="s">
        <v>586</v>
      </c>
      <c r="L3" s="422"/>
      <c r="M3" s="535" t="s">
        <v>1705</v>
      </c>
      <c r="N3" s="422"/>
      <c r="O3" s="535" t="s">
        <v>1706</v>
      </c>
      <c r="P3" s="422"/>
      <c r="Q3" s="712" t="s">
        <v>583</v>
      </c>
      <c r="R3" s="422"/>
      <c r="S3" s="725" t="s">
        <v>475</v>
      </c>
      <c r="T3" s="422"/>
      <c r="U3" s="571" t="s">
        <v>476</v>
      </c>
      <c r="V3" s="549"/>
      <c r="W3" s="422" t="s">
        <v>479</v>
      </c>
      <c r="X3" s="422"/>
      <c r="Y3" s="535" t="s">
        <v>1707</v>
      </c>
      <c r="Z3" s="422"/>
      <c r="AA3" s="717" t="s">
        <v>1058</v>
      </c>
      <c r="AB3" s="549"/>
      <c r="AC3" s="712" t="s">
        <v>407</v>
      </c>
      <c r="AD3" s="549"/>
      <c r="AE3" s="422" t="s">
        <v>506</v>
      </c>
      <c r="AF3" s="422"/>
      <c r="AG3" s="422" t="s">
        <v>1708</v>
      </c>
      <c r="AH3" s="422"/>
      <c r="AI3" s="422" t="s">
        <v>499</v>
      </c>
      <c r="AJ3" s="422"/>
      <c r="AK3" s="422" t="s">
        <v>502</v>
      </c>
      <c r="AL3" s="422"/>
      <c r="AM3" s="422" t="s">
        <v>502</v>
      </c>
      <c r="AN3" s="422"/>
      <c r="AO3" s="422" t="s">
        <v>502</v>
      </c>
      <c r="AP3" s="422"/>
      <c r="AQ3" s="422" t="s">
        <v>502</v>
      </c>
      <c r="AR3" s="422"/>
      <c r="AS3" s="394"/>
      <c r="AU3" s="394"/>
      <c r="AV3" s="420"/>
      <c r="AW3" s="394"/>
      <c r="AX3" s="420"/>
      <c r="AY3" s="394"/>
      <c r="AZ3" s="420"/>
      <c r="BA3" s="394"/>
      <c r="BB3" s="420"/>
      <c r="BD3" s="394"/>
      <c r="BF3" s="394"/>
      <c r="BH3" s="574"/>
    </row>
    <row r="4" spans="1:61" ht="12.75" customHeight="1">
      <c r="A4" s="551" t="s">
        <v>1709</v>
      </c>
      <c r="B4" s="479"/>
      <c r="C4" s="550" t="s">
        <v>874</v>
      </c>
      <c r="D4" s="551"/>
      <c r="E4" s="1419" t="s">
        <v>1710</v>
      </c>
      <c r="F4" s="1412"/>
      <c r="G4" s="520" t="s">
        <v>1711</v>
      </c>
      <c r="H4" s="479"/>
      <c r="I4" s="537" t="s">
        <v>1667</v>
      </c>
      <c r="J4" s="479"/>
      <c r="K4" s="537" t="s">
        <v>1712</v>
      </c>
      <c r="L4" s="479"/>
      <c r="M4" s="538" t="s">
        <v>489</v>
      </c>
      <c r="N4" s="479"/>
      <c r="O4" s="538" t="s">
        <v>1713</v>
      </c>
      <c r="P4" s="479"/>
      <c r="Q4" s="713" t="s">
        <v>1665</v>
      </c>
      <c r="R4" s="479"/>
      <c r="S4" s="727" t="s">
        <v>1714</v>
      </c>
      <c r="T4" s="479"/>
      <c r="U4" s="573" t="s">
        <v>920</v>
      </c>
      <c r="V4" s="551"/>
      <c r="W4" s="479" t="s">
        <v>1715</v>
      </c>
      <c r="X4" s="479"/>
      <c r="Y4" s="538" t="s">
        <v>1375</v>
      </c>
      <c r="Z4" s="479"/>
      <c r="AA4" s="551" t="s">
        <v>1028</v>
      </c>
      <c r="AB4" s="551"/>
      <c r="AC4" s="550" t="s">
        <v>920</v>
      </c>
      <c r="AD4" s="551"/>
      <c r="AE4" s="479" t="s">
        <v>1716</v>
      </c>
      <c r="AF4" s="479"/>
      <c r="AG4" s="479" t="s">
        <v>1717</v>
      </c>
      <c r="AH4" s="479"/>
      <c r="AI4" s="479" t="s">
        <v>1714</v>
      </c>
      <c r="AJ4" s="479"/>
      <c r="AK4" s="479" t="s">
        <v>1694</v>
      </c>
      <c r="AL4" s="479"/>
      <c r="AM4" s="479" t="s">
        <v>1669</v>
      </c>
      <c r="AN4" s="479"/>
      <c r="AO4" s="479" t="s">
        <v>1714</v>
      </c>
      <c r="AP4" s="479"/>
      <c r="AQ4" s="479" t="s">
        <v>1718</v>
      </c>
      <c r="AR4" s="479"/>
      <c r="AV4" s="420"/>
      <c r="AX4" s="420"/>
      <c r="AZ4" s="420"/>
      <c r="BB4" s="420"/>
      <c r="BD4" s="394"/>
      <c r="BF4" s="394"/>
    </row>
    <row r="5" spans="1:61" ht="12.75" customHeight="1">
      <c r="A5" s="552"/>
      <c r="B5" s="423" t="s">
        <v>116</v>
      </c>
      <c r="C5" s="423" t="s">
        <v>116</v>
      </c>
      <c r="D5" s="423" t="s">
        <v>117</v>
      </c>
      <c r="E5" s="423" t="s">
        <v>116</v>
      </c>
      <c r="F5" s="423" t="s">
        <v>117</v>
      </c>
      <c r="G5" s="423" t="s">
        <v>116</v>
      </c>
      <c r="H5" s="423" t="s">
        <v>117</v>
      </c>
      <c r="I5" s="423" t="s">
        <v>116</v>
      </c>
      <c r="J5" s="423" t="s">
        <v>117</v>
      </c>
      <c r="K5" s="423" t="s">
        <v>116</v>
      </c>
      <c r="L5" s="423" t="s">
        <v>117</v>
      </c>
      <c r="M5" s="423" t="s">
        <v>116</v>
      </c>
      <c r="N5" s="423" t="s">
        <v>117</v>
      </c>
      <c r="O5" s="423" t="s">
        <v>116</v>
      </c>
      <c r="P5" s="423" t="s">
        <v>117</v>
      </c>
      <c r="Q5" s="423" t="s">
        <v>116</v>
      </c>
      <c r="R5" s="423" t="s">
        <v>117</v>
      </c>
      <c r="S5" s="423" t="s">
        <v>116</v>
      </c>
      <c r="T5" s="423" t="s">
        <v>117</v>
      </c>
      <c r="U5" s="423" t="s">
        <v>116</v>
      </c>
      <c r="V5" s="423" t="s">
        <v>117</v>
      </c>
      <c r="W5" s="423" t="s">
        <v>116</v>
      </c>
      <c r="X5" s="423" t="s">
        <v>117</v>
      </c>
      <c r="Y5" s="423" t="s">
        <v>116</v>
      </c>
      <c r="Z5" s="423" t="s">
        <v>117</v>
      </c>
      <c r="AA5" s="423" t="s">
        <v>116</v>
      </c>
      <c r="AB5" s="423" t="s">
        <v>117</v>
      </c>
      <c r="AC5" s="423" t="s">
        <v>116</v>
      </c>
      <c r="AD5" s="423" t="s">
        <v>117</v>
      </c>
      <c r="AE5" s="423" t="s">
        <v>116</v>
      </c>
      <c r="AF5" s="423" t="s">
        <v>117</v>
      </c>
      <c r="AG5" s="423" t="s">
        <v>116</v>
      </c>
      <c r="AH5" s="423" t="s">
        <v>117</v>
      </c>
      <c r="AI5" s="423" t="s">
        <v>116</v>
      </c>
      <c r="AJ5" s="423" t="s">
        <v>117</v>
      </c>
      <c r="AK5" s="423" t="s">
        <v>116</v>
      </c>
      <c r="AL5" s="423" t="s">
        <v>117</v>
      </c>
      <c r="AM5" s="423" t="s">
        <v>116</v>
      </c>
      <c r="AN5" s="423" t="s">
        <v>117</v>
      </c>
      <c r="AO5" s="423" t="s">
        <v>116</v>
      </c>
      <c r="AP5" s="423" t="s">
        <v>117</v>
      </c>
      <c r="AQ5" s="423" t="s">
        <v>116</v>
      </c>
      <c r="AR5" s="423" t="s">
        <v>117</v>
      </c>
      <c r="AS5" s="574"/>
      <c r="AT5" s="574"/>
      <c r="AU5" s="574"/>
      <c r="AV5" s="733"/>
      <c r="AW5" s="574"/>
      <c r="AX5" s="733"/>
      <c r="AY5" s="574"/>
      <c r="AZ5" s="733"/>
      <c r="BA5" s="574"/>
      <c r="BB5" s="733"/>
      <c r="BC5" s="574"/>
      <c r="BD5" s="574"/>
      <c r="BE5" s="574"/>
      <c r="BF5" s="574"/>
      <c r="BG5" s="574"/>
      <c r="BH5" s="574"/>
      <c r="BI5" s="574"/>
    </row>
    <row r="6" spans="1:61" ht="12.75" customHeight="1">
      <c r="A6" s="137" t="s">
        <v>118</v>
      </c>
      <c r="C6" s="576"/>
      <c r="E6" s="576"/>
      <c r="F6" s="419"/>
      <c r="G6" s="576"/>
      <c r="I6" s="576"/>
      <c r="K6" s="576"/>
      <c r="M6" s="576"/>
      <c r="O6" s="576"/>
      <c r="Q6" s="576"/>
      <c r="S6" s="576"/>
      <c r="U6" s="576"/>
      <c r="W6" s="576"/>
      <c r="Y6" s="576"/>
      <c r="Z6" s="419"/>
      <c r="AA6" s="576"/>
      <c r="AB6" s="419"/>
      <c r="AC6" s="576"/>
      <c r="AD6" s="419"/>
      <c r="AE6" s="576"/>
      <c r="AF6" s="419"/>
      <c r="AG6" s="576"/>
      <c r="AH6" s="419"/>
      <c r="AI6" s="576"/>
      <c r="AJ6" s="419"/>
      <c r="AK6" s="576"/>
      <c r="AL6" s="419"/>
      <c r="AM6" s="576"/>
      <c r="AN6" s="419"/>
      <c r="AO6" s="576"/>
      <c r="AP6" s="419"/>
      <c r="AQ6" s="576"/>
      <c r="AR6" s="419"/>
      <c r="AV6" s="420"/>
      <c r="AX6" s="420"/>
      <c r="AZ6" s="420"/>
      <c r="BB6" s="420"/>
    </row>
    <row r="7" spans="1:61" ht="12.75" customHeight="1">
      <c r="A7" s="393" t="s">
        <v>121</v>
      </c>
      <c r="B7" s="419">
        <f>C7+E7+G7+I7+K7+M7+O7+Q7+S7+W7+Y7+AA7+AC7+AE7+AG7+AI7+U7+AK7+AM7+AO7+AQ7</f>
        <v>869</v>
      </c>
      <c r="C7" s="689"/>
      <c r="D7" s="420">
        <f>C7/C$10*100</f>
        <v>0</v>
      </c>
      <c r="E7" s="689">
        <v>0</v>
      </c>
      <c r="F7" s="420">
        <f>E7/E$10*100</f>
        <v>0</v>
      </c>
      <c r="G7" s="689">
        <v>482.3</v>
      </c>
      <c r="H7" s="420">
        <f>G7/G$10*100</f>
        <v>10.45795567891062</v>
      </c>
      <c r="I7" s="689">
        <v>25.9</v>
      </c>
      <c r="J7" s="420">
        <f>I7/I$10*100</f>
        <v>12.131147540983605</v>
      </c>
      <c r="K7" s="689">
        <v>101.1</v>
      </c>
      <c r="L7" s="420">
        <f>K7/K$10*100</f>
        <v>22.352420959540126</v>
      </c>
      <c r="M7" s="689">
        <v>0</v>
      </c>
      <c r="N7" s="420">
        <f>M7/M$10*100</f>
        <v>0</v>
      </c>
      <c r="O7" s="689">
        <v>7.9</v>
      </c>
      <c r="P7" s="420">
        <f>O7/O$10*100</f>
        <v>32.644628099173552</v>
      </c>
      <c r="Q7" s="689"/>
      <c r="R7" s="420">
        <f>Q7/Q$10*100</f>
        <v>0</v>
      </c>
      <c r="S7" s="689">
        <v>0</v>
      </c>
      <c r="T7" s="420">
        <f>S7/S$10*100</f>
        <v>0</v>
      </c>
      <c r="U7" s="689"/>
      <c r="V7" s="420">
        <f>U7/U$10*100</f>
        <v>0</v>
      </c>
      <c r="W7" s="253">
        <v>0</v>
      </c>
      <c r="X7" s="420">
        <f>W7/W$10*100</f>
        <v>0</v>
      </c>
      <c r="Y7" s="253">
        <v>0</v>
      </c>
      <c r="Z7" s="420">
        <f>Y7/Y$10*100</f>
        <v>0</v>
      </c>
      <c r="AA7" s="253">
        <v>0</v>
      </c>
      <c r="AB7" s="420">
        <f>AA7/AA$10*100</f>
        <v>0</v>
      </c>
      <c r="AC7" s="689">
        <v>27.2</v>
      </c>
      <c r="AD7" s="420">
        <f>AC7/AC$10*100</f>
        <v>100</v>
      </c>
      <c r="AE7" s="689">
        <v>0</v>
      </c>
      <c r="AF7" s="420">
        <f>AE7/AE$10*100</f>
        <v>0</v>
      </c>
      <c r="AG7" s="689">
        <v>76.900000000000006</v>
      </c>
      <c r="AH7" s="420">
        <f>AG7/AG$10*100</f>
        <v>4.5425010337291036</v>
      </c>
      <c r="AI7" s="689">
        <v>0</v>
      </c>
      <c r="AJ7" s="420">
        <f>AI7/AI$10*100</f>
        <v>0</v>
      </c>
      <c r="AK7" s="689">
        <v>68.2</v>
      </c>
      <c r="AL7" s="420">
        <f>AK7/AK$10*100</f>
        <v>8.5122316525212192</v>
      </c>
      <c r="AM7" s="689">
        <v>0</v>
      </c>
      <c r="AN7" s="420">
        <f>AM7/AM$10*100</f>
        <v>0</v>
      </c>
      <c r="AO7" s="689">
        <v>79.5</v>
      </c>
      <c r="AP7" s="420">
        <f>AO7/AO$10*100</f>
        <v>42.857142857142854</v>
      </c>
      <c r="AQ7" s="689">
        <v>0</v>
      </c>
      <c r="AR7" s="420">
        <f>AQ7/AQ$10*100</f>
        <v>0</v>
      </c>
      <c r="AV7" s="420"/>
      <c r="AX7" s="420"/>
      <c r="AZ7" s="420"/>
      <c r="BB7" s="420"/>
    </row>
    <row r="8" spans="1:61" ht="12.75" customHeight="1">
      <c r="A8" s="393" t="s">
        <v>122</v>
      </c>
      <c r="B8" s="419">
        <f>C8+E8+G8+I8+K8+M8+O8+Q8+S8+W8+Y8+AA8+AC8+AE8+AG8+AI8+U8+AK8+AM8+AO8+AQ8</f>
        <v>17909.589999999997</v>
      </c>
      <c r="C8" s="689">
        <v>2.7</v>
      </c>
      <c r="D8" s="420">
        <f>C8/C$10*100</f>
        <v>100</v>
      </c>
      <c r="E8" s="689">
        <v>173.09</v>
      </c>
      <c r="F8" s="420">
        <f>E8/E$10*100</f>
        <v>100</v>
      </c>
      <c r="G8" s="689">
        <v>4129.5</v>
      </c>
      <c r="H8" s="420">
        <f>G8/G$10*100</f>
        <v>89.542044321089378</v>
      </c>
      <c r="I8" s="689">
        <v>187.6</v>
      </c>
      <c r="J8" s="420">
        <f>I8/I$10*100</f>
        <v>87.868852459016395</v>
      </c>
      <c r="K8" s="689">
        <v>351.2</v>
      </c>
      <c r="L8" s="420">
        <f>K8/K$10*100</f>
        <v>77.647579040459874</v>
      </c>
      <c r="M8" s="689">
        <v>2123.4</v>
      </c>
      <c r="N8" s="420">
        <f>M8/M$10*100</f>
        <v>100</v>
      </c>
      <c r="O8" s="689">
        <v>16.3</v>
      </c>
      <c r="P8" s="420">
        <f>O8/O$10*100</f>
        <v>67.355371900826441</v>
      </c>
      <c r="Q8" s="689">
        <v>331.5</v>
      </c>
      <c r="R8" s="420">
        <f>Q8/Q$10*100</f>
        <v>100</v>
      </c>
      <c r="S8" s="689">
        <v>4641.8999999999996</v>
      </c>
      <c r="T8" s="420">
        <f>S8/S$10*100</f>
        <v>100</v>
      </c>
      <c r="U8" s="689">
        <v>12.7</v>
      </c>
      <c r="V8" s="420">
        <f>U8/U$10*100</f>
        <v>100</v>
      </c>
      <c r="W8" s="253">
        <v>200.5</v>
      </c>
      <c r="X8" s="420">
        <f>W8/W$10*100</f>
        <v>100</v>
      </c>
      <c r="Y8" s="253">
        <v>1.1000000000000001</v>
      </c>
      <c r="Z8" s="420">
        <f>Y8/Y$10*100</f>
        <v>100</v>
      </c>
      <c r="AA8" s="253">
        <v>6.2</v>
      </c>
      <c r="AB8" s="420">
        <f>AA8/AA$10*100</f>
        <v>100</v>
      </c>
      <c r="AC8" s="689"/>
      <c r="AD8" s="420">
        <f>AC8/AC$10*100</f>
        <v>0</v>
      </c>
      <c r="AE8" s="689">
        <v>170.4</v>
      </c>
      <c r="AF8" s="420">
        <f>AE8/AE$10*100</f>
        <v>100</v>
      </c>
      <c r="AG8" s="689">
        <v>1616</v>
      </c>
      <c r="AH8" s="420">
        <f>AG8/AG$10*100</f>
        <v>95.45749896627089</v>
      </c>
      <c r="AI8" s="689">
        <v>2535.6</v>
      </c>
      <c r="AJ8" s="420">
        <f>AI8/AI$10*100</f>
        <v>100</v>
      </c>
      <c r="AK8" s="689">
        <v>733</v>
      </c>
      <c r="AL8" s="420">
        <f>AK8/AK$10*100</f>
        <v>91.487768347478777</v>
      </c>
      <c r="AM8" s="689">
        <v>566.79999999999995</v>
      </c>
      <c r="AN8" s="420">
        <f>AM8/AM$10*100</f>
        <v>100</v>
      </c>
      <c r="AO8" s="689">
        <v>106</v>
      </c>
      <c r="AP8" s="420">
        <f>AO8/AO$10*100</f>
        <v>57.142857142857139</v>
      </c>
      <c r="AQ8" s="689">
        <v>4.0999999999999996</v>
      </c>
      <c r="AR8" s="420">
        <f>AQ8/AQ$10*100</f>
        <v>100</v>
      </c>
      <c r="AS8" s="689"/>
      <c r="AT8" s="703"/>
      <c r="AU8" s="689"/>
      <c r="AV8" s="703"/>
      <c r="AW8" s="689"/>
      <c r="AX8" s="703"/>
      <c r="AY8" s="689"/>
      <c r="AZ8" s="703"/>
      <c r="BA8" s="689"/>
      <c r="BB8" s="703"/>
      <c r="BC8" s="574"/>
      <c r="BD8" s="574"/>
      <c r="BE8" s="574"/>
      <c r="BF8" s="574"/>
      <c r="BG8" s="574"/>
      <c r="BH8" s="574"/>
      <c r="BI8" s="574"/>
    </row>
    <row r="9" spans="1:61" ht="12.75" customHeight="1" thickBot="1">
      <c r="A9" s="394" t="s">
        <v>125</v>
      </c>
      <c r="B9" s="419">
        <f>C9+E9+G9+I9+K9+M9+O9+Q9+S9+W9+Y9+AA9+AC9+AE9+AG9+AI9+U9+AK9+AM9+AO9+AQ9</f>
        <v>0</v>
      </c>
      <c r="C9" s="689"/>
      <c r="D9" s="420">
        <f>C9/C$10*100</f>
        <v>0</v>
      </c>
      <c r="E9" s="689">
        <v>0</v>
      </c>
      <c r="F9" s="420">
        <f>E9/E$10*100</f>
        <v>0</v>
      </c>
      <c r="G9" s="689"/>
      <c r="H9" s="420">
        <f>G9/G$10*100</f>
        <v>0</v>
      </c>
      <c r="I9" s="689"/>
      <c r="J9" s="420">
        <f>I9/I$10*100</f>
        <v>0</v>
      </c>
      <c r="K9" s="689">
        <v>0</v>
      </c>
      <c r="L9" s="420">
        <f>K9/K$10*100</f>
        <v>0</v>
      </c>
      <c r="M9" s="689">
        <v>0</v>
      </c>
      <c r="N9" s="420">
        <f>M9/M$10*100</f>
        <v>0</v>
      </c>
      <c r="O9" s="689"/>
      <c r="P9" s="420">
        <f>O9/O$10*100</f>
        <v>0</v>
      </c>
      <c r="Q9" s="689"/>
      <c r="R9" s="420">
        <f>Q9/Q$10*100</f>
        <v>0</v>
      </c>
      <c r="S9" s="689">
        <v>0</v>
      </c>
      <c r="T9" s="420">
        <f>S9/S$10*100</f>
        <v>0</v>
      </c>
      <c r="U9" s="689">
        <v>0</v>
      </c>
      <c r="V9" s="420">
        <f>U9/U$10*100</f>
        <v>0</v>
      </c>
      <c r="W9" s="253">
        <v>0</v>
      </c>
      <c r="X9" s="420">
        <f>W9/W$10*100</f>
        <v>0</v>
      </c>
      <c r="Y9" s="253">
        <v>0</v>
      </c>
      <c r="Z9" s="420">
        <f>Y9/Y$10*100</f>
        <v>0</v>
      </c>
      <c r="AA9" s="253">
        <v>0</v>
      </c>
      <c r="AB9" s="420">
        <f>AA9/AA$10*100</f>
        <v>0</v>
      </c>
      <c r="AC9" s="689"/>
      <c r="AD9" s="420">
        <f>AC9/AC$10*100</f>
        <v>0</v>
      </c>
      <c r="AE9" s="689">
        <v>0</v>
      </c>
      <c r="AF9" s="420">
        <f>AE9/AE$10*100</f>
        <v>0</v>
      </c>
      <c r="AG9" s="689">
        <v>0</v>
      </c>
      <c r="AH9" s="420">
        <f>AG9/AG$10*100</f>
        <v>0</v>
      </c>
      <c r="AI9" s="689">
        <v>0</v>
      </c>
      <c r="AJ9" s="420">
        <f>AI9/AI$10*100</f>
        <v>0</v>
      </c>
      <c r="AK9" s="689">
        <v>0</v>
      </c>
      <c r="AL9" s="420">
        <f>AK9/AK$10*100</f>
        <v>0</v>
      </c>
      <c r="AM9" s="689">
        <v>0</v>
      </c>
      <c r="AN9" s="420">
        <f>AM9/AM$10*100</f>
        <v>0</v>
      </c>
      <c r="AO9" s="689">
        <v>0</v>
      </c>
      <c r="AP9" s="420">
        <f>AO9/AO$10*100</f>
        <v>0</v>
      </c>
      <c r="AQ9" s="689">
        <v>0</v>
      </c>
      <c r="AR9" s="420">
        <f>AQ9/AQ$10*100</f>
        <v>0</v>
      </c>
      <c r="AS9" s="689"/>
      <c r="AT9" s="703"/>
      <c r="AU9" s="689"/>
      <c r="AV9" s="703"/>
      <c r="AW9" s="689"/>
      <c r="AX9" s="703"/>
      <c r="AY9" s="689"/>
      <c r="AZ9" s="703"/>
      <c r="BA9" s="689"/>
      <c r="BB9" s="703"/>
      <c r="BC9" s="574"/>
      <c r="BD9" s="574"/>
      <c r="BE9" s="574"/>
      <c r="BF9" s="574"/>
      <c r="BG9" s="574"/>
      <c r="BH9" s="574"/>
      <c r="BI9" s="574"/>
    </row>
    <row r="10" spans="1:61" ht="12.75" customHeight="1" thickBot="1">
      <c r="A10" s="701" t="s">
        <v>127</v>
      </c>
      <c r="B10" s="274">
        <f>SUM(B7:B9)</f>
        <v>18778.589999999997</v>
      </c>
      <c r="C10" s="274">
        <f>SUM(C7:C9)</f>
        <v>2.7</v>
      </c>
      <c r="D10" s="541">
        <f>C10/C$10*100</f>
        <v>100</v>
      </c>
      <c r="E10" s="274">
        <f>SUM(E7:E9)</f>
        <v>173.09</v>
      </c>
      <c r="F10" s="541">
        <f>E10/E$10*100</f>
        <v>100</v>
      </c>
      <c r="G10" s="274">
        <f>SUM(G7:G9)</f>
        <v>4611.8</v>
      </c>
      <c r="H10" s="541">
        <f>G10/G$10*100</f>
        <v>100</v>
      </c>
      <c r="I10" s="274">
        <f>SUM(I7:I9)</f>
        <v>213.5</v>
      </c>
      <c r="J10" s="541">
        <f>I10/I$10*100</f>
        <v>100</v>
      </c>
      <c r="K10" s="274">
        <v>452.3</v>
      </c>
      <c r="L10" s="541">
        <f>K10/K$10*100</f>
        <v>100</v>
      </c>
      <c r="M10" s="274">
        <f>SUM(M7:M9)</f>
        <v>2123.4</v>
      </c>
      <c r="N10" s="541">
        <f>M10/M$10*100</f>
        <v>100</v>
      </c>
      <c r="O10" s="274">
        <f>SUM(O7:O9)</f>
        <v>24.200000000000003</v>
      </c>
      <c r="P10" s="541">
        <f>O10/O$10*100</f>
        <v>100</v>
      </c>
      <c r="Q10" s="274">
        <f>SUM(Q7:Q9)</f>
        <v>331.5</v>
      </c>
      <c r="R10" s="541">
        <f>Q10/Q$10*100</f>
        <v>100</v>
      </c>
      <c r="S10" s="274">
        <f>SUM(S7:S9)</f>
        <v>4641.8999999999996</v>
      </c>
      <c r="T10" s="541">
        <f>S10/S$10*100</f>
        <v>100</v>
      </c>
      <c r="U10" s="274">
        <f>SUM(U7:U9)</f>
        <v>12.7</v>
      </c>
      <c r="V10" s="541">
        <f>U10/U$10*100</f>
        <v>100</v>
      </c>
      <c r="W10" s="274">
        <f>SUM(W7:W9)</f>
        <v>200.5</v>
      </c>
      <c r="X10" s="541">
        <f>W10/W$10*100</f>
        <v>100</v>
      </c>
      <c r="Y10" s="274">
        <f>SUM(Y7:Y9)</f>
        <v>1.1000000000000001</v>
      </c>
      <c r="Z10" s="541">
        <f>Y10/Y$10*100</f>
        <v>100</v>
      </c>
      <c r="AA10" s="274">
        <f>SUM(AA7:AA9)</f>
        <v>6.2</v>
      </c>
      <c r="AB10" s="541">
        <f>AA10/AA$10*100</f>
        <v>100</v>
      </c>
      <c r="AC10" s="274">
        <f>SUM(AC7:AC9)</f>
        <v>27.2</v>
      </c>
      <c r="AD10" s="541">
        <f>AC10/AC$10*100</f>
        <v>100</v>
      </c>
      <c r="AE10" s="274">
        <v>170.4</v>
      </c>
      <c r="AF10" s="541">
        <f>AE10/AE$10*100</f>
        <v>100</v>
      </c>
      <c r="AG10" s="274">
        <v>1692.9</v>
      </c>
      <c r="AH10" s="541">
        <f>AG10/AG$10*100</f>
        <v>100</v>
      </c>
      <c r="AI10" s="274">
        <v>2535.6</v>
      </c>
      <c r="AJ10" s="541">
        <f>AI10/AI$10*100</f>
        <v>100</v>
      </c>
      <c r="AK10" s="274">
        <f>SUM(AK7:AK9)</f>
        <v>801.2</v>
      </c>
      <c r="AL10" s="541">
        <f>AK10/AK$10*100</f>
        <v>100</v>
      </c>
      <c r="AM10" s="274">
        <f>SUM(AM7:AM9)</f>
        <v>566.79999999999995</v>
      </c>
      <c r="AN10" s="541">
        <f>AM10/AM$10*100</f>
        <v>100</v>
      </c>
      <c r="AO10" s="274">
        <f>SUM(AO7:AO9)</f>
        <v>185.5</v>
      </c>
      <c r="AP10" s="541">
        <f>AO10/AO$10*100</f>
        <v>100</v>
      </c>
      <c r="AQ10" s="274">
        <f>SUM(AQ7:AQ9)</f>
        <v>4.0999999999999996</v>
      </c>
      <c r="AR10" s="541">
        <f>AQ10/AQ$10*100</f>
        <v>100</v>
      </c>
      <c r="AS10" s="689"/>
      <c r="AT10" s="703"/>
      <c r="AU10" s="689"/>
      <c r="AV10" s="703"/>
      <c r="AW10" s="689"/>
      <c r="AX10" s="703"/>
      <c r="AY10" s="689"/>
      <c r="AZ10" s="703"/>
      <c r="BA10" s="689"/>
      <c r="BB10" s="703"/>
      <c r="BC10" s="574"/>
      <c r="BD10" s="574"/>
      <c r="BE10" s="574"/>
      <c r="BF10" s="574"/>
      <c r="BG10" s="574"/>
      <c r="BH10" s="574"/>
      <c r="BI10" s="574"/>
    </row>
    <row r="11" spans="1:61" ht="12.75" customHeight="1">
      <c r="A11" s="494" t="s">
        <v>129</v>
      </c>
      <c r="C11" s="689"/>
      <c r="D11" s="420"/>
      <c r="E11" s="689"/>
      <c r="F11" s="420"/>
      <c r="G11" s="689"/>
      <c r="H11" s="420"/>
      <c r="I11" s="689"/>
      <c r="J11" s="420"/>
      <c r="K11" s="689"/>
      <c r="L11" s="420"/>
      <c r="M11" s="689"/>
      <c r="N11" s="420"/>
      <c r="O11" s="689"/>
      <c r="P11" s="420"/>
      <c r="Q11" s="689"/>
      <c r="R11" s="420"/>
      <c r="S11" s="689"/>
      <c r="T11" s="420"/>
      <c r="U11" s="689"/>
      <c r="V11" s="420"/>
      <c r="W11" s="689"/>
      <c r="X11" s="420"/>
      <c r="Y11" s="689"/>
      <c r="Z11" s="420"/>
      <c r="AA11" s="689"/>
      <c r="AB11" s="420"/>
      <c r="AC11" s="689"/>
      <c r="AD11" s="420"/>
      <c r="AE11" s="689"/>
      <c r="AF11" s="420"/>
      <c r="AG11" s="689"/>
      <c r="AH11" s="420"/>
      <c r="AI11" s="689"/>
      <c r="AK11" s="689"/>
      <c r="AL11" s="420"/>
      <c r="AM11" s="689"/>
      <c r="AO11" s="689"/>
      <c r="AQ11" s="689"/>
      <c r="AS11" s="689"/>
      <c r="AT11" s="703"/>
      <c r="AU11" s="689"/>
      <c r="AV11" s="703"/>
      <c r="AW11" s="689"/>
      <c r="AX11" s="703"/>
      <c r="AY11" s="689"/>
      <c r="AZ11" s="703"/>
      <c r="BA11" s="689"/>
      <c r="BB11" s="703"/>
      <c r="BC11" s="574"/>
      <c r="BD11" s="574"/>
      <c r="BE11" s="574"/>
      <c r="BF11" s="574"/>
      <c r="BG11" s="574"/>
      <c r="BH11" s="574"/>
      <c r="BI11" s="574"/>
    </row>
    <row r="12" spans="1:61" ht="12.75" customHeight="1">
      <c r="A12" s="532" t="s">
        <v>131</v>
      </c>
      <c r="B12" s="419">
        <f t="shared" ref="B12:B24" si="0">C12+E12+G12+I12+K12+M12+O12+Q12+S12+W12+Y12+AA12+AC12+AE12+AG12+AI12+U12+AK12+AM12+AO12+AQ12</f>
        <v>14.2</v>
      </c>
      <c r="C12" s="689"/>
      <c r="D12" s="703">
        <f t="shared" ref="D12:D58" si="1">C12/C$10*100</f>
        <v>0</v>
      </c>
      <c r="E12" s="689"/>
      <c r="F12" s="703">
        <f t="shared" ref="F12:F58" si="2">E12/E$10*100</f>
        <v>0</v>
      </c>
      <c r="G12" s="689"/>
      <c r="H12" s="703">
        <f t="shared" ref="H12:H58" si="3">G12/G$10*100</f>
        <v>0</v>
      </c>
      <c r="I12" s="689"/>
      <c r="J12" s="703">
        <f t="shared" ref="J12:J58" si="4">I12/I$10*100</f>
        <v>0</v>
      </c>
      <c r="K12" s="689">
        <v>14.2</v>
      </c>
      <c r="L12" s="703">
        <f t="shared" ref="L12:L58" si="5">K12/K$10*100</f>
        <v>3.1395091753261104</v>
      </c>
      <c r="M12" s="689"/>
      <c r="N12" s="703">
        <f t="shared" ref="N12:N58" si="6">M12/M$10*100</f>
        <v>0</v>
      </c>
      <c r="O12" s="689"/>
      <c r="P12" s="703">
        <f t="shared" ref="P12:P58" si="7">O12/O$10*100</f>
        <v>0</v>
      </c>
      <c r="Q12" s="689"/>
      <c r="R12" s="703">
        <f t="shared" ref="R12:R58" si="8">Q12/Q$10*100</f>
        <v>0</v>
      </c>
      <c r="S12" s="689">
        <v>0</v>
      </c>
      <c r="T12" s="703">
        <f t="shared" ref="T12:T58" si="9">S12/S$10*100</f>
        <v>0</v>
      </c>
      <c r="U12" s="689"/>
      <c r="V12" s="703">
        <f t="shared" ref="V12:V58" si="10">U12/U$10*100</f>
        <v>0</v>
      </c>
      <c r="W12" s="1428">
        <v>0</v>
      </c>
      <c r="X12" s="703">
        <f t="shared" ref="X12:X58" si="11">W12/W$10*100</f>
        <v>0</v>
      </c>
      <c r="Y12" s="1428">
        <v>0</v>
      </c>
      <c r="Z12" s="703">
        <f t="shared" ref="Z12:Z58" si="12">Y12/Y$10*100</f>
        <v>0</v>
      </c>
      <c r="AA12" s="689"/>
      <c r="AB12" s="703">
        <f t="shared" ref="AB12:AB27" si="13">AA12/AA$10*100</f>
        <v>0</v>
      </c>
      <c r="AC12" s="689"/>
      <c r="AD12" s="703">
        <f t="shared" ref="AD12:AD27" si="14">AC12/AC$10*100</f>
        <v>0</v>
      </c>
      <c r="AE12" s="689">
        <v>0</v>
      </c>
      <c r="AF12" s="703">
        <f t="shared" ref="AF12:AF58" si="15">AE12/AE$10*100</f>
        <v>0</v>
      </c>
      <c r="AG12" s="689">
        <v>0</v>
      </c>
      <c r="AH12" s="703">
        <f t="shared" ref="AH12:AH58" si="16">AG12/AG$10*100</f>
        <v>0</v>
      </c>
      <c r="AI12" s="689">
        <v>0</v>
      </c>
      <c r="AJ12" s="703">
        <f t="shared" ref="AJ12:AJ58" si="17">AI12/AI$10*100</f>
        <v>0</v>
      </c>
      <c r="AK12" s="689">
        <v>0</v>
      </c>
      <c r="AL12" s="703">
        <f t="shared" ref="AL12:AL58" si="18">AK12/AK$10*100</f>
        <v>0</v>
      </c>
      <c r="AM12" s="689">
        <v>0</v>
      </c>
      <c r="AN12" s="703">
        <f t="shared" ref="AN12:AN58" si="19">AM12/AM$10*100</f>
        <v>0</v>
      </c>
      <c r="AO12" s="689">
        <v>0</v>
      </c>
      <c r="AP12" s="703">
        <f t="shared" ref="AP12:AP58" si="20">AO12/AO$10*100</f>
        <v>0</v>
      </c>
      <c r="AQ12" s="689">
        <v>0</v>
      </c>
      <c r="AR12" s="703">
        <f t="shared" ref="AR12:AR58" si="21">AQ12/AQ$10*100</f>
        <v>0</v>
      </c>
      <c r="AS12" s="689"/>
      <c r="AT12" s="703"/>
      <c r="AU12" s="689"/>
      <c r="AV12" s="703"/>
      <c r="AW12" s="689"/>
      <c r="AX12" s="703"/>
      <c r="AY12" s="689"/>
      <c r="AZ12" s="703"/>
      <c r="BA12" s="689"/>
      <c r="BB12" s="703"/>
      <c r="BC12" s="574"/>
      <c r="BD12" s="574"/>
      <c r="BE12" s="574"/>
      <c r="BF12" s="574"/>
      <c r="BG12" s="574"/>
      <c r="BH12" s="574"/>
      <c r="BI12" s="574"/>
    </row>
    <row r="13" spans="1:61" ht="12.75" customHeight="1">
      <c r="A13" s="532" t="s">
        <v>134</v>
      </c>
      <c r="B13" s="419">
        <f t="shared" si="0"/>
        <v>0.01</v>
      </c>
      <c r="C13" s="689"/>
      <c r="D13" s="703">
        <f t="shared" si="1"/>
        <v>0</v>
      </c>
      <c r="E13" s="689"/>
      <c r="F13" s="703">
        <f t="shared" si="2"/>
        <v>0</v>
      </c>
      <c r="G13" s="689"/>
      <c r="H13" s="703">
        <f t="shared" si="3"/>
        <v>0</v>
      </c>
      <c r="I13" s="689"/>
      <c r="J13" s="703">
        <f t="shared" si="4"/>
        <v>0</v>
      </c>
      <c r="K13" s="689">
        <v>0.01</v>
      </c>
      <c r="L13" s="703">
        <f t="shared" si="5"/>
        <v>2.2109219544550075E-3</v>
      </c>
      <c r="M13" s="689"/>
      <c r="N13" s="703">
        <f t="shared" si="6"/>
        <v>0</v>
      </c>
      <c r="O13" s="689"/>
      <c r="P13" s="703">
        <f t="shared" si="7"/>
        <v>0</v>
      </c>
      <c r="Q13" s="689"/>
      <c r="R13" s="703">
        <f t="shared" si="8"/>
        <v>0</v>
      </c>
      <c r="S13" s="689">
        <v>0</v>
      </c>
      <c r="T13" s="703">
        <f t="shared" si="9"/>
        <v>0</v>
      </c>
      <c r="U13" s="689"/>
      <c r="V13" s="703">
        <f t="shared" si="10"/>
        <v>0</v>
      </c>
      <c r="W13" s="253">
        <v>0</v>
      </c>
      <c r="X13" s="703">
        <f t="shared" si="11"/>
        <v>0</v>
      </c>
      <c r="Y13" s="253">
        <v>0</v>
      </c>
      <c r="Z13" s="703">
        <f t="shared" si="12"/>
        <v>0</v>
      </c>
      <c r="AA13" s="689"/>
      <c r="AB13" s="703">
        <f t="shared" si="13"/>
        <v>0</v>
      </c>
      <c r="AC13" s="689"/>
      <c r="AD13" s="703">
        <f t="shared" si="14"/>
        <v>0</v>
      </c>
      <c r="AE13" s="689">
        <v>0</v>
      </c>
      <c r="AF13" s="703">
        <f t="shared" si="15"/>
        <v>0</v>
      </c>
      <c r="AG13" s="689">
        <v>0</v>
      </c>
      <c r="AH13" s="703">
        <f t="shared" si="16"/>
        <v>0</v>
      </c>
      <c r="AI13" s="689">
        <v>0</v>
      </c>
      <c r="AJ13" s="703">
        <f t="shared" si="17"/>
        <v>0</v>
      </c>
      <c r="AK13" s="689">
        <v>0</v>
      </c>
      <c r="AL13" s="703">
        <f t="shared" si="18"/>
        <v>0</v>
      </c>
      <c r="AM13" s="689">
        <v>0</v>
      </c>
      <c r="AN13" s="703">
        <f t="shared" si="19"/>
        <v>0</v>
      </c>
      <c r="AO13" s="689">
        <v>0</v>
      </c>
      <c r="AP13" s="703">
        <f t="shared" si="20"/>
        <v>0</v>
      </c>
      <c r="AQ13" s="689">
        <v>0</v>
      </c>
      <c r="AR13" s="703">
        <f t="shared" si="21"/>
        <v>0</v>
      </c>
      <c r="AS13" s="689"/>
      <c r="AT13" s="703"/>
      <c r="AU13" s="689"/>
      <c r="AV13" s="703"/>
      <c r="AW13" s="689"/>
      <c r="AX13" s="703"/>
      <c r="AY13" s="689"/>
      <c r="AZ13" s="703"/>
      <c r="BA13" s="689"/>
      <c r="BB13" s="703"/>
      <c r="BC13" s="574"/>
      <c r="BD13" s="574"/>
      <c r="BE13" s="574"/>
      <c r="BF13" s="574"/>
      <c r="BG13" s="574"/>
      <c r="BH13" s="574"/>
      <c r="BI13" s="574"/>
    </row>
    <row r="14" spans="1:61" ht="12.75" customHeight="1">
      <c r="A14" s="532" t="s">
        <v>135</v>
      </c>
      <c r="B14" s="419">
        <f t="shared" si="0"/>
        <v>0</v>
      </c>
      <c r="C14" s="689"/>
      <c r="D14" s="703">
        <f t="shared" si="1"/>
        <v>0</v>
      </c>
      <c r="E14" s="689"/>
      <c r="F14" s="703">
        <f t="shared" si="2"/>
        <v>0</v>
      </c>
      <c r="G14" s="689"/>
      <c r="H14" s="703">
        <f t="shared" si="3"/>
        <v>0</v>
      </c>
      <c r="I14" s="689"/>
      <c r="J14" s="703">
        <f t="shared" si="4"/>
        <v>0</v>
      </c>
      <c r="K14" s="689">
        <v>0</v>
      </c>
      <c r="L14" s="703">
        <f t="shared" si="5"/>
        <v>0</v>
      </c>
      <c r="M14" s="689"/>
      <c r="N14" s="703">
        <f t="shared" si="6"/>
        <v>0</v>
      </c>
      <c r="O14" s="689"/>
      <c r="P14" s="703">
        <f t="shared" si="7"/>
        <v>0</v>
      </c>
      <c r="Q14" s="689"/>
      <c r="R14" s="703">
        <f t="shared" si="8"/>
        <v>0</v>
      </c>
      <c r="S14" s="689">
        <v>0</v>
      </c>
      <c r="T14" s="703">
        <f t="shared" si="9"/>
        <v>0</v>
      </c>
      <c r="U14" s="689"/>
      <c r="V14" s="703">
        <f t="shared" si="10"/>
        <v>0</v>
      </c>
      <c r="W14" s="253">
        <v>0</v>
      </c>
      <c r="X14" s="703">
        <f t="shared" si="11"/>
        <v>0</v>
      </c>
      <c r="Y14" s="253">
        <v>0</v>
      </c>
      <c r="Z14" s="703">
        <f t="shared" si="12"/>
        <v>0</v>
      </c>
      <c r="AA14" s="689"/>
      <c r="AB14" s="703">
        <f t="shared" si="13"/>
        <v>0</v>
      </c>
      <c r="AC14" s="689"/>
      <c r="AD14" s="703">
        <f t="shared" si="14"/>
        <v>0</v>
      </c>
      <c r="AE14" s="689">
        <v>0</v>
      </c>
      <c r="AF14" s="703">
        <f t="shared" si="15"/>
        <v>0</v>
      </c>
      <c r="AG14" s="689">
        <v>0</v>
      </c>
      <c r="AH14" s="703">
        <f t="shared" si="16"/>
        <v>0</v>
      </c>
      <c r="AI14" s="689">
        <v>0</v>
      </c>
      <c r="AJ14" s="703">
        <f t="shared" si="17"/>
        <v>0</v>
      </c>
      <c r="AK14" s="689">
        <v>0</v>
      </c>
      <c r="AL14" s="703">
        <f t="shared" si="18"/>
        <v>0</v>
      </c>
      <c r="AM14" s="689">
        <v>0</v>
      </c>
      <c r="AN14" s="703">
        <f t="shared" si="19"/>
        <v>0</v>
      </c>
      <c r="AO14" s="689">
        <v>0</v>
      </c>
      <c r="AP14" s="703">
        <f t="shared" si="20"/>
        <v>0</v>
      </c>
      <c r="AQ14" s="689">
        <v>0</v>
      </c>
      <c r="AR14" s="703">
        <f t="shared" si="21"/>
        <v>0</v>
      </c>
      <c r="AS14" s="689"/>
      <c r="AT14" s="703"/>
      <c r="AU14" s="689"/>
      <c r="AV14" s="703"/>
      <c r="AW14" s="689"/>
      <c r="AX14" s="703"/>
      <c r="AY14" s="689"/>
      <c r="AZ14" s="703"/>
      <c r="BA14" s="689"/>
      <c r="BB14" s="703"/>
      <c r="BC14" s="574"/>
      <c r="BD14" s="574"/>
      <c r="BE14" s="574"/>
      <c r="BF14" s="574"/>
      <c r="BG14" s="574"/>
      <c r="BH14" s="574"/>
      <c r="BI14" s="574"/>
    </row>
    <row r="15" spans="1:61" ht="12.75" customHeight="1">
      <c r="A15" s="532" t="s">
        <v>136</v>
      </c>
      <c r="B15" s="419">
        <f t="shared" si="0"/>
        <v>0</v>
      </c>
      <c r="C15" s="689"/>
      <c r="D15" s="703">
        <f t="shared" si="1"/>
        <v>0</v>
      </c>
      <c r="E15" s="689"/>
      <c r="F15" s="703">
        <f t="shared" si="2"/>
        <v>0</v>
      </c>
      <c r="G15" s="689"/>
      <c r="H15" s="703">
        <f t="shared" si="3"/>
        <v>0</v>
      </c>
      <c r="I15" s="689"/>
      <c r="J15" s="703">
        <f t="shared" si="4"/>
        <v>0</v>
      </c>
      <c r="K15" s="689">
        <v>0</v>
      </c>
      <c r="L15" s="703">
        <f t="shared" si="5"/>
        <v>0</v>
      </c>
      <c r="M15" s="689"/>
      <c r="N15" s="703">
        <f t="shared" si="6"/>
        <v>0</v>
      </c>
      <c r="O15" s="689"/>
      <c r="P15" s="703">
        <f t="shared" si="7"/>
        <v>0</v>
      </c>
      <c r="Q15" s="689"/>
      <c r="R15" s="703">
        <f t="shared" si="8"/>
        <v>0</v>
      </c>
      <c r="S15" s="689">
        <v>0</v>
      </c>
      <c r="T15" s="703">
        <f t="shared" si="9"/>
        <v>0</v>
      </c>
      <c r="U15" s="689"/>
      <c r="V15" s="703">
        <f t="shared" si="10"/>
        <v>0</v>
      </c>
      <c r="W15" s="253">
        <v>0</v>
      </c>
      <c r="X15" s="703">
        <f t="shared" si="11"/>
        <v>0</v>
      </c>
      <c r="Y15" s="253">
        <v>0</v>
      </c>
      <c r="Z15" s="703">
        <f t="shared" si="12"/>
        <v>0</v>
      </c>
      <c r="AA15" s="689"/>
      <c r="AB15" s="703">
        <f t="shared" si="13"/>
        <v>0</v>
      </c>
      <c r="AC15" s="689"/>
      <c r="AD15" s="703">
        <f t="shared" si="14"/>
        <v>0</v>
      </c>
      <c r="AE15" s="689">
        <v>0</v>
      </c>
      <c r="AF15" s="703">
        <f t="shared" si="15"/>
        <v>0</v>
      </c>
      <c r="AG15" s="689">
        <v>0</v>
      </c>
      <c r="AH15" s="703">
        <f t="shared" si="16"/>
        <v>0</v>
      </c>
      <c r="AI15" s="689">
        <v>0</v>
      </c>
      <c r="AJ15" s="703">
        <f t="shared" si="17"/>
        <v>0</v>
      </c>
      <c r="AK15" s="689">
        <v>0</v>
      </c>
      <c r="AL15" s="703">
        <f t="shared" si="18"/>
        <v>0</v>
      </c>
      <c r="AM15" s="689">
        <v>0</v>
      </c>
      <c r="AN15" s="703">
        <f t="shared" si="19"/>
        <v>0</v>
      </c>
      <c r="AO15" s="689">
        <v>0</v>
      </c>
      <c r="AP15" s="703">
        <f t="shared" si="20"/>
        <v>0</v>
      </c>
      <c r="AQ15" s="689">
        <v>0</v>
      </c>
      <c r="AR15" s="703">
        <f t="shared" si="21"/>
        <v>0</v>
      </c>
      <c r="AS15" s="689"/>
      <c r="AT15" s="420"/>
      <c r="AU15" s="689"/>
      <c r="AV15" s="703"/>
      <c r="AW15" s="689"/>
      <c r="AX15" s="703"/>
      <c r="AY15" s="689"/>
      <c r="AZ15" s="703"/>
      <c r="BA15" s="689"/>
      <c r="BB15" s="703"/>
    </row>
    <row r="16" spans="1:61" ht="12.75" customHeight="1">
      <c r="A16" s="532" t="s">
        <v>140</v>
      </c>
      <c r="B16" s="419">
        <f t="shared" si="0"/>
        <v>603.69999999999993</v>
      </c>
      <c r="C16" s="689"/>
      <c r="D16" s="703">
        <f t="shared" si="1"/>
        <v>0</v>
      </c>
      <c r="E16" s="689"/>
      <c r="F16" s="703">
        <f t="shared" si="2"/>
        <v>0</v>
      </c>
      <c r="G16" s="689">
        <v>419.8</v>
      </c>
      <c r="H16" s="703">
        <f t="shared" si="3"/>
        <v>9.1027364586495505</v>
      </c>
      <c r="I16" s="689">
        <v>25.9</v>
      </c>
      <c r="J16" s="703">
        <f t="shared" si="4"/>
        <v>12.131147540983605</v>
      </c>
      <c r="K16" s="689">
        <v>81.099999999999994</v>
      </c>
      <c r="L16" s="703">
        <f t="shared" si="5"/>
        <v>17.930577050630113</v>
      </c>
      <c r="M16" s="689"/>
      <c r="N16" s="703">
        <f t="shared" si="6"/>
        <v>0</v>
      </c>
      <c r="O16" s="689">
        <v>0</v>
      </c>
      <c r="P16" s="703">
        <f t="shared" si="7"/>
        <v>0</v>
      </c>
      <c r="Q16" s="689"/>
      <c r="R16" s="703">
        <f t="shared" si="8"/>
        <v>0</v>
      </c>
      <c r="S16" s="689">
        <v>0</v>
      </c>
      <c r="T16" s="703">
        <f t="shared" si="9"/>
        <v>0</v>
      </c>
      <c r="U16" s="689"/>
      <c r="V16" s="703">
        <f t="shared" si="10"/>
        <v>0</v>
      </c>
      <c r="W16" s="253">
        <v>0</v>
      </c>
      <c r="X16" s="703">
        <f t="shared" si="11"/>
        <v>0</v>
      </c>
      <c r="Y16" s="253">
        <v>0</v>
      </c>
      <c r="Z16" s="703">
        <f t="shared" si="12"/>
        <v>0</v>
      </c>
      <c r="AA16" s="689"/>
      <c r="AB16" s="703">
        <f t="shared" si="13"/>
        <v>0</v>
      </c>
      <c r="AC16" s="689"/>
      <c r="AD16" s="703">
        <f t="shared" si="14"/>
        <v>0</v>
      </c>
      <c r="AE16" s="689">
        <v>0</v>
      </c>
      <c r="AF16" s="703">
        <f t="shared" si="15"/>
        <v>0</v>
      </c>
      <c r="AG16" s="689">
        <v>76.900000000000006</v>
      </c>
      <c r="AH16" s="703">
        <f t="shared" si="16"/>
        <v>4.5425010337291036</v>
      </c>
      <c r="AI16" s="689">
        <v>0</v>
      </c>
      <c r="AJ16" s="703">
        <f t="shared" si="17"/>
        <v>0</v>
      </c>
      <c r="AK16" s="689">
        <v>0</v>
      </c>
      <c r="AL16" s="703">
        <f t="shared" si="18"/>
        <v>0</v>
      </c>
      <c r="AM16" s="689">
        <v>0</v>
      </c>
      <c r="AN16" s="703">
        <f t="shared" si="19"/>
        <v>0</v>
      </c>
      <c r="AO16" s="689">
        <v>0</v>
      </c>
      <c r="AP16" s="703">
        <f t="shared" si="20"/>
        <v>0</v>
      </c>
      <c r="AQ16" s="689">
        <v>0</v>
      </c>
      <c r="AR16" s="703">
        <f t="shared" si="21"/>
        <v>0</v>
      </c>
      <c r="AS16" s="689"/>
      <c r="AT16" s="420"/>
      <c r="AU16" s="689"/>
      <c r="AV16" s="703"/>
      <c r="AW16" s="689"/>
      <c r="AX16" s="703"/>
      <c r="AY16" s="689"/>
      <c r="AZ16" s="703"/>
      <c r="BA16" s="689"/>
      <c r="BB16" s="703"/>
    </row>
    <row r="17" spans="1:61" ht="12.75" customHeight="1">
      <c r="A17" s="532" t="s">
        <v>142</v>
      </c>
      <c r="B17" s="419">
        <f t="shared" si="0"/>
        <v>0</v>
      </c>
      <c r="C17" s="689"/>
      <c r="D17" s="703">
        <f t="shared" si="1"/>
        <v>0</v>
      </c>
      <c r="E17" s="689"/>
      <c r="F17" s="703">
        <f t="shared" si="2"/>
        <v>0</v>
      </c>
      <c r="G17" s="689"/>
      <c r="H17" s="703">
        <f t="shared" si="3"/>
        <v>0</v>
      </c>
      <c r="I17" s="689"/>
      <c r="J17" s="703">
        <f t="shared" si="4"/>
        <v>0</v>
      </c>
      <c r="K17" s="689">
        <v>0</v>
      </c>
      <c r="L17" s="703">
        <f t="shared" si="5"/>
        <v>0</v>
      </c>
      <c r="M17" s="689"/>
      <c r="N17" s="703">
        <f t="shared" si="6"/>
        <v>0</v>
      </c>
      <c r="O17" s="689"/>
      <c r="P17" s="703">
        <f t="shared" si="7"/>
        <v>0</v>
      </c>
      <c r="Q17" s="689"/>
      <c r="R17" s="703">
        <f t="shared" si="8"/>
        <v>0</v>
      </c>
      <c r="S17" s="689">
        <v>0</v>
      </c>
      <c r="T17" s="703">
        <f t="shared" si="9"/>
        <v>0</v>
      </c>
      <c r="U17" s="689"/>
      <c r="V17" s="703">
        <f t="shared" si="10"/>
        <v>0</v>
      </c>
      <c r="W17" s="253">
        <v>0</v>
      </c>
      <c r="X17" s="703">
        <f t="shared" si="11"/>
        <v>0</v>
      </c>
      <c r="Y17" s="253">
        <v>0</v>
      </c>
      <c r="Z17" s="703">
        <f t="shared" si="12"/>
        <v>0</v>
      </c>
      <c r="AA17" s="689"/>
      <c r="AB17" s="703">
        <f t="shared" si="13"/>
        <v>0</v>
      </c>
      <c r="AC17" s="689"/>
      <c r="AD17" s="703">
        <f t="shared" si="14"/>
        <v>0</v>
      </c>
      <c r="AE17" s="689">
        <v>0</v>
      </c>
      <c r="AF17" s="703">
        <f t="shared" si="15"/>
        <v>0</v>
      </c>
      <c r="AG17" s="689">
        <v>0</v>
      </c>
      <c r="AH17" s="703">
        <f t="shared" si="16"/>
        <v>0</v>
      </c>
      <c r="AI17" s="689">
        <v>0</v>
      </c>
      <c r="AJ17" s="703">
        <f t="shared" si="17"/>
        <v>0</v>
      </c>
      <c r="AK17" s="689">
        <v>0</v>
      </c>
      <c r="AL17" s="703">
        <f t="shared" si="18"/>
        <v>0</v>
      </c>
      <c r="AM17" s="689">
        <v>0</v>
      </c>
      <c r="AN17" s="703">
        <f t="shared" si="19"/>
        <v>0</v>
      </c>
      <c r="AO17" s="689">
        <v>0</v>
      </c>
      <c r="AP17" s="703">
        <f t="shared" si="20"/>
        <v>0</v>
      </c>
      <c r="AQ17" s="689">
        <v>0</v>
      </c>
      <c r="AR17" s="703">
        <f t="shared" si="21"/>
        <v>0</v>
      </c>
      <c r="AS17" s="689"/>
      <c r="AT17" s="420"/>
      <c r="AU17" s="689"/>
      <c r="AV17" s="703"/>
      <c r="AW17" s="689"/>
      <c r="AX17" s="703"/>
      <c r="AY17" s="689"/>
      <c r="AZ17" s="703"/>
      <c r="BA17" s="689"/>
      <c r="BB17" s="703"/>
    </row>
    <row r="18" spans="1:61" ht="12.75" customHeight="1">
      <c r="A18" s="532" t="s">
        <v>144</v>
      </c>
      <c r="B18" s="419">
        <f t="shared" si="0"/>
        <v>1.4</v>
      </c>
      <c r="C18" s="689"/>
      <c r="D18" s="703">
        <f t="shared" si="1"/>
        <v>0</v>
      </c>
      <c r="E18" s="689"/>
      <c r="F18" s="703">
        <f t="shared" si="2"/>
        <v>0</v>
      </c>
      <c r="G18" s="689"/>
      <c r="H18" s="703">
        <f t="shared" si="3"/>
        <v>0</v>
      </c>
      <c r="I18" s="689"/>
      <c r="J18" s="703">
        <f t="shared" si="4"/>
        <v>0</v>
      </c>
      <c r="K18" s="689">
        <v>1.4</v>
      </c>
      <c r="L18" s="703">
        <f t="shared" si="5"/>
        <v>0.30952907362370108</v>
      </c>
      <c r="M18" s="689"/>
      <c r="N18" s="703">
        <f t="shared" si="6"/>
        <v>0</v>
      </c>
      <c r="O18" s="689"/>
      <c r="P18" s="703">
        <f t="shared" si="7"/>
        <v>0</v>
      </c>
      <c r="Q18" s="689"/>
      <c r="R18" s="703">
        <f t="shared" si="8"/>
        <v>0</v>
      </c>
      <c r="S18" s="689">
        <v>0</v>
      </c>
      <c r="T18" s="703">
        <f t="shared" si="9"/>
        <v>0</v>
      </c>
      <c r="U18" s="689"/>
      <c r="V18" s="703">
        <f t="shared" si="10"/>
        <v>0</v>
      </c>
      <c r="W18" s="253">
        <v>0</v>
      </c>
      <c r="X18" s="703">
        <f t="shared" si="11"/>
        <v>0</v>
      </c>
      <c r="Y18" s="253">
        <v>0</v>
      </c>
      <c r="Z18" s="703">
        <f t="shared" si="12"/>
        <v>0</v>
      </c>
      <c r="AA18" s="689"/>
      <c r="AB18" s="703">
        <f t="shared" si="13"/>
        <v>0</v>
      </c>
      <c r="AC18" s="689"/>
      <c r="AD18" s="703">
        <f t="shared" si="14"/>
        <v>0</v>
      </c>
      <c r="AE18" s="689">
        <v>0</v>
      </c>
      <c r="AF18" s="703">
        <f t="shared" si="15"/>
        <v>0</v>
      </c>
      <c r="AG18" s="689">
        <v>0</v>
      </c>
      <c r="AH18" s="703">
        <f t="shared" si="16"/>
        <v>0</v>
      </c>
      <c r="AI18" s="689">
        <v>0</v>
      </c>
      <c r="AJ18" s="703">
        <f t="shared" si="17"/>
        <v>0</v>
      </c>
      <c r="AK18" s="689">
        <v>0</v>
      </c>
      <c r="AL18" s="703">
        <f t="shared" si="18"/>
        <v>0</v>
      </c>
      <c r="AM18" s="689">
        <v>0</v>
      </c>
      <c r="AN18" s="703">
        <f t="shared" si="19"/>
        <v>0</v>
      </c>
      <c r="AO18" s="689">
        <v>0</v>
      </c>
      <c r="AP18" s="703">
        <f t="shared" si="20"/>
        <v>0</v>
      </c>
      <c r="AQ18" s="689">
        <v>0</v>
      </c>
      <c r="AR18" s="703">
        <f t="shared" si="21"/>
        <v>0</v>
      </c>
      <c r="AU18" s="689"/>
      <c r="AV18" s="703"/>
      <c r="AW18" s="689"/>
      <c r="AX18" s="703"/>
      <c r="AY18" s="689"/>
      <c r="AZ18" s="703"/>
      <c r="BA18" s="689"/>
      <c r="BB18" s="703"/>
    </row>
    <row r="19" spans="1:61" s="542" customFormat="1" ht="12.75" customHeight="1">
      <c r="A19" s="532" t="s">
        <v>146</v>
      </c>
      <c r="B19" s="419">
        <f t="shared" si="0"/>
        <v>0</v>
      </c>
      <c r="C19" s="689"/>
      <c r="D19" s="703">
        <f t="shared" si="1"/>
        <v>0</v>
      </c>
      <c r="E19" s="689"/>
      <c r="F19" s="703">
        <f t="shared" si="2"/>
        <v>0</v>
      </c>
      <c r="G19" s="689"/>
      <c r="H19" s="703">
        <f t="shared" si="3"/>
        <v>0</v>
      </c>
      <c r="I19" s="689"/>
      <c r="J19" s="703">
        <f t="shared" si="4"/>
        <v>0</v>
      </c>
      <c r="K19" s="689">
        <v>0</v>
      </c>
      <c r="L19" s="703">
        <f t="shared" si="5"/>
        <v>0</v>
      </c>
      <c r="M19" s="689"/>
      <c r="N19" s="703">
        <f t="shared" si="6"/>
        <v>0</v>
      </c>
      <c r="O19" s="689"/>
      <c r="P19" s="703">
        <f t="shared" si="7"/>
        <v>0</v>
      </c>
      <c r="Q19" s="689"/>
      <c r="R19" s="703">
        <f t="shared" si="8"/>
        <v>0</v>
      </c>
      <c r="S19" s="689">
        <v>0</v>
      </c>
      <c r="T19" s="703">
        <f t="shared" si="9"/>
        <v>0</v>
      </c>
      <c r="U19" s="689"/>
      <c r="V19" s="703">
        <f t="shared" si="10"/>
        <v>0</v>
      </c>
      <c r="W19" s="253">
        <v>0</v>
      </c>
      <c r="X19" s="703">
        <f t="shared" si="11"/>
        <v>0</v>
      </c>
      <c r="Y19" s="253">
        <v>0</v>
      </c>
      <c r="Z19" s="703">
        <f t="shared" si="12"/>
        <v>0</v>
      </c>
      <c r="AA19" s="689"/>
      <c r="AB19" s="703">
        <f t="shared" si="13"/>
        <v>0</v>
      </c>
      <c r="AC19" s="689"/>
      <c r="AD19" s="703">
        <f t="shared" si="14"/>
        <v>0</v>
      </c>
      <c r="AE19" s="689">
        <v>0</v>
      </c>
      <c r="AF19" s="703">
        <f t="shared" si="15"/>
        <v>0</v>
      </c>
      <c r="AG19" s="689">
        <v>0</v>
      </c>
      <c r="AH19" s="703">
        <f t="shared" si="16"/>
        <v>0</v>
      </c>
      <c r="AI19" s="689">
        <v>0</v>
      </c>
      <c r="AJ19" s="703">
        <f t="shared" si="17"/>
        <v>0</v>
      </c>
      <c r="AK19" s="689">
        <v>0</v>
      </c>
      <c r="AL19" s="703">
        <f t="shared" si="18"/>
        <v>0</v>
      </c>
      <c r="AM19" s="689">
        <v>0</v>
      </c>
      <c r="AN19" s="703">
        <f t="shared" si="19"/>
        <v>0</v>
      </c>
      <c r="AO19" s="689">
        <v>0</v>
      </c>
      <c r="AP19" s="703">
        <f t="shared" si="20"/>
        <v>0</v>
      </c>
      <c r="AQ19" s="689">
        <v>0</v>
      </c>
      <c r="AR19" s="703">
        <f t="shared" si="21"/>
        <v>0</v>
      </c>
      <c r="AS19" s="689"/>
      <c r="AU19" s="711"/>
      <c r="AV19" s="703"/>
      <c r="AW19" s="711"/>
      <c r="AX19" s="703"/>
      <c r="AY19" s="711"/>
      <c r="AZ19" s="703"/>
      <c r="BA19" s="711"/>
      <c r="BB19" s="703"/>
    </row>
    <row r="20" spans="1:61" s="542" customFormat="1" ht="12.75" customHeight="1">
      <c r="A20" s="532" t="s">
        <v>148</v>
      </c>
      <c r="B20" s="419">
        <f t="shared" si="0"/>
        <v>0</v>
      </c>
      <c r="C20" s="689"/>
      <c r="D20" s="703">
        <f t="shared" si="1"/>
        <v>0</v>
      </c>
      <c r="E20" s="689"/>
      <c r="F20" s="703">
        <f t="shared" si="2"/>
        <v>0</v>
      </c>
      <c r="G20" s="689"/>
      <c r="H20" s="703">
        <f t="shared" si="3"/>
        <v>0</v>
      </c>
      <c r="I20" s="689"/>
      <c r="J20" s="703">
        <f t="shared" si="4"/>
        <v>0</v>
      </c>
      <c r="K20" s="689">
        <v>0</v>
      </c>
      <c r="L20" s="703">
        <f t="shared" si="5"/>
        <v>0</v>
      </c>
      <c r="M20" s="689"/>
      <c r="N20" s="703">
        <f t="shared" si="6"/>
        <v>0</v>
      </c>
      <c r="O20" s="689"/>
      <c r="P20" s="703">
        <f t="shared" si="7"/>
        <v>0</v>
      </c>
      <c r="Q20" s="689"/>
      <c r="R20" s="703">
        <f t="shared" si="8"/>
        <v>0</v>
      </c>
      <c r="S20" s="689">
        <v>0</v>
      </c>
      <c r="T20" s="703">
        <f t="shared" si="9"/>
        <v>0</v>
      </c>
      <c r="U20" s="689"/>
      <c r="V20" s="703">
        <f t="shared" si="10"/>
        <v>0</v>
      </c>
      <c r="W20" s="253">
        <v>0</v>
      </c>
      <c r="X20" s="703">
        <f t="shared" si="11"/>
        <v>0</v>
      </c>
      <c r="Y20" s="253">
        <v>0</v>
      </c>
      <c r="Z20" s="703">
        <f t="shared" si="12"/>
        <v>0</v>
      </c>
      <c r="AA20" s="689"/>
      <c r="AB20" s="703">
        <f t="shared" si="13"/>
        <v>0</v>
      </c>
      <c r="AC20" s="689"/>
      <c r="AD20" s="703">
        <f t="shared" si="14"/>
        <v>0</v>
      </c>
      <c r="AE20" s="689">
        <v>0</v>
      </c>
      <c r="AF20" s="703">
        <f t="shared" si="15"/>
        <v>0</v>
      </c>
      <c r="AG20" s="689">
        <v>0</v>
      </c>
      <c r="AH20" s="703">
        <f t="shared" si="16"/>
        <v>0</v>
      </c>
      <c r="AI20" s="689">
        <v>0</v>
      </c>
      <c r="AJ20" s="703">
        <f t="shared" si="17"/>
        <v>0</v>
      </c>
      <c r="AK20" s="689">
        <v>0</v>
      </c>
      <c r="AL20" s="703">
        <f t="shared" si="18"/>
        <v>0</v>
      </c>
      <c r="AM20" s="689">
        <v>0</v>
      </c>
      <c r="AN20" s="703">
        <f t="shared" si="19"/>
        <v>0</v>
      </c>
      <c r="AO20" s="689">
        <v>0</v>
      </c>
      <c r="AP20" s="703">
        <f t="shared" si="20"/>
        <v>0</v>
      </c>
      <c r="AQ20" s="689">
        <v>0</v>
      </c>
      <c r="AR20" s="703">
        <f t="shared" si="21"/>
        <v>0</v>
      </c>
      <c r="AU20" s="711"/>
      <c r="AV20" s="703"/>
      <c r="AW20" s="711"/>
      <c r="AX20" s="703"/>
      <c r="AY20" s="711"/>
      <c r="AZ20" s="703"/>
      <c r="BA20" s="711"/>
      <c r="BB20" s="703"/>
    </row>
    <row r="21" spans="1:61" ht="12.75" customHeight="1">
      <c r="A21" s="532" t="s">
        <v>150</v>
      </c>
      <c r="B21" s="419">
        <f t="shared" si="0"/>
        <v>0</v>
      </c>
      <c r="C21" s="689"/>
      <c r="D21" s="703">
        <f t="shared" si="1"/>
        <v>0</v>
      </c>
      <c r="E21" s="689"/>
      <c r="F21" s="703">
        <f t="shared" si="2"/>
        <v>0</v>
      </c>
      <c r="G21" s="689"/>
      <c r="H21" s="703">
        <f t="shared" si="3"/>
        <v>0</v>
      </c>
      <c r="I21" s="689"/>
      <c r="J21" s="703">
        <f t="shared" si="4"/>
        <v>0</v>
      </c>
      <c r="K21" s="689">
        <v>0</v>
      </c>
      <c r="L21" s="703">
        <f t="shared" si="5"/>
        <v>0</v>
      </c>
      <c r="M21" s="689"/>
      <c r="N21" s="703">
        <f t="shared" si="6"/>
        <v>0</v>
      </c>
      <c r="O21" s="689"/>
      <c r="P21" s="703">
        <f t="shared" si="7"/>
        <v>0</v>
      </c>
      <c r="Q21" s="689"/>
      <c r="R21" s="703">
        <f t="shared" si="8"/>
        <v>0</v>
      </c>
      <c r="S21" s="689">
        <v>0</v>
      </c>
      <c r="T21" s="703">
        <f t="shared" si="9"/>
        <v>0</v>
      </c>
      <c r="U21" s="689"/>
      <c r="V21" s="703">
        <f t="shared" si="10"/>
        <v>0</v>
      </c>
      <c r="W21" s="253">
        <v>0</v>
      </c>
      <c r="X21" s="703">
        <f t="shared" si="11"/>
        <v>0</v>
      </c>
      <c r="Y21" s="253">
        <v>0</v>
      </c>
      <c r="Z21" s="703">
        <f t="shared" si="12"/>
        <v>0</v>
      </c>
      <c r="AA21" s="689"/>
      <c r="AB21" s="703">
        <f t="shared" si="13"/>
        <v>0</v>
      </c>
      <c r="AC21" s="689"/>
      <c r="AD21" s="703">
        <f t="shared" si="14"/>
        <v>0</v>
      </c>
      <c r="AE21" s="689">
        <v>0</v>
      </c>
      <c r="AF21" s="703">
        <f t="shared" si="15"/>
        <v>0</v>
      </c>
      <c r="AG21" s="689">
        <v>0</v>
      </c>
      <c r="AH21" s="703">
        <f t="shared" si="16"/>
        <v>0</v>
      </c>
      <c r="AI21" s="689">
        <v>0</v>
      </c>
      <c r="AJ21" s="703">
        <f t="shared" si="17"/>
        <v>0</v>
      </c>
      <c r="AK21" s="689">
        <v>0</v>
      </c>
      <c r="AL21" s="703">
        <f t="shared" si="18"/>
        <v>0</v>
      </c>
      <c r="AM21" s="689">
        <v>0</v>
      </c>
      <c r="AN21" s="703">
        <f t="shared" si="19"/>
        <v>0</v>
      </c>
      <c r="AO21" s="689">
        <v>0</v>
      </c>
      <c r="AP21" s="703">
        <f t="shared" si="20"/>
        <v>0</v>
      </c>
      <c r="AQ21" s="689">
        <v>0</v>
      </c>
      <c r="AR21" s="703">
        <f t="shared" si="21"/>
        <v>0</v>
      </c>
      <c r="AV21" s="420"/>
      <c r="AX21" s="420"/>
      <c r="AZ21" s="420"/>
      <c r="BB21" s="420"/>
    </row>
    <row r="22" spans="1:61" ht="12.75" customHeight="1">
      <c r="A22" s="532" t="s">
        <v>152</v>
      </c>
      <c r="B22" s="419">
        <f t="shared" si="0"/>
        <v>0</v>
      </c>
      <c r="C22" s="689"/>
      <c r="D22" s="703">
        <f t="shared" si="1"/>
        <v>0</v>
      </c>
      <c r="E22" s="689"/>
      <c r="F22" s="703">
        <f t="shared" si="2"/>
        <v>0</v>
      </c>
      <c r="G22" s="689"/>
      <c r="H22" s="703">
        <f t="shared" si="3"/>
        <v>0</v>
      </c>
      <c r="I22" s="689"/>
      <c r="J22" s="703">
        <f t="shared" si="4"/>
        <v>0</v>
      </c>
      <c r="K22" s="689">
        <v>0</v>
      </c>
      <c r="L22" s="703">
        <f t="shared" si="5"/>
        <v>0</v>
      </c>
      <c r="M22" s="689"/>
      <c r="N22" s="703">
        <f t="shared" si="6"/>
        <v>0</v>
      </c>
      <c r="O22" s="689"/>
      <c r="P22" s="703">
        <f t="shared" si="7"/>
        <v>0</v>
      </c>
      <c r="Q22" s="689"/>
      <c r="R22" s="703">
        <f t="shared" si="8"/>
        <v>0</v>
      </c>
      <c r="S22" s="689">
        <v>0</v>
      </c>
      <c r="T22" s="703">
        <f t="shared" si="9"/>
        <v>0</v>
      </c>
      <c r="U22" s="689"/>
      <c r="V22" s="703">
        <f t="shared" si="10"/>
        <v>0</v>
      </c>
      <c r="W22" s="253">
        <v>0</v>
      </c>
      <c r="X22" s="703">
        <f t="shared" si="11"/>
        <v>0</v>
      </c>
      <c r="Y22" s="253">
        <v>0</v>
      </c>
      <c r="Z22" s="703">
        <f t="shared" si="12"/>
        <v>0</v>
      </c>
      <c r="AA22" s="689"/>
      <c r="AB22" s="703">
        <f t="shared" si="13"/>
        <v>0</v>
      </c>
      <c r="AC22" s="689"/>
      <c r="AD22" s="703">
        <f t="shared" si="14"/>
        <v>0</v>
      </c>
      <c r="AE22" s="689">
        <v>0</v>
      </c>
      <c r="AF22" s="703">
        <f t="shared" si="15"/>
        <v>0</v>
      </c>
      <c r="AG22" s="689">
        <v>0</v>
      </c>
      <c r="AH22" s="703">
        <f t="shared" si="16"/>
        <v>0</v>
      </c>
      <c r="AI22" s="689">
        <v>0</v>
      </c>
      <c r="AJ22" s="703">
        <f t="shared" si="17"/>
        <v>0</v>
      </c>
      <c r="AK22" s="689">
        <v>0</v>
      </c>
      <c r="AL22" s="703">
        <f t="shared" si="18"/>
        <v>0</v>
      </c>
      <c r="AM22" s="689">
        <v>0</v>
      </c>
      <c r="AN22" s="703">
        <f t="shared" si="19"/>
        <v>0</v>
      </c>
      <c r="AO22" s="689">
        <v>0</v>
      </c>
      <c r="AP22" s="703">
        <f t="shared" si="20"/>
        <v>0</v>
      </c>
      <c r="AQ22" s="689">
        <v>0</v>
      </c>
      <c r="AR22" s="703">
        <f t="shared" si="21"/>
        <v>0</v>
      </c>
      <c r="AS22" s="394"/>
      <c r="AU22" s="394"/>
      <c r="AV22" s="420"/>
      <c r="AW22" s="394"/>
      <c r="AX22" s="420"/>
      <c r="AY22" s="394"/>
      <c r="AZ22" s="420"/>
      <c r="BA22" s="394"/>
      <c r="BB22" s="420"/>
      <c r="BD22" s="394"/>
      <c r="BF22" s="394"/>
      <c r="BH22" s="574"/>
    </row>
    <row r="23" spans="1:61" ht="12.75" customHeight="1">
      <c r="A23" s="532" t="s">
        <v>154</v>
      </c>
      <c r="B23" s="419">
        <f t="shared" si="0"/>
        <v>103.9</v>
      </c>
      <c r="C23" s="689"/>
      <c r="D23" s="703">
        <f t="shared" si="1"/>
        <v>0</v>
      </c>
      <c r="E23" s="689"/>
      <c r="F23" s="703">
        <f t="shared" si="2"/>
        <v>0</v>
      </c>
      <c r="G23" s="689">
        <v>47.7</v>
      </c>
      <c r="H23" s="703">
        <f t="shared" si="3"/>
        <v>1.0343033089032483</v>
      </c>
      <c r="I23" s="689"/>
      <c r="J23" s="703">
        <f t="shared" si="4"/>
        <v>0</v>
      </c>
      <c r="K23" s="689">
        <v>0</v>
      </c>
      <c r="L23" s="703">
        <f t="shared" si="5"/>
        <v>0</v>
      </c>
      <c r="M23" s="689"/>
      <c r="N23" s="703">
        <f t="shared" si="6"/>
        <v>0</v>
      </c>
      <c r="O23" s="689"/>
      <c r="P23" s="703">
        <f t="shared" si="7"/>
        <v>0</v>
      </c>
      <c r="Q23" s="689"/>
      <c r="R23" s="703">
        <f t="shared" si="8"/>
        <v>0</v>
      </c>
      <c r="S23" s="689">
        <v>0</v>
      </c>
      <c r="T23" s="703">
        <f t="shared" si="9"/>
        <v>0</v>
      </c>
      <c r="U23" s="689"/>
      <c r="V23" s="703">
        <f t="shared" si="10"/>
        <v>0</v>
      </c>
      <c r="W23" s="253">
        <v>0</v>
      </c>
      <c r="X23" s="703">
        <f t="shared" si="11"/>
        <v>0</v>
      </c>
      <c r="Y23" s="253">
        <v>0</v>
      </c>
      <c r="Z23" s="703">
        <f t="shared" si="12"/>
        <v>0</v>
      </c>
      <c r="AA23" s="689"/>
      <c r="AB23" s="703">
        <f t="shared" si="13"/>
        <v>0</v>
      </c>
      <c r="AC23" s="689"/>
      <c r="AD23" s="703">
        <f t="shared" si="14"/>
        <v>0</v>
      </c>
      <c r="AE23" s="689">
        <v>0</v>
      </c>
      <c r="AF23" s="703">
        <f t="shared" si="15"/>
        <v>0</v>
      </c>
      <c r="AG23" s="689">
        <v>0</v>
      </c>
      <c r="AH23" s="703">
        <f t="shared" si="16"/>
        <v>0</v>
      </c>
      <c r="AI23" s="689">
        <v>0</v>
      </c>
      <c r="AJ23" s="703">
        <f t="shared" si="17"/>
        <v>0</v>
      </c>
      <c r="AK23" s="689">
        <v>56.2</v>
      </c>
      <c r="AL23" s="703">
        <f t="shared" si="18"/>
        <v>7.0144782825761354</v>
      </c>
      <c r="AM23" s="689">
        <v>0</v>
      </c>
      <c r="AN23" s="703">
        <f t="shared" si="19"/>
        <v>0</v>
      </c>
      <c r="AO23" s="689">
        <v>0</v>
      </c>
      <c r="AP23" s="703">
        <f t="shared" si="20"/>
        <v>0</v>
      </c>
      <c r="AQ23" s="689">
        <v>0</v>
      </c>
      <c r="AR23" s="703">
        <f t="shared" si="21"/>
        <v>0</v>
      </c>
      <c r="AV23" s="420"/>
      <c r="AX23" s="420"/>
      <c r="AZ23" s="420"/>
      <c r="BB23" s="420"/>
      <c r="BD23" s="394"/>
      <c r="BF23" s="394"/>
    </row>
    <row r="24" spans="1:61" ht="12.75" customHeight="1" thickBot="1">
      <c r="A24" s="532" t="s">
        <v>156</v>
      </c>
      <c r="B24" s="419">
        <f t="shared" si="0"/>
        <v>110.7</v>
      </c>
      <c r="C24" s="689"/>
      <c r="D24" s="703">
        <f t="shared" si="1"/>
        <v>0</v>
      </c>
      <c r="E24" s="689"/>
      <c r="F24" s="703">
        <f t="shared" si="2"/>
        <v>0</v>
      </c>
      <c r="G24" s="689">
        <v>14.8</v>
      </c>
      <c r="H24" s="703">
        <f t="shared" si="3"/>
        <v>0.32091591135782127</v>
      </c>
      <c r="I24" s="689"/>
      <c r="J24" s="703">
        <f t="shared" si="4"/>
        <v>0</v>
      </c>
      <c r="K24" s="689">
        <v>4.4000000000000004</v>
      </c>
      <c r="L24" s="703">
        <f t="shared" si="5"/>
        <v>0.97280565996020352</v>
      </c>
      <c r="M24" s="689"/>
      <c r="N24" s="703">
        <f t="shared" si="6"/>
        <v>0</v>
      </c>
      <c r="O24" s="689"/>
      <c r="P24" s="703">
        <f t="shared" si="7"/>
        <v>0</v>
      </c>
      <c r="Q24" s="689"/>
      <c r="R24" s="703">
        <f t="shared" si="8"/>
        <v>0</v>
      </c>
      <c r="S24" s="689">
        <v>0</v>
      </c>
      <c r="T24" s="703">
        <f t="shared" si="9"/>
        <v>0</v>
      </c>
      <c r="U24" s="689"/>
      <c r="V24" s="703">
        <f t="shared" si="10"/>
        <v>0</v>
      </c>
      <c r="W24" s="253">
        <v>0</v>
      </c>
      <c r="X24" s="703">
        <f t="shared" si="11"/>
        <v>0</v>
      </c>
      <c r="Y24" s="253">
        <v>0</v>
      </c>
      <c r="Z24" s="703">
        <f t="shared" si="12"/>
        <v>0</v>
      </c>
      <c r="AA24" s="689"/>
      <c r="AB24" s="703">
        <f t="shared" si="13"/>
        <v>0</v>
      </c>
      <c r="AC24" s="689"/>
      <c r="AD24" s="703">
        <f t="shared" si="14"/>
        <v>0</v>
      </c>
      <c r="AE24" s="689">
        <v>0</v>
      </c>
      <c r="AF24" s="703">
        <f t="shared" si="15"/>
        <v>0</v>
      </c>
      <c r="AG24" s="689">
        <v>0</v>
      </c>
      <c r="AH24" s="703">
        <f t="shared" si="16"/>
        <v>0</v>
      </c>
      <c r="AI24" s="689">
        <v>0</v>
      </c>
      <c r="AJ24" s="703">
        <f t="shared" si="17"/>
        <v>0</v>
      </c>
      <c r="AK24" s="689">
        <v>12</v>
      </c>
      <c r="AL24" s="703">
        <f t="shared" si="18"/>
        <v>1.4977533699450822</v>
      </c>
      <c r="AM24" s="689">
        <v>0</v>
      </c>
      <c r="AN24" s="703">
        <f t="shared" si="19"/>
        <v>0</v>
      </c>
      <c r="AO24" s="689">
        <v>79.5</v>
      </c>
      <c r="AP24" s="703">
        <f t="shared" si="20"/>
        <v>42.857142857142854</v>
      </c>
      <c r="AQ24" s="689">
        <v>0</v>
      </c>
      <c r="AR24" s="703">
        <f t="shared" si="21"/>
        <v>0</v>
      </c>
      <c r="AS24" s="574"/>
      <c r="AT24" s="574"/>
      <c r="AU24" s="574"/>
      <c r="AV24" s="733"/>
      <c r="AW24" s="574"/>
      <c r="AX24" s="733"/>
      <c r="AY24" s="574"/>
      <c r="AZ24" s="733"/>
      <c r="BA24" s="574"/>
      <c r="BB24" s="733"/>
      <c r="BC24" s="574"/>
      <c r="BD24" s="574"/>
      <c r="BE24" s="574"/>
      <c r="BF24" s="574"/>
      <c r="BG24" s="574"/>
      <c r="BH24" s="574"/>
      <c r="BI24" s="574"/>
    </row>
    <row r="25" spans="1:61" ht="12.75" customHeight="1" thickBot="1">
      <c r="A25" s="530" t="s">
        <v>159</v>
      </c>
      <c r="B25" s="274">
        <f>SUM(B12:B24)</f>
        <v>833.91</v>
      </c>
      <c r="C25" s="274">
        <f>SUM(C12:C24)</f>
        <v>0</v>
      </c>
      <c r="D25" s="541">
        <f t="shared" si="1"/>
        <v>0</v>
      </c>
      <c r="E25" s="274">
        <f>SUM(E12:E24)</f>
        <v>0</v>
      </c>
      <c r="F25" s="541">
        <f t="shared" si="2"/>
        <v>0</v>
      </c>
      <c r="G25" s="274">
        <f>SUM(G12:G24)</f>
        <v>482.3</v>
      </c>
      <c r="H25" s="541">
        <f t="shared" si="3"/>
        <v>10.45795567891062</v>
      </c>
      <c r="I25" s="274">
        <f>SUM(I12:I24)</f>
        <v>25.9</v>
      </c>
      <c r="J25" s="541">
        <f t="shared" si="4"/>
        <v>12.131147540983605</v>
      </c>
      <c r="K25" s="274">
        <v>101.11</v>
      </c>
      <c r="L25" s="541">
        <f t="shared" si="5"/>
        <v>22.354631881494583</v>
      </c>
      <c r="M25" s="274">
        <f>SUM(M12:M24)</f>
        <v>0</v>
      </c>
      <c r="N25" s="541">
        <f t="shared" si="6"/>
        <v>0</v>
      </c>
      <c r="O25" s="274">
        <f>SUM(O12:O24)</f>
        <v>0</v>
      </c>
      <c r="P25" s="541">
        <f t="shared" si="7"/>
        <v>0</v>
      </c>
      <c r="Q25" s="274">
        <f>SUM(Q12:Q24)</f>
        <v>0</v>
      </c>
      <c r="R25" s="541">
        <f t="shared" si="8"/>
        <v>0</v>
      </c>
      <c r="S25" s="274">
        <f>SUM(S12:S24)</f>
        <v>0</v>
      </c>
      <c r="T25" s="541">
        <f t="shared" si="9"/>
        <v>0</v>
      </c>
      <c r="U25" s="274">
        <f>SUM(U12:U24)</f>
        <v>0</v>
      </c>
      <c r="V25" s="541">
        <f t="shared" si="10"/>
        <v>0</v>
      </c>
      <c r="W25" s="255">
        <v>0</v>
      </c>
      <c r="X25" s="541">
        <f t="shared" si="11"/>
        <v>0</v>
      </c>
      <c r="Y25" s="255">
        <v>0</v>
      </c>
      <c r="Z25" s="541">
        <f t="shared" si="12"/>
        <v>0</v>
      </c>
      <c r="AA25" s="274">
        <f>SUM(AA12:AA24)</f>
        <v>0</v>
      </c>
      <c r="AB25" s="541">
        <f t="shared" si="13"/>
        <v>0</v>
      </c>
      <c r="AC25" s="274">
        <f>SUM(AC12:AC24)</f>
        <v>0</v>
      </c>
      <c r="AD25" s="541">
        <f t="shared" si="14"/>
        <v>0</v>
      </c>
      <c r="AE25" s="274">
        <v>0</v>
      </c>
      <c r="AF25" s="541">
        <f t="shared" si="15"/>
        <v>0</v>
      </c>
      <c r="AG25" s="274">
        <v>76.900000000000006</v>
      </c>
      <c r="AH25" s="541">
        <f t="shared" si="16"/>
        <v>4.5425010337291036</v>
      </c>
      <c r="AI25" s="274">
        <v>0</v>
      </c>
      <c r="AJ25" s="541">
        <f t="shared" si="17"/>
        <v>0</v>
      </c>
      <c r="AK25" s="274">
        <f>SUM(AK12:AK24)</f>
        <v>68.2</v>
      </c>
      <c r="AL25" s="541">
        <f t="shared" si="18"/>
        <v>8.5122316525212192</v>
      </c>
      <c r="AM25" s="274">
        <f>SUM(AM12:AM24)</f>
        <v>0</v>
      </c>
      <c r="AN25" s="541">
        <f t="shared" si="19"/>
        <v>0</v>
      </c>
      <c r="AO25" s="274">
        <f>SUM(AO12:AO24)</f>
        <v>79.5</v>
      </c>
      <c r="AP25" s="541">
        <f t="shared" si="20"/>
        <v>42.857142857142854</v>
      </c>
      <c r="AQ25" s="274">
        <f>SUM(AQ12:AQ24)</f>
        <v>0</v>
      </c>
      <c r="AR25" s="541">
        <f t="shared" si="21"/>
        <v>0</v>
      </c>
      <c r="AS25" s="689"/>
      <c r="AT25" s="420"/>
      <c r="AU25" s="419"/>
      <c r="AV25" s="420"/>
      <c r="AW25" s="419"/>
      <c r="AX25" s="420"/>
      <c r="AY25" s="419"/>
      <c r="AZ25" s="420"/>
      <c r="BA25" s="419"/>
      <c r="BB25" s="420"/>
    </row>
    <row r="26" spans="1:61" ht="12.75" customHeight="1" thickBot="1">
      <c r="A26" s="530" t="s">
        <v>161</v>
      </c>
      <c r="B26" s="419">
        <f>C26+E26+G26+I26+K26+M26+O26+Q26+S26+W26+Y26+AA26+AC26+AE26+AG26+AI26+U26+AK26+AM26+AO26+AQ26</f>
        <v>1</v>
      </c>
      <c r="C26" s="702">
        <v>0</v>
      </c>
      <c r="D26" s="541">
        <f t="shared" si="1"/>
        <v>0</v>
      </c>
      <c r="E26" s="702">
        <v>1</v>
      </c>
      <c r="F26" s="541">
        <f t="shared" si="2"/>
        <v>0.57773412675486746</v>
      </c>
      <c r="G26" s="702">
        <v>0</v>
      </c>
      <c r="H26" s="541">
        <f t="shared" si="3"/>
        <v>0</v>
      </c>
      <c r="I26" s="702">
        <v>0</v>
      </c>
      <c r="J26" s="541">
        <f t="shared" si="4"/>
        <v>0</v>
      </c>
      <c r="K26" s="702">
        <v>0</v>
      </c>
      <c r="L26" s="541">
        <f t="shared" si="5"/>
        <v>0</v>
      </c>
      <c r="M26" s="702">
        <v>0</v>
      </c>
      <c r="N26" s="541">
        <f t="shared" si="6"/>
        <v>0</v>
      </c>
      <c r="O26" s="702">
        <v>0</v>
      </c>
      <c r="P26" s="541">
        <f t="shared" si="7"/>
        <v>0</v>
      </c>
      <c r="Q26" s="702">
        <v>0</v>
      </c>
      <c r="R26" s="541">
        <f t="shared" si="8"/>
        <v>0</v>
      </c>
      <c r="S26" s="702">
        <v>0</v>
      </c>
      <c r="T26" s="541">
        <f t="shared" si="9"/>
        <v>0</v>
      </c>
      <c r="U26" s="702">
        <v>0</v>
      </c>
      <c r="V26" s="541">
        <f t="shared" si="10"/>
        <v>0</v>
      </c>
      <c r="W26" s="255">
        <v>0</v>
      </c>
      <c r="X26" s="541">
        <f t="shared" si="11"/>
        <v>0</v>
      </c>
      <c r="Y26" s="255">
        <v>0</v>
      </c>
      <c r="Z26" s="541">
        <f t="shared" si="12"/>
        <v>0</v>
      </c>
      <c r="AA26" s="702">
        <v>0</v>
      </c>
      <c r="AB26" s="541">
        <f t="shared" si="13"/>
        <v>0</v>
      </c>
      <c r="AC26" s="702">
        <v>0</v>
      </c>
      <c r="AD26" s="541">
        <f t="shared" si="14"/>
        <v>0</v>
      </c>
      <c r="AE26" s="702">
        <v>0</v>
      </c>
      <c r="AF26" s="541">
        <f t="shared" si="15"/>
        <v>0</v>
      </c>
      <c r="AG26" s="702">
        <v>0</v>
      </c>
      <c r="AH26" s="541">
        <f t="shared" si="16"/>
        <v>0</v>
      </c>
      <c r="AI26" s="702">
        <v>0</v>
      </c>
      <c r="AJ26" s="541">
        <f t="shared" si="17"/>
        <v>0</v>
      </c>
      <c r="AK26" s="702">
        <v>0</v>
      </c>
      <c r="AL26" s="541">
        <f t="shared" si="18"/>
        <v>0</v>
      </c>
      <c r="AM26" s="702">
        <v>0</v>
      </c>
      <c r="AN26" s="541">
        <f t="shared" si="19"/>
        <v>0</v>
      </c>
      <c r="AO26" s="702">
        <v>0</v>
      </c>
      <c r="AP26" s="541">
        <f t="shared" si="20"/>
        <v>0</v>
      </c>
      <c r="AQ26" s="702">
        <v>0</v>
      </c>
      <c r="AR26" s="541">
        <f t="shared" si="21"/>
        <v>0</v>
      </c>
      <c r="AS26" s="689"/>
      <c r="AT26" s="420"/>
      <c r="AU26" s="419"/>
      <c r="AV26" s="420"/>
      <c r="AW26" s="419"/>
      <c r="AX26" s="420"/>
      <c r="AY26" s="419"/>
      <c r="AZ26" s="420"/>
      <c r="BA26" s="419"/>
      <c r="BB26" s="420"/>
    </row>
    <row r="27" spans="1:61" ht="12.75" customHeight="1" thickBot="1">
      <c r="A27" s="530" t="s">
        <v>164</v>
      </c>
      <c r="B27" s="274">
        <f>SUM(B25:B26)</f>
        <v>834.91</v>
      </c>
      <c r="C27" s="274">
        <f>SUM(C25:C26)</f>
        <v>0</v>
      </c>
      <c r="D27" s="541">
        <f t="shared" si="1"/>
        <v>0</v>
      </c>
      <c r="E27" s="274">
        <f>SUM(E25:E26)</f>
        <v>1</v>
      </c>
      <c r="F27" s="541">
        <f t="shared" si="2"/>
        <v>0.57773412675486746</v>
      </c>
      <c r="G27" s="274">
        <f>SUM(G25:G26)</f>
        <v>482.3</v>
      </c>
      <c r="H27" s="541">
        <f t="shared" si="3"/>
        <v>10.45795567891062</v>
      </c>
      <c r="I27" s="274">
        <f>SUM(I25:I26)</f>
        <v>25.9</v>
      </c>
      <c r="J27" s="541">
        <f t="shared" si="4"/>
        <v>12.131147540983605</v>
      </c>
      <c r="K27" s="274">
        <v>101.11</v>
      </c>
      <c r="L27" s="541">
        <f t="shared" si="5"/>
        <v>22.354631881494583</v>
      </c>
      <c r="M27" s="274">
        <f>SUM(M25:M26)</f>
        <v>0</v>
      </c>
      <c r="N27" s="541">
        <f t="shared" si="6"/>
        <v>0</v>
      </c>
      <c r="O27" s="274">
        <f>SUM(O25:O26)</f>
        <v>0</v>
      </c>
      <c r="P27" s="541">
        <f t="shared" si="7"/>
        <v>0</v>
      </c>
      <c r="Q27" s="274">
        <f>SUM(Q25:Q26)</f>
        <v>0</v>
      </c>
      <c r="R27" s="541">
        <f t="shared" si="8"/>
        <v>0</v>
      </c>
      <c r="S27" s="274">
        <f>SUM(S25:S26)</f>
        <v>0</v>
      </c>
      <c r="T27" s="541">
        <f t="shared" si="9"/>
        <v>0</v>
      </c>
      <c r="U27" s="274">
        <f>SUM(U25:U26)</f>
        <v>0</v>
      </c>
      <c r="V27" s="541">
        <f t="shared" si="10"/>
        <v>0</v>
      </c>
      <c r="W27" s="255">
        <v>0</v>
      </c>
      <c r="X27" s="541">
        <f t="shared" si="11"/>
        <v>0</v>
      </c>
      <c r="Y27" s="255">
        <v>0</v>
      </c>
      <c r="Z27" s="541">
        <f t="shared" si="12"/>
        <v>0</v>
      </c>
      <c r="AA27" s="274">
        <f>SUM(AA25:AA26)</f>
        <v>0</v>
      </c>
      <c r="AB27" s="541">
        <f t="shared" si="13"/>
        <v>0</v>
      </c>
      <c r="AC27" s="274">
        <f>SUM(AC25:AC26)</f>
        <v>0</v>
      </c>
      <c r="AD27" s="541">
        <f t="shared" si="14"/>
        <v>0</v>
      </c>
      <c r="AE27" s="274">
        <v>0</v>
      </c>
      <c r="AF27" s="541">
        <f t="shared" si="15"/>
        <v>0</v>
      </c>
      <c r="AG27" s="274">
        <v>76.900000000000006</v>
      </c>
      <c r="AH27" s="541">
        <f t="shared" si="16"/>
        <v>4.5425010337291036</v>
      </c>
      <c r="AI27" s="274">
        <v>0</v>
      </c>
      <c r="AJ27" s="541">
        <f t="shared" si="17"/>
        <v>0</v>
      </c>
      <c r="AK27" s="274">
        <f>SUM(AK25:AK26)</f>
        <v>68.2</v>
      </c>
      <c r="AL27" s="541">
        <f t="shared" si="18"/>
        <v>8.5122316525212192</v>
      </c>
      <c r="AM27" s="274">
        <f>SUM(AM25:AM26)</f>
        <v>0</v>
      </c>
      <c r="AN27" s="541">
        <f t="shared" si="19"/>
        <v>0</v>
      </c>
      <c r="AO27" s="274">
        <f>SUM(AO25:AO26)</f>
        <v>79.5</v>
      </c>
      <c r="AP27" s="541">
        <f t="shared" si="20"/>
        <v>42.857142857142854</v>
      </c>
      <c r="AQ27" s="274">
        <f>SUM(AQ25:AQ26)</f>
        <v>0</v>
      </c>
      <c r="AR27" s="541">
        <f t="shared" si="21"/>
        <v>0</v>
      </c>
      <c r="AS27" s="689"/>
      <c r="AT27" s="420"/>
      <c r="AU27" s="419"/>
      <c r="AV27" s="420"/>
      <c r="AW27" s="419"/>
      <c r="AX27" s="420"/>
      <c r="AY27" s="419"/>
      <c r="AZ27" s="420"/>
      <c r="BA27" s="419"/>
      <c r="BB27" s="420"/>
    </row>
    <row r="28" spans="1:61" ht="12.75" customHeight="1">
      <c r="A28" s="189" t="s">
        <v>167</v>
      </c>
      <c r="C28" s="689"/>
      <c r="D28" s="420"/>
      <c r="E28" s="689"/>
      <c r="F28" s="420"/>
      <c r="G28" s="689"/>
      <c r="H28" s="420"/>
      <c r="I28" s="689"/>
      <c r="J28" s="420"/>
      <c r="K28" s="689"/>
      <c r="L28" s="420"/>
      <c r="M28" s="689"/>
      <c r="N28" s="420"/>
      <c r="O28" s="689"/>
      <c r="P28" s="420"/>
      <c r="Q28" s="689"/>
      <c r="R28" s="420"/>
      <c r="S28" s="689"/>
      <c r="T28" s="420"/>
      <c r="U28" s="689"/>
      <c r="V28" s="420"/>
      <c r="W28" s="253"/>
      <c r="X28" s="420"/>
      <c r="Y28" s="253"/>
      <c r="Z28" s="420"/>
      <c r="AA28" s="689"/>
      <c r="AB28" s="420"/>
      <c r="AC28" s="689"/>
      <c r="AD28" s="420"/>
      <c r="AE28" s="689"/>
      <c r="AF28" s="420"/>
      <c r="AG28" s="689"/>
      <c r="AH28" s="420"/>
      <c r="AI28" s="689"/>
      <c r="AK28" s="689"/>
      <c r="AL28" s="420"/>
      <c r="AM28" s="689"/>
      <c r="AO28" s="689"/>
      <c r="AQ28" s="689"/>
      <c r="AS28" s="689"/>
      <c r="AT28" s="420"/>
      <c r="AU28" s="419"/>
      <c r="AV28" s="420"/>
      <c r="AW28" s="419"/>
      <c r="AX28" s="420"/>
      <c r="AY28" s="419"/>
      <c r="AZ28" s="420"/>
      <c r="BA28" s="419"/>
      <c r="BB28" s="420"/>
    </row>
    <row r="29" spans="1:61" ht="12.75" customHeight="1">
      <c r="A29" s="532" t="s">
        <v>170</v>
      </c>
      <c r="B29" s="419">
        <f t="shared" ref="B29:B35" si="22">C29+E29+G29+I29+K29+M29+O29+Q29+S29+W29+Y29+AA29+AC29+AE29+AG29+AI29+U29+AK29+AM29+AO29+AQ29</f>
        <v>2046.7500000000002</v>
      </c>
      <c r="C29" s="689"/>
      <c r="D29" s="703">
        <f t="shared" si="1"/>
        <v>0</v>
      </c>
      <c r="E29" s="689">
        <v>130.65</v>
      </c>
      <c r="F29" s="703">
        <f t="shared" si="2"/>
        <v>75.480963660523429</v>
      </c>
      <c r="G29" s="689">
        <v>1084.9000000000001</v>
      </c>
      <c r="H29" s="703">
        <f t="shared" si="3"/>
        <v>23.524437312979749</v>
      </c>
      <c r="I29" s="689">
        <v>59.7</v>
      </c>
      <c r="J29" s="703">
        <f t="shared" si="4"/>
        <v>27.962529274004684</v>
      </c>
      <c r="K29" s="689">
        <v>78.400000000000006</v>
      </c>
      <c r="L29" s="703">
        <f t="shared" si="5"/>
        <v>17.333628122927262</v>
      </c>
      <c r="M29" s="689">
        <v>0</v>
      </c>
      <c r="N29" s="703">
        <f t="shared" si="6"/>
        <v>0</v>
      </c>
      <c r="O29" s="689">
        <v>6.6</v>
      </c>
      <c r="P29" s="703">
        <f t="shared" si="7"/>
        <v>27.27272727272727</v>
      </c>
      <c r="Q29" s="689">
        <v>271.39999999999998</v>
      </c>
      <c r="R29" s="703">
        <f t="shared" si="8"/>
        <v>81.870286576168922</v>
      </c>
      <c r="S29" s="689">
        <v>0</v>
      </c>
      <c r="T29" s="703">
        <f t="shared" si="9"/>
        <v>0</v>
      </c>
      <c r="U29" s="689"/>
      <c r="V29" s="703">
        <f t="shared" si="10"/>
        <v>0</v>
      </c>
      <c r="W29" s="253">
        <v>127.4</v>
      </c>
      <c r="X29" s="703">
        <f t="shared" si="11"/>
        <v>63.541147132169584</v>
      </c>
      <c r="Y29" s="253">
        <v>0</v>
      </c>
      <c r="Z29" s="703">
        <f t="shared" si="12"/>
        <v>0</v>
      </c>
      <c r="AA29" s="689"/>
      <c r="AB29" s="703">
        <f t="shared" ref="AB29:AB42" si="23">AA29/AA$10*100</f>
        <v>0</v>
      </c>
      <c r="AC29" s="689"/>
      <c r="AD29" s="703">
        <f t="shared" ref="AD29:AD42" si="24">AC29/AC$10*100</f>
        <v>0</v>
      </c>
      <c r="AE29" s="689">
        <v>0</v>
      </c>
      <c r="AF29" s="703">
        <f t="shared" si="15"/>
        <v>0</v>
      </c>
      <c r="AG29" s="689">
        <v>226.6</v>
      </c>
      <c r="AH29" s="703">
        <f t="shared" si="16"/>
        <v>13.385315139701104</v>
      </c>
      <c r="AI29" s="689">
        <v>0</v>
      </c>
      <c r="AJ29" s="703">
        <f t="shared" si="17"/>
        <v>0</v>
      </c>
      <c r="AK29" s="689">
        <v>60.4</v>
      </c>
      <c r="AL29" s="703">
        <f t="shared" si="18"/>
        <v>7.5386919620569133</v>
      </c>
      <c r="AM29" s="689">
        <v>0</v>
      </c>
      <c r="AN29" s="703">
        <f t="shared" si="19"/>
        <v>0</v>
      </c>
      <c r="AO29" s="689">
        <v>0</v>
      </c>
      <c r="AP29" s="703">
        <f t="shared" si="20"/>
        <v>0</v>
      </c>
      <c r="AQ29" s="689">
        <v>0.7</v>
      </c>
      <c r="AR29" s="703">
        <f t="shared" si="21"/>
        <v>17.073170731707318</v>
      </c>
      <c r="AS29" s="689"/>
      <c r="AT29" s="420"/>
      <c r="AU29" s="419"/>
      <c r="AV29" s="420"/>
      <c r="AW29" s="419"/>
      <c r="AX29" s="420"/>
      <c r="AY29" s="419"/>
      <c r="AZ29" s="420"/>
      <c r="BA29" s="419"/>
      <c r="BB29" s="420"/>
    </row>
    <row r="30" spans="1:61" ht="12.75" customHeight="1">
      <c r="A30" s="532" t="s">
        <v>173</v>
      </c>
      <c r="B30" s="419">
        <f t="shared" si="22"/>
        <v>193.1</v>
      </c>
      <c r="C30" s="689"/>
      <c r="D30" s="703">
        <f t="shared" si="1"/>
        <v>0</v>
      </c>
      <c r="E30" s="689">
        <v>0</v>
      </c>
      <c r="F30" s="703">
        <f t="shared" si="2"/>
        <v>0</v>
      </c>
      <c r="G30" s="689">
        <v>50.2</v>
      </c>
      <c r="H30" s="703">
        <f t="shared" si="3"/>
        <v>1.088512077713691</v>
      </c>
      <c r="I30" s="689"/>
      <c r="J30" s="703">
        <f t="shared" si="4"/>
        <v>0</v>
      </c>
      <c r="K30" s="689">
        <v>8.9</v>
      </c>
      <c r="L30" s="703">
        <f t="shared" si="5"/>
        <v>1.9677205394649571</v>
      </c>
      <c r="M30" s="689">
        <v>0</v>
      </c>
      <c r="N30" s="703">
        <f t="shared" si="6"/>
        <v>0</v>
      </c>
      <c r="O30" s="689"/>
      <c r="P30" s="703">
        <f t="shared" si="7"/>
        <v>0</v>
      </c>
      <c r="Q30" s="689"/>
      <c r="R30" s="703">
        <f t="shared" si="8"/>
        <v>0</v>
      </c>
      <c r="S30" s="689">
        <v>0</v>
      </c>
      <c r="T30" s="703">
        <f t="shared" si="9"/>
        <v>0</v>
      </c>
      <c r="U30" s="689"/>
      <c r="V30" s="703">
        <f t="shared" si="10"/>
        <v>0</v>
      </c>
      <c r="W30" s="253">
        <v>0</v>
      </c>
      <c r="X30" s="703">
        <f t="shared" si="11"/>
        <v>0</v>
      </c>
      <c r="Y30" s="253">
        <v>0</v>
      </c>
      <c r="Z30" s="703">
        <f t="shared" si="12"/>
        <v>0</v>
      </c>
      <c r="AA30" s="689"/>
      <c r="AB30" s="703">
        <f t="shared" si="23"/>
        <v>0</v>
      </c>
      <c r="AC30" s="689"/>
      <c r="AD30" s="703">
        <f t="shared" si="24"/>
        <v>0</v>
      </c>
      <c r="AE30" s="689">
        <v>0</v>
      </c>
      <c r="AF30" s="703">
        <f t="shared" si="15"/>
        <v>0</v>
      </c>
      <c r="AG30" s="689">
        <v>134</v>
      </c>
      <c r="AH30" s="703">
        <f t="shared" si="16"/>
        <v>7.915411424183354</v>
      </c>
      <c r="AI30" s="689">
        <v>0</v>
      </c>
      <c r="AJ30" s="703">
        <f t="shared" si="17"/>
        <v>0</v>
      </c>
      <c r="AK30" s="689">
        <v>0</v>
      </c>
      <c r="AL30" s="703">
        <f t="shared" si="18"/>
        <v>0</v>
      </c>
      <c r="AM30" s="689">
        <v>0</v>
      </c>
      <c r="AN30" s="703">
        <f t="shared" si="19"/>
        <v>0</v>
      </c>
      <c r="AO30" s="689">
        <v>0</v>
      </c>
      <c r="AP30" s="703">
        <f t="shared" si="20"/>
        <v>0</v>
      </c>
      <c r="AQ30" s="689">
        <v>0</v>
      </c>
      <c r="AR30" s="703">
        <f t="shared" si="21"/>
        <v>0</v>
      </c>
      <c r="AS30" s="689"/>
      <c r="AT30" s="420"/>
      <c r="AU30" s="419"/>
      <c r="AV30" s="420"/>
      <c r="AW30" s="419"/>
      <c r="AX30" s="420"/>
      <c r="AY30" s="419"/>
      <c r="AZ30" s="420"/>
      <c r="BA30" s="419"/>
      <c r="BB30" s="420"/>
    </row>
    <row r="31" spans="1:61" ht="12.75" customHeight="1">
      <c r="A31" s="532" t="s">
        <v>176</v>
      </c>
      <c r="B31" s="419">
        <f t="shared" si="22"/>
        <v>138.1</v>
      </c>
      <c r="C31" s="689"/>
      <c r="D31" s="703">
        <f t="shared" si="1"/>
        <v>0</v>
      </c>
      <c r="E31" s="689">
        <v>0</v>
      </c>
      <c r="F31" s="703">
        <f t="shared" si="2"/>
        <v>0</v>
      </c>
      <c r="G31" s="689"/>
      <c r="H31" s="703">
        <f t="shared" si="3"/>
        <v>0</v>
      </c>
      <c r="I31" s="689"/>
      <c r="J31" s="703">
        <f t="shared" si="4"/>
        <v>0</v>
      </c>
      <c r="K31" s="689">
        <v>0</v>
      </c>
      <c r="L31" s="703">
        <f t="shared" si="5"/>
        <v>0</v>
      </c>
      <c r="M31" s="689">
        <v>0</v>
      </c>
      <c r="N31" s="703">
        <f t="shared" si="6"/>
        <v>0</v>
      </c>
      <c r="O31" s="689"/>
      <c r="P31" s="703">
        <f t="shared" si="7"/>
        <v>0</v>
      </c>
      <c r="Q31" s="689">
        <v>46.8</v>
      </c>
      <c r="R31" s="703">
        <f t="shared" si="8"/>
        <v>14.117647058823529</v>
      </c>
      <c r="S31" s="689">
        <v>0</v>
      </c>
      <c r="T31" s="703">
        <f t="shared" si="9"/>
        <v>0</v>
      </c>
      <c r="U31" s="689"/>
      <c r="V31" s="703">
        <f t="shared" si="10"/>
        <v>0</v>
      </c>
      <c r="W31" s="253">
        <v>0</v>
      </c>
      <c r="X31" s="703">
        <f t="shared" si="11"/>
        <v>0</v>
      </c>
      <c r="Y31" s="253">
        <v>0</v>
      </c>
      <c r="Z31" s="703">
        <f t="shared" si="12"/>
        <v>0</v>
      </c>
      <c r="AA31" s="689"/>
      <c r="AB31" s="703">
        <f t="shared" si="23"/>
        <v>0</v>
      </c>
      <c r="AC31" s="689"/>
      <c r="AD31" s="703">
        <f t="shared" si="24"/>
        <v>0</v>
      </c>
      <c r="AE31" s="689">
        <v>0</v>
      </c>
      <c r="AF31" s="703">
        <f t="shared" si="15"/>
        <v>0</v>
      </c>
      <c r="AG31" s="689">
        <v>0</v>
      </c>
      <c r="AH31" s="703">
        <f t="shared" si="16"/>
        <v>0</v>
      </c>
      <c r="AI31" s="689">
        <v>0</v>
      </c>
      <c r="AJ31" s="703">
        <f t="shared" si="17"/>
        <v>0</v>
      </c>
      <c r="AK31" s="689">
        <v>89.7</v>
      </c>
      <c r="AL31" s="703">
        <f t="shared" si="18"/>
        <v>11.195706440339491</v>
      </c>
      <c r="AM31" s="689">
        <v>0</v>
      </c>
      <c r="AN31" s="703">
        <f t="shared" si="19"/>
        <v>0</v>
      </c>
      <c r="AO31" s="689">
        <v>0</v>
      </c>
      <c r="AP31" s="703">
        <f t="shared" si="20"/>
        <v>0</v>
      </c>
      <c r="AQ31" s="689">
        <v>1.6</v>
      </c>
      <c r="AR31" s="703">
        <f t="shared" si="21"/>
        <v>39.024390243902445</v>
      </c>
      <c r="AS31" s="689"/>
      <c r="AT31" s="420"/>
      <c r="AU31" s="419"/>
      <c r="AV31" s="420"/>
      <c r="AW31" s="419"/>
      <c r="AX31" s="420"/>
      <c r="AY31" s="419"/>
      <c r="AZ31" s="420"/>
      <c r="BA31" s="419"/>
      <c r="BB31" s="420"/>
    </row>
    <row r="32" spans="1:61" ht="12.75" customHeight="1">
      <c r="A32" s="532" t="s">
        <v>178</v>
      </c>
      <c r="B32" s="419">
        <f t="shared" si="22"/>
        <v>508</v>
      </c>
      <c r="C32" s="689"/>
      <c r="D32" s="703">
        <f t="shared" si="1"/>
        <v>0</v>
      </c>
      <c r="E32" s="689">
        <v>0</v>
      </c>
      <c r="F32" s="703">
        <f t="shared" si="2"/>
        <v>0</v>
      </c>
      <c r="G32" s="689">
        <v>492.5</v>
      </c>
      <c r="H32" s="703">
        <f t="shared" si="3"/>
        <v>10.679127455657227</v>
      </c>
      <c r="I32" s="689">
        <v>15.5</v>
      </c>
      <c r="J32" s="703">
        <f t="shared" si="4"/>
        <v>7.2599531615925059</v>
      </c>
      <c r="K32" s="689">
        <v>0</v>
      </c>
      <c r="L32" s="703">
        <f t="shared" si="5"/>
        <v>0</v>
      </c>
      <c r="M32" s="689">
        <v>0</v>
      </c>
      <c r="N32" s="703">
        <f t="shared" si="6"/>
        <v>0</v>
      </c>
      <c r="O32" s="689"/>
      <c r="P32" s="703">
        <f t="shared" si="7"/>
        <v>0</v>
      </c>
      <c r="Q32" s="689"/>
      <c r="R32" s="703">
        <f t="shared" si="8"/>
        <v>0</v>
      </c>
      <c r="S32" s="689">
        <v>0</v>
      </c>
      <c r="T32" s="703">
        <f t="shared" si="9"/>
        <v>0</v>
      </c>
      <c r="U32" s="689"/>
      <c r="V32" s="703">
        <f t="shared" si="10"/>
        <v>0</v>
      </c>
      <c r="W32" s="253">
        <v>0</v>
      </c>
      <c r="X32" s="703">
        <f t="shared" si="11"/>
        <v>0</v>
      </c>
      <c r="Y32" s="253">
        <v>0</v>
      </c>
      <c r="Z32" s="703">
        <f t="shared" si="12"/>
        <v>0</v>
      </c>
      <c r="AA32" s="689"/>
      <c r="AB32" s="703">
        <f t="shared" si="23"/>
        <v>0</v>
      </c>
      <c r="AC32" s="689"/>
      <c r="AD32" s="703">
        <f t="shared" si="24"/>
        <v>0</v>
      </c>
      <c r="AE32" s="689">
        <v>0</v>
      </c>
      <c r="AF32" s="703">
        <f t="shared" si="15"/>
        <v>0</v>
      </c>
      <c r="AG32" s="689">
        <v>0</v>
      </c>
      <c r="AH32" s="703">
        <f t="shared" si="16"/>
        <v>0</v>
      </c>
      <c r="AI32" s="689">
        <v>0</v>
      </c>
      <c r="AJ32" s="703">
        <f t="shared" si="17"/>
        <v>0</v>
      </c>
      <c r="AK32" s="689">
        <v>0</v>
      </c>
      <c r="AL32" s="703">
        <f t="shared" si="18"/>
        <v>0</v>
      </c>
      <c r="AM32" s="689">
        <v>0</v>
      </c>
      <c r="AN32" s="703">
        <f t="shared" si="19"/>
        <v>0</v>
      </c>
      <c r="AO32" s="689">
        <v>0</v>
      </c>
      <c r="AP32" s="703">
        <f t="shared" si="20"/>
        <v>0</v>
      </c>
      <c r="AQ32" s="689">
        <v>0</v>
      </c>
      <c r="AR32" s="703">
        <f t="shared" si="21"/>
        <v>0</v>
      </c>
      <c r="AS32" s="689"/>
      <c r="AT32" s="420"/>
      <c r="AU32" s="419"/>
      <c r="AV32" s="420"/>
      <c r="AW32" s="419"/>
      <c r="AX32" s="420"/>
      <c r="AY32" s="419"/>
      <c r="AZ32" s="420"/>
      <c r="BA32" s="419"/>
      <c r="BB32" s="420"/>
    </row>
    <row r="33" spans="1:60" ht="12.75" customHeight="1">
      <c r="A33" s="532" t="s">
        <v>180</v>
      </c>
      <c r="B33" s="419">
        <f t="shared" si="22"/>
        <v>6203.6900000000014</v>
      </c>
      <c r="C33" s="689"/>
      <c r="D33" s="703">
        <f t="shared" si="1"/>
        <v>0</v>
      </c>
      <c r="E33" s="689">
        <v>22.89</v>
      </c>
      <c r="F33" s="703">
        <f t="shared" si="2"/>
        <v>13.224334161418916</v>
      </c>
      <c r="G33" s="689">
        <v>2458.1999999999998</v>
      </c>
      <c r="H33" s="703">
        <f t="shared" si="3"/>
        <v>53.302398195932163</v>
      </c>
      <c r="I33" s="689">
        <v>112.4</v>
      </c>
      <c r="J33" s="703">
        <f t="shared" si="4"/>
        <v>52.646370023419209</v>
      </c>
      <c r="K33" s="689">
        <v>165</v>
      </c>
      <c r="L33" s="703">
        <f t="shared" si="5"/>
        <v>36.480212248507627</v>
      </c>
      <c r="M33" s="689">
        <v>1960.8</v>
      </c>
      <c r="N33" s="703">
        <f t="shared" si="6"/>
        <v>92.342469624187615</v>
      </c>
      <c r="O33" s="689">
        <v>4</v>
      </c>
      <c r="P33" s="703">
        <f t="shared" si="7"/>
        <v>16.528925619834709</v>
      </c>
      <c r="Q33" s="689">
        <v>13.3</v>
      </c>
      <c r="R33" s="703">
        <f t="shared" si="8"/>
        <v>4.0120663650075414</v>
      </c>
      <c r="S33" s="689">
        <v>0</v>
      </c>
      <c r="T33" s="703">
        <f t="shared" si="9"/>
        <v>0</v>
      </c>
      <c r="U33" s="689"/>
      <c r="V33" s="703">
        <f t="shared" si="10"/>
        <v>0</v>
      </c>
      <c r="W33" s="253">
        <v>73.099999999999994</v>
      </c>
      <c r="X33" s="703">
        <f t="shared" si="11"/>
        <v>36.458852867830423</v>
      </c>
      <c r="Y33" s="253">
        <v>1.1000000000000001</v>
      </c>
      <c r="Z33" s="703">
        <f t="shared" si="12"/>
        <v>100</v>
      </c>
      <c r="AA33" s="689"/>
      <c r="AB33" s="703">
        <f t="shared" si="23"/>
        <v>0</v>
      </c>
      <c r="AC33" s="689"/>
      <c r="AD33" s="703">
        <f t="shared" si="24"/>
        <v>0</v>
      </c>
      <c r="AE33" s="689">
        <v>0</v>
      </c>
      <c r="AF33" s="703">
        <f t="shared" si="15"/>
        <v>0</v>
      </c>
      <c r="AG33" s="689">
        <v>233</v>
      </c>
      <c r="AH33" s="703">
        <f t="shared" si="16"/>
        <v>13.76336464055762</v>
      </c>
      <c r="AI33" s="689">
        <v>0</v>
      </c>
      <c r="AJ33" s="703">
        <f t="shared" si="17"/>
        <v>0</v>
      </c>
      <c r="AK33" s="689">
        <v>485.3</v>
      </c>
      <c r="AL33" s="703">
        <f t="shared" si="18"/>
        <v>60.571642536195704</v>
      </c>
      <c r="AM33" s="689">
        <v>566.79999999999995</v>
      </c>
      <c r="AN33" s="703">
        <f t="shared" si="19"/>
        <v>100</v>
      </c>
      <c r="AO33" s="689">
        <v>106</v>
      </c>
      <c r="AP33" s="703">
        <f t="shared" si="20"/>
        <v>57.142857142857139</v>
      </c>
      <c r="AQ33" s="689">
        <v>1.8</v>
      </c>
      <c r="AR33" s="703">
        <f t="shared" si="21"/>
        <v>43.902439024390247</v>
      </c>
      <c r="AS33" s="419"/>
      <c r="AT33" s="420"/>
      <c r="AU33" s="419"/>
      <c r="AV33" s="420"/>
      <c r="AW33" s="419"/>
      <c r="AX33" s="420"/>
      <c r="AY33" s="419"/>
      <c r="AZ33" s="420"/>
      <c r="BA33" s="419"/>
      <c r="BB33" s="420"/>
    </row>
    <row r="34" spans="1:60" ht="12.75" customHeight="1">
      <c r="A34" s="532" t="s">
        <v>182</v>
      </c>
      <c r="B34" s="419">
        <f t="shared" si="22"/>
        <v>493</v>
      </c>
      <c r="C34" s="689"/>
      <c r="D34" s="703">
        <f t="shared" si="1"/>
        <v>0</v>
      </c>
      <c r="E34" s="689">
        <v>0</v>
      </c>
      <c r="F34" s="703">
        <f t="shared" si="2"/>
        <v>0</v>
      </c>
      <c r="G34" s="689">
        <v>43.7</v>
      </c>
      <c r="H34" s="703">
        <f t="shared" si="3"/>
        <v>0.94756927880653985</v>
      </c>
      <c r="I34" s="689"/>
      <c r="J34" s="703">
        <f t="shared" si="4"/>
        <v>0</v>
      </c>
      <c r="K34" s="689">
        <v>2</v>
      </c>
      <c r="L34" s="703">
        <f t="shared" si="5"/>
        <v>0.44218439089100159</v>
      </c>
      <c r="M34" s="689">
        <v>162.6</v>
      </c>
      <c r="N34" s="703">
        <f t="shared" si="6"/>
        <v>7.6575303758123754</v>
      </c>
      <c r="O34" s="689"/>
      <c r="P34" s="703">
        <f t="shared" si="7"/>
        <v>0</v>
      </c>
      <c r="Q34" s="689"/>
      <c r="R34" s="703">
        <f t="shared" si="8"/>
        <v>0</v>
      </c>
      <c r="S34" s="689">
        <v>0</v>
      </c>
      <c r="T34" s="703">
        <f t="shared" si="9"/>
        <v>0</v>
      </c>
      <c r="U34" s="689"/>
      <c r="V34" s="703">
        <f t="shared" si="10"/>
        <v>0</v>
      </c>
      <c r="W34" s="253">
        <v>0</v>
      </c>
      <c r="X34" s="703">
        <f t="shared" si="11"/>
        <v>0</v>
      </c>
      <c r="Y34" s="253">
        <v>0</v>
      </c>
      <c r="Z34" s="703">
        <f t="shared" si="12"/>
        <v>0</v>
      </c>
      <c r="AA34" s="689"/>
      <c r="AB34" s="703">
        <f t="shared" si="23"/>
        <v>0</v>
      </c>
      <c r="AC34" s="689"/>
      <c r="AD34" s="703">
        <f t="shared" si="24"/>
        <v>0</v>
      </c>
      <c r="AE34" s="689">
        <v>0</v>
      </c>
      <c r="AF34" s="703">
        <f t="shared" si="15"/>
        <v>0</v>
      </c>
      <c r="AG34" s="689">
        <v>187.1</v>
      </c>
      <c r="AH34" s="703">
        <f t="shared" si="16"/>
        <v>11.052040876602279</v>
      </c>
      <c r="AI34" s="689">
        <v>0</v>
      </c>
      <c r="AJ34" s="703">
        <f t="shared" si="17"/>
        <v>0</v>
      </c>
      <c r="AK34" s="689">
        <v>97.6</v>
      </c>
      <c r="AL34" s="703">
        <f t="shared" si="18"/>
        <v>12.181727408886669</v>
      </c>
      <c r="AM34" s="689">
        <v>0</v>
      </c>
      <c r="AN34" s="703">
        <f t="shared" si="19"/>
        <v>0</v>
      </c>
      <c r="AO34" s="689">
        <v>0</v>
      </c>
      <c r="AP34" s="703">
        <f t="shared" si="20"/>
        <v>0</v>
      </c>
      <c r="AQ34" s="689">
        <v>0</v>
      </c>
      <c r="AR34" s="703">
        <f t="shared" si="21"/>
        <v>0</v>
      </c>
      <c r="AU34" s="419"/>
      <c r="AV34" s="420"/>
      <c r="AW34" s="419"/>
      <c r="AX34" s="420"/>
      <c r="AY34" s="419"/>
      <c r="AZ34" s="420"/>
      <c r="BA34" s="419"/>
      <c r="BB34" s="420"/>
    </row>
    <row r="35" spans="1:60" ht="12.75" customHeight="1" thickBot="1">
      <c r="A35" s="532" t="s">
        <v>184</v>
      </c>
      <c r="B35" s="419">
        <f t="shared" si="22"/>
        <v>3657.85</v>
      </c>
      <c r="C35" s="689"/>
      <c r="D35" s="703">
        <f t="shared" si="1"/>
        <v>0</v>
      </c>
      <c r="E35" s="689">
        <v>19.55</v>
      </c>
      <c r="F35" s="703">
        <f t="shared" si="2"/>
        <v>11.294702178057658</v>
      </c>
      <c r="G35" s="689"/>
      <c r="H35" s="703">
        <f t="shared" si="3"/>
        <v>0</v>
      </c>
      <c r="I35" s="689"/>
      <c r="J35" s="703">
        <f t="shared" si="4"/>
        <v>0</v>
      </c>
      <c r="K35" s="689">
        <v>97</v>
      </c>
      <c r="L35" s="703">
        <f t="shared" si="5"/>
        <v>21.445942958213575</v>
      </c>
      <c r="M35" s="689">
        <v>0</v>
      </c>
      <c r="N35" s="703">
        <f t="shared" si="6"/>
        <v>0</v>
      </c>
      <c r="O35" s="689"/>
      <c r="P35" s="703">
        <f t="shared" si="7"/>
        <v>0</v>
      </c>
      <c r="Q35" s="689"/>
      <c r="R35" s="703">
        <f t="shared" si="8"/>
        <v>0</v>
      </c>
      <c r="S35" s="689">
        <v>0</v>
      </c>
      <c r="T35" s="703">
        <f t="shared" si="9"/>
        <v>0</v>
      </c>
      <c r="U35" s="689"/>
      <c r="V35" s="703">
        <f t="shared" si="10"/>
        <v>0</v>
      </c>
      <c r="W35" s="253">
        <v>0</v>
      </c>
      <c r="X35" s="703">
        <f t="shared" si="11"/>
        <v>0</v>
      </c>
      <c r="Y35" s="253">
        <v>0</v>
      </c>
      <c r="Z35" s="703">
        <f t="shared" si="12"/>
        <v>0</v>
      </c>
      <c r="AA35" s="689"/>
      <c r="AB35" s="703">
        <f t="shared" si="23"/>
        <v>0</v>
      </c>
      <c r="AC35" s="689"/>
      <c r="AD35" s="703">
        <f t="shared" si="24"/>
        <v>0</v>
      </c>
      <c r="AE35" s="689">
        <v>170.4</v>
      </c>
      <c r="AF35" s="703">
        <f t="shared" si="15"/>
        <v>100</v>
      </c>
      <c r="AG35" s="689">
        <v>835.3</v>
      </c>
      <c r="AH35" s="703">
        <f t="shared" si="16"/>
        <v>49.341366885226527</v>
      </c>
      <c r="AI35" s="689">
        <v>2535.6</v>
      </c>
      <c r="AJ35" s="703">
        <f t="shared" si="17"/>
        <v>100</v>
      </c>
      <c r="AK35" s="689">
        <v>0</v>
      </c>
      <c r="AL35" s="703">
        <f t="shared" si="18"/>
        <v>0</v>
      </c>
      <c r="AM35" s="689">
        <v>0</v>
      </c>
      <c r="AN35" s="703">
        <f t="shared" si="19"/>
        <v>0</v>
      </c>
      <c r="AO35" s="689">
        <v>0</v>
      </c>
      <c r="AP35" s="703">
        <f t="shared" si="20"/>
        <v>0</v>
      </c>
      <c r="AQ35" s="689">
        <v>0</v>
      </c>
      <c r="AR35" s="703">
        <f t="shared" si="21"/>
        <v>0</v>
      </c>
      <c r="AS35" s="891"/>
      <c r="AU35" s="419"/>
      <c r="AV35" s="420"/>
      <c r="AW35" s="419"/>
      <c r="AX35" s="420"/>
      <c r="AY35" s="419"/>
      <c r="AZ35" s="420"/>
      <c r="BA35" s="419"/>
      <c r="BB35" s="420"/>
    </row>
    <row r="36" spans="1:60" ht="12.75" customHeight="1" thickBot="1">
      <c r="A36" s="530" t="s">
        <v>186</v>
      </c>
      <c r="B36" s="274">
        <f>SUM(B29:B35)</f>
        <v>13240.490000000002</v>
      </c>
      <c r="C36" s="274">
        <f>SUM(C29:C35)</f>
        <v>0</v>
      </c>
      <c r="D36" s="704">
        <f t="shared" si="1"/>
        <v>0</v>
      </c>
      <c r="E36" s="274">
        <f>SUM(E29:E35)</f>
        <v>173.09000000000003</v>
      </c>
      <c r="F36" s="704">
        <f t="shared" si="2"/>
        <v>100.00000000000003</v>
      </c>
      <c r="G36" s="274">
        <f>SUM(G29:G35)</f>
        <v>4129.5</v>
      </c>
      <c r="H36" s="704">
        <f t="shared" si="3"/>
        <v>89.542044321089378</v>
      </c>
      <c r="I36" s="274">
        <f>SUM(I29:I35)</f>
        <v>187.60000000000002</v>
      </c>
      <c r="J36" s="704">
        <f t="shared" si="4"/>
        <v>87.868852459016395</v>
      </c>
      <c r="K36" s="274">
        <v>351.3</v>
      </c>
      <c r="L36" s="704">
        <f t="shared" si="5"/>
        <v>77.66968826000442</v>
      </c>
      <c r="M36" s="274">
        <f>SUM(M29:M35)</f>
        <v>2123.4</v>
      </c>
      <c r="N36" s="704">
        <f t="shared" si="6"/>
        <v>100</v>
      </c>
      <c r="O36" s="274">
        <f>SUM(O29:O35)</f>
        <v>10.6</v>
      </c>
      <c r="P36" s="704">
        <f t="shared" si="7"/>
        <v>43.801652892561975</v>
      </c>
      <c r="Q36" s="274">
        <f>SUM(Q29:Q35)</f>
        <v>331.5</v>
      </c>
      <c r="R36" s="704">
        <f t="shared" si="8"/>
        <v>100</v>
      </c>
      <c r="S36" s="274">
        <f>SUM(S29:S35)</f>
        <v>0</v>
      </c>
      <c r="T36" s="704">
        <f t="shared" si="9"/>
        <v>0</v>
      </c>
      <c r="U36" s="274">
        <f>SUM(U29:U35)</f>
        <v>0</v>
      </c>
      <c r="V36" s="704">
        <f t="shared" si="10"/>
        <v>0</v>
      </c>
      <c r="W36" s="255">
        <v>200.5</v>
      </c>
      <c r="X36" s="704">
        <f t="shared" si="11"/>
        <v>100</v>
      </c>
      <c r="Y36" s="255">
        <v>1.1000000000000001</v>
      </c>
      <c r="Z36" s="704">
        <f t="shared" si="12"/>
        <v>100</v>
      </c>
      <c r="AA36" s="274">
        <f>SUM(AA29:AA35)</f>
        <v>0</v>
      </c>
      <c r="AB36" s="704">
        <f t="shared" si="23"/>
        <v>0</v>
      </c>
      <c r="AC36" s="274">
        <f>SUM(AC29:AC35)</f>
        <v>0</v>
      </c>
      <c r="AD36" s="704">
        <f t="shared" si="24"/>
        <v>0</v>
      </c>
      <c r="AE36" s="274">
        <v>170.4</v>
      </c>
      <c r="AF36" s="704">
        <f t="shared" si="15"/>
        <v>100</v>
      </c>
      <c r="AG36" s="274">
        <v>1616</v>
      </c>
      <c r="AH36" s="704">
        <f t="shared" si="16"/>
        <v>95.45749896627089</v>
      </c>
      <c r="AI36" s="274">
        <v>2535.6</v>
      </c>
      <c r="AJ36" s="704">
        <f t="shared" si="17"/>
        <v>100</v>
      </c>
      <c r="AK36" s="274">
        <f>SUM(AK29:AK35)</f>
        <v>733</v>
      </c>
      <c r="AL36" s="704">
        <f t="shared" si="18"/>
        <v>91.487768347478777</v>
      </c>
      <c r="AM36" s="274">
        <f>SUM(AM29:AM35)</f>
        <v>566.79999999999995</v>
      </c>
      <c r="AN36" s="704">
        <f t="shared" si="19"/>
        <v>100</v>
      </c>
      <c r="AO36" s="274">
        <f>SUM(AO29:AO35)</f>
        <v>106</v>
      </c>
      <c r="AP36" s="704">
        <f t="shared" si="20"/>
        <v>57.142857142857139</v>
      </c>
      <c r="AQ36" s="274">
        <f>SUM(AQ29:AQ35)</f>
        <v>4.0999999999999996</v>
      </c>
      <c r="AR36" s="704">
        <f t="shared" si="21"/>
        <v>100</v>
      </c>
      <c r="AS36" s="891"/>
      <c r="AU36" s="419"/>
      <c r="AV36" s="420"/>
      <c r="AW36" s="419"/>
      <c r="AX36" s="420"/>
      <c r="AY36" s="419"/>
      <c r="AZ36" s="420"/>
      <c r="BA36" s="419"/>
      <c r="BB36" s="420"/>
    </row>
    <row r="37" spans="1:60" ht="12.75" customHeight="1" thickBot="1">
      <c r="A37" s="530" t="s">
        <v>187</v>
      </c>
      <c r="B37" s="419">
        <f>C37+E37+G37+I37+K37+M37+O37+Q37+S37+W37+Y37+AA37+AC37+AE37+AG37+AI37+U37+AK37+AM37+AO37+AQ37</f>
        <v>0</v>
      </c>
      <c r="C37" s="702">
        <v>0</v>
      </c>
      <c r="D37" s="704">
        <f t="shared" si="1"/>
        <v>0</v>
      </c>
      <c r="E37" s="702">
        <v>0</v>
      </c>
      <c r="F37" s="704">
        <f t="shared" si="2"/>
        <v>0</v>
      </c>
      <c r="G37" s="702">
        <v>0</v>
      </c>
      <c r="H37" s="704">
        <f t="shared" si="3"/>
        <v>0</v>
      </c>
      <c r="I37" s="702">
        <v>0</v>
      </c>
      <c r="J37" s="704">
        <f t="shared" si="4"/>
        <v>0</v>
      </c>
      <c r="K37" s="702">
        <v>0</v>
      </c>
      <c r="L37" s="704">
        <f t="shared" si="5"/>
        <v>0</v>
      </c>
      <c r="M37" s="702">
        <v>0</v>
      </c>
      <c r="N37" s="704">
        <f t="shared" si="6"/>
        <v>0</v>
      </c>
      <c r="O37" s="702">
        <v>0</v>
      </c>
      <c r="P37" s="704">
        <f t="shared" si="7"/>
        <v>0</v>
      </c>
      <c r="Q37" s="702">
        <v>0</v>
      </c>
      <c r="R37" s="704">
        <f t="shared" si="8"/>
        <v>0</v>
      </c>
      <c r="S37" s="702">
        <v>0</v>
      </c>
      <c r="T37" s="704">
        <f t="shared" si="9"/>
        <v>0</v>
      </c>
      <c r="U37" s="702">
        <v>0</v>
      </c>
      <c r="V37" s="704">
        <f t="shared" si="10"/>
        <v>0</v>
      </c>
      <c r="W37" s="255">
        <v>0</v>
      </c>
      <c r="X37" s="704">
        <f t="shared" si="11"/>
        <v>0</v>
      </c>
      <c r="Y37" s="255">
        <v>0</v>
      </c>
      <c r="Z37" s="704">
        <f t="shared" si="12"/>
        <v>0</v>
      </c>
      <c r="AA37" s="702">
        <v>0</v>
      </c>
      <c r="AB37" s="704">
        <f t="shared" si="23"/>
        <v>0</v>
      </c>
      <c r="AC37" s="702">
        <v>0</v>
      </c>
      <c r="AD37" s="704">
        <f t="shared" si="24"/>
        <v>0</v>
      </c>
      <c r="AE37" s="702">
        <v>0</v>
      </c>
      <c r="AF37" s="704">
        <f t="shared" si="15"/>
        <v>0</v>
      </c>
      <c r="AG37" s="702">
        <v>0</v>
      </c>
      <c r="AH37" s="704">
        <f t="shared" si="16"/>
        <v>0</v>
      </c>
      <c r="AI37" s="702">
        <v>0</v>
      </c>
      <c r="AJ37" s="704">
        <f t="shared" si="17"/>
        <v>0</v>
      </c>
      <c r="AK37" s="702">
        <v>0</v>
      </c>
      <c r="AL37" s="704">
        <f t="shared" si="18"/>
        <v>0</v>
      </c>
      <c r="AM37" s="702">
        <v>0</v>
      </c>
      <c r="AN37" s="704">
        <f t="shared" si="19"/>
        <v>0</v>
      </c>
      <c r="AO37" s="702">
        <v>0</v>
      </c>
      <c r="AP37" s="704">
        <f t="shared" si="20"/>
        <v>0</v>
      </c>
      <c r="AQ37" s="702">
        <v>0</v>
      </c>
      <c r="AR37" s="704">
        <f t="shared" si="21"/>
        <v>0</v>
      </c>
      <c r="AS37" s="891"/>
      <c r="AU37" s="419"/>
      <c r="AV37" s="420"/>
      <c r="AW37" s="419"/>
      <c r="AX37" s="420"/>
      <c r="AY37" s="419"/>
      <c r="AZ37" s="420"/>
      <c r="BA37" s="419"/>
      <c r="BB37" s="420"/>
    </row>
    <row r="38" spans="1:60" ht="12.75" customHeight="1" thickBot="1">
      <c r="A38" s="530" t="s">
        <v>189</v>
      </c>
      <c r="B38" s="274">
        <f>SUM(B36:B37)</f>
        <v>13240.490000000002</v>
      </c>
      <c r="C38" s="274">
        <f>SUM(C36:C37)</f>
        <v>0</v>
      </c>
      <c r="D38" s="704">
        <f t="shared" si="1"/>
        <v>0</v>
      </c>
      <c r="E38" s="274">
        <f>SUM(E36:E37)</f>
        <v>173.09000000000003</v>
      </c>
      <c r="F38" s="704">
        <f t="shared" si="2"/>
        <v>100.00000000000003</v>
      </c>
      <c r="G38" s="274">
        <f>SUM(G36:G37)</f>
        <v>4129.5</v>
      </c>
      <c r="H38" s="704">
        <f t="shared" si="3"/>
        <v>89.542044321089378</v>
      </c>
      <c r="I38" s="274">
        <f>SUM(I36:I37)</f>
        <v>187.60000000000002</v>
      </c>
      <c r="J38" s="704">
        <f t="shared" si="4"/>
        <v>87.868852459016395</v>
      </c>
      <c r="K38" s="274">
        <v>351.3</v>
      </c>
      <c r="L38" s="704">
        <f t="shared" si="5"/>
        <v>77.66968826000442</v>
      </c>
      <c r="M38" s="274">
        <f>SUM(M36:M37)</f>
        <v>2123.4</v>
      </c>
      <c r="N38" s="704">
        <f t="shared" si="6"/>
        <v>100</v>
      </c>
      <c r="O38" s="274">
        <f>SUM(O36:O37)</f>
        <v>10.6</v>
      </c>
      <c r="P38" s="704">
        <f t="shared" si="7"/>
        <v>43.801652892561975</v>
      </c>
      <c r="Q38" s="274">
        <f>SUM(Q36:Q37)</f>
        <v>331.5</v>
      </c>
      <c r="R38" s="704">
        <f t="shared" si="8"/>
        <v>100</v>
      </c>
      <c r="S38" s="274">
        <f>SUM(S36:S37)</f>
        <v>0</v>
      </c>
      <c r="T38" s="704">
        <f t="shared" si="9"/>
        <v>0</v>
      </c>
      <c r="U38" s="274">
        <f>SUM(U36:U37)</f>
        <v>0</v>
      </c>
      <c r="V38" s="704">
        <f t="shared" si="10"/>
        <v>0</v>
      </c>
      <c r="W38" s="255">
        <v>200.5</v>
      </c>
      <c r="X38" s="704">
        <f t="shared" si="11"/>
        <v>100</v>
      </c>
      <c r="Y38" s="255">
        <v>1.1000000000000001</v>
      </c>
      <c r="Z38" s="704">
        <f t="shared" si="12"/>
        <v>100</v>
      </c>
      <c r="AA38" s="274">
        <f>SUM(AA36:AA37)</f>
        <v>0</v>
      </c>
      <c r="AB38" s="704">
        <f t="shared" si="23"/>
        <v>0</v>
      </c>
      <c r="AC38" s="274">
        <f>SUM(AC36:AC37)</f>
        <v>0</v>
      </c>
      <c r="AD38" s="704">
        <f t="shared" si="24"/>
        <v>0</v>
      </c>
      <c r="AE38" s="274">
        <v>170.4</v>
      </c>
      <c r="AF38" s="704">
        <f t="shared" si="15"/>
        <v>100</v>
      </c>
      <c r="AG38" s="274">
        <v>1616</v>
      </c>
      <c r="AH38" s="704">
        <f t="shared" si="16"/>
        <v>95.45749896627089</v>
      </c>
      <c r="AI38" s="274">
        <v>2535.6</v>
      </c>
      <c r="AJ38" s="704">
        <f t="shared" si="17"/>
        <v>100</v>
      </c>
      <c r="AK38" s="274">
        <f>SUM(AK36:AK37)</f>
        <v>733</v>
      </c>
      <c r="AL38" s="704">
        <f t="shared" si="18"/>
        <v>91.487768347478777</v>
      </c>
      <c r="AM38" s="274">
        <f>SUM(AM36:AM37)</f>
        <v>566.79999999999995</v>
      </c>
      <c r="AN38" s="704">
        <f t="shared" si="19"/>
        <v>100</v>
      </c>
      <c r="AO38" s="274">
        <f>SUM(AO36:AO37)</f>
        <v>106</v>
      </c>
      <c r="AP38" s="704">
        <f t="shared" si="20"/>
        <v>57.142857142857139</v>
      </c>
      <c r="AQ38" s="274">
        <f>SUM(AQ36:AQ37)</f>
        <v>4.0999999999999996</v>
      </c>
      <c r="AR38" s="704">
        <f t="shared" si="21"/>
        <v>100</v>
      </c>
      <c r="AV38" s="420"/>
      <c r="AX38" s="420"/>
      <c r="AZ38" s="420"/>
      <c r="BB38" s="420"/>
    </row>
    <row r="39" spans="1:60" ht="12.75" customHeight="1">
      <c r="A39" s="419" t="s">
        <v>270</v>
      </c>
      <c r="B39" s="419">
        <f>C39+E39+G39+I39+K39+M39+O39+Q39+S39+W39+Y39+AA39+AC39+AE39+AG39+AI39+U39+AK39+AM39+AO39+AQ39</f>
        <v>4673.5999999999995</v>
      </c>
      <c r="D39" s="420">
        <f t="shared" si="1"/>
        <v>0</v>
      </c>
      <c r="E39" s="419"/>
      <c r="F39" s="420">
        <f t="shared" si="2"/>
        <v>0</v>
      </c>
      <c r="H39" s="420">
        <f t="shared" si="3"/>
        <v>0</v>
      </c>
      <c r="J39" s="420">
        <f t="shared" si="4"/>
        <v>0</v>
      </c>
      <c r="K39" s="419">
        <v>0</v>
      </c>
      <c r="L39" s="420">
        <f t="shared" si="5"/>
        <v>0</v>
      </c>
      <c r="N39" s="420">
        <f t="shared" si="6"/>
        <v>0</v>
      </c>
      <c r="O39" s="419">
        <v>4.7</v>
      </c>
      <c r="P39" s="420">
        <f t="shared" si="7"/>
        <v>19.421487603305785</v>
      </c>
      <c r="R39" s="420">
        <f t="shared" si="8"/>
        <v>0</v>
      </c>
      <c r="S39" s="419">
        <v>4641.8999999999996</v>
      </c>
      <c r="T39" s="420">
        <f t="shared" si="9"/>
        <v>100</v>
      </c>
      <c r="V39" s="420">
        <f t="shared" si="10"/>
        <v>0</v>
      </c>
      <c r="W39" s="442">
        <v>0</v>
      </c>
      <c r="X39" s="420">
        <f t="shared" si="11"/>
        <v>0</v>
      </c>
      <c r="Y39" s="442">
        <v>0</v>
      </c>
      <c r="Z39" s="420">
        <f t="shared" si="12"/>
        <v>0</v>
      </c>
      <c r="AA39" s="419"/>
      <c r="AB39" s="420">
        <f t="shared" si="23"/>
        <v>0</v>
      </c>
      <c r="AC39" s="419"/>
      <c r="AD39" s="420">
        <f t="shared" si="24"/>
        <v>0</v>
      </c>
      <c r="AE39" s="419">
        <v>0</v>
      </c>
      <c r="AF39" s="420">
        <f t="shared" si="15"/>
        <v>0</v>
      </c>
      <c r="AG39" s="419">
        <v>0</v>
      </c>
      <c r="AH39" s="420">
        <f t="shared" si="16"/>
        <v>0</v>
      </c>
      <c r="AI39" s="419">
        <v>0</v>
      </c>
      <c r="AJ39" s="420">
        <f t="shared" si="17"/>
        <v>0</v>
      </c>
      <c r="AK39" s="419">
        <v>16.5</v>
      </c>
      <c r="AL39" s="420">
        <f t="shared" si="18"/>
        <v>2.059410883674488</v>
      </c>
      <c r="AM39" s="419"/>
      <c r="AN39" s="420">
        <f t="shared" si="19"/>
        <v>0</v>
      </c>
      <c r="AO39" s="419">
        <v>10.5</v>
      </c>
      <c r="AP39" s="420">
        <f t="shared" si="20"/>
        <v>5.6603773584905666</v>
      </c>
      <c r="AQ39" s="419"/>
      <c r="AR39" s="420">
        <f t="shared" si="21"/>
        <v>0</v>
      </c>
      <c r="AV39" s="420"/>
      <c r="AX39" s="420"/>
      <c r="AZ39" s="420"/>
      <c r="BB39" s="420"/>
    </row>
    <row r="40" spans="1:60" ht="12.75" customHeight="1">
      <c r="A40" s="419" t="s">
        <v>271</v>
      </c>
      <c r="B40" s="419">
        <f>C40+E40+G40+I40+K40+M40+O40+Q40+S40+W40+Y40+AA40+AC40+AE40+AG40+AI40+U40+AK40+AM40+AO40+AQ40</f>
        <v>0</v>
      </c>
      <c r="D40" s="420">
        <f t="shared" si="1"/>
        <v>0</v>
      </c>
      <c r="E40" s="419"/>
      <c r="F40" s="420">
        <f t="shared" si="2"/>
        <v>0</v>
      </c>
      <c r="H40" s="420">
        <f t="shared" si="3"/>
        <v>0</v>
      </c>
      <c r="J40" s="420">
        <f t="shared" si="4"/>
        <v>0</v>
      </c>
      <c r="K40" s="419">
        <v>0</v>
      </c>
      <c r="L40" s="420">
        <f t="shared" si="5"/>
        <v>0</v>
      </c>
      <c r="N40" s="420">
        <f t="shared" si="6"/>
        <v>0</v>
      </c>
      <c r="P40" s="420">
        <f t="shared" si="7"/>
        <v>0</v>
      </c>
      <c r="R40" s="420">
        <f t="shared" si="8"/>
        <v>0</v>
      </c>
      <c r="S40" s="419">
        <v>0</v>
      </c>
      <c r="T40" s="420">
        <f t="shared" si="9"/>
        <v>0</v>
      </c>
      <c r="V40" s="420">
        <f t="shared" si="10"/>
        <v>0</v>
      </c>
      <c r="W40" s="442">
        <v>0</v>
      </c>
      <c r="X40" s="420">
        <f t="shared" si="11"/>
        <v>0</v>
      </c>
      <c r="Y40" s="442">
        <v>0</v>
      </c>
      <c r="Z40" s="420">
        <f t="shared" si="12"/>
        <v>0</v>
      </c>
      <c r="AA40" s="419"/>
      <c r="AB40" s="420">
        <f t="shared" si="23"/>
        <v>0</v>
      </c>
      <c r="AC40" s="419"/>
      <c r="AD40" s="420">
        <f t="shared" si="24"/>
        <v>0</v>
      </c>
      <c r="AE40" s="419">
        <v>0</v>
      </c>
      <c r="AF40" s="420">
        <f t="shared" si="15"/>
        <v>0</v>
      </c>
      <c r="AG40" s="419">
        <v>0</v>
      </c>
      <c r="AH40" s="420">
        <f t="shared" si="16"/>
        <v>0</v>
      </c>
      <c r="AI40" s="419">
        <v>0</v>
      </c>
      <c r="AJ40" s="420">
        <f t="shared" si="17"/>
        <v>0</v>
      </c>
      <c r="AK40" s="419"/>
      <c r="AL40" s="420">
        <f t="shared" si="18"/>
        <v>0</v>
      </c>
      <c r="AM40" s="419"/>
      <c r="AN40" s="420">
        <f t="shared" si="19"/>
        <v>0</v>
      </c>
      <c r="AO40" s="419"/>
      <c r="AP40" s="420">
        <f t="shared" si="20"/>
        <v>0</v>
      </c>
      <c r="AQ40" s="419"/>
      <c r="AR40" s="420">
        <f t="shared" si="21"/>
        <v>0</v>
      </c>
      <c r="AV40" s="420"/>
      <c r="AX40" s="420"/>
      <c r="AZ40" s="420"/>
      <c r="BB40" s="420"/>
    </row>
    <row r="41" spans="1:60" ht="12.75" customHeight="1" thickBot="1">
      <c r="A41" s="419" t="s">
        <v>272</v>
      </c>
      <c r="B41" s="419">
        <f>C41+E41+G41+I41+K41+M41+O41+Q41+S41+W41+Y41+AA41+AC41+AE41+AG41+AI41+U41+AK41+AM41+AO41+AQ41</f>
        <v>0</v>
      </c>
      <c r="D41" s="420">
        <f t="shared" si="1"/>
        <v>0</v>
      </c>
      <c r="E41" s="419"/>
      <c r="F41" s="420">
        <f t="shared" si="2"/>
        <v>0</v>
      </c>
      <c r="H41" s="420">
        <f t="shared" si="3"/>
        <v>0</v>
      </c>
      <c r="J41" s="420">
        <f t="shared" si="4"/>
        <v>0</v>
      </c>
      <c r="K41" s="419">
        <v>0</v>
      </c>
      <c r="L41" s="420">
        <f t="shared" si="5"/>
        <v>0</v>
      </c>
      <c r="N41" s="420">
        <f t="shared" si="6"/>
        <v>0</v>
      </c>
      <c r="P41" s="420">
        <f t="shared" si="7"/>
        <v>0</v>
      </c>
      <c r="R41" s="420">
        <f t="shared" si="8"/>
        <v>0</v>
      </c>
      <c r="S41" s="419">
        <v>0</v>
      </c>
      <c r="T41" s="420">
        <f t="shared" si="9"/>
        <v>0</v>
      </c>
      <c r="V41" s="420">
        <f t="shared" si="10"/>
        <v>0</v>
      </c>
      <c r="W41" s="442">
        <v>0</v>
      </c>
      <c r="X41" s="420">
        <f t="shared" si="11"/>
        <v>0</v>
      </c>
      <c r="Y41" s="442">
        <v>0</v>
      </c>
      <c r="Z41" s="420">
        <f t="shared" si="12"/>
        <v>0</v>
      </c>
      <c r="AA41" s="419"/>
      <c r="AB41" s="420">
        <f t="shared" si="23"/>
        <v>0</v>
      </c>
      <c r="AC41" s="419"/>
      <c r="AD41" s="420">
        <f t="shared" si="24"/>
        <v>0</v>
      </c>
      <c r="AE41" s="419">
        <v>0</v>
      </c>
      <c r="AF41" s="420">
        <f t="shared" si="15"/>
        <v>0</v>
      </c>
      <c r="AG41" s="419">
        <v>0</v>
      </c>
      <c r="AH41" s="420">
        <f t="shared" si="16"/>
        <v>0</v>
      </c>
      <c r="AI41" s="419">
        <v>0</v>
      </c>
      <c r="AJ41" s="420">
        <f t="shared" si="17"/>
        <v>0</v>
      </c>
      <c r="AK41" s="419"/>
      <c r="AL41" s="420">
        <f t="shared" si="18"/>
        <v>0</v>
      </c>
      <c r="AM41" s="419"/>
      <c r="AN41" s="420">
        <f t="shared" si="19"/>
        <v>0</v>
      </c>
      <c r="AO41" s="419"/>
      <c r="AP41" s="420">
        <f t="shared" si="20"/>
        <v>0</v>
      </c>
      <c r="AQ41" s="419"/>
      <c r="AR41" s="420">
        <f t="shared" si="21"/>
        <v>0</v>
      </c>
      <c r="AV41" s="420"/>
      <c r="AX41" s="420"/>
      <c r="AZ41" s="420"/>
      <c r="BB41" s="420"/>
    </row>
    <row r="42" spans="1:60" ht="12.75" customHeight="1" thickBot="1">
      <c r="A42" s="530" t="s">
        <v>273</v>
      </c>
      <c r="B42" s="274">
        <f>SUM(B39:B41)</f>
        <v>4673.5999999999995</v>
      </c>
      <c r="C42" s="274">
        <f>SUM(C39:C41)</f>
        <v>0</v>
      </c>
      <c r="D42" s="274">
        <f t="shared" si="1"/>
        <v>0</v>
      </c>
      <c r="E42" s="274">
        <f>SUM(E39:E41)</f>
        <v>0</v>
      </c>
      <c r="F42" s="274">
        <f t="shared" si="2"/>
        <v>0</v>
      </c>
      <c r="G42" s="274">
        <f>SUM(G39:G41)</f>
        <v>0</v>
      </c>
      <c r="H42" s="274">
        <f t="shared" si="3"/>
        <v>0</v>
      </c>
      <c r="I42" s="274">
        <f>SUM(I39:I41)</f>
        <v>0</v>
      </c>
      <c r="J42" s="274">
        <f t="shared" si="4"/>
        <v>0</v>
      </c>
      <c r="K42" s="274">
        <v>0</v>
      </c>
      <c r="L42" s="274">
        <f t="shared" si="5"/>
        <v>0</v>
      </c>
      <c r="M42" s="274">
        <f>SUM(M39:M41)</f>
        <v>0</v>
      </c>
      <c r="N42" s="274">
        <f t="shared" si="6"/>
        <v>0</v>
      </c>
      <c r="O42" s="274">
        <f>SUM(O39:O41)</f>
        <v>4.7</v>
      </c>
      <c r="P42" s="274">
        <f t="shared" si="7"/>
        <v>19.421487603305785</v>
      </c>
      <c r="Q42" s="274">
        <f>SUM(Q39:Q41)</f>
        <v>0</v>
      </c>
      <c r="R42" s="274">
        <f t="shared" si="8"/>
        <v>0</v>
      </c>
      <c r="S42" s="274">
        <f>SUM(S39:S41)</f>
        <v>4641.8999999999996</v>
      </c>
      <c r="T42" s="274">
        <f t="shared" si="9"/>
        <v>100</v>
      </c>
      <c r="U42" s="274">
        <f>SUM(U39:U41)</f>
        <v>0</v>
      </c>
      <c r="V42" s="274">
        <f t="shared" si="10"/>
        <v>0</v>
      </c>
      <c r="W42" s="1432">
        <v>0</v>
      </c>
      <c r="X42" s="274">
        <f t="shared" si="11"/>
        <v>0</v>
      </c>
      <c r="Y42" s="1432">
        <v>0</v>
      </c>
      <c r="Z42" s="274">
        <f t="shared" si="12"/>
        <v>0</v>
      </c>
      <c r="AA42" s="274">
        <f>SUM(AA39:AA41)</f>
        <v>0</v>
      </c>
      <c r="AB42" s="274">
        <f t="shared" si="23"/>
        <v>0</v>
      </c>
      <c r="AC42" s="274">
        <f>SUM(AC39:AC41)</f>
        <v>0</v>
      </c>
      <c r="AD42" s="274">
        <f t="shared" si="24"/>
        <v>0</v>
      </c>
      <c r="AE42" s="274">
        <v>0</v>
      </c>
      <c r="AF42" s="274">
        <f t="shared" si="15"/>
        <v>0</v>
      </c>
      <c r="AG42" s="274">
        <v>0</v>
      </c>
      <c r="AH42" s="274">
        <f t="shared" si="16"/>
        <v>0</v>
      </c>
      <c r="AI42" s="274">
        <v>0</v>
      </c>
      <c r="AJ42" s="274">
        <f t="shared" si="17"/>
        <v>0</v>
      </c>
      <c r="AK42" s="274">
        <f>SUM(AK39:AK41)</f>
        <v>16.5</v>
      </c>
      <c r="AL42" s="274">
        <f t="shared" si="18"/>
        <v>2.059410883674488</v>
      </c>
      <c r="AM42" s="274">
        <f>SUM(AM39:AM41)</f>
        <v>0</v>
      </c>
      <c r="AN42" s="274">
        <f t="shared" si="19"/>
        <v>0</v>
      </c>
      <c r="AO42" s="274">
        <f>SUM(AO39:AO41)</f>
        <v>10.5</v>
      </c>
      <c r="AP42" s="274">
        <f t="shared" si="20"/>
        <v>5.6603773584905666</v>
      </c>
      <c r="AQ42" s="274">
        <f>SUM(AQ39:AQ41)</f>
        <v>0</v>
      </c>
      <c r="AR42" s="274">
        <f t="shared" si="21"/>
        <v>0</v>
      </c>
      <c r="AV42" s="420"/>
      <c r="AX42" s="420"/>
      <c r="AZ42" s="420"/>
      <c r="BB42" s="420"/>
    </row>
    <row r="43" spans="1:60" ht="12.75" customHeight="1" thickBot="1">
      <c r="A43" s="419"/>
      <c r="B43" s="274"/>
      <c r="C43" s="689"/>
      <c r="D43" s="420"/>
      <c r="E43" s="689"/>
      <c r="F43" s="420"/>
      <c r="G43" s="689"/>
      <c r="H43" s="420"/>
      <c r="I43" s="689"/>
      <c r="J43" s="420"/>
      <c r="K43" s="689"/>
      <c r="L43" s="420"/>
      <c r="M43" s="689"/>
      <c r="N43" s="420"/>
      <c r="O43" s="689"/>
      <c r="P43" s="420"/>
      <c r="Q43" s="689"/>
      <c r="R43" s="420"/>
      <c r="S43" s="689"/>
      <c r="T43" s="420"/>
      <c r="U43" s="689"/>
      <c r="V43" s="420"/>
      <c r="W43" s="253"/>
      <c r="X43" s="420"/>
      <c r="Y43" s="253"/>
      <c r="Z43" s="420"/>
      <c r="AA43" s="689"/>
      <c r="AB43" s="420"/>
      <c r="AC43" s="689"/>
      <c r="AD43" s="420"/>
      <c r="AE43" s="689"/>
      <c r="AF43" s="420"/>
      <c r="AG43" s="689"/>
      <c r="AH43" s="420"/>
      <c r="AI43" s="689"/>
      <c r="AK43" s="689"/>
      <c r="AL43" s="420"/>
      <c r="AM43" s="689"/>
      <c r="AO43" s="689"/>
      <c r="AQ43" s="689"/>
      <c r="AV43" s="420"/>
      <c r="AX43" s="420"/>
      <c r="AZ43" s="420"/>
      <c r="BB43" s="420"/>
    </row>
    <row r="44" spans="1:60" ht="12.75" customHeight="1">
      <c r="A44" s="424" t="s">
        <v>190</v>
      </c>
      <c r="B44" s="420">
        <f>C44+E44+G44+I44+K44+M44+O44+Q44+S44+W44+Y44+AA44+AC44+AE44+AG44+AI44+U44+AK44+AM44+AO44+AQ44</f>
        <v>36154</v>
      </c>
      <c r="C44" s="888">
        <v>0</v>
      </c>
      <c r="D44" s="424"/>
      <c r="E44" s="888">
        <v>78</v>
      </c>
      <c r="F44" s="424"/>
      <c r="G44" s="888">
        <v>7892</v>
      </c>
      <c r="H44" s="424"/>
      <c r="I44" s="888">
        <v>17</v>
      </c>
      <c r="J44" s="424"/>
      <c r="K44" s="888">
        <v>45</v>
      </c>
      <c r="L44" s="424"/>
      <c r="M44" s="888">
        <v>62</v>
      </c>
      <c r="N44" s="424"/>
      <c r="O44" s="888">
        <v>12</v>
      </c>
      <c r="P44" s="424"/>
      <c r="Q44" s="888">
        <v>602</v>
      </c>
      <c r="R44" s="424"/>
      <c r="S44" s="888">
        <v>1076</v>
      </c>
      <c r="T44" s="424"/>
      <c r="U44" s="888">
        <v>0</v>
      </c>
      <c r="V44" s="424"/>
      <c r="W44" s="256">
        <v>286</v>
      </c>
      <c r="X44" s="424"/>
      <c r="Y44" s="256">
        <v>1</v>
      </c>
      <c r="Z44" s="424"/>
      <c r="AA44" s="888">
        <v>0</v>
      </c>
      <c r="AB44" s="424"/>
      <c r="AC44" s="888">
        <v>0</v>
      </c>
      <c r="AD44" s="424"/>
      <c r="AE44" s="888">
        <v>1084</v>
      </c>
      <c r="AF44" s="424"/>
      <c r="AG44" s="888">
        <v>628</v>
      </c>
      <c r="AH44" s="424"/>
      <c r="AI44" s="888">
        <v>614</v>
      </c>
      <c r="AJ44" s="424"/>
      <c r="AK44" s="888">
        <v>2198</v>
      </c>
      <c r="AL44" s="424"/>
      <c r="AM44" s="888">
        <v>21119</v>
      </c>
      <c r="AN44" s="424"/>
      <c r="AO44" s="888">
        <v>365</v>
      </c>
      <c r="AP44" s="424"/>
      <c r="AQ44" s="888">
        <v>75</v>
      </c>
      <c r="AR44" s="424"/>
      <c r="AV44" s="420"/>
      <c r="AX44" s="420"/>
      <c r="AZ44" s="420"/>
      <c r="BB44" s="420"/>
    </row>
    <row r="45" spans="1:60" ht="12.75" customHeight="1" thickBot="1">
      <c r="A45" s="426" t="s">
        <v>191</v>
      </c>
      <c r="B45" s="426">
        <f>B10/B44*1000000</f>
        <v>519405.59827404976</v>
      </c>
      <c r="C45" s="705">
        <v>0</v>
      </c>
      <c r="D45" s="426"/>
      <c r="E45" s="705">
        <f>E10/E44*1000000</f>
        <v>2219102.564102564</v>
      </c>
      <c r="F45" s="426"/>
      <c r="G45" s="705">
        <f>G10/G44*1000000</f>
        <v>584363.9128231121</v>
      </c>
      <c r="H45" s="426"/>
      <c r="I45" s="705">
        <f>I10/I44*1000000</f>
        <v>12558823.529411765</v>
      </c>
      <c r="J45" s="426"/>
      <c r="K45" s="705">
        <v>10051111.11111111</v>
      </c>
      <c r="L45" s="426"/>
      <c r="M45" s="705">
        <f>M10/M44*1000000</f>
        <v>34248387.096774198</v>
      </c>
      <c r="N45" s="426"/>
      <c r="O45" s="705">
        <f>O10/O44*1000000</f>
        <v>2016666.666666667</v>
      </c>
      <c r="P45" s="426"/>
      <c r="Q45" s="705">
        <f>Q10/Q44*1000000</f>
        <v>550664.4518272425</v>
      </c>
      <c r="R45" s="426"/>
      <c r="S45" s="705">
        <f>S10/S44*1000000</f>
        <v>4314033.4572490696</v>
      </c>
      <c r="T45" s="426"/>
      <c r="U45" s="705">
        <v>0</v>
      </c>
      <c r="V45" s="426"/>
      <c r="W45" s="257">
        <v>701048.95104895101</v>
      </c>
      <c r="X45" s="426"/>
      <c r="Y45" s="257">
        <v>1100000</v>
      </c>
      <c r="Z45" s="426"/>
      <c r="AA45" s="705">
        <v>0</v>
      </c>
      <c r="AB45" s="426"/>
      <c r="AC45" s="705">
        <v>0</v>
      </c>
      <c r="AD45" s="426"/>
      <c r="AE45" s="705">
        <v>157195.57195571956</v>
      </c>
      <c r="AF45" s="426"/>
      <c r="AG45" s="705">
        <v>2695700.6369426753</v>
      </c>
      <c r="AH45" s="426"/>
      <c r="AI45" s="705">
        <v>4129641.6938110748</v>
      </c>
      <c r="AJ45" s="426"/>
      <c r="AK45" s="705">
        <f>AK10/AK44*1000000</f>
        <v>364513.19381255686</v>
      </c>
      <c r="AL45" s="426"/>
      <c r="AM45" s="705">
        <f>AM10/AM44*1000000</f>
        <v>26838.391969316726</v>
      </c>
      <c r="AN45" s="426"/>
      <c r="AO45" s="705">
        <f>AO10/AO44*1000000</f>
        <v>508219.17808219173</v>
      </c>
      <c r="AP45" s="426"/>
      <c r="AQ45" s="705">
        <f>AQ10/AQ44*1000000</f>
        <v>54666.666666666664</v>
      </c>
      <c r="AR45" s="426"/>
      <c r="AV45" s="420"/>
      <c r="AX45" s="420"/>
      <c r="AZ45" s="420"/>
      <c r="BB45" s="420"/>
    </row>
    <row r="46" spans="1:60" ht="12.75" customHeight="1">
      <c r="A46" s="419"/>
      <c r="E46" s="419"/>
      <c r="F46" s="419"/>
      <c r="W46" s="191"/>
      <c r="Y46" s="191"/>
      <c r="Z46" s="419"/>
      <c r="AA46" s="191"/>
      <c r="AB46" s="419"/>
      <c r="AC46" s="419"/>
      <c r="AD46" s="419"/>
      <c r="AE46" s="419"/>
      <c r="AF46" s="419"/>
      <c r="AG46" s="419"/>
      <c r="AH46" s="419"/>
      <c r="AJ46" s="419"/>
      <c r="AK46" s="419"/>
      <c r="AL46" s="419"/>
      <c r="AM46" s="419"/>
      <c r="AN46" s="419"/>
      <c r="AO46" s="419"/>
      <c r="AP46" s="419"/>
      <c r="AQ46" s="419"/>
      <c r="AR46" s="419"/>
      <c r="AV46" s="420"/>
      <c r="AX46" s="420"/>
      <c r="AZ46" s="420"/>
      <c r="BB46" s="420"/>
    </row>
    <row r="47" spans="1:60" ht="12.75" customHeight="1">
      <c r="A47" s="714" t="s">
        <v>193</v>
      </c>
      <c r="B47" s="422" t="s">
        <v>59</v>
      </c>
      <c r="C47" s="548" t="str">
        <f>C3</f>
        <v>INTERNEURON MM</v>
      </c>
      <c r="D47" s="422"/>
      <c r="E47" s="528" t="str">
        <f>E3</f>
        <v xml:space="preserve">METROPOLITAN </v>
      </c>
      <c r="F47" s="422"/>
      <c r="G47" s="528" t="str">
        <f>G3</f>
        <v xml:space="preserve">OLD MUTUAL </v>
      </c>
      <c r="H47" s="422"/>
      <c r="I47" s="534" t="str">
        <f>I3</f>
        <v>OLD MUTUAL MATADOR</v>
      </c>
      <c r="J47" s="422"/>
      <c r="K47" s="534" t="str">
        <f>K3</f>
        <v xml:space="preserve">PLEXUS DOMESTIC </v>
      </c>
      <c r="L47" s="422"/>
      <c r="M47" s="535" t="str">
        <f>M3</f>
        <v>PRESCIENT CASH</v>
      </c>
      <c r="N47" s="422"/>
      <c r="O47" s="535" t="str">
        <f>O3</f>
        <v>PRESCIENT INCOME</v>
      </c>
      <c r="P47" s="422"/>
      <c r="Q47" s="712" t="str">
        <f>Q3</f>
        <v>PERSONAL TRUST</v>
      </c>
      <c r="R47" s="422"/>
      <c r="S47" s="725" t="str">
        <f>S3</f>
        <v>PRUDENTIAL</v>
      </c>
      <c r="T47" s="422"/>
      <c r="U47" s="571" t="str">
        <f>U3</f>
        <v>PSG ALPHEN</v>
      </c>
      <c r="V47" s="422"/>
      <c r="W47" s="717" t="str">
        <f>W3</f>
        <v>RMB</v>
      </c>
      <c r="X47" s="422"/>
      <c r="Y47" s="734" t="str">
        <f>Y3</f>
        <v>RMB INSTITUTIONL</v>
      </c>
      <c r="Z47" s="422"/>
      <c r="AA47" s="717" t="str">
        <f>AA3</f>
        <v xml:space="preserve">RMB </v>
      </c>
      <c r="AB47" s="422"/>
      <c r="AC47" s="712" t="str">
        <f>AC3</f>
        <v>RMB PRIVATE BANK</v>
      </c>
      <c r="AD47" s="422"/>
      <c r="AE47" s="717" t="str">
        <f>AE3</f>
        <v>SANLAM</v>
      </c>
      <c r="AF47" s="422"/>
      <c r="AG47" s="422" t="s">
        <v>506</v>
      </c>
      <c r="AH47" s="422"/>
      <c r="AI47" s="422" t="s">
        <v>506</v>
      </c>
      <c r="AJ47" s="422"/>
      <c r="AK47" s="422" t="str">
        <f>AK3</f>
        <v>STANLIB</v>
      </c>
      <c r="AL47" s="422"/>
      <c r="AM47" s="422" t="str">
        <f>AM3</f>
        <v>STANLIB</v>
      </c>
      <c r="AN47" s="422"/>
      <c r="AO47" s="422" t="str">
        <f>AO3</f>
        <v>STANLIB</v>
      </c>
      <c r="AP47" s="422"/>
      <c r="AQ47" s="422" t="str">
        <f>AQ3</f>
        <v>STANLIB</v>
      </c>
      <c r="AR47" s="422"/>
      <c r="AS47" s="394"/>
      <c r="AU47" s="394"/>
      <c r="AV47" s="420"/>
      <c r="AW47" s="394"/>
      <c r="AX47" s="420"/>
      <c r="AY47" s="394"/>
      <c r="AZ47" s="420"/>
      <c r="BA47" s="394"/>
      <c r="BB47" s="420"/>
      <c r="BD47" s="394"/>
      <c r="BF47" s="394"/>
      <c r="BH47" s="574"/>
    </row>
    <row r="48" spans="1:60" ht="12.75" customHeight="1">
      <c r="A48" s="551"/>
      <c r="B48" s="479"/>
      <c r="C48" s="550" t="str">
        <f>C4</f>
        <v>INCOME PLANNER FOF</v>
      </c>
      <c r="D48" s="479"/>
      <c r="E48" s="520" t="str">
        <f>E4</f>
        <v>INFLATION LINKED BOND</v>
      </c>
      <c r="F48" s="479"/>
      <c r="G48" s="520" t="str">
        <f>G4</f>
        <v>ENHANCED INCOME</v>
      </c>
      <c r="H48" s="479"/>
      <c r="I48" s="537" t="str">
        <f>I4</f>
        <v>HIGH INCOME</v>
      </c>
      <c r="J48" s="479"/>
      <c r="K48" s="537" t="str">
        <f>K4</f>
        <v>FIXED INT PORT BUILDER</v>
      </c>
      <c r="L48" s="479"/>
      <c r="M48" s="538" t="str">
        <f>M4</f>
        <v>QUANTPLUS</v>
      </c>
      <c r="N48" s="479"/>
      <c r="O48" s="538" t="str">
        <f>O4</f>
        <v>PROVIDER</v>
      </c>
      <c r="P48" s="479"/>
      <c r="Q48" s="713" t="str">
        <f>Q4</f>
        <v>INCOME</v>
      </c>
      <c r="R48" s="479"/>
      <c r="S48" s="727" t="str">
        <f>S4</f>
        <v>DIVIDEND INCOME</v>
      </c>
      <c r="T48" s="479"/>
      <c r="U48" s="573" t="str">
        <f>U4</f>
        <v>INCOME FOF</v>
      </c>
      <c r="V48" s="479"/>
      <c r="W48" s="551" t="str">
        <f>W4</f>
        <v>FLEXIBLE MATURITY</v>
      </c>
      <c r="X48" s="479"/>
      <c r="Y48" s="568" t="str">
        <f>Y4</f>
        <v>STRATEGIC INCOME</v>
      </c>
      <c r="Z48" s="479"/>
      <c r="AA48" s="551" t="str">
        <f>AA4</f>
        <v>INCOME PLUS FOF</v>
      </c>
      <c r="AB48" s="479"/>
      <c r="AC48" s="550" t="str">
        <f>AC4</f>
        <v>INCOME FOF</v>
      </c>
      <c r="AD48" s="479"/>
      <c r="AE48" s="551" t="str">
        <f>AE4</f>
        <v>ENHANCED CASH</v>
      </c>
      <c r="AF48" s="479"/>
      <c r="AG48" s="479" t="s">
        <v>1719</v>
      </c>
      <c r="AH48" s="479"/>
      <c r="AI48" s="479" t="s">
        <v>1714</v>
      </c>
      <c r="AJ48" s="479"/>
      <c r="AK48" s="479" t="str">
        <f>AK4</f>
        <v>FLEXIBLE INCOME</v>
      </c>
      <c r="AL48" s="479"/>
      <c r="AM48" s="479" t="str">
        <f>AM4</f>
        <v>EXTRA INCOME</v>
      </c>
      <c r="AN48" s="479"/>
      <c r="AO48" s="479" t="str">
        <f>AO4</f>
        <v>DIVIDEND INCOME</v>
      </c>
      <c r="AP48" s="479"/>
      <c r="AQ48" s="479" t="str">
        <f>AQ4</f>
        <v>CORPORATE BOND</v>
      </c>
      <c r="AR48" s="479"/>
      <c r="AV48" s="420"/>
      <c r="AX48" s="420"/>
      <c r="AZ48" s="420"/>
      <c r="BB48" s="420"/>
      <c r="BD48" s="394"/>
      <c r="BF48" s="394"/>
    </row>
    <row r="49" spans="1:54" ht="12.75" customHeight="1">
      <c r="A49" s="552"/>
      <c r="B49" s="423" t="s">
        <v>116</v>
      </c>
      <c r="C49" s="423" t="s">
        <v>116</v>
      </c>
      <c r="D49" s="423" t="s">
        <v>117</v>
      </c>
      <c r="E49" s="423" t="s">
        <v>116</v>
      </c>
      <c r="F49" s="423" t="s">
        <v>117</v>
      </c>
      <c r="G49" s="423" t="s">
        <v>116</v>
      </c>
      <c r="H49" s="423" t="s">
        <v>117</v>
      </c>
      <c r="I49" s="423" t="s">
        <v>116</v>
      </c>
      <c r="J49" s="423" t="s">
        <v>117</v>
      </c>
      <c r="K49" s="423" t="s">
        <v>116</v>
      </c>
      <c r="L49" s="423" t="s">
        <v>117</v>
      </c>
      <c r="M49" s="423" t="s">
        <v>116</v>
      </c>
      <c r="N49" s="423" t="s">
        <v>117</v>
      </c>
      <c r="O49" s="423" t="s">
        <v>116</v>
      </c>
      <c r="P49" s="423" t="s">
        <v>117</v>
      </c>
      <c r="Q49" s="423" t="s">
        <v>116</v>
      </c>
      <c r="R49" s="423" t="s">
        <v>117</v>
      </c>
      <c r="S49" s="423" t="s">
        <v>116</v>
      </c>
      <c r="T49" s="423" t="s">
        <v>117</v>
      </c>
      <c r="U49" s="423" t="s">
        <v>116</v>
      </c>
      <c r="V49" s="423" t="s">
        <v>117</v>
      </c>
      <c r="W49" s="423" t="s">
        <v>116</v>
      </c>
      <c r="X49" s="423" t="s">
        <v>117</v>
      </c>
      <c r="Y49" s="423" t="s">
        <v>116</v>
      </c>
      <c r="Z49" s="423" t="s">
        <v>117</v>
      </c>
      <c r="AA49" s="423" t="s">
        <v>116</v>
      </c>
      <c r="AB49" s="423" t="s">
        <v>117</v>
      </c>
      <c r="AC49" s="423" t="s">
        <v>116</v>
      </c>
      <c r="AD49" s="423" t="s">
        <v>117</v>
      </c>
      <c r="AE49" s="423" t="s">
        <v>116</v>
      </c>
      <c r="AF49" s="423" t="s">
        <v>117</v>
      </c>
      <c r="AG49" s="423" t="s">
        <v>116</v>
      </c>
      <c r="AH49" s="423" t="s">
        <v>117</v>
      </c>
      <c r="AI49" s="423" t="s">
        <v>116</v>
      </c>
      <c r="AJ49" s="423" t="s">
        <v>117</v>
      </c>
      <c r="AK49" s="423" t="s">
        <v>116</v>
      </c>
      <c r="AL49" s="423" t="s">
        <v>117</v>
      </c>
      <c r="AM49" s="423" t="s">
        <v>116</v>
      </c>
      <c r="AN49" s="423" t="s">
        <v>117</v>
      </c>
      <c r="AO49" s="423" t="s">
        <v>116</v>
      </c>
      <c r="AP49" s="423" t="s">
        <v>117</v>
      </c>
      <c r="AQ49" s="423" t="s">
        <v>116</v>
      </c>
      <c r="AR49" s="423" t="s">
        <v>117</v>
      </c>
      <c r="AV49" s="420"/>
      <c r="AX49" s="420"/>
      <c r="AZ49" s="420"/>
      <c r="BB49" s="420"/>
    </row>
    <row r="50" spans="1:54" ht="12.75" customHeight="1">
      <c r="A50" s="419" t="s">
        <v>195</v>
      </c>
      <c r="B50" s="419">
        <f t="shared" ref="B50:B57" si="25">C50+E50+G50+I50+K50+M50+O50+Q50+S50+W50+Y50+AA50+AC50+AE50+AG50+AI50+U50+AK50+AM50+AO50+AQ50</f>
        <v>157.44999999999999</v>
      </c>
      <c r="D50" s="420">
        <f t="shared" si="1"/>
        <v>0</v>
      </c>
      <c r="E50" s="419">
        <v>19.55</v>
      </c>
      <c r="F50" s="420">
        <f t="shared" si="2"/>
        <v>11.294702178057658</v>
      </c>
      <c r="H50" s="420">
        <f t="shared" si="3"/>
        <v>0</v>
      </c>
      <c r="J50" s="420">
        <f t="shared" si="4"/>
        <v>0</v>
      </c>
      <c r="L50" s="420">
        <f t="shared" si="5"/>
        <v>0</v>
      </c>
      <c r="M50" s="419">
        <v>14</v>
      </c>
      <c r="N50" s="420">
        <f t="shared" si="6"/>
        <v>0.65931995855703107</v>
      </c>
      <c r="P50" s="420"/>
      <c r="Q50" s="419">
        <v>0</v>
      </c>
      <c r="R50" s="420">
        <f t="shared" si="8"/>
        <v>0</v>
      </c>
      <c r="S50" s="419">
        <v>0</v>
      </c>
      <c r="T50" s="420">
        <f t="shared" si="9"/>
        <v>0</v>
      </c>
      <c r="V50" s="420">
        <f t="shared" si="10"/>
        <v>0</v>
      </c>
      <c r="W50" s="191">
        <v>-34.5</v>
      </c>
      <c r="X50" s="420">
        <f t="shared" si="11"/>
        <v>-17.206982543640898</v>
      </c>
      <c r="Y50" s="191">
        <v>1.1000000000000001</v>
      </c>
      <c r="Z50" s="420">
        <f t="shared" si="12"/>
        <v>100</v>
      </c>
      <c r="AA50" s="419"/>
      <c r="AB50" s="420">
        <f t="shared" ref="AB50:AB58" si="26">AA50/AA$10*100</f>
        <v>0</v>
      </c>
      <c r="AC50" s="419"/>
      <c r="AD50" s="420">
        <f t="shared" ref="AD50:AD58" si="27">AC50/AC$10*100</f>
        <v>0</v>
      </c>
      <c r="AE50" s="419"/>
      <c r="AF50" s="420">
        <f t="shared" si="15"/>
        <v>0</v>
      </c>
      <c r="AG50" s="419"/>
      <c r="AH50" s="420">
        <f t="shared" si="16"/>
        <v>0</v>
      </c>
      <c r="AJ50" s="420">
        <f t="shared" si="17"/>
        <v>0</v>
      </c>
      <c r="AK50" s="419">
        <v>46</v>
      </c>
      <c r="AL50" s="420">
        <f t="shared" si="18"/>
        <v>5.7413879181228156</v>
      </c>
      <c r="AM50" s="419">
        <v>102</v>
      </c>
      <c r="AN50" s="420">
        <f t="shared" si="19"/>
        <v>17.995765702187722</v>
      </c>
      <c r="AO50" s="419">
        <v>9.1999999999999993</v>
      </c>
      <c r="AP50" s="420">
        <f t="shared" si="20"/>
        <v>4.9595687331536382</v>
      </c>
      <c r="AQ50" s="419">
        <v>0.1</v>
      </c>
      <c r="AR50" s="420">
        <f t="shared" si="21"/>
        <v>2.4390243902439028</v>
      </c>
      <c r="AV50" s="420"/>
      <c r="AX50" s="420"/>
      <c r="AZ50" s="420"/>
      <c r="BB50" s="420"/>
    </row>
    <row r="51" spans="1:54" ht="12.75" customHeight="1">
      <c r="A51" s="419" t="s">
        <v>196</v>
      </c>
      <c r="B51" s="419">
        <f t="shared" si="25"/>
        <v>8517.7000000000007</v>
      </c>
      <c r="D51" s="420">
        <f t="shared" si="1"/>
        <v>0</v>
      </c>
      <c r="E51" s="419"/>
      <c r="F51" s="420">
        <f t="shared" si="2"/>
        <v>0</v>
      </c>
      <c r="G51" s="419">
        <v>2212.8000000000002</v>
      </c>
      <c r="H51" s="420">
        <f t="shared" si="3"/>
        <v>47.981265449499112</v>
      </c>
      <c r="I51" s="419">
        <v>85.3</v>
      </c>
      <c r="J51" s="420">
        <f t="shared" si="4"/>
        <v>39.95316159250585</v>
      </c>
      <c r="K51" s="419">
        <v>80</v>
      </c>
      <c r="L51" s="420">
        <f t="shared" si="5"/>
        <v>17.687375635640063</v>
      </c>
      <c r="M51" s="419">
        <v>341.9</v>
      </c>
      <c r="N51" s="420">
        <f t="shared" si="6"/>
        <v>16.101535273617781</v>
      </c>
      <c r="O51" s="419">
        <v>1</v>
      </c>
      <c r="P51" s="420">
        <f t="shared" si="7"/>
        <v>4.1322314049586772</v>
      </c>
      <c r="Q51" s="419">
        <v>217.5</v>
      </c>
      <c r="R51" s="420">
        <f t="shared" si="8"/>
        <v>65.610859728506782</v>
      </c>
      <c r="S51" s="419">
        <v>4641.8999999999996</v>
      </c>
      <c r="T51" s="420">
        <f t="shared" si="9"/>
        <v>100</v>
      </c>
      <c r="V51" s="420">
        <f t="shared" si="10"/>
        <v>0</v>
      </c>
      <c r="W51" s="191">
        <v>98.4</v>
      </c>
      <c r="X51" s="420">
        <f t="shared" si="11"/>
        <v>49.077306733167084</v>
      </c>
      <c r="Y51" s="191">
        <v>0</v>
      </c>
      <c r="Z51" s="420">
        <f t="shared" si="12"/>
        <v>0</v>
      </c>
      <c r="AA51" s="419"/>
      <c r="AB51" s="420">
        <f t="shared" si="26"/>
        <v>0</v>
      </c>
      <c r="AC51" s="419"/>
      <c r="AD51" s="420">
        <f t="shared" si="27"/>
        <v>0</v>
      </c>
      <c r="AE51" s="419">
        <v>131.80000000000001</v>
      </c>
      <c r="AF51" s="420">
        <f t="shared" si="15"/>
        <v>77.347417840375584</v>
      </c>
      <c r="AG51" s="419">
        <v>391.7</v>
      </c>
      <c r="AH51" s="420">
        <f t="shared" si="16"/>
        <v>23.137810857109102</v>
      </c>
      <c r="AI51" s="419">
        <v>0</v>
      </c>
      <c r="AJ51" s="420">
        <f t="shared" si="17"/>
        <v>0</v>
      </c>
      <c r="AK51" s="419">
        <v>11.5</v>
      </c>
      <c r="AL51" s="420">
        <f t="shared" si="18"/>
        <v>1.4353469795307039</v>
      </c>
      <c r="AM51" s="419">
        <v>258.2</v>
      </c>
      <c r="AN51" s="420">
        <f t="shared" si="19"/>
        <v>45.553987297106566</v>
      </c>
      <c r="AO51" s="419">
        <v>45.7</v>
      </c>
      <c r="AP51" s="420">
        <f t="shared" si="20"/>
        <v>24.636118598382751</v>
      </c>
      <c r="AQ51" s="419">
        <v>0</v>
      </c>
      <c r="AR51" s="420">
        <f t="shared" si="21"/>
        <v>0</v>
      </c>
      <c r="AV51" s="420"/>
      <c r="AX51" s="420"/>
      <c r="AZ51" s="420"/>
      <c r="BB51" s="420"/>
    </row>
    <row r="52" spans="1:54" ht="12.75" customHeight="1">
      <c r="A52" s="419" t="s">
        <v>197</v>
      </c>
      <c r="B52" s="419">
        <f t="shared" si="25"/>
        <v>635.29999999999995</v>
      </c>
      <c r="D52" s="420">
        <f t="shared" si="1"/>
        <v>0</v>
      </c>
      <c r="E52" s="419"/>
      <c r="F52" s="420">
        <f t="shared" si="2"/>
        <v>0</v>
      </c>
      <c r="G52" s="419">
        <v>58.1</v>
      </c>
      <c r="H52" s="420">
        <f t="shared" si="3"/>
        <v>1.2598117871546901</v>
      </c>
      <c r="I52" s="419">
        <v>1.7</v>
      </c>
      <c r="J52" s="420">
        <f t="shared" si="4"/>
        <v>0.79625292740046827</v>
      </c>
      <c r="K52" s="419">
        <v>18</v>
      </c>
      <c r="L52" s="420">
        <f t="shared" si="5"/>
        <v>3.9796595180190137</v>
      </c>
      <c r="M52" s="419">
        <v>297.8</v>
      </c>
      <c r="N52" s="420">
        <f t="shared" si="6"/>
        <v>14.024677404163135</v>
      </c>
      <c r="P52" s="420">
        <f t="shared" si="7"/>
        <v>0</v>
      </c>
      <c r="Q52" s="419">
        <v>67.2</v>
      </c>
      <c r="R52" s="420">
        <f t="shared" si="8"/>
        <v>20.271493212669682</v>
      </c>
      <c r="S52" s="419">
        <v>0</v>
      </c>
      <c r="T52" s="420">
        <f t="shared" si="9"/>
        <v>0</v>
      </c>
      <c r="V52" s="420">
        <f t="shared" si="10"/>
        <v>0</v>
      </c>
      <c r="W52" s="191">
        <v>2</v>
      </c>
      <c r="X52" s="420">
        <f t="shared" si="11"/>
        <v>0.99750623441396502</v>
      </c>
      <c r="Y52" s="191">
        <v>0</v>
      </c>
      <c r="Z52" s="420">
        <f t="shared" si="12"/>
        <v>0</v>
      </c>
      <c r="AA52" s="419"/>
      <c r="AB52" s="420">
        <f t="shared" si="26"/>
        <v>0</v>
      </c>
      <c r="AC52" s="419"/>
      <c r="AD52" s="420">
        <f t="shared" si="27"/>
        <v>0</v>
      </c>
      <c r="AE52" s="419">
        <v>26.7</v>
      </c>
      <c r="AF52" s="420">
        <f t="shared" si="15"/>
        <v>15.66901408450704</v>
      </c>
      <c r="AG52" s="419">
        <v>30</v>
      </c>
      <c r="AH52" s="420">
        <f t="shared" si="16"/>
        <v>1.77210703526493</v>
      </c>
      <c r="AI52" s="419">
        <v>0</v>
      </c>
      <c r="AJ52" s="420">
        <f t="shared" si="17"/>
        <v>0</v>
      </c>
      <c r="AK52" s="419">
        <v>0</v>
      </c>
      <c r="AL52" s="420">
        <f t="shared" si="18"/>
        <v>0</v>
      </c>
      <c r="AM52" s="419">
        <v>82.8</v>
      </c>
      <c r="AN52" s="420">
        <f t="shared" si="19"/>
        <v>14.608327452364151</v>
      </c>
      <c r="AO52" s="419">
        <v>51</v>
      </c>
      <c r="AP52" s="420">
        <f t="shared" si="20"/>
        <v>27.493261455525609</v>
      </c>
      <c r="AQ52" s="419">
        <v>0</v>
      </c>
      <c r="AR52" s="420">
        <f t="shared" si="21"/>
        <v>0</v>
      </c>
      <c r="AV52" s="420"/>
      <c r="AX52" s="420"/>
      <c r="AZ52" s="420"/>
      <c r="BB52" s="420"/>
    </row>
    <row r="53" spans="1:54" ht="12.75" customHeight="1">
      <c r="A53" s="419" t="s">
        <v>198</v>
      </c>
      <c r="B53" s="419">
        <f t="shared" si="25"/>
        <v>1607.5</v>
      </c>
      <c r="D53" s="420">
        <f t="shared" si="1"/>
        <v>0</v>
      </c>
      <c r="E53" s="419"/>
      <c r="F53" s="420">
        <f t="shared" si="2"/>
        <v>0</v>
      </c>
      <c r="G53" s="419">
        <v>143.4</v>
      </c>
      <c r="H53" s="420">
        <f t="shared" si="3"/>
        <v>3.1094149789669978</v>
      </c>
      <c r="I53" s="419">
        <v>5.9</v>
      </c>
      <c r="J53" s="420">
        <f t="shared" si="4"/>
        <v>2.7634660421545667</v>
      </c>
      <c r="K53" s="419">
        <v>2</v>
      </c>
      <c r="L53" s="420">
        <f t="shared" si="5"/>
        <v>0.44218439089100159</v>
      </c>
      <c r="M53" s="419">
        <v>932.9</v>
      </c>
      <c r="N53" s="420">
        <f t="shared" si="6"/>
        <v>43.934256381275311</v>
      </c>
      <c r="P53" s="420">
        <f t="shared" si="7"/>
        <v>0</v>
      </c>
      <c r="R53" s="420">
        <f t="shared" si="8"/>
        <v>0</v>
      </c>
      <c r="S53" s="419">
        <v>0</v>
      </c>
      <c r="T53" s="420">
        <f t="shared" si="9"/>
        <v>0</v>
      </c>
      <c r="V53" s="420">
        <f t="shared" si="10"/>
        <v>0</v>
      </c>
      <c r="W53" s="191">
        <v>7.2</v>
      </c>
      <c r="X53" s="420">
        <f t="shared" si="11"/>
        <v>3.5910224438902745</v>
      </c>
      <c r="Y53" s="191">
        <v>0</v>
      </c>
      <c r="Z53" s="420">
        <f t="shared" si="12"/>
        <v>0</v>
      </c>
      <c r="AA53" s="419"/>
      <c r="AB53" s="420">
        <f t="shared" si="26"/>
        <v>0</v>
      </c>
      <c r="AC53" s="419"/>
      <c r="AD53" s="420">
        <f t="shared" si="27"/>
        <v>0</v>
      </c>
      <c r="AE53" s="419">
        <v>12</v>
      </c>
      <c r="AF53" s="420">
        <f t="shared" si="15"/>
        <v>7.042253521126761</v>
      </c>
      <c r="AG53" s="419">
        <v>298</v>
      </c>
      <c r="AH53" s="420">
        <f t="shared" si="16"/>
        <v>17.602929883631639</v>
      </c>
      <c r="AI53" s="419">
        <v>0</v>
      </c>
      <c r="AJ53" s="420">
        <f t="shared" si="17"/>
        <v>0</v>
      </c>
      <c r="AK53" s="419">
        <v>82.3</v>
      </c>
      <c r="AL53" s="420">
        <f t="shared" si="18"/>
        <v>10.27209186220669</v>
      </c>
      <c r="AM53" s="419">
        <v>123.8</v>
      </c>
      <c r="AN53" s="420">
        <f t="shared" si="19"/>
        <v>21.841919548341568</v>
      </c>
      <c r="AO53" s="419">
        <v>0</v>
      </c>
      <c r="AP53" s="420">
        <f t="shared" si="20"/>
        <v>0</v>
      </c>
      <c r="AQ53" s="419">
        <v>0</v>
      </c>
      <c r="AR53" s="420">
        <f t="shared" si="21"/>
        <v>0</v>
      </c>
    </row>
    <row r="54" spans="1:54" ht="12.75" customHeight="1">
      <c r="A54" s="419" t="s">
        <v>199</v>
      </c>
      <c r="B54" s="419">
        <f t="shared" si="25"/>
        <v>1816.27</v>
      </c>
      <c r="D54" s="420">
        <f t="shared" si="1"/>
        <v>0</v>
      </c>
      <c r="E54" s="419">
        <v>3.67</v>
      </c>
      <c r="F54" s="420">
        <f t="shared" si="2"/>
        <v>2.1202842451903634</v>
      </c>
      <c r="G54" s="419">
        <v>415.8</v>
      </c>
      <c r="H54" s="420">
        <f t="shared" si="3"/>
        <v>9.0160024285528433</v>
      </c>
      <c r="I54" s="419">
        <v>20.6</v>
      </c>
      <c r="J54" s="420">
        <f t="shared" si="4"/>
        <v>9.6487119437939111</v>
      </c>
      <c r="K54" s="419">
        <v>92.8</v>
      </c>
      <c r="L54" s="420">
        <f t="shared" si="5"/>
        <v>20.51735573734247</v>
      </c>
      <c r="M54" s="419">
        <v>536.1</v>
      </c>
      <c r="N54" s="420">
        <f t="shared" si="6"/>
        <v>25.247244984458888</v>
      </c>
      <c r="P54" s="420">
        <f t="shared" si="7"/>
        <v>0</v>
      </c>
      <c r="Q54" s="419">
        <v>46.8</v>
      </c>
      <c r="R54" s="420">
        <f t="shared" si="8"/>
        <v>14.117647058823529</v>
      </c>
      <c r="S54" s="419">
        <v>0</v>
      </c>
      <c r="T54" s="420">
        <f t="shared" si="9"/>
        <v>0</v>
      </c>
      <c r="V54" s="420">
        <f t="shared" si="10"/>
        <v>0</v>
      </c>
      <c r="W54" s="191">
        <v>62.7</v>
      </c>
      <c r="X54" s="420">
        <f t="shared" si="11"/>
        <v>31.271820448877808</v>
      </c>
      <c r="Y54" s="191">
        <v>0</v>
      </c>
      <c r="Z54" s="420">
        <f t="shared" si="12"/>
        <v>0</v>
      </c>
      <c r="AA54" s="419"/>
      <c r="AB54" s="420">
        <f t="shared" si="26"/>
        <v>0</v>
      </c>
      <c r="AC54" s="419"/>
      <c r="AD54" s="420">
        <f t="shared" si="27"/>
        <v>0</v>
      </c>
      <c r="AE54" s="419">
        <v>0</v>
      </c>
      <c r="AF54" s="420">
        <f t="shared" si="15"/>
        <v>0</v>
      </c>
      <c r="AG54" s="419">
        <v>327</v>
      </c>
      <c r="AH54" s="420">
        <f t="shared" si="16"/>
        <v>19.315966684387735</v>
      </c>
      <c r="AI54" s="419">
        <v>0</v>
      </c>
      <c r="AJ54" s="420">
        <f t="shared" si="17"/>
        <v>0</v>
      </c>
      <c r="AK54" s="419">
        <v>310.2</v>
      </c>
      <c r="AL54" s="420">
        <f t="shared" si="18"/>
        <v>38.71692461308038</v>
      </c>
      <c r="AM54" s="419"/>
      <c r="AN54" s="420">
        <f t="shared" si="19"/>
        <v>0</v>
      </c>
      <c r="AO54" s="419">
        <v>0</v>
      </c>
      <c r="AP54" s="420">
        <f t="shared" si="20"/>
        <v>0</v>
      </c>
      <c r="AQ54" s="419">
        <v>0.6</v>
      </c>
      <c r="AR54" s="420">
        <f t="shared" si="21"/>
        <v>14.634146341463417</v>
      </c>
    </row>
    <row r="55" spans="1:54" ht="12.75" customHeight="1">
      <c r="A55" s="419" t="s">
        <v>200</v>
      </c>
      <c r="B55" s="419">
        <f t="shared" si="25"/>
        <v>1715.3</v>
      </c>
      <c r="D55" s="420">
        <f t="shared" si="1"/>
        <v>0</v>
      </c>
      <c r="E55" s="419"/>
      <c r="F55" s="420">
        <f t="shared" si="2"/>
        <v>0</v>
      </c>
      <c r="G55" s="419">
        <v>885.7</v>
      </c>
      <c r="H55" s="420">
        <f t="shared" si="3"/>
        <v>19.205082614163668</v>
      </c>
      <c r="I55" s="419">
        <v>44.2</v>
      </c>
      <c r="J55" s="420">
        <f t="shared" si="4"/>
        <v>20.702576112412181</v>
      </c>
      <c r="K55" s="419">
        <v>94.4</v>
      </c>
      <c r="L55" s="420">
        <f t="shared" si="5"/>
        <v>20.871103250055274</v>
      </c>
      <c r="M55" s="419">
        <v>0</v>
      </c>
      <c r="N55" s="420">
        <f t="shared" si="6"/>
        <v>0</v>
      </c>
      <c r="P55" s="420">
        <f t="shared" si="7"/>
        <v>0</v>
      </c>
      <c r="R55" s="420">
        <f t="shared" si="8"/>
        <v>0</v>
      </c>
      <c r="S55" s="419">
        <v>0</v>
      </c>
      <c r="T55" s="420">
        <f t="shared" si="9"/>
        <v>0</v>
      </c>
      <c r="V55" s="420">
        <f t="shared" si="10"/>
        <v>0</v>
      </c>
      <c r="W55" s="191">
        <v>53.5</v>
      </c>
      <c r="X55" s="420">
        <f t="shared" si="11"/>
        <v>26.683291770573565</v>
      </c>
      <c r="Y55" s="191">
        <v>0</v>
      </c>
      <c r="Z55" s="420">
        <f t="shared" si="12"/>
        <v>0</v>
      </c>
      <c r="AA55" s="419"/>
      <c r="AB55" s="420">
        <f t="shared" si="26"/>
        <v>0</v>
      </c>
      <c r="AC55" s="419"/>
      <c r="AD55" s="420">
        <f t="shared" si="27"/>
        <v>0</v>
      </c>
      <c r="AE55" s="419">
        <v>0</v>
      </c>
      <c r="AF55" s="420">
        <f t="shared" si="15"/>
        <v>0</v>
      </c>
      <c r="AG55" s="419">
        <v>390.8</v>
      </c>
      <c r="AH55" s="420">
        <f t="shared" si="16"/>
        <v>23.084647646051152</v>
      </c>
      <c r="AI55" s="419">
        <v>0</v>
      </c>
      <c r="AJ55" s="420">
        <f t="shared" si="17"/>
        <v>0</v>
      </c>
      <c r="AK55" s="419">
        <v>245.1</v>
      </c>
      <c r="AL55" s="420">
        <f t="shared" si="18"/>
        <v>30.591612581128302</v>
      </c>
      <c r="AM55" s="419"/>
      <c r="AN55" s="420">
        <f t="shared" si="19"/>
        <v>0</v>
      </c>
      <c r="AO55" s="419">
        <v>0</v>
      </c>
      <c r="AP55" s="420">
        <f t="shared" si="20"/>
        <v>0</v>
      </c>
      <c r="AQ55" s="419">
        <v>1.6</v>
      </c>
      <c r="AR55" s="420">
        <f t="shared" si="21"/>
        <v>39.024390243902445</v>
      </c>
    </row>
    <row r="56" spans="1:54" ht="12.75" customHeight="1">
      <c r="A56" s="419" t="s">
        <v>202</v>
      </c>
      <c r="B56" s="419">
        <f t="shared" si="25"/>
        <v>683.62</v>
      </c>
      <c r="D56" s="420">
        <f t="shared" si="1"/>
        <v>0</v>
      </c>
      <c r="E56" s="419">
        <v>67.12</v>
      </c>
      <c r="F56" s="420">
        <f t="shared" si="2"/>
        <v>38.777514587786705</v>
      </c>
      <c r="G56" s="419">
        <v>378.5</v>
      </c>
      <c r="H56" s="420">
        <f t="shared" si="3"/>
        <v>8.2072075979010375</v>
      </c>
      <c r="I56" s="419">
        <v>18.3</v>
      </c>
      <c r="J56" s="420">
        <f t="shared" si="4"/>
        <v>8.5714285714285712</v>
      </c>
      <c r="K56" s="419">
        <v>50.3</v>
      </c>
      <c r="L56" s="420">
        <f t="shared" si="5"/>
        <v>11.120937430908688</v>
      </c>
      <c r="M56" s="419">
        <v>0</v>
      </c>
      <c r="N56" s="420">
        <f t="shared" si="6"/>
        <v>0</v>
      </c>
      <c r="P56" s="420">
        <f t="shared" si="7"/>
        <v>0</v>
      </c>
      <c r="R56" s="420">
        <f t="shared" si="8"/>
        <v>0</v>
      </c>
      <c r="S56" s="419">
        <v>0</v>
      </c>
      <c r="T56" s="420">
        <f t="shared" si="9"/>
        <v>0</v>
      </c>
      <c r="V56" s="420">
        <f t="shared" si="10"/>
        <v>0</v>
      </c>
      <c r="W56" s="191">
        <v>9</v>
      </c>
      <c r="X56" s="420">
        <f t="shared" si="11"/>
        <v>4.4887780548628431</v>
      </c>
      <c r="Y56" s="191">
        <v>0</v>
      </c>
      <c r="Z56" s="420">
        <f t="shared" si="12"/>
        <v>0</v>
      </c>
      <c r="AA56" s="419"/>
      <c r="AB56" s="420">
        <f t="shared" si="26"/>
        <v>0</v>
      </c>
      <c r="AC56" s="419"/>
      <c r="AD56" s="420">
        <f t="shared" si="27"/>
        <v>0</v>
      </c>
      <c r="AE56" s="419">
        <v>0</v>
      </c>
      <c r="AF56" s="420">
        <f t="shared" si="15"/>
        <v>0</v>
      </c>
      <c r="AG56" s="419">
        <v>140.9</v>
      </c>
      <c r="AH56" s="420">
        <f t="shared" si="16"/>
        <v>8.3229960422942888</v>
      </c>
      <c r="AI56" s="419">
        <v>0</v>
      </c>
      <c r="AJ56" s="420">
        <f t="shared" si="17"/>
        <v>0</v>
      </c>
      <c r="AK56" s="419">
        <v>17.899999999999999</v>
      </c>
      <c r="AL56" s="420">
        <f t="shared" si="18"/>
        <v>2.2341487768347474</v>
      </c>
      <c r="AM56" s="419"/>
      <c r="AN56" s="420">
        <f t="shared" si="19"/>
        <v>0</v>
      </c>
      <c r="AO56" s="419">
        <v>0</v>
      </c>
      <c r="AP56" s="420">
        <f t="shared" si="20"/>
        <v>0</v>
      </c>
      <c r="AQ56" s="419">
        <v>1.6</v>
      </c>
      <c r="AR56" s="420">
        <f t="shared" si="21"/>
        <v>39.024390243902445</v>
      </c>
      <c r="AT56" s="420"/>
      <c r="AV56" s="420"/>
    </row>
    <row r="57" spans="1:54" ht="12.75" customHeight="1" thickBot="1">
      <c r="A57" s="419" t="s">
        <v>203</v>
      </c>
      <c r="B57" s="419">
        <f t="shared" si="25"/>
        <v>2738.95</v>
      </c>
      <c r="D57" s="420">
        <f t="shared" si="1"/>
        <v>0</v>
      </c>
      <c r="E57" s="419">
        <v>82.75</v>
      </c>
      <c r="F57" s="420">
        <f t="shared" si="2"/>
        <v>47.807498988965271</v>
      </c>
      <c r="G57" s="419">
        <v>35.200000000000003</v>
      </c>
      <c r="H57" s="420">
        <f t="shared" si="3"/>
        <v>0.76325946485103435</v>
      </c>
      <c r="I57" s="419">
        <v>11.6</v>
      </c>
      <c r="J57" s="420">
        <f t="shared" si="4"/>
        <v>5.4332552693208429</v>
      </c>
      <c r="K57" s="419">
        <v>13.8</v>
      </c>
      <c r="L57" s="420">
        <f t="shared" si="5"/>
        <v>3.0510722971479107</v>
      </c>
      <c r="M57" s="419">
        <v>0</v>
      </c>
      <c r="N57" s="420">
        <f t="shared" si="6"/>
        <v>0</v>
      </c>
      <c r="P57" s="420">
        <f t="shared" si="7"/>
        <v>0</v>
      </c>
      <c r="R57" s="420">
        <f t="shared" si="8"/>
        <v>0</v>
      </c>
      <c r="S57" s="419">
        <v>0</v>
      </c>
      <c r="T57" s="420">
        <f t="shared" si="9"/>
        <v>0</v>
      </c>
      <c r="V57" s="420">
        <f t="shared" si="10"/>
        <v>0</v>
      </c>
      <c r="W57" s="191">
        <v>2.2000000000000002</v>
      </c>
      <c r="X57" s="420">
        <f t="shared" si="11"/>
        <v>1.0972568578553616</v>
      </c>
      <c r="Y57" s="191">
        <v>0</v>
      </c>
      <c r="Z57" s="420">
        <f t="shared" si="12"/>
        <v>0</v>
      </c>
      <c r="AA57" s="419"/>
      <c r="AB57" s="420">
        <f t="shared" si="26"/>
        <v>0</v>
      </c>
      <c r="AC57" s="419"/>
      <c r="AD57" s="420">
        <f t="shared" si="27"/>
        <v>0</v>
      </c>
      <c r="AE57" s="419">
        <v>0</v>
      </c>
      <c r="AF57" s="420">
        <f t="shared" si="15"/>
        <v>0</v>
      </c>
      <c r="AG57" s="419">
        <v>37.700000000000003</v>
      </c>
      <c r="AH57" s="420">
        <f t="shared" si="16"/>
        <v>2.2269478409829286</v>
      </c>
      <c r="AI57" s="419">
        <v>2535.6</v>
      </c>
      <c r="AJ57" s="420">
        <f t="shared" si="17"/>
        <v>100</v>
      </c>
      <c r="AK57" s="419">
        <v>20</v>
      </c>
      <c r="AL57" s="420">
        <f t="shared" si="18"/>
        <v>2.4962556165751373</v>
      </c>
      <c r="AM57" s="419"/>
      <c r="AN57" s="420">
        <f t="shared" si="19"/>
        <v>0</v>
      </c>
      <c r="AO57" s="419">
        <v>0</v>
      </c>
      <c r="AP57" s="420">
        <f t="shared" si="20"/>
        <v>0</v>
      </c>
      <c r="AQ57" s="419">
        <v>0.1</v>
      </c>
      <c r="AR57" s="420">
        <f t="shared" si="21"/>
        <v>2.4390243902439028</v>
      </c>
      <c r="AT57" s="420"/>
      <c r="AV57" s="420"/>
    </row>
    <row r="58" spans="1:54" ht="12.75" customHeight="1" thickBot="1">
      <c r="A58" s="530" t="s">
        <v>17</v>
      </c>
      <c r="B58" s="274">
        <f>SUM(B50:B57)</f>
        <v>17872.09</v>
      </c>
      <c r="C58" s="274">
        <f>SUM(C50:C57)</f>
        <v>0</v>
      </c>
      <c r="D58" s="541">
        <f t="shared" si="1"/>
        <v>0</v>
      </c>
      <c r="E58" s="274">
        <f>SUM(E50:E57)</f>
        <v>173.09</v>
      </c>
      <c r="F58" s="541">
        <f t="shared" si="2"/>
        <v>100</v>
      </c>
      <c r="G58" s="274">
        <f>SUM(G50:G57)</f>
        <v>4129.5</v>
      </c>
      <c r="H58" s="541">
        <f t="shared" si="3"/>
        <v>89.542044321089378</v>
      </c>
      <c r="I58" s="274">
        <f>SUM(I50:I57)</f>
        <v>187.6</v>
      </c>
      <c r="J58" s="541">
        <f t="shared" si="4"/>
        <v>87.868852459016395</v>
      </c>
      <c r="K58" s="274">
        <v>351.3</v>
      </c>
      <c r="L58" s="541">
        <f t="shared" si="5"/>
        <v>77.66968826000442</v>
      </c>
      <c r="M58" s="274">
        <f>SUM(M50:M57)</f>
        <v>2122.6999999999998</v>
      </c>
      <c r="N58" s="541">
        <f t="shared" si="6"/>
        <v>99.967034002072126</v>
      </c>
      <c r="O58" s="274">
        <f>SUM(O50:O57)</f>
        <v>1</v>
      </c>
      <c r="P58" s="541">
        <f t="shared" si="7"/>
        <v>4.1322314049586772</v>
      </c>
      <c r="Q58" s="274">
        <f>SUM(Q50:Q57)</f>
        <v>331.5</v>
      </c>
      <c r="R58" s="541">
        <f t="shared" si="8"/>
        <v>100</v>
      </c>
      <c r="S58" s="274">
        <f>SUM(S50:S57)</f>
        <v>4641.8999999999996</v>
      </c>
      <c r="T58" s="541">
        <f t="shared" si="9"/>
        <v>100</v>
      </c>
      <c r="U58" s="274">
        <f>SUM(U50:U57)</f>
        <v>0</v>
      </c>
      <c r="V58" s="541">
        <f t="shared" si="10"/>
        <v>0</v>
      </c>
      <c r="W58" s="201">
        <v>200.5</v>
      </c>
      <c r="X58" s="541">
        <f t="shared" si="11"/>
        <v>100</v>
      </c>
      <c r="Y58" s="201">
        <v>1.1000000000000001</v>
      </c>
      <c r="Z58" s="541">
        <f t="shared" si="12"/>
        <v>100</v>
      </c>
      <c r="AA58" s="201">
        <v>6.2</v>
      </c>
      <c r="AB58" s="541">
        <f t="shared" si="26"/>
        <v>100</v>
      </c>
      <c r="AC58" s="274">
        <f>SUM(AC50:AC57)</f>
        <v>0</v>
      </c>
      <c r="AD58" s="541">
        <f t="shared" si="27"/>
        <v>0</v>
      </c>
      <c r="AE58" s="274">
        <v>170.5</v>
      </c>
      <c r="AF58" s="541">
        <f t="shared" si="15"/>
        <v>100.05868544600938</v>
      </c>
      <c r="AG58" s="274">
        <v>1616.1</v>
      </c>
      <c r="AH58" s="541">
        <f t="shared" si="16"/>
        <v>95.463405989721778</v>
      </c>
      <c r="AI58" s="274">
        <v>2535.6</v>
      </c>
      <c r="AJ58" s="541">
        <f t="shared" si="17"/>
        <v>100</v>
      </c>
      <c r="AK58" s="274">
        <f>SUM(AK50:AK57)</f>
        <v>733</v>
      </c>
      <c r="AL58" s="541">
        <f t="shared" si="18"/>
        <v>91.487768347478777</v>
      </c>
      <c r="AM58" s="274">
        <f>SUM(AM50:AM57)</f>
        <v>566.79999999999995</v>
      </c>
      <c r="AN58" s="541">
        <f t="shared" si="19"/>
        <v>100</v>
      </c>
      <c r="AO58" s="274">
        <f>SUM(AO50:AO57)</f>
        <v>105.9</v>
      </c>
      <c r="AP58" s="541">
        <f t="shared" si="20"/>
        <v>57.088948787062002</v>
      </c>
      <c r="AQ58" s="274">
        <f>SUM(AQ50:AQ57)</f>
        <v>4</v>
      </c>
      <c r="AR58" s="541">
        <f t="shared" si="21"/>
        <v>97.560975609756113</v>
      </c>
      <c r="AT58" s="420"/>
      <c r="AV58" s="420"/>
    </row>
    <row r="59" spans="1:54" ht="12.75" customHeight="1">
      <c r="A59" s="493"/>
      <c r="B59" s="429"/>
      <c r="C59" s="544"/>
      <c r="D59" s="544"/>
      <c r="E59" s="544"/>
      <c r="F59" s="544"/>
      <c r="G59" s="544"/>
      <c r="H59" s="544"/>
      <c r="I59" s="544"/>
      <c r="J59" s="544"/>
      <c r="K59" s="544"/>
      <c r="L59" s="544"/>
      <c r="M59" s="544"/>
      <c r="N59" s="544"/>
      <c r="O59" s="544"/>
      <c r="P59" s="544"/>
      <c r="Q59" s="544"/>
      <c r="R59" s="544"/>
      <c r="S59" s="544"/>
      <c r="T59" s="544"/>
      <c r="U59" s="544"/>
      <c r="V59" s="544"/>
      <c r="W59" s="544"/>
      <c r="X59" s="544"/>
      <c r="Y59" s="900"/>
      <c r="Z59" s="544"/>
      <c r="AA59" s="544"/>
      <c r="AB59" s="544"/>
      <c r="AC59" s="544"/>
      <c r="AD59" s="544"/>
      <c r="AE59" s="544"/>
      <c r="AF59" s="544"/>
      <c r="AG59" s="544"/>
      <c r="AH59" s="544"/>
      <c r="AI59" s="900"/>
      <c r="AJ59" s="544"/>
      <c r="AN59" s="393"/>
      <c r="AP59" s="393"/>
      <c r="AT59" s="420"/>
    </row>
    <row r="60" spans="1:54" ht="12.75" customHeight="1">
      <c r="A60" s="394"/>
      <c r="C60" s="703"/>
      <c r="D60" s="703"/>
      <c r="E60" s="703"/>
      <c r="F60" s="703"/>
      <c r="G60" s="703"/>
      <c r="H60" s="703"/>
      <c r="I60" s="703"/>
      <c r="J60" s="703"/>
      <c r="K60" s="703"/>
      <c r="L60" s="703"/>
      <c r="M60" s="703"/>
      <c r="N60" s="703"/>
      <c r="O60" s="703"/>
      <c r="P60" s="703"/>
      <c r="Q60" s="703"/>
      <c r="R60" s="703"/>
      <c r="S60" s="703"/>
      <c r="T60" s="703"/>
      <c r="U60" s="703"/>
      <c r="V60" s="703"/>
      <c r="W60" s="703"/>
      <c r="X60" s="703"/>
      <c r="Y60" s="689"/>
      <c r="Z60" s="703"/>
      <c r="AA60" s="703"/>
      <c r="AB60" s="703"/>
      <c r="AC60" s="703"/>
      <c r="AD60" s="703"/>
      <c r="AE60" s="703"/>
      <c r="AF60" s="703"/>
      <c r="AG60" s="703"/>
      <c r="AH60" s="703"/>
      <c r="AI60" s="689"/>
      <c r="AJ60" s="703"/>
      <c r="AN60" s="393"/>
      <c r="AP60" s="393"/>
      <c r="AT60" s="420"/>
    </row>
    <row r="61" spans="1:54" ht="12.75" customHeight="1">
      <c r="A61" s="419" t="s">
        <v>424</v>
      </c>
      <c r="C61" s="420"/>
      <c r="D61" s="420"/>
      <c r="E61" s="420"/>
      <c r="F61" s="420"/>
      <c r="G61" s="393"/>
      <c r="H61" s="420"/>
      <c r="I61" s="420"/>
      <c r="J61" s="420"/>
      <c r="L61" s="420"/>
      <c r="M61" s="419">
        <f>M10</f>
        <v>2123.4</v>
      </c>
      <c r="N61" s="420"/>
      <c r="O61" s="419">
        <f>O10</f>
        <v>24.200000000000003</v>
      </c>
      <c r="P61" s="420"/>
      <c r="R61" s="420"/>
      <c r="S61" s="393"/>
      <c r="T61" s="420"/>
      <c r="U61" s="393"/>
      <c r="V61" s="420"/>
      <c r="W61" s="420"/>
      <c r="X61" s="420"/>
      <c r="Y61" s="419">
        <f>Y10</f>
        <v>1.1000000000000001</v>
      </c>
      <c r="AL61" s="420"/>
      <c r="AN61" s="393"/>
      <c r="AP61" s="393"/>
      <c r="AT61" s="420"/>
    </row>
    <row r="62" spans="1:54" ht="12.75" customHeight="1">
      <c r="A62" s="419" t="s">
        <v>425</v>
      </c>
      <c r="C62" s="420"/>
      <c r="D62" s="420"/>
      <c r="E62" s="420"/>
      <c r="F62" s="420"/>
      <c r="H62" s="420"/>
      <c r="I62" s="420"/>
      <c r="J62" s="420"/>
      <c r="K62" s="420"/>
      <c r="L62" s="420"/>
      <c r="M62" s="420"/>
      <c r="N62" s="420"/>
      <c r="O62" s="420"/>
      <c r="P62" s="420"/>
      <c r="Q62" s="420"/>
      <c r="R62" s="420"/>
      <c r="T62" s="420"/>
      <c r="V62" s="420"/>
      <c r="W62" s="420">
        <v>61.9</v>
      </c>
      <c r="X62" s="420"/>
      <c r="AA62" s="393">
        <v>1.7</v>
      </c>
      <c r="AK62" s="419"/>
      <c r="AL62" s="420"/>
      <c r="AN62" s="393"/>
      <c r="AP62" s="393"/>
      <c r="AT62" s="420"/>
    </row>
    <row r="63" spans="1:54" ht="12.75" customHeight="1">
      <c r="A63" s="419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 s="420"/>
      <c r="P63" s="420"/>
      <c r="Q63" s="420"/>
      <c r="R63" s="420"/>
      <c r="S63" s="420"/>
      <c r="T63" s="420"/>
      <c r="U63" s="420"/>
      <c r="V63" s="420"/>
      <c r="W63" s="420"/>
      <c r="X63" s="420"/>
    </row>
    <row r="64" spans="1:54" ht="12.75" customHeight="1">
      <c r="A64" s="419" t="s">
        <v>426</v>
      </c>
      <c r="C64" s="419">
        <f>C10</f>
        <v>2.7</v>
      </c>
      <c r="E64" s="419"/>
      <c r="F64" s="419"/>
      <c r="I64" s="419">
        <f>I10</f>
        <v>213.5</v>
      </c>
      <c r="K64" s="419">
        <f>K10</f>
        <v>452.3</v>
      </c>
      <c r="Q64" s="419">
        <f>Q10</f>
        <v>331.5</v>
      </c>
      <c r="AC64" s="419">
        <f>AC10</f>
        <v>27.2</v>
      </c>
    </row>
    <row r="65" spans="1:6" ht="12.75" customHeight="1">
      <c r="A65" s="419" t="s">
        <v>427</v>
      </c>
      <c r="F65" s="419"/>
    </row>
    <row r="66" spans="1:6" ht="12.75" customHeight="1">
      <c r="A66" s="137"/>
      <c r="F66" s="419"/>
    </row>
    <row r="67" spans="1:6" ht="12.75" customHeight="1">
      <c r="A67" s="137"/>
      <c r="F67" s="419"/>
    </row>
    <row r="68" spans="1:6" ht="12.75" customHeight="1">
      <c r="A68" s="137"/>
      <c r="F68" s="689"/>
    </row>
    <row r="69" spans="1:6" ht="12.75" customHeight="1">
      <c r="A69" s="137"/>
      <c r="F69" s="419"/>
    </row>
    <row r="70" spans="1:6" ht="12.75" customHeight="1">
      <c r="A70" s="394"/>
      <c r="F70" s="689"/>
    </row>
    <row r="71" spans="1:6" ht="12.75" customHeight="1">
      <c r="A71" s="394"/>
      <c r="F71" s="706"/>
    </row>
    <row r="72" spans="1:6" ht="12.75" customHeight="1">
      <c r="A72" s="394"/>
      <c r="F72" s="419"/>
    </row>
    <row r="73" spans="1:6" ht="12.75" customHeight="1">
      <c r="A73" s="394"/>
      <c r="F73" s="419"/>
    </row>
    <row r="74" spans="1:6" ht="12.75" customHeight="1">
      <c r="A74" s="394"/>
      <c r="F74" s="419"/>
    </row>
    <row r="75" spans="1:6" ht="12.75" customHeight="1">
      <c r="A75" s="394"/>
      <c r="F75" s="419"/>
    </row>
    <row r="76" spans="1:6" ht="12.75" customHeight="1">
      <c r="A76" s="394"/>
      <c r="F76" s="419"/>
    </row>
    <row r="77" spans="1:6" ht="12.75" customHeight="1">
      <c r="A77" s="137"/>
      <c r="F77" s="419"/>
    </row>
    <row r="78" spans="1:6" ht="12.75" customHeight="1">
      <c r="A78" s="137"/>
      <c r="F78" s="419"/>
    </row>
    <row r="79" spans="1:6" ht="12.75" customHeight="1">
      <c r="A79" s="137"/>
      <c r="F79" s="689"/>
    </row>
    <row r="80" spans="1:6" ht="12.75" customHeight="1">
      <c r="F80" s="419"/>
    </row>
    <row r="81" spans="1:6" ht="12.75" customHeight="1">
      <c r="F81" s="689"/>
    </row>
    <row r="82" spans="1:6" ht="12.75" customHeight="1">
      <c r="F82" s="706"/>
    </row>
    <row r="83" spans="1:6" ht="12.75" customHeight="1">
      <c r="F83" s="419"/>
    </row>
    <row r="84" spans="1:6" ht="12.75" customHeight="1">
      <c r="A84" s="137"/>
      <c r="F84" s="711"/>
    </row>
    <row r="86" spans="1:6" ht="12.75" customHeight="1">
      <c r="F86" s="394"/>
    </row>
    <row r="87" spans="1:6" ht="12.75" customHeight="1">
      <c r="A87" s="137"/>
    </row>
    <row r="88" spans="1:6" ht="12.75" customHeight="1">
      <c r="F88" s="574"/>
    </row>
    <row r="89" spans="1:6" ht="12.75" customHeight="1">
      <c r="F89" s="419"/>
    </row>
    <row r="90" spans="1:6" ht="12.75" customHeight="1">
      <c r="F90" s="419"/>
    </row>
    <row r="91" spans="1:6" ht="12.75" customHeight="1">
      <c r="F91" s="419"/>
    </row>
    <row r="92" spans="1:6" ht="12.75" customHeight="1">
      <c r="F92" s="419"/>
    </row>
    <row r="93" spans="1:6" ht="12.75" customHeight="1">
      <c r="F93" s="419"/>
    </row>
    <row r="94" spans="1:6" ht="12.75" customHeight="1">
      <c r="F94" s="419"/>
    </row>
    <row r="95" spans="1:6" ht="12.75" customHeight="1">
      <c r="A95" s="137"/>
      <c r="F95" s="419"/>
    </row>
    <row r="96" spans="1:6" ht="12.75" customHeight="1">
      <c r="F96" s="419"/>
    </row>
    <row r="97" spans="1:6" ht="12.75" customHeight="1">
      <c r="F97" s="419"/>
    </row>
    <row r="98" spans="1:6" ht="12.75" customHeight="1">
      <c r="A98" s="706"/>
      <c r="F98" s="419"/>
    </row>
    <row r="99" spans="1:6" ht="12.75" customHeight="1">
      <c r="F99" s="419"/>
    </row>
    <row r="100" spans="1:6" ht="12.75" customHeight="1">
      <c r="F100" s="419"/>
    </row>
    <row r="101" spans="1:6" ht="12.75" customHeight="1">
      <c r="F101" s="419"/>
    </row>
  </sheetData>
  <phoneticPr fontId="0" type="noConversion"/>
  <pageMargins left="0.75" right="0.75" top="1" bottom="1" header="0.5" footer="0.5"/>
  <pageSetup paperSize="9" scale="3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I125"/>
  <sheetViews>
    <sheetView workbookViewId="0" xr3:uid="{44EC4C88-C1EC-5F64-B102-0ADE347CA1A4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H7" sqref="H7"/>
    </sheetView>
  </sheetViews>
  <sheetFormatPr defaultRowHeight="12.75" customHeight="1"/>
  <cols>
    <col min="1" max="1" width="31.5703125" style="419" customWidth="1"/>
    <col min="2" max="2" width="12.7109375" style="419" customWidth="1"/>
    <col min="3" max="3" width="4.5703125" style="419" customWidth="1"/>
    <col min="4" max="4" width="12.7109375" style="419" customWidth="1"/>
    <col min="5" max="5" width="4.5703125" style="419" customWidth="1"/>
    <col min="6" max="6" width="12.7109375" style="419" customWidth="1"/>
    <col min="7" max="7" width="4.5703125" style="419" customWidth="1"/>
    <col min="8" max="8" width="12.7109375" style="419" customWidth="1"/>
    <col min="9" max="9" width="4.5703125" style="419" customWidth="1"/>
    <col min="10" max="16384" width="9.140625" style="419"/>
  </cols>
  <sheetData>
    <row r="1" spans="1:9" ht="12.75" customHeight="1">
      <c r="H1" s="419" t="str">
        <f>Summary!V1</f>
        <v>QUARTER ENDED 31 MARCH 2006</v>
      </c>
    </row>
    <row r="3" spans="1:9" ht="12.75" customHeight="1">
      <c r="A3" s="307" t="s">
        <v>1720</v>
      </c>
      <c r="B3" s="422" t="s">
        <v>79</v>
      </c>
      <c r="C3" s="576"/>
      <c r="D3" s="422" t="s">
        <v>506</v>
      </c>
      <c r="E3" s="576"/>
      <c r="F3" s="422" t="s">
        <v>502</v>
      </c>
      <c r="G3" s="576"/>
      <c r="H3" s="534" t="s">
        <v>1178</v>
      </c>
      <c r="I3" s="576"/>
    </row>
    <row r="4" spans="1:9" ht="12.75" customHeight="1">
      <c r="A4" s="577" t="s">
        <v>415</v>
      </c>
      <c r="B4" s="577"/>
      <c r="C4" s="577"/>
      <c r="D4" s="577" t="s">
        <v>562</v>
      </c>
      <c r="E4" s="577"/>
      <c r="F4" s="577" t="s">
        <v>1721</v>
      </c>
      <c r="G4" s="577"/>
      <c r="H4" s="950" t="s">
        <v>1185</v>
      </c>
      <c r="I4" s="577"/>
    </row>
    <row r="5" spans="1:9" ht="12.75" customHeight="1">
      <c r="A5" s="423"/>
      <c r="B5" s="423" t="s">
        <v>116</v>
      </c>
      <c r="C5" s="423" t="s">
        <v>117</v>
      </c>
      <c r="D5" s="423" t="s">
        <v>116</v>
      </c>
      <c r="E5" s="423" t="s">
        <v>117</v>
      </c>
      <c r="F5" s="423" t="s">
        <v>116</v>
      </c>
      <c r="G5" s="423" t="s">
        <v>117</v>
      </c>
      <c r="H5" s="423" t="s">
        <v>116</v>
      </c>
      <c r="I5" s="423" t="s">
        <v>117</v>
      </c>
    </row>
    <row r="6" spans="1:9" ht="12.75" customHeight="1">
      <c r="A6" s="189" t="s">
        <v>118</v>
      </c>
    </row>
    <row r="7" spans="1:9" ht="12.75" customHeight="1">
      <c r="A7" s="189" t="s">
        <v>210</v>
      </c>
      <c r="B7" s="419">
        <f t="shared" ref="B7:B12" si="0">D7+F7+H7</f>
        <v>262.89999999999998</v>
      </c>
      <c r="C7" s="420">
        <f t="shared" ref="C7:C12" si="1">B7/B$13*100</f>
        <v>81.327723813648461</v>
      </c>
      <c r="D7" s="419">
        <v>45.4</v>
      </c>
      <c r="E7" s="420">
        <f t="shared" ref="E7:E12" si="2">D7/D$13*100</f>
        <v>90.872698158526831</v>
      </c>
      <c r="F7" s="419">
        <v>217.5</v>
      </c>
      <c r="G7" s="420">
        <f t="shared" ref="G7:G12" si="3">F7/F$13*100</f>
        <v>95.478489903424062</v>
      </c>
      <c r="I7" s="420">
        <f t="shared" ref="I7:I12" si="4">H7/H$13*100</f>
        <v>0</v>
      </c>
    </row>
    <row r="8" spans="1:9" ht="12.75" customHeight="1">
      <c r="A8" s="465" t="s">
        <v>211</v>
      </c>
      <c r="B8" s="419">
        <f t="shared" si="0"/>
        <v>7.66</v>
      </c>
      <c r="C8" s="420">
        <f t="shared" si="1"/>
        <v>2.3696096021778135</v>
      </c>
      <c r="D8" s="419">
        <v>0.76</v>
      </c>
      <c r="E8" s="420">
        <f t="shared" si="2"/>
        <v>1.5212169735788632</v>
      </c>
      <c r="F8" s="419">
        <v>5.4</v>
      </c>
      <c r="G8" s="420">
        <f t="shared" si="3"/>
        <v>2.3705004389815629</v>
      </c>
      <c r="H8" s="419">
        <v>1.5</v>
      </c>
      <c r="I8" s="420">
        <f t="shared" si="4"/>
        <v>3.296703296703297</v>
      </c>
    </row>
    <row r="9" spans="1:9" ht="12.75" customHeight="1">
      <c r="A9" s="532" t="s">
        <v>212</v>
      </c>
      <c r="B9" s="419">
        <f t="shared" si="0"/>
        <v>0.2</v>
      </c>
      <c r="C9" s="420">
        <f t="shared" si="1"/>
        <v>6.1869702406731432E-2</v>
      </c>
      <c r="D9" s="419">
        <v>0</v>
      </c>
      <c r="E9" s="420">
        <f t="shared" si="2"/>
        <v>0</v>
      </c>
      <c r="F9" s="419">
        <v>0.2</v>
      </c>
      <c r="G9" s="420">
        <f t="shared" si="3"/>
        <v>8.7796312554872705E-2</v>
      </c>
      <c r="I9" s="420">
        <f t="shared" si="4"/>
        <v>0</v>
      </c>
    </row>
    <row r="10" spans="1:9" ht="12.75" customHeight="1">
      <c r="A10" s="540" t="s">
        <v>213</v>
      </c>
      <c r="B10" s="419">
        <f t="shared" si="0"/>
        <v>0</v>
      </c>
      <c r="C10" s="420">
        <f t="shared" si="1"/>
        <v>0</v>
      </c>
      <c r="D10" s="419">
        <v>0</v>
      </c>
      <c r="E10" s="420">
        <f t="shared" si="2"/>
        <v>0</v>
      </c>
      <c r="G10" s="420">
        <f t="shared" si="3"/>
        <v>0</v>
      </c>
      <c r="I10" s="420">
        <f t="shared" si="4"/>
        <v>0</v>
      </c>
    </row>
    <row r="11" spans="1:9" ht="12.75" customHeight="1">
      <c r="A11" s="466" t="s">
        <v>341</v>
      </c>
      <c r="B11" s="419">
        <f t="shared" si="0"/>
        <v>48.6</v>
      </c>
      <c r="C11" s="420">
        <f t="shared" si="1"/>
        <v>15.034337684835736</v>
      </c>
      <c r="D11" s="419">
        <v>0</v>
      </c>
      <c r="E11" s="420">
        <f t="shared" si="2"/>
        <v>0</v>
      </c>
      <c r="F11" s="419">
        <v>4.7</v>
      </c>
      <c r="G11" s="420">
        <f t="shared" si="3"/>
        <v>2.0632133450395087</v>
      </c>
      <c r="H11" s="419">
        <v>43.9</v>
      </c>
      <c r="I11" s="420">
        <f t="shared" si="4"/>
        <v>96.483516483516482</v>
      </c>
    </row>
    <row r="12" spans="1:9" ht="12.75" customHeight="1" thickBot="1">
      <c r="A12" s="467" t="s">
        <v>331</v>
      </c>
      <c r="B12" s="419">
        <f t="shared" si="0"/>
        <v>3.9</v>
      </c>
      <c r="C12" s="420">
        <f t="shared" si="1"/>
        <v>1.2064591969312628</v>
      </c>
      <c r="D12" s="419">
        <v>3.8</v>
      </c>
      <c r="E12" s="420">
        <f t="shared" si="2"/>
        <v>7.6060848678943165</v>
      </c>
      <c r="G12" s="420">
        <f t="shared" si="3"/>
        <v>0</v>
      </c>
      <c r="H12" s="419">
        <v>0.1</v>
      </c>
      <c r="I12" s="420">
        <f t="shared" si="4"/>
        <v>0.21978021978021978</v>
      </c>
    </row>
    <row r="13" spans="1:9" ht="12.75" customHeight="1" thickBot="1">
      <c r="A13" s="530" t="s">
        <v>127</v>
      </c>
      <c r="B13" s="274">
        <f t="shared" ref="B13:I13" si="5">SUM(B7:B12)</f>
        <v>323.26</v>
      </c>
      <c r="C13" s="541">
        <f t="shared" si="5"/>
        <v>100</v>
      </c>
      <c r="D13" s="274">
        <f t="shared" si="5"/>
        <v>49.959999999999994</v>
      </c>
      <c r="E13" s="541">
        <f t="shared" si="5"/>
        <v>100</v>
      </c>
      <c r="F13" s="274">
        <f t="shared" si="5"/>
        <v>227.79999999999998</v>
      </c>
      <c r="G13" s="541">
        <f t="shared" si="5"/>
        <v>100.00000000000001</v>
      </c>
      <c r="H13" s="274">
        <f t="shared" si="5"/>
        <v>45.5</v>
      </c>
      <c r="I13" s="541">
        <f t="shared" si="5"/>
        <v>100</v>
      </c>
    </row>
    <row r="14" spans="1:9" ht="12.75" customHeight="1">
      <c r="A14" s="189" t="s">
        <v>215</v>
      </c>
      <c r="C14" s="420"/>
      <c r="E14" s="420"/>
      <c r="G14" s="420"/>
      <c r="I14" s="420"/>
    </row>
    <row r="15" spans="1:9" ht="12.75" customHeight="1">
      <c r="A15" s="419" t="s">
        <v>216</v>
      </c>
      <c r="B15" s="419">
        <f t="shared" ref="B15:B21" si="6">D15+F15+H15</f>
        <v>0</v>
      </c>
      <c r="C15" s="420">
        <f t="shared" ref="C15:E78" si="7">B15/B$13*100</f>
        <v>0</v>
      </c>
      <c r="D15" s="419">
        <v>0</v>
      </c>
      <c r="E15" s="420">
        <f t="shared" si="7"/>
        <v>0</v>
      </c>
      <c r="G15" s="420">
        <f t="shared" ref="G15:G46" si="8">F15/F$13*100</f>
        <v>0</v>
      </c>
      <c r="I15" s="420">
        <f t="shared" ref="I15:I46" si="9">H15/H$13*100</f>
        <v>0</v>
      </c>
    </row>
    <row r="16" spans="1:9" ht="12.75" customHeight="1">
      <c r="A16" s="419" t="s">
        <v>217</v>
      </c>
      <c r="B16" s="419">
        <f t="shared" si="6"/>
        <v>0</v>
      </c>
      <c r="C16" s="420">
        <f t="shared" si="7"/>
        <v>0</v>
      </c>
      <c r="D16" s="419">
        <v>0</v>
      </c>
      <c r="E16" s="420">
        <f t="shared" si="7"/>
        <v>0</v>
      </c>
      <c r="G16" s="420">
        <f t="shared" si="8"/>
        <v>0</v>
      </c>
      <c r="I16" s="420">
        <f t="shared" si="9"/>
        <v>0</v>
      </c>
    </row>
    <row r="17" spans="1:9" ht="12.75" customHeight="1">
      <c r="A17" s="419" t="s">
        <v>218</v>
      </c>
      <c r="B17" s="419">
        <f t="shared" si="6"/>
        <v>0</v>
      </c>
      <c r="C17" s="420">
        <f t="shared" si="7"/>
        <v>0</v>
      </c>
      <c r="D17" s="419">
        <v>0</v>
      </c>
      <c r="E17" s="420">
        <f t="shared" si="7"/>
        <v>0</v>
      </c>
      <c r="G17" s="420">
        <f t="shared" si="8"/>
        <v>0</v>
      </c>
      <c r="I17" s="420">
        <f t="shared" si="9"/>
        <v>0</v>
      </c>
    </row>
    <row r="18" spans="1:9" ht="12.75" customHeight="1">
      <c r="A18" s="419" t="s">
        <v>219</v>
      </c>
      <c r="B18" s="419">
        <f t="shared" si="6"/>
        <v>0</v>
      </c>
      <c r="C18" s="420">
        <f t="shared" si="7"/>
        <v>0</v>
      </c>
      <c r="D18" s="419">
        <v>0</v>
      </c>
      <c r="E18" s="420">
        <f t="shared" si="7"/>
        <v>0</v>
      </c>
      <c r="G18" s="420">
        <f t="shared" si="8"/>
        <v>0</v>
      </c>
      <c r="I18" s="420">
        <f t="shared" si="9"/>
        <v>0</v>
      </c>
    </row>
    <row r="19" spans="1:9" ht="12.75" customHeight="1">
      <c r="A19" s="419" t="s">
        <v>220</v>
      </c>
      <c r="B19" s="419">
        <f t="shared" si="6"/>
        <v>0</v>
      </c>
      <c r="C19" s="420">
        <f t="shared" si="7"/>
        <v>0</v>
      </c>
      <c r="D19" s="419">
        <v>0</v>
      </c>
      <c r="E19" s="420">
        <f t="shared" si="7"/>
        <v>0</v>
      </c>
      <c r="G19" s="420">
        <f t="shared" si="8"/>
        <v>0</v>
      </c>
      <c r="I19" s="420">
        <f t="shared" si="9"/>
        <v>0</v>
      </c>
    </row>
    <row r="20" spans="1:9" ht="12.75" customHeight="1">
      <c r="A20" s="419" t="s">
        <v>221</v>
      </c>
      <c r="B20" s="419">
        <f t="shared" si="6"/>
        <v>0</v>
      </c>
      <c r="C20" s="420">
        <f t="shared" si="7"/>
        <v>0</v>
      </c>
      <c r="D20" s="419">
        <v>0</v>
      </c>
      <c r="E20" s="420">
        <f t="shared" si="7"/>
        <v>0</v>
      </c>
      <c r="G20" s="420">
        <f t="shared" si="8"/>
        <v>0</v>
      </c>
      <c r="I20" s="420">
        <f t="shared" si="9"/>
        <v>0</v>
      </c>
    </row>
    <row r="21" spans="1:9" ht="12.75" customHeight="1" thickBot="1">
      <c r="A21" s="419" t="s">
        <v>222</v>
      </c>
      <c r="B21" s="419">
        <f t="shared" si="6"/>
        <v>0</v>
      </c>
      <c r="C21" s="420">
        <f t="shared" si="7"/>
        <v>0</v>
      </c>
      <c r="D21" s="419">
        <v>0</v>
      </c>
      <c r="E21" s="420">
        <f t="shared" si="7"/>
        <v>0</v>
      </c>
      <c r="G21" s="420">
        <f t="shared" si="8"/>
        <v>0</v>
      </c>
      <c r="I21" s="420">
        <f t="shared" si="9"/>
        <v>0</v>
      </c>
    </row>
    <row r="22" spans="1:9" ht="12.75" customHeight="1" thickBot="1">
      <c r="A22" s="274" t="s">
        <v>223</v>
      </c>
      <c r="B22" s="274">
        <f>SUM(B15:B21)</f>
        <v>0</v>
      </c>
      <c r="C22" s="541">
        <f t="shared" si="7"/>
        <v>0</v>
      </c>
      <c r="D22" s="274">
        <f>SUM(D15:D21)</f>
        <v>0</v>
      </c>
      <c r="E22" s="541">
        <f t="shared" si="7"/>
        <v>0</v>
      </c>
      <c r="F22" s="274">
        <f>SUM(F15:F21)</f>
        <v>0</v>
      </c>
      <c r="G22" s="541">
        <f t="shared" si="8"/>
        <v>0</v>
      </c>
      <c r="H22" s="274">
        <f>SUM(H15:H21)</f>
        <v>0</v>
      </c>
      <c r="I22" s="541">
        <f t="shared" si="9"/>
        <v>0</v>
      </c>
    </row>
    <row r="23" spans="1:9" ht="12.75" customHeight="1">
      <c r="A23" s="419" t="s">
        <v>143</v>
      </c>
      <c r="B23" s="419">
        <f>D23+F23+H23</f>
        <v>1.2</v>
      </c>
      <c r="C23" s="420">
        <f t="shared" si="7"/>
        <v>0.37121821444038849</v>
      </c>
      <c r="D23" s="419">
        <v>1.2</v>
      </c>
      <c r="E23" s="420">
        <f t="shared" si="7"/>
        <v>2.401921537229784</v>
      </c>
      <c r="G23" s="420">
        <f t="shared" si="8"/>
        <v>0</v>
      </c>
      <c r="I23" s="420">
        <f t="shared" si="9"/>
        <v>0</v>
      </c>
    </row>
    <row r="24" spans="1:9" ht="12.75" customHeight="1">
      <c r="A24" s="419" t="s">
        <v>145</v>
      </c>
      <c r="B24" s="419">
        <f>D24+F24+H24</f>
        <v>0</v>
      </c>
      <c r="C24" s="420">
        <f t="shared" si="7"/>
        <v>0</v>
      </c>
      <c r="D24" s="419">
        <v>0</v>
      </c>
      <c r="E24" s="420">
        <f t="shared" si="7"/>
        <v>0</v>
      </c>
      <c r="G24" s="420">
        <f t="shared" si="8"/>
        <v>0</v>
      </c>
      <c r="I24" s="420">
        <f t="shared" si="9"/>
        <v>0</v>
      </c>
    </row>
    <row r="25" spans="1:9" ht="12.75" customHeight="1">
      <c r="A25" s="419" t="s">
        <v>147</v>
      </c>
      <c r="B25" s="419">
        <f>D25+F25+H25</f>
        <v>7.9</v>
      </c>
      <c r="C25" s="420">
        <f t="shared" si="7"/>
        <v>2.4438532450658914</v>
      </c>
      <c r="D25" s="419">
        <v>7.9</v>
      </c>
      <c r="E25" s="420">
        <f t="shared" si="7"/>
        <v>15.81265012009608</v>
      </c>
      <c r="G25" s="420">
        <f t="shared" si="8"/>
        <v>0</v>
      </c>
      <c r="I25" s="420">
        <f t="shared" si="9"/>
        <v>0</v>
      </c>
    </row>
    <row r="26" spans="1:9" ht="12.75" customHeight="1" thickBot="1">
      <c r="A26" s="419" t="s">
        <v>149</v>
      </c>
      <c r="B26" s="419">
        <f>D26+F26+H26</f>
        <v>0</v>
      </c>
      <c r="C26" s="420">
        <f t="shared" si="7"/>
        <v>0</v>
      </c>
      <c r="D26" s="419">
        <v>0</v>
      </c>
      <c r="E26" s="420">
        <f t="shared" si="7"/>
        <v>0</v>
      </c>
      <c r="G26" s="420">
        <f t="shared" si="8"/>
        <v>0</v>
      </c>
      <c r="I26" s="420">
        <f t="shared" si="9"/>
        <v>0</v>
      </c>
    </row>
    <row r="27" spans="1:9" ht="12.75" customHeight="1" thickBot="1">
      <c r="A27" s="274" t="s">
        <v>224</v>
      </c>
      <c r="B27" s="274">
        <f>SUM(B23:B26)</f>
        <v>9.1</v>
      </c>
      <c r="C27" s="541">
        <f t="shared" si="7"/>
        <v>2.8150714595062798</v>
      </c>
      <c r="D27" s="274">
        <v>9.1</v>
      </c>
      <c r="E27" s="541">
        <f t="shared" si="7"/>
        <v>18.214571657325862</v>
      </c>
      <c r="F27" s="274">
        <v>91.6</v>
      </c>
      <c r="G27" s="541">
        <f t="shared" si="8"/>
        <v>40.210711150131694</v>
      </c>
      <c r="H27" s="274">
        <f>SUM(H23:H26)</f>
        <v>0</v>
      </c>
      <c r="I27" s="541">
        <f t="shared" si="9"/>
        <v>0</v>
      </c>
    </row>
    <row r="28" spans="1:9" ht="12.75" customHeight="1">
      <c r="A28" s="419" t="s">
        <v>225</v>
      </c>
      <c r="B28" s="419">
        <f t="shared" ref="B28:B34" si="10">D28+F28+H28</f>
        <v>0</v>
      </c>
      <c r="C28" s="420">
        <f t="shared" si="7"/>
        <v>0</v>
      </c>
      <c r="D28" s="419">
        <v>0</v>
      </c>
      <c r="E28" s="420">
        <f t="shared" si="7"/>
        <v>0</v>
      </c>
      <c r="G28" s="420">
        <f t="shared" si="8"/>
        <v>0</v>
      </c>
      <c r="I28" s="420">
        <f t="shared" si="9"/>
        <v>0</v>
      </c>
    </row>
    <row r="29" spans="1:9" ht="12.75" customHeight="1">
      <c r="A29" s="419" t="s">
        <v>226</v>
      </c>
      <c r="B29" s="419">
        <f t="shared" si="10"/>
        <v>0</v>
      </c>
      <c r="C29" s="420">
        <f t="shared" si="7"/>
        <v>0</v>
      </c>
      <c r="D29" s="419">
        <v>0</v>
      </c>
      <c r="E29" s="420">
        <f t="shared" si="7"/>
        <v>0</v>
      </c>
      <c r="G29" s="420">
        <f t="shared" si="8"/>
        <v>0</v>
      </c>
      <c r="I29" s="420">
        <f t="shared" si="9"/>
        <v>0</v>
      </c>
    </row>
    <row r="30" spans="1:9" ht="12.75" customHeight="1">
      <c r="A30" s="419" t="s">
        <v>227</v>
      </c>
      <c r="B30" s="419">
        <f t="shared" si="10"/>
        <v>0</v>
      </c>
      <c r="C30" s="420">
        <f t="shared" si="7"/>
        <v>0</v>
      </c>
      <c r="D30" s="419">
        <v>0</v>
      </c>
      <c r="E30" s="420">
        <f t="shared" si="7"/>
        <v>0</v>
      </c>
      <c r="G30" s="420">
        <f t="shared" si="8"/>
        <v>0</v>
      </c>
      <c r="I30" s="420">
        <f t="shared" si="9"/>
        <v>0</v>
      </c>
    </row>
    <row r="31" spans="1:9" ht="12.75" customHeight="1">
      <c r="A31" s="419" t="s">
        <v>228</v>
      </c>
      <c r="B31" s="419">
        <f t="shared" si="10"/>
        <v>0</v>
      </c>
      <c r="C31" s="420">
        <f t="shared" si="7"/>
        <v>0</v>
      </c>
      <c r="D31" s="419">
        <v>0</v>
      </c>
      <c r="E31" s="420">
        <f t="shared" si="7"/>
        <v>0</v>
      </c>
      <c r="G31" s="420">
        <f t="shared" si="8"/>
        <v>0</v>
      </c>
      <c r="I31" s="420">
        <f t="shared" si="9"/>
        <v>0</v>
      </c>
    </row>
    <row r="32" spans="1:9" ht="12.75" customHeight="1">
      <c r="A32" s="419" t="s">
        <v>229</v>
      </c>
      <c r="B32" s="419">
        <f t="shared" si="10"/>
        <v>0</v>
      </c>
      <c r="C32" s="420">
        <f t="shared" si="7"/>
        <v>0</v>
      </c>
      <c r="D32" s="419">
        <v>0</v>
      </c>
      <c r="E32" s="420">
        <f t="shared" si="7"/>
        <v>0</v>
      </c>
      <c r="G32" s="420">
        <f t="shared" si="8"/>
        <v>0</v>
      </c>
      <c r="I32" s="420">
        <f t="shared" si="9"/>
        <v>0</v>
      </c>
    </row>
    <row r="33" spans="1:9" ht="12.75" customHeight="1">
      <c r="A33" s="419" t="s">
        <v>230</v>
      </c>
      <c r="B33" s="419">
        <f t="shared" si="10"/>
        <v>0</v>
      </c>
      <c r="C33" s="420">
        <f t="shared" si="7"/>
        <v>0</v>
      </c>
      <c r="D33" s="419">
        <v>0</v>
      </c>
      <c r="E33" s="420">
        <f t="shared" si="7"/>
        <v>0</v>
      </c>
      <c r="G33" s="420">
        <f t="shared" si="8"/>
        <v>0</v>
      </c>
      <c r="I33" s="420">
        <f t="shared" si="9"/>
        <v>0</v>
      </c>
    </row>
    <row r="34" spans="1:9" ht="12.75" customHeight="1" thickBot="1">
      <c r="A34" s="419" t="s">
        <v>231</v>
      </c>
      <c r="B34" s="419">
        <f t="shared" si="10"/>
        <v>0</v>
      </c>
      <c r="C34" s="420">
        <f t="shared" si="7"/>
        <v>0</v>
      </c>
      <c r="D34" s="419">
        <v>0</v>
      </c>
      <c r="E34" s="420">
        <f t="shared" si="7"/>
        <v>0</v>
      </c>
      <c r="G34" s="420">
        <f t="shared" si="8"/>
        <v>0</v>
      </c>
      <c r="I34" s="420">
        <f t="shared" si="9"/>
        <v>0</v>
      </c>
    </row>
    <row r="35" spans="1:9" ht="12.75" customHeight="1" thickBot="1">
      <c r="A35" s="274" t="s">
        <v>232</v>
      </c>
      <c r="B35" s="274">
        <f>SUM(B28:B34)</f>
        <v>0</v>
      </c>
      <c r="C35" s="541">
        <f t="shared" si="7"/>
        <v>0</v>
      </c>
      <c r="D35" s="274">
        <v>0</v>
      </c>
      <c r="E35" s="541">
        <f t="shared" si="7"/>
        <v>0</v>
      </c>
      <c r="F35" s="274">
        <v>24</v>
      </c>
      <c r="G35" s="541">
        <f t="shared" si="8"/>
        <v>10.535557506584723</v>
      </c>
      <c r="H35" s="274">
        <f>SUM(H28:H34)</f>
        <v>0</v>
      </c>
      <c r="I35" s="541">
        <f t="shared" si="9"/>
        <v>0</v>
      </c>
    </row>
    <row r="36" spans="1:9" ht="12.75" customHeight="1">
      <c r="A36" s="419" t="s">
        <v>233</v>
      </c>
      <c r="B36" s="419">
        <f t="shared" ref="B36:B43" si="11">D36+F36+H36</f>
        <v>0</v>
      </c>
      <c r="C36" s="420">
        <f t="shared" si="7"/>
        <v>0</v>
      </c>
      <c r="D36" s="419">
        <v>0</v>
      </c>
      <c r="E36" s="420">
        <f t="shared" si="7"/>
        <v>0</v>
      </c>
      <c r="G36" s="420">
        <f t="shared" si="8"/>
        <v>0</v>
      </c>
      <c r="I36" s="420">
        <f t="shared" si="9"/>
        <v>0</v>
      </c>
    </row>
    <row r="37" spans="1:9" ht="12.75" customHeight="1">
      <c r="A37" s="419" t="s">
        <v>234</v>
      </c>
      <c r="B37" s="419">
        <f t="shared" si="11"/>
        <v>0</v>
      </c>
      <c r="C37" s="420">
        <f t="shared" si="7"/>
        <v>0</v>
      </c>
      <c r="D37" s="419">
        <v>0</v>
      </c>
      <c r="E37" s="420">
        <f t="shared" si="7"/>
        <v>0</v>
      </c>
      <c r="G37" s="420">
        <f t="shared" si="8"/>
        <v>0</v>
      </c>
      <c r="I37" s="420">
        <f t="shared" si="9"/>
        <v>0</v>
      </c>
    </row>
    <row r="38" spans="1:9" ht="12.75" customHeight="1">
      <c r="A38" s="419" t="s">
        <v>235</v>
      </c>
      <c r="B38" s="419">
        <f t="shared" si="11"/>
        <v>0</v>
      </c>
      <c r="C38" s="420">
        <f t="shared" si="7"/>
        <v>0</v>
      </c>
      <c r="D38" s="419">
        <v>0</v>
      </c>
      <c r="E38" s="420">
        <f t="shared" si="7"/>
        <v>0</v>
      </c>
      <c r="G38" s="420">
        <f t="shared" si="8"/>
        <v>0</v>
      </c>
      <c r="I38" s="420">
        <f t="shared" si="9"/>
        <v>0</v>
      </c>
    </row>
    <row r="39" spans="1:9" ht="12.75" customHeight="1" thickBot="1">
      <c r="A39" s="419" t="s">
        <v>236</v>
      </c>
      <c r="B39" s="419">
        <f t="shared" si="11"/>
        <v>0</v>
      </c>
      <c r="C39" s="420">
        <f t="shared" si="7"/>
        <v>0</v>
      </c>
      <c r="D39" s="419">
        <v>0</v>
      </c>
      <c r="E39" s="420">
        <f t="shared" si="7"/>
        <v>0</v>
      </c>
      <c r="G39" s="420">
        <f t="shared" si="8"/>
        <v>0</v>
      </c>
      <c r="I39" s="420">
        <f t="shared" si="9"/>
        <v>0</v>
      </c>
    </row>
    <row r="40" spans="1:9" ht="12.75" customHeight="1" thickBot="1">
      <c r="A40" s="274" t="s">
        <v>237</v>
      </c>
      <c r="B40" s="274">
        <f>SUM(B36:B39)</f>
        <v>0</v>
      </c>
      <c r="C40" s="541">
        <f t="shared" si="7"/>
        <v>0</v>
      </c>
      <c r="D40" s="274">
        <v>0</v>
      </c>
      <c r="E40" s="541">
        <f t="shared" si="7"/>
        <v>0</v>
      </c>
      <c r="F40" s="274">
        <f>SUM(F36:F39)</f>
        <v>0</v>
      </c>
      <c r="G40" s="541">
        <f t="shared" si="8"/>
        <v>0</v>
      </c>
      <c r="H40" s="274">
        <f>SUM(H36:H39)</f>
        <v>0</v>
      </c>
      <c r="I40" s="541">
        <f t="shared" si="9"/>
        <v>0</v>
      </c>
    </row>
    <row r="41" spans="1:9" ht="12.75" customHeight="1">
      <c r="A41" s="419" t="s">
        <v>238</v>
      </c>
      <c r="B41" s="419">
        <f t="shared" si="11"/>
        <v>5.0000000000000001E-3</v>
      </c>
      <c r="C41" s="420">
        <f t="shared" si="7"/>
        <v>1.5467425601682857E-3</v>
      </c>
      <c r="D41" s="419">
        <v>5.0000000000000001E-3</v>
      </c>
      <c r="E41" s="420">
        <f t="shared" si="7"/>
        <v>1.0008006405124101E-2</v>
      </c>
      <c r="G41" s="420">
        <f t="shared" si="8"/>
        <v>0</v>
      </c>
      <c r="I41" s="420">
        <f t="shared" si="9"/>
        <v>0</v>
      </c>
    </row>
    <row r="42" spans="1:9" ht="12.75" customHeight="1">
      <c r="A42" s="419" t="s">
        <v>239</v>
      </c>
      <c r="B42" s="419">
        <f t="shared" si="11"/>
        <v>0</v>
      </c>
      <c r="C42" s="420">
        <f t="shared" si="7"/>
        <v>0</v>
      </c>
      <c r="D42" s="419">
        <v>0</v>
      </c>
      <c r="E42" s="420">
        <f t="shared" si="7"/>
        <v>0</v>
      </c>
      <c r="G42" s="420">
        <f t="shared" si="8"/>
        <v>0</v>
      </c>
      <c r="I42" s="420">
        <f t="shared" si="9"/>
        <v>0</v>
      </c>
    </row>
    <row r="43" spans="1:9" ht="12.75" customHeight="1">
      <c r="A43" s="419" t="s">
        <v>40</v>
      </c>
      <c r="B43" s="419">
        <f t="shared" si="11"/>
        <v>0</v>
      </c>
      <c r="C43" s="420">
        <f t="shared" si="7"/>
        <v>0</v>
      </c>
      <c r="D43" s="419">
        <v>0</v>
      </c>
      <c r="E43" s="420">
        <f t="shared" si="7"/>
        <v>0</v>
      </c>
      <c r="G43" s="420">
        <f t="shared" si="8"/>
        <v>0</v>
      </c>
      <c r="I43" s="420">
        <f t="shared" si="9"/>
        <v>0</v>
      </c>
    </row>
    <row r="44" spans="1:9" ht="12.75" customHeight="1">
      <c r="A44" s="419" t="s">
        <v>240</v>
      </c>
      <c r="B44" s="419">
        <f>D44+F44+H44</f>
        <v>0</v>
      </c>
      <c r="C44" s="420">
        <f t="shared" si="7"/>
        <v>0</v>
      </c>
      <c r="D44" s="419">
        <v>0</v>
      </c>
      <c r="E44" s="420">
        <f t="shared" si="7"/>
        <v>0</v>
      </c>
      <c r="G44" s="420">
        <f t="shared" si="8"/>
        <v>0</v>
      </c>
      <c r="I44" s="420">
        <f t="shared" si="9"/>
        <v>0</v>
      </c>
    </row>
    <row r="45" spans="1:9" ht="12.75" customHeight="1">
      <c r="A45" s="419" t="s">
        <v>241</v>
      </c>
      <c r="B45" s="419">
        <f>D45+F45+H45</f>
        <v>0</v>
      </c>
      <c r="C45" s="420">
        <f t="shared" si="7"/>
        <v>0</v>
      </c>
      <c r="D45" s="419">
        <v>0</v>
      </c>
      <c r="E45" s="420">
        <f t="shared" si="7"/>
        <v>0</v>
      </c>
      <c r="G45" s="420">
        <f t="shared" si="8"/>
        <v>0</v>
      </c>
      <c r="I45" s="420">
        <f t="shared" si="9"/>
        <v>0</v>
      </c>
    </row>
    <row r="46" spans="1:9" ht="12.75" customHeight="1">
      <c r="A46" s="419" t="s">
        <v>242</v>
      </c>
      <c r="B46" s="419">
        <f>D46+F46+H46</f>
        <v>0</v>
      </c>
      <c r="C46" s="420">
        <f t="shared" si="7"/>
        <v>0</v>
      </c>
      <c r="D46" s="419">
        <v>0</v>
      </c>
      <c r="E46" s="420">
        <f t="shared" si="7"/>
        <v>0</v>
      </c>
      <c r="G46" s="420">
        <f t="shared" si="8"/>
        <v>0</v>
      </c>
      <c r="I46" s="420">
        <f t="shared" si="9"/>
        <v>0</v>
      </c>
    </row>
    <row r="47" spans="1:9" ht="12.75" customHeight="1" thickBot="1">
      <c r="A47" s="419" t="s">
        <v>243</v>
      </c>
      <c r="B47" s="419">
        <f>D47+F47+H47</f>
        <v>0</v>
      </c>
      <c r="C47" s="420">
        <f t="shared" si="7"/>
        <v>0</v>
      </c>
      <c r="D47" s="419">
        <v>0</v>
      </c>
      <c r="E47" s="420">
        <f t="shared" si="7"/>
        <v>0</v>
      </c>
      <c r="G47" s="420">
        <f t="shared" ref="G47:G78" si="12">F47/F$13*100</f>
        <v>0</v>
      </c>
      <c r="I47" s="420">
        <f t="shared" ref="I47:I78" si="13">H47/H$13*100</f>
        <v>0</v>
      </c>
    </row>
    <row r="48" spans="1:9" ht="12.75" customHeight="1" thickBot="1">
      <c r="A48" s="274" t="s">
        <v>244</v>
      </c>
      <c r="B48" s="274">
        <f>SUM(B41:B47)</f>
        <v>5.0000000000000001E-3</v>
      </c>
      <c r="C48" s="541">
        <f t="shared" si="7"/>
        <v>1.5467425601682857E-3</v>
      </c>
      <c r="D48" s="274">
        <v>5.0000000000000001E-3</v>
      </c>
      <c r="E48" s="541">
        <f t="shared" si="7"/>
        <v>1.0008006405124101E-2</v>
      </c>
      <c r="F48" s="274">
        <v>27.9</v>
      </c>
      <c r="G48" s="541">
        <f t="shared" si="12"/>
        <v>12.24758560140474</v>
      </c>
      <c r="H48" s="274">
        <f>SUM(H41:H47)</f>
        <v>0</v>
      </c>
      <c r="I48" s="541">
        <f t="shared" si="13"/>
        <v>0</v>
      </c>
    </row>
    <row r="49" spans="1:9" ht="12.75" customHeight="1">
      <c r="A49" s="419" t="s">
        <v>245</v>
      </c>
      <c r="B49" s="419">
        <f>D49+F49+H49</f>
        <v>0</v>
      </c>
      <c r="C49" s="420">
        <f t="shared" si="7"/>
        <v>0</v>
      </c>
      <c r="D49" s="419">
        <v>0</v>
      </c>
      <c r="E49" s="420">
        <f t="shared" si="7"/>
        <v>0</v>
      </c>
      <c r="G49" s="420">
        <f t="shared" si="12"/>
        <v>0</v>
      </c>
      <c r="I49" s="420">
        <f t="shared" si="13"/>
        <v>0</v>
      </c>
    </row>
    <row r="50" spans="1:9" ht="12.75" customHeight="1" thickBot="1">
      <c r="A50" s="419" t="s">
        <v>246</v>
      </c>
      <c r="B50" s="419">
        <f>D50+F50+H50</f>
        <v>0</v>
      </c>
      <c r="C50" s="420">
        <f t="shared" si="7"/>
        <v>0</v>
      </c>
      <c r="D50" s="419">
        <v>0</v>
      </c>
      <c r="E50" s="420">
        <f t="shared" si="7"/>
        <v>0</v>
      </c>
      <c r="G50" s="420">
        <f t="shared" si="12"/>
        <v>0</v>
      </c>
      <c r="I50" s="420">
        <f t="shared" si="13"/>
        <v>0</v>
      </c>
    </row>
    <row r="51" spans="1:9" ht="12.75" customHeight="1" thickBot="1">
      <c r="A51" s="274" t="s">
        <v>247</v>
      </c>
      <c r="B51" s="274">
        <f>SUM(B49:B50)</f>
        <v>0</v>
      </c>
      <c r="C51" s="541">
        <f t="shared" si="7"/>
        <v>0</v>
      </c>
      <c r="D51" s="274">
        <v>0</v>
      </c>
      <c r="E51" s="541">
        <f t="shared" si="7"/>
        <v>0</v>
      </c>
      <c r="F51" s="274">
        <f>SUM(F49:F50)</f>
        <v>0</v>
      </c>
      <c r="G51" s="541">
        <f t="shared" si="12"/>
        <v>0</v>
      </c>
      <c r="H51" s="274">
        <f>SUM(H49:H50)</f>
        <v>0</v>
      </c>
      <c r="I51" s="541">
        <f t="shared" si="13"/>
        <v>0</v>
      </c>
    </row>
    <row r="52" spans="1:9" ht="12.75" customHeight="1">
      <c r="A52" s="419" t="s">
        <v>248</v>
      </c>
      <c r="B52" s="419">
        <f t="shared" ref="B52:B58" si="14">D52+F52+H52</f>
        <v>0</v>
      </c>
      <c r="C52" s="420">
        <f t="shared" si="7"/>
        <v>0</v>
      </c>
      <c r="D52" s="419">
        <v>0</v>
      </c>
      <c r="E52" s="420">
        <f t="shared" si="7"/>
        <v>0</v>
      </c>
      <c r="G52" s="420">
        <f t="shared" si="12"/>
        <v>0</v>
      </c>
      <c r="I52" s="420">
        <f t="shared" si="13"/>
        <v>0</v>
      </c>
    </row>
    <row r="53" spans="1:9" ht="12.75" customHeight="1">
      <c r="A53" s="419" t="s">
        <v>249</v>
      </c>
      <c r="B53" s="419">
        <f t="shared" si="14"/>
        <v>0</v>
      </c>
      <c r="C53" s="420">
        <f t="shared" si="7"/>
        <v>0</v>
      </c>
      <c r="D53" s="419">
        <v>0</v>
      </c>
      <c r="E53" s="420">
        <f t="shared" si="7"/>
        <v>0</v>
      </c>
      <c r="G53" s="420">
        <f t="shared" si="12"/>
        <v>0</v>
      </c>
      <c r="I53" s="420">
        <f t="shared" si="13"/>
        <v>0</v>
      </c>
    </row>
    <row r="54" spans="1:9" ht="12.75" customHeight="1">
      <c r="A54" s="419" t="s">
        <v>250</v>
      </c>
      <c r="B54" s="419">
        <f t="shared" si="14"/>
        <v>0</v>
      </c>
      <c r="C54" s="420">
        <f t="shared" si="7"/>
        <v>0</v>
      </c>
      <c r="D54" s="419">
        <v>0</v>
      </c>
      <c r="E54" s="420">
        <f t="shared" si="7"/>
        <v>0</v>
      </c>
      <c r="G54" s="420">
        <f t="shared" si="12"/>
        <v>0</v>
      </c>
      <c r="I54" s="420">
        <f t="shared" si="13"/>
        <v>0</v>
      </c>
    </row>
    <row r="55" spans="1:9" ht="12.75" customHeight="1">
      <c r="A55" s="419" t="s">
        <v>251</v>
      </c>
      <c r="B55" s="419">
        <f t="shared" si="14"/>
        <v>0</v>
      </c>
      <c r="C55" s="420">
        <f t="shared" si="7"/>
        <v>0</v>
      </c>
      <c r="D55" s="419">
        <v>0</v>
      </c>
      <c r="E55" s="420">
        <f t="shared" si="7"/>
        <v>0</v>
      </c>
      <c r="G55" s="420">
        <f t="shared" si="12"/>
        <v>0</v>
      </c>
      <c r="I55" s="420">
        <f t="shared" si="13"/>
        <v>0</v>
      </c>
    </row>
    <row r="56" spans="1:9" ht="12.75" customHeight="1">
      <c r="A56" s="419" t="s">
        <v>252</v>
      </c>
      <c r="B56" s="419">
        <f t="shared" si="14"/>
        <v>0</v>
      </c>
      <c r="C56" s="420">
        <f t="shared" si="7"/>
        <v>0</v>
      </c>
      <c r="D56" s="419">
        <v>0</v>
      </c>
      <c r="E56" s="420">
        <f t="shared" si="7"/>
        <v>0</v>
      </c>
      <c r="G56" s="420">
        <f t="shared" si="12"/>
        <v>0</v>
      </c>
      <c r="I56" s="420">
        <f t="shared" si="13"/>
        <v>0</v>
      </c>
    </row>
    <row r="57" spans="1:9" ht="12.75" customHeight="1">
      <c r="A57" s="419" t="s">
        <v>253</v>
      </c>
      <c r="B57" s="419">
        <f t="shared" si="14"/>
        <v>0</v>
      </c>
      <c r="C57" s="420">
        <f t="shared" si="7"/>
        <v>0</v>
      </c>
      <c r="D57" s="419">
        <v>0</v>
      </c>
      <c r="E57" s="420">
        <f t="shared" si="7"/>
        <v>0</v>
      </c>
      <c r="G57" s="420">
        <f t="shared" si="12"/>
        <v>0</v>
      </c>
      <c r="I57" s="420">
        <f t="shared" si="13"/>
        <v>0</v>
      </c>
    </row>
    <row r="58" spans="1:9" ht="12.75" customHeight="1" thickBot="1">
      <c r="A58" s="419" t="s">
        <v>254</v>
      </c>
      <c r="B58" s="419">
        <f t="shared" si="14"/>
        <v>0</v>
      </c>
      <c r="C58" s="420">
        <f t="shared" si="7"/>
        <v>0</v>
      </c>
      <c r="D58" s="419">
        <v>0</v>
      </c>
      <c r="E58" s="420">
        <f t="shared" si="7"/>
        <v>0</v>
      </c>
      <c r="G58" s="420">
        <f t="shared" si="12"/>
        <v>0</v>
      </c>
      <c r="I58" s="420">
        <f t="shared" si="13"/>
        <v>0</v>
      </c>
    </row>
    <row r="59" spans="1:9" ht="12.75" customHeight="1" thickBot="1">
      <c r="A59" s="274" t="s">
        <v>255</v>
      </c>
      <c r="B59" s="274">
        <f>SUM(B52:B58)</f>
        <v>0</v>
      </c>
      <c r="C59" s="541">
        <f t="shared" si="7"/>
        <v>0</v>
      </c>
      <c r="D59" s="274">
        <v>0</v>
      </c>
      <c r="E59" s="541">
        <f t="shared" si="7"/>
        <v>0</v>
      </c>
      <c r="F59" s="274">
        <v>16.2</v>
      </c>
      <c r="G59" s="541">
        <f t="shared" si="12"/>
        <v>7.1115013169446888</v>
      </c>
      <c r="H59" s="274">
        <f>SUM(H52:H58)</f>
        <v>0</v>
      </c>
      <c r="I59" s="541">
        <f t="shared" si="13"/>
        <v>0</v>
      </c>
    </row>
    <row r="60" spans="1:9" s="542" customFormat="1" ht="12.75" customHeight="1">
      <c r="A60" s="419" t="s">
        <v>256</v>
      </c>
      <c r="B60" s="419">
        <f>D60+F60+H60</f>
        <v>0</v>
      </c>
      <c r="C60" s="420">
        <f t="shared" si="7"/>
        <v>0</v>
      </c>
      <c r="D60" s="419">
        <v>0</v>
      </c>
      <c r="E60" s="420">
        <f t="shared" si="7"/>
        <v>0</v>
      </c>
      <c r="F60" s="419"/>
      <c r="G60" s="420">
        <f t="shared" si="12"/>
        <v>0</v>
      </c>
      <c r="H60" s="419"/>
      <c r="I60" s="420">
        <f t="shared" si="13"/>
        <v>0</v>
      </c>
    </row>
    <row r="61" spans="1:9" s="542" customFormat="1" ht="12.75" customHeight="1" thickBot="1">
      <c r="A61" s="419" t="s">
        <v>257</v>
      </c>
      <c r="B61" s="419">
        <f>D61+F61+H61</f>
        <v>0</v>
      </c>
      <c r="C61" s="420">
        <f t="shared" si="7"/>
        <v>0</v>
      </c>
      <c r="D61" s="419">
        <v>0</v>
      </c>
      <c r="E61" s="420">
        <f t="shared" si="7"/>
        <v>0</v>
      </c>
      <c r="F61" s="419"/>
      <c r="G61" s="420">
        <f t="shared" si="12"/>
        <v>0</v>
      </c>
      <c r="H61" s="419"/>
      <c r="I61" s="420">
        <f t="shared" si="13"/>
        <v>0</v>
      </c>
    </row>
    <row r="62" spans="1:9" ht="12.75" customHeight="1" thickBot="1">
      <c r="A62" s="274" t="s">
        <v>258</v>
      </c>
      <c r="B62" s="274">
        <f>SUM(B60:B61)</f>
        <v>0</v>
      </c>
      <c r="C62" s="541">
        <f t="shared" si="7"/>
        <v>0</v>
      </c>
      <c r="D62" s="274">
        <v>0</v>
      </c>
      <c r="E62" s="541">
        <f t="shared" si="7"/>
        <v>0</v>
      </c>
      <c r="F62" s="274">
        <v>7.1</v>
      </c>
      <c r="G62" s="541">
        <f t="shared" si="12"/>
        <v>3.1167690956979808</v>
      </c>
      <c r="H62" s="274">
        <f>SUM(H60:H61)</f>
        <v>0</v>
      </c>
      <c r="I62" s="541">
        <f t="shared" si="13"/>
        <v>0</v>
      </c>
    </row>
    <row r="63" spans="1:9" ht="12.75" customHeight="1">
      <c r="A63" s="419" t="s">
        <v>259</v>
      </c>
      <c r="B63" s="419">
        <f>D63+F63+H63</f>
        <v>0</v>
      </c>
      <c r="C63" s="420">
        <f t="shared" si="7"/>
        <v>0</v>
      </c>
      <c r="D63" s="419">
        <v>0</v>
      </c>
      <c r="E63" s="420">
        <f t="shared" si="7"/>
        <v>0</v>
      </c>
      <c r="G63" s="420">
        <f t="shared" si="12"/>
        <v>0</v>
      </c>
      <c r="I63" s="420">
        <f t="shared" si="13"/>
        <v>0</v>
      </c>
    </row>
    <row r="64" spans="1:9" ht="12.75" customHeight="1" thickBot="1">
      <c r="A64" s="419" t="s">
        <v>260</v>
      </c>
      <c r="B64" s="419">
        <f>D64+F64+H64</f>
        <v>0</v>
      </c>
      <c r="C64" s="420">
        <f t="shared" si="7"/>
        <v>0</v>
      </c>
      <c r="D64" s="419">
        <v>0</v>
      </c>
      <c r="E64" s="420">
        <f t="shared" si="7"/>
        <v>0</v>
      </c>
      <c r="G64" s="420">
        <f t="shared" si="12"/>
        <v>0</v>
      </c>
      <c r="I64" s="420">
        <f t="shared" si="13"/>
        <v>0</v>
      </c>
    </row>
    <row r="65" spans="1:9" ht="12.75" customHeight="1" thickBot="1">
      <c r="A65" s="274" t="s">
        <v>261</v>
      </c>
      <c r="B65" s="274">
        <f>SUM(B63:B64)</f>
        <v>0</v>
      </c>
      <c r="C65" s="541">
        <f t="shared" si="7"/>
        <v>0</v>
      </c>
      <c r="D65" s="274">
        <v>0</v>
      </c>
      <c r="E65" s="541">
        <f t="shared" si="7"/>
        <v>0</v>
      </c>
      <c r="F65" s="274">
        <f>SUM(F63:F64)</f>
        <v>0</v>
      </c>
      <c r="G65" s="541">
        <f t="shared" si="12"/>
        <v>0</v>
      </c>
      <c r="H65" s="274">
        <f>SUM(H63:H64)</f>
        <v>0</v>
      </c>
      <c r="I65" s="541">
        <f t="shared" si="13"/>
        <v>0</v>
      </c>
    </row>
    <row r="66" spans="1:9" ht="12.75" customHeight="1">
      <c r="A66" s="419" t="s">
        <v>262</v>
      </c>
      <c r="B66" s="419">
        <f>SUM(B64:B65)</f>
        <v>0</v>
      </c>
      <c r="C66" s="420">
        <f t="shared" si="7"/>
        <v>0</v>
      </c>
      <c r="D66" s="419">
        <v>0</v>
      </c>
      <c r="E66" s="420">
        <f t="shared" si="7"/>
        <v>0</v>
      </c>
      <c r="G66" s="420">
        <f t="shared" si="12"/>
        <v>0</v>
      </c>
      <c r="I66" s="420">
        <f t="shared" si="13"/>
        <v>0</v>
      </c>
    </row>
    <row r="67" spans="1:9" ht="12.75" customHeight="1" thickBot="1">
      <c r="A67" s="419" t="s">
        <v>263</v>
      </c>
      <c r="B67" s="419">
        <f>D67+F67+H67</f>
        <v>0</v>
      </c>
      <c r="C67" s="420">
        <f t="shared" si="7"/>
        <v>0</v>
      </c>
      <c r="D67" s="419">
        <v>0</v>
      </c>
      <c r="E67" s="420">
        <f t="shared" si="7"/>
        <v>0</v>
      </c>
      <c r="G67" s="420">
        <f t="shared" si="12"/>
        <v>0</v>
      </c>
      <c r="I67" s="420">
        <f t="shared" si="13"/>
        <v>0</v>
      </c>
    </row>
    <row r="68" spans="1:9" ht="12.75" customHeight="1" thickBot="1">
      <c r="A68" s="274" t="s">
        <v>264</v>
      </c>
      <c r="B68" s="429">
        <f>SUM(B66:B67)</f>
        <v>0</v>
      </c>
      <c r="C68" s="541">
        <f t="shared" si="7"/>
        <v>0</v>
      </c>
      <c r="D68" s="429">
        <v>0</v>
      </c>
      <c r="E68" s="541">
        <f t="shared" si="7"/>
        <v>0</v>
      </c>
      <c r="F68" s="429">
        <v>2.9</v>
      </c>
      <c r="G68" s="541">
        <f t="shared" si="12"/>
        <v>1.2730465320456541</v>
      </c>
      <c r="H68" s="429"/>
      <c r="I68" s="541">
        <f t="shared" si="13"/>
        <v>0</v>
      </c>
    </row>
    <row r="69" spans="1:9" ht="12.75" customHeight="1">
      <c r="A69" s="419" t="s">
        <v>265</v>
      </c>
      <c r="B69" s="429">
        <f>D69+F69+H69</f>
        <v>0</v>
      </c>
      <c r="C69" s="544">
        <f t="shared" si="7"/>
        <v>0</v>
      </c>
      <c r="D69" s="429">
        <v>0</v>
      </c>
      <c r="E69" s="544">
        <f t="shared" si="7"/>
        <v>0</v>
      </c>
      <c r="F69" s="429"/>
      <c r="G69" s="544">
        <f t="shared" si="12"/>
        <v>0</v>
      </c>
      <c r="H69" s="429"/>
      <c r="I69" s="544">
        <f t="shared" si="13"/>
        <v>0</v>
      </c>
    </row>
    <row r="70" spans="1:9" ht="12.75" customHeight="1" thickBot="1">
      <c r="A70" s="419" t="s">
        <v>266</v>
      </c>
      <c r="B70" s="432">
        <f>D70+F70+H70</f>
        <v>0</v>
      </c>
      <c r="C70" s="545">
        <f t="shared" si="7"/>
        <v>0</v>
      </c>
      <c r="D70" s="432">
        <v>0</v>
      </c>
      <c r="E70" s="545">
        <f t="shared" si="7"/>
        <v>0</v>
      </c>
      <c r="F70" s="432"/>
      <c r="G70" s="545">
        <f t="shared" si="12"/>
        <v>0</v>
      </c>
      <c r="H70" s="432"/>
      <c r="I70" s="545">
        <f t="shared" si="13"/>
        <v>0</v>
      </c>
    </row>
    <row r="71" spans="1:9" ht="12.75" customHeight="1" thickBot="1">
      <c r="A71" s="274" t="s">
        <v>267</v>
      </c>
      <c r="B71" s="429">
        <f>SUM(B69:B70)</f>
        <v>0</v>
      </c>
      <c r="C71" s="541">
        <f t="shared" si="7"/>
        <v>0</v>
      </c>
      <c r="D71" s="429">
        <v>0</v>
      </c>
      <c r="E71" s="541">
        <f t="shared" si="7"/>
        <v>0</v>
      </c>
      <c r="F71" s="429">
        <v>0</v>
      </c>
      <c r="G71" s="541">
        <f t="shared" si="12"/>
        <v>0</v>
      </c>
      <c r="H71" s="429">
        <f>SUM(H69:H70)</f>
        <v>0</v>
      </c>
      <c r="I71" s="541">
        <f t="shared" si="13"/>
        <v>0</v>
      </c>
    </row>
    <row r="72" spans="1:9" ht="12.75" customHeight="1" thickBot="1">
      <c r="A72" s="274" t="s">
        <v>268</v>
      </c>
      <c r="B72" s="274">
        <f>D72+F72+H72</f>
        <v>0</v>
      </c>
      <c r="C72" s="541">
        <f t="shared" si="7"/>
        <v>0</v>
      </c>
      <c r="D72" s="274">
        <v>0</v>
      </c>
      <c r="E72" s="541">
        <f t="shared" si="7"/>
        <v>0</v>
      </c>
      <c r="F72" s="274">
        <v>0</v>
      </c>
      <c r="G72" s="541">
        <f t="shared" si="12"/>
        <v>0</v>
      </c>
      <c r="H72" s="274">
        <v>0</v>
      </c>
      <c r="I72" s="541">
        <f t="shared" si="13"/>
        <v>0</v>
      </c>
    </row>
    <row r="73" spans="1:9" ht="12.75" customHeight="1" thickBot="1">
      <c r="A73" s="274" t="s">
        <v>269</v>
      </c>
      <c r="B73" s="274">
        <f>D73+F73+H73</f>
        <v>0.5</v>
      </c>
      <c r="C73" s="541">
        <f t="shared" si="7"/>
        <v>0.15467425601682858</v>
      </c>
      <c r="D73" s="274">
        <v>0</v>
      </c>
      <c r="E73" s="541">
        <f t="shared" si="7"/>
        <v>0</v>
      </c>
      <c r="F73" s="274">
        <v>0.5</v>
      </c>
      <c r="G73" s="541">
        <f t="shared" si="12"/>
        <v>0.21949078138718175</v>
      </c>
      <c r="H73" s="274">
        <v>0</v>
      </c>
      <c r="I73" s="541">
        <f t="shared" si="13"/>
        <v>0</v>
      </c>
    </row>
    <row r="74" spans="1:9" ht="12.75" customHeight="1" thickBot="1">
      <c r="A74" s="530" t="s">
        <v>159</v>
      </c>
      <c r="B74" s="419">
        <f>B73+B72+B71+B68+B65+B62+B59+B51+B48+B40+B35+B27+B22</f>
        <v>9.6050000000000004</v>
      </c>
      <c r="C74" s="541">
        <f t="shared" si="7"/>
        <v>2.9712924580832767</v>
      </c>
      <c r="D74" s="419">
        <v>9.1050000000000004</v>
      </c>
      <c r="E74" s="541">
        <f t="shared" si="7"/>
        <v>18.224579663730989</v>
      </c>
      <c r="F74" s="419">
        <f>F73+F72+F71+F68+F65+F62+F59+F51+F48+F40+F35+F27+F22</f>
        <v>170.2</v>
      </c>
      <c r="G74" s="541">
        <f t="shared" si="12"/>
        <v>74.714661984196667</v>
      </c>
      <c r="H74" s="419">
        <f>H73+H72+H71+H68+H65+H62+H59+H51+H48+H40+H35+H27+H22</f>
        <v>0</v>
      </c>
      <c r="I74" s="541">
        <f t="shared" si="13"/>
        <v>0</v>
      </c>
    </row>
    <row r="75" spans="1:9" ht="12.75" customHeight="1" thickBot="1">
      <c r="A75" s="530" t="s">
        <v>161</v>
      </c>
      <c r="B75" s="274">
        <f>D75+F75+H75</f>
        <v>83.5</v>
      </c>
      <c r="C75" s="541">
        <f t="shared" si="7"/>
        <v>25.830600754810369</v>
      </c>
      <c r="D75" s="274">
        <v>36.299999999999997</v>
      </c>
      <c r="E75" s="541">
        <f t="shared" si="7"/>
        <v>72.658126501200954</v>
      </c>
      <c r="F75" s="274">
        <v>47.2</v>
      </c>
      <c r="G75" s="541">
        <f t="shared" si="12"/>
        <v>20.71992976294996</v>
      </c>
      <c r="H75" s="274">
        <v>0</v>
      </c>
      <c r="I75" s="541">
        <f t="shared" si="13"/>
        <v>0</v>
      </c>
    </row>
    <row r="76" spans="1:9" ht="12.75" customHeight="1" thickBot="1">
      <c r="A76" s="530" t="s">
        <v>164</v>
      </c>
      <c r="B76" s="274">
        <f>B75+B74</f>
        <v>93.105000000000004</v>
      </c>
      <c r="C76" s="541">
        <f t="shared" si="7"/>
        <v>28.801893212893649</v>
      </c>
      <c r="D76" s="274">
        <v>45.405000000000001</v>
      </c>
      <c r="E76" s="541">
        <f t="shared" si="7"/>
        <v>90.88270616493196</v>
      </c>
      <c r="F76" s="274">
        <f>F75+F74</f>
        <v>217.39999999999998</v>
      </c>
      <c r="G76" s="541">
        <f t="shared" si="12"/>
        <v>95.434591747146612</v>
      </c>
      <c r="H76" s="274">
        <f>H75+H74</f>
        <v>0</v>
      </c>
      <c r="I76" s="541">
        <f t="shared" si="13"/>
        <v>0</v>
      </c>
    </row>
    <row r="77" spans="1:9" ht="12.75" customHeight="1">
      <c r="A77" s="419" t="s">
        <v>270</v>
      </c>
      <c r="B77" s="429">
        <f>D77+F77+H77</f>
        <v>0</v>
      </c>
      <c r="C77" s="420">
        <f t="shared" si="7"/>
        <v>0</v>
      </c>
      <c r="D77" s="419">
        <v>0</v>
      </c>
      <c r="E77" s="420">
        <f t="shared" si="7"/>
        <v>0</v>
      </c>
      <c r="G77" s="420">
        <f t="shared" si="12"/>
        <v>0</v>
      </c>
      <c r="I77" s="420">
        <f t="shared" si="13"/>
        <v>0</v>
      </c>
    </row>
    <row r="78" spans="1:9" ht="12.75" customHeight="1">
      <c r="A78" s="419" t="s">
        <v>271</v>
      </c>
      <c r="B78" s="419">
        <f>D78+F78+H78</f>
        <v>0</v>
      </c>
      <c r="C78" s="420">
        <f t="shared" si="7"/>
        <v>0</v>
      </c>
      <c r="D78" s="419">
        <v>0</v>
      </c>
      <c r="E78" s="420">
        <f t="shared" si="7"/>
        <v>0</v>
      </c>
      <c r="G78" s="420">
        <f t="shared" si="12"/>
        <v>0</v>
      </c>
      <c r="I78" s="420">
        <f t="shared" si="13"/>
        <v>0</v>
      </c>
    </row>
    <row r="79" spans="1:9" ht="12.75" customHeight="1" thickBot="1">
      <c r="A79" s="419" t="s">
        <v>272</v>
      </c>
      <c r="B79" s="432">
        <f>D79+F79+H79</f>
        <v>0</v>
      </c>
      <c r="C79" s="420">
        <f t="shared" ref="C79:E80" si="15">B79/B$13*100</f>
        <v>0</v>
      </c>
      <c r="D79" s="419">
        <v>0</v>
      </c>
      <c r="E79" s="420">
        <f t="shared" si="15"/>
        <v>0</v>
      </c>
      <c r="G79" s="420">
        <f>F79/F$13*100</f>
        <v>0</v>
      </c>
      <c r="I79" s="420">
        <f>H79/H$13*100</f>
        <v>0</v>
      </c>
    </row>
    <row r="80" spans="1:9" ht="12.75" customHeight="1" thickBot="1">
      <c r="A80" s="530" t="s">
        <v>273</v>
      </c>
      <c r="B80" s="274">
        <f>SUM(B77:B79)</f>
        <v>0</v>
      </c>
      <c r="C80" s="541">
        <f t="shared" si="15"/>
        <v>0</v>
      </c>
      <c r="D80" s="274">
        <v>0</v>
      </c>
      <c r="E80" s="541">
        <f t="shared" si="15"/>
        <v>0</v>
      </c>
      <c r="F80" s="274">
        <f>SUM(F77:F79)</f>
        <v>0</v>
      </c>
      <c r="G80" s="541">
        <f>F80/F$13*100</f>
        <v>0</v>
      </c>
      <c r="H80" s="274">
        <f>SUM(H77:H79)</f>
        <v>0</v>
      </c>
      <c r="I80" s="541">
        <f>H80/H$13*100</f>
        <v>0</v>
      </c>
    </row>
    <row r="81" spans="1:9" ht="12.75" customHeight="1" thickBot="1">
      <c r="C81" s="420"/>
      <c r="E81" s="420"/>
      <c r="G81" s="420"/>
      <c r="I81" s="420"/>
    </row>
    <row r="82" spans="1:9" ht="12.75" customHeight="1">
      <c r="A82" s="424" t="s">
        <v>190</v>
      </c>
      <c r="B82" s="544">
        <f>D82+F82+H82</f>
        <v>10708</v>
      </c>
      <c r="C82" s="424"/>
      <c r="D82" s="544">
        <v>4944</v>
      </c>
      <c r="E82" s="424"/>
      <c r="F82" s="544">
        <v>5764</v>
      </c>
      <c r="G82" s="424"/>
      <c r="H82" s="544">
        <v>0</v>
      </c>
      <c r="I82" s="424"/>
    </row>
    <row r="83" spans="1:9" ht="12.75" customHeight="1" thickBot="1">
      <c r="A83" s="426" t="s">
        <v>191</v>
      </c>
      <c r="B83" s="432">
        <f>B13/B82*1000000</f>
        <v>30188.64400448263</v>
      </c>
      <c r="C83" s="426"/>
      <c r="D83" s="432">
        <f>D13/D82*1000000</f>
        <v>10105.177993527506</v>
      </c>
      <c r="E83" s="426"/>
      <c r="F83" s="432">
        <f>F13/F82*1000000</f>
        <v>39521.165857043721</v>
      </c>
      <c r="G83" s="426"/>
      <c r="H83" s="432">
        <v>0</v>
      </c>
      <c r="I83" s="426"/>
    </row>
    <row r="84" spans="1:9" ht="12.75" customHeight="1">
      <c r="C84" s="420"/>
      <c r="E84" s="420"/>
      <c r="G84" s="420"/>
      <c r="I84" s="420"/>
    </row>
    <row r="85" spans="1:9" ht="12.75" customHeight="1">
      <c r="C85" s="420"/>
      <c r="E85" s="420"/>
      <c r="G85" s="420"/>
      <c r="I85" s="420"/>
    </row>
    <row r="86" spans="1:9" ht="12.75" customHeight="1">
      <c r="A86" s="419" t="s">
        <v>424</v>
      </c>
      <c r="B86" s="419">
        <f>SUM(C86:AZ86)+SUM(WWtech!B86:AZ86)+SUM(WWflex!B60:AZ60)+SUM(FORGEN!B75:AZ75)+SUM(FORVARIED!B35:AZ35)+SUM('FOR2 FLEX'!B64:AZ64)+SUM('FOR2 FLEX (2)'!B64:AZ64)+SUM('FOR FI VARIED'!B43:AZ43)+SUM(FORBOND!B43:AZ43)+SUM(FORGEN!C35:AZ35)</f>
        <v>2545.15175486</v>
      </c>
      <c r="C86" s="420"/>
      <c r="E86" s="420"/>
      <c r="G86" s="420"/>
      <c r="I86" s="420"/>
    </row>
    <row r="87" spans="1:9" ht="12.75" customHeight="1">
      <c r="A87" s="419" t="s">
        <v>425</v>
      </c>
      <c r="B87" s="419">
        <f>SUM(C87:AZ87)+SUM(WWtech!B87:AZ87)+SUM(WWflex!B61:AZ61)+SUM(FORGEN!B76:AZ76)+SUM(FORVARIED!B36:AZ36)+SUM('FOR2 FLEX'!B65:AZ65)+SUM('FOR2 FLEX (2)'!B65:AZ65)+SUM('FOR FI VARIED'!B44:AZ44)+SUM(FORBOND!B44:AZ44)</f>
        <v>209.23999999999998</v>
      </c>
      <c r="C87" s="420"/>
      <c r="E87" s="420"/>
      <c r="G87" s="420"/>
      <c r="I87" s="420"/>
    </row>
    <row r="88" spans="1:9" ht="12.75" customHeight="1">
      <c r="C88" s="420"/>
      <c r="E88" s="420"/>
      <c r="G88" s="420"/>
      <c r="I88" s="420"/>
    </row>
    <row r="89" spans="1:9" ht="12.75" customHeight="1">
      <c r="A89" s="419" t="s">
        <v>426</v>
      </c>
      <c r="B89" s="419">
        <f>SUM(C89:AZ89)+SUM(WWtech!B89:AZ89)+SUM(WWflex!B63:AZ63)+SUM(FORGEN!B78:AZ78)+SUM(FORVARIED!B38:AZ38)+SUM('FOR2 FLEX'!B67:AZ67)+SUM('FOR2 FLEX (2)'!B67:AZ67)+SUM('FOR FI VARIED'!B46:AZ46)+SUM(FORBOND!B46:AZ46)</f>
        <v>970.80001000000004</v>
      </c>
      <c r="C89" s="420"/>
      <c r="E89" s="420"/>
      <c r="G89" s="420"/>
      <c r="H89" s="419">
        <f>H13</f>
        <v>45.5</v>
      </c>
      <c r="I89" s="420"/>
    </row>
    <row r="90" spans="1:9" ht="12.75" customHeight="1">
      <c r="A90" s="419" t="s">
        <v>427</v>
      </c>
      <c r="B90" s="419">
        <f>SUM(C90:AZ90)+SUM(WWtech!B90:AZ90)+SUM(WWflex!B64:AZ64)+SUM(FORGEN!B79:AZ79)+SUM(FORVARIED!B39:AZ39)+SUM('FOR2 FLEX'!B68:AZ68)+SUM('FOR2 FLEX (2)'!B68:AZ68)+SUM('FOR FI VARIED'!B47:AZ47)+SUM(FORBOND!B47:AZ47)</f>
        <v>0</v>
      </c>
      <c r="C90" s="420"/>
      <c r="E90" s="420"/>
      <c r="G90" s="420"/>
      <c r="I90" s="420"/>
    </row>
    <row r="91" spans="1:9" ht="12.75" customHeight="1">
      <c r="C91" s="420"/>
      <c r="E91" s="420"/>
      <c r="G91" s="420"/>
      <c r="I91" s="420"/>
    </row>
    <row r="92" spans="1:9" ht="12.75" customHeight="1">
      <c r="C92" s="420"/>
      <c r="E92" s="420"/>
      <c r="G92" s="420"/>
      <c r="I92" s="420"/>
    </row>
    <row r="93" spans="1:9" ht="12.75" customHeight="1">
      <c r="C93" s="420"/>
      <c r="E93" s="420"/>
      <c r="G93" s="420"/>
      <c r="I93" s="420"/>
    </row>
    <row r="94" spans="1:9" ht="12.75" customHeight="1">
      <c r="C94" s="420"/>
      <c r="E94" s="420"/>
      <c r="G94" s="420"/>
      <c r="I94" s="420"/>
    </row>
    <row r="95" spans="1:9" ht="12.75" customHeight="1">
      <c r="C95" s="420"/>
      <c r="E95" s="420"/>
      <c r="G95" s="420"/>
      <c r="I95" s="420"/>
    </row>
    <row r="96" spans="1:9" ht="12.75" customHeight="1">
      <c r="C96" s="420"/>
      <c r="E96" s="420"/>
      <c r="G96" s="420"/>
      <c r="I96" s="420"/>
    </row>
    <row r="97" spans="3:9" ht="12.75" customHeight="1">
      <c r="C97" s="420"/>
      <c r="E97" s="420"/>
      <c r="G97" s="420"/>
      <c r="I97" s="420"/>
    </row>
    <row r="98" spans="3:9" ht="12.75" customHeight="1">
      <c r="C98" s="420"/>
      <c r="E98" s="420"/>
      <c r="G98" s="420"/>
      <c r="I98" s="420"/>
    </row>
    <row r="99" spans="3:9" ht="12.75" customHeight="1">
      <c r="C99" s="420"/>
      <c r="E99" s="420"/>
      <c r="G99" s="420"/>
      <c r="I99" s="420"/>
    </row>
    <row r="100" spans="3:9" ht="12.75" customHeight="1">
      <c r="C100" s="420"/>
      <c r="E100" s="420"/>
      <c r="G100" s="420"/>
      <c r="I100" s="420"/>
    </row>
    <row r="101" spans="3:9" ht="12.75" customHeight="1">
      <c r="C101" s="420"/>
      <c r="E101" s="420"/>
      <c r="G101" s="420"/>
      <c r="I101" s="420"/>
    </row>
    <row r="102" spans="3:9" ht="12.75" customHeight="1">
      <c r="C102" s="420"/>
      <c r="E102" s="420"/>
      <c r="G102" s="420"/>
      <c r="I102" s="420"/>
    </row>
    <row r="103" spans="3:9" ht="12.75" customHeight="1">
      <c r="C103" s="420"/>
      <c r="E103" s="420"/>
      <c r="G103" s="420"/>
      <c r="I103" s="420"/>
    </row>
    <row r="104" spans="3:9" ht="12.75" customHeight="1">
      <c r="C104" s="420"/>
      <c r="E104" s="420"/>
      <c r="G104" s="420"/>
      <c r="I104" s="420"/>
    </row>
    <row r="105" spans="3:9" ht="12.75" customHeight="1">
      <c r="C105" s="420"/>
      <c r="E105" s="420"/>
      <c r="G105" s="420"/>
      <c r="I105" s="420"/>
    </row>
    <row r="106" spans="3:9" ht="12.75" customHeight="1">
      <c r="C106" s="420"/>
      <c r="E106" s="420"/>
      <c r="G106" s="420"/>
      <c r="I106" s="420"/>
    </row>
    <row r="107" spans="3:9" ht="12.75" customHeight="1">
      <c r="C107" s="420"/>
      <c r="E107" s="420"/>
      <c r="G107" s="420"/>
      <c r="I107" s="420"/>
    </row>
    <row r="108" spans="3:9" ht="12.75" customHeight="1">
      <c r="C108" s="420"/>
      <c r="E108" s="420"/>
      <c r="G108" s="420"/>
      <c r="I108" s="420"/>
    </row>
    <row r="109" spans="3:9" ht="12.75" customHeight="1">
      <c r="C109" s="420"/>
      <c r="E109" s="420"/>
      <c r="G109" s="420"/>
      <c r="I109" s="420"/>
    </row>
    <row r="110" spans="3:9" ht="12.75" customHeight="1">
      <c r="C110" s="420"/>
      <c r="E110" s="420"/>
      <c r="G110" s="420"/>
      <c r="I110" s="420"/>
    </row>
    <row r="111" spans="3:9" ht="12.75" customHeight="1">
      <c r="C111" s="420"/>
      <c r="E111" s="420"/>
      <c r="G111" s="420"/>
      <c r="I111" s="420"/>
    </row>
    <row r="112" spans="3:9" ht="12.75" customHeight="1">
      <c r="C112" s="420"/>
      <c r="E112" s="420"/>
      <c r="G112" s="420"/>
      <c r="I112" s="420"/>
    </row>
    <row r="113" spans="2:9" ht="12.75" customHeight="1">
      <c r="C113" s="420"/>
      <c r="E113" s="420"/>
      <c r="G113" s="420"/>
      <c r="I113" s="420"/>
    </row>
    <row r="114" spans="2:9" ht="12.75" customHeight="1">
      <c r="C114" s="420"/>
      <c r="E114" s="420"/>
      <c r="G114" s="420"/>
      <c r="I114" s="420"/>
    </row>
    <row r="115" spans="2:9" ht="12.75" customHeight="1">
      <c r="C115" s="420"/>
      <c r="E115" s="420"/>
      <c r="G115" s="420"/>
      <c r="I115" s="420"/>
    </row>
    <row r="116" spans="2:9" ht="12.75" customHeight="1">
      <c r="C116" s="420"/>
      <c r="E116" s="420"/>
      <c r="G116" s="420"/>
      <c r="I116" s="420"/>
    </row>
    <row r="117" spans="2:9" ht="12.75" customHeight="1">
      <c r="C117" s="420"/>
      <c r="E117" s="420"/>
      <c r="G117" s="420"/>
      <c r="I117" s="420"/>
    </row>
    <row r="118" spans="2:9" ht="12.75" customHeight="1">
      <c r="C118" s="420"/>
      <c r="E118" s="420"/>
      <c r="G118" s="420"/>
      <c r="I118" s="420"/>
    </row>
    <row r="119" spans="2:9" ht="12.75" customHeight="1">
      <c r="C119" s="420"/>
      <c r="E119" s="420"/>
      <c r="G119" s="420"/>
      <c r="I119" s="420"/>
    </row>
    <row r="120" spans="2:9" ht="12.75" customHeight="1">
      <c r="C120" s="420"/>
      <c r="E120" s="420"/>
      <c r="G120" s="420"/>
      <c r="I120" s="420"/>
    </row>
    <row r="121" spans="2:9" ht="12.75" customHeight="1">
      <c r="C121" s="420"/>
      <c r="E121" s="420"/>
      <c r="G121" s="420"/>
      <c r="I121" s="420"/>
    </row>
    <row r="122" spans="2:9" ht="12.75" customHeight="1">
      <c r="C122" s="420"/>
      <c r="E122" s="420"/>
      <c r="G122" s="420"/>
      <c r="I122" s="420"/>
    </row>
    <row r="123" spans="2:9" ht="12.75" customHeight="1">
      <c r="C123" s="420"/>
      <c r="E123" s="420"/>
      <c r="G123" s="420"/>
      <c r="I123" s="420"/>
    </row>
    <row r="124" spans="2:9" ht="12.75" customHeight="1">
      <c r="C124" s="420"/>
      <c r="D124" s="542"/>
      <c r="E124" s="420"/>
      <c r="F124" s="542"/>
      <c r="G124" s="420"/>
      <c r="H124" s="542"/>
      <c r="I124" s="420"/>
    </row>
    <row r="125" spans="2:9" ht="12.75" customHeight="1">
      <c r="B125" s="542"/>
      <c r="C125" s="420"/>
      <c r="D125" s="542"/>
      <c r="E125" s="420"/>
      <c r="F125" s="542"/>
      <c r="G125" s="420"/>
      <c r="H125" s="542"/>
      <c r="I125" s="420"/>
    </row>
  </sheetData>
  <phoneticPr fontId="0" type="noConversion"/>
  <pageMargins left="0.75" right="0.75" top="1" bottom="1" header="0.5" footer="0.5"/>
  <pageSetup paperSize="9" scale="40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M93"/>
  <sheetViews>
    <sheetView workbookViewId="0" xr3:uid="{D3A894B3-D479-52D2-B73F-823585F09733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F7" sqref="F7"/>
    </sheetView>
  </sheetViews>
  <sheetFormatPr defaultRowHeight="12.75" customHeight="1"/>
  <cols>
    <col min="1" max="1" width="31.5703125" style="419" customWidth="1"/>
    <col min="2" max="2" width="12.7109375" style="419" customWidth="1"/>
    <col min="3" max="3" width="4.85546875" style="420" customWidth="1"/>
    <col min="4" max="4" width="12.7109375" style="419" customWidth="1"/>
    <col min="5" max="5" width="4.7109375" style="419" customWidth="1"/>
    <col min="6" max="6" width="12.7109375" style="419" customWidth="1"/>
    <col min="7" max="7" width="4.85546875" style="420" customWidth="1"/>
    <col min="8" max="8" width="9.7109375" style="420" customWidth="1"/>
    <col min="9" max="9" width="4.85546875" style="420" customWidth="1"/>
    <col min="10" max="10" width="12.7109375" style="419" customWidth="1"/>
    <col min="11" max="11" width="4.7109375" style="419" customWidth="1"/>
    <col min="12" max="12" width="12.7109375" style="419" customWidth="1"/>
    <col min="13" max="13" width="4.7109375" style="419" customWidth="1"/>
    <col min="14" max="16384" width="9.140625" style="419"/>
  </cols>
  <sheetData>
    <row r="1" spans="1:9" ht="12.75" customHeight="1">
      <c r="F1" s="419" t="str">
        <f>Summary!V1</f>
        <v>QUARTER ENDED 31 MARCH 2006</v>
      </c>
      <c r="H1" s="419"/>
      <c r="I1" s="419"/>
    </row>
    <row r="3" spans="1:9" ht="12.75" customHeight="1">
      <c r="A3" s="307" t="s">
        <v>1720</v>
      </c>
      <c r="B3" s="422" t="s">
        <v>79</v>
      </c>
      <c r="C3" s="557"/>
      <c r="D3" s="422" t="s">
        <v>471</v>
      </c>
      <c r="E3" s="576"/>
      <c r="F3" s="422" t="s">
        <v>498</v>
      </c>
      <c r="G3" s="557"/>
      <c r="H3" s="422" t="s">
        <v>1722</v>
      </c>
      <c r="I3" s="576"/>
    </row>
    <row r="4" spans="1:9" ht="12.75" customHeight="1">
      <c r="A4" s="577" t="s">
        <v>329</v>
      </c>
      <c r="B4" s="577"/>
      <c r="C4" s="564"/>
      <c r="D4" s="479" t="s">
        <v>1723</v>
      </c>
      <c r="E4" s="577"/>
      <c r="F4" s="577" t="s">
        <v>1724</v>
      </c>
      <c r="G4" s="564"/>
      <c r="H4" s="479" t="s">
        <v>1725</v>
      </c>
      <c r="I4" s="577"/>
    </row>
    <row r="5" spans="1:9" ht="12.75" customHeight="1">
      <c r="A5" s="423"/>
      <c r="B5" s="423" t="s">
        <v>116</v>
      </c>
      <c r="C5" s="539" t="s">
        <v>117</v>
      </c>
      <c r="D5" s="423" t="s">
        <v>116</v>
      </c>
      <c r="E5" s="423" t="s">
        <v>117</v>
      </c>
      <c r="F5" s="423" t="s">
        <v>116</v>
      </c>
      <c r="G5" s="539" t="s">
        <v>117</v>
      </c>
      <c r="H5" s="423" t="s">
        <v>116</v>
      </c>
      <c r="I5" s="423" t="s">
        <v>117</v>
      </c>
    </row>
    <row r="6" spans="1:9" ht="12.75" customHeight="1">
      <c r="A6" s="189" t="s">
        <v>118</v>
      </c>
      <c r="H6" s="419"/>
      <c r="I6" s="419"/>
    </row>
    <row r="7" spans="1:9" ht="12.75" customHeight="1">
      <c r="A7" s="189" t="s">
        <v>210</v>
      </c>
      <c r="B7" s="419">
        <f t="shared" ref="B7:B12" si="0">+F7+D7+H7</f>
        <v>183.89999999999998</v>
      </c>
      <c r="C7" s="420">
        <f t="shared" ref="C7:C12" si="1">B7/$B$13*100</f>
        <v>82.098214285714292</v>
      </c>
      <c r="D7" s="419">
        <v>96.6</v>
      </c>
      <c r="E7" s="420">
        <f t="shared" ref="E7:E13" si="2">(D7/D$13)*100</f>
        <v>100</v>
      </c>
      <c r="G7" s="420">
        <f t="shared" ref="G7:I13" si="3">(F7/F$13)*100</f>
        <v>0</v>
      </c>
      <c r="H7" s="419">
        <v>87.3</v>
      </c>
      <c r="I7" s="420">
        <f t="shared" si="3"/>
        <v>89.72250770811921</v>
      </c>
    </row>
    <row r="8" spans="1:9" ht="12.75" customHeight="1">
      <c r="A8" s="465" t="s">
        <v>211</v>
      </c>
      <c r="B8" s="419">
        <f t="shared" si="0"/>
        <v>1.4</v>
      </c>
      <c r="C8" s="420">
        <f t="shared" si="1"/>
        <v>0.625</v>
      </c>
      <c r="D8" s="419">
        <v>0</v>
      </c>
      <c r="E8" s="420">
        <f t="shared" si="2"/>
        <v>0</v>
      </c>
      <c r="F8" s="419">
        <v>0.9</v>
      </c>
      <c r="G8" s="420">
        <f t="shared" si="3"/>
        <v>2.9900332225913617</v>
      </c>
      <c r="H8" s="419">
        <v>0.5</v>
      </c>
      <c r="I8" s="420">
        <f t="shared" si="3"/>
        <v>0.51387461459403905</v>
      </c>
    </row>
    <row r="9" spans="1:9" ht="12.75" customHeight="1">
      <c r="A9" s="532" t="s">
        <v>212</v>
      </c>
      <c r="B9" s="419">
        <f t="shared" si="0"/>
        <v>0</v>
      </c>
      <c r="C9" s="420">
        <f t="shared" si="1"/>
        <v>0</v>
      </c>
      <c r="E9" s="420">
        <f t="shared" si="2"/>
        <v>0</v>
      </c>
      <c r="G9" s="420">
        <f t="shared" si="3"/>
        <v>0</v>
      </c>
      <c r="H9" s="419">
        <v>0</v>
      </c>
      <c r="I9" s="420">
        <f t="shared" si="3"/>
        <v>0</v>
      </c>
    </row>
    <row r="10" spans="1:9" ht="12.75" customHeight="1">
      <c r="A10" s="540" t="s">
        <v>213</v>
      </c>
      <c r="B10" s="419">
        <f t="shared" si="0"/>
        <v>0</v>
      </c>
      <c r="C10" s="420">
        <f t="shared" si="1"/>
        <v>0</v>
      </c>
      <c r="E10" s="420">
        <f t="shared" si="2"/>
        <v>0</v>
      </c>
      <c r="G10" s="420">
        <f t="shared" si="3"/>
        <v>0</v>
      </c>
      <c r="H10" s="419">
        <v>0</v>
      </c>
      <c r="I10" s="420">
        <f t="shared" si="3"/>
        <v>0</v>
      </c>
    </row>
    <row r="11" spans="1:9" ht="12.75" customHeight="1">
      <c r="A11" s="466" t="s">
        <v>341</v>
      </c>
      <c r="B11" s="419">
        <f t="shared" si="0"/>
        <v>10.1</v>
      </c>
      <c r="C11" s="420">
        <f t="shared" si="1"/>
        <v>4.5089285714285721</v>
      </c>
      <c r="E11" s="420">
        <f t="shared" si="2"/>
        <v>0</v>
      </c>
      <c r="F11" s="419">
        <v>0.6</v>
      </c>
      <c r="G11" s="420">
        <f t="shared" si="3"/>
        <v>1.9933554817275747</v>
      </c>
      <c r="H11" s="419">
        <v>9.5</v>
      </c>
      <c r="I11" s="420">
        <f t="shared" si="3"/>
        <v>9.7636176772867422</v>
      </c>
    </row>
    <row r="12" spans="1:9" ht="12.75" customHeight="1" thickBot="1">
      <c r="A12" s="467" t="s">
        <v>331</v>
      </c>
      <c r="B12" s="419">
        <f t="shared" si="0"/>
        <v>28.6</v>
      </c>
      <c r="C12" s="420">
        <f t="shared" si="1"/>
        <v>12.767857142857144</v>
      </c>
      <c r="E12" s="420">
        <f t="shared" si="2"/>
        <v>0</v>
      </c>
      <c r="F12" s="419">
        <v>28.6</v>
      </c>
      <c r="G12" s="420">
        <f t="shared" si="3"/>
        <v>95.016611295681059</v>
      </c>
      <c r="H12" s="419">
        <v>0</v>
      </c>
      <c r="I12" s="420">
        <f t="shared" si="3"/>
        <v>0</v>
      </c>
    </row>
    <row r="13" spans="1:9" ht="12.75" customHeight="1" thickBot="1">
      <c r="A13" s="530" t="s">
        <v>127</v>
      </c>
      <c r="B13" s="274">
        <f>SUM(B7:B12)</f>
        <v>223.99999999999997</v>
      </c>
      <c r="C13" s="541">
        <f>SUM(C7:C12)</f>
        <v>100</v>
      </c>
      <c r="D13" s="274">
        <f>SUM(D7:D12)</f>
        <v>96.6</v>
      </c>
      <c r="E13" s="541">
        <f t="shared" si="2"/>
        <v>100</v>
      </c>
      <c r="F13" s="274">
        <f>SUM(F7:F12)</f>
        <v>30.1</v>
      </c>
      <c r="G13" s="541">
        <f t="shared" si="3"/>
        <v>100</v>
      </c>
      <c r="H13" s="274">
        <f>SUM(H7:H12)</f>
        <v>97.3</v>
      </c>
      <c r="I13" s="541">
        <f t="shared" si="3"/>
        <v>100</v>
      </c>
    </row>
    <row r="14" spans="1:9" ht="12.75" customHeight="1">
      <c r="A14" s="189" t="s">
        <v>215</v>
      </c>
      <c r="E14" s="420"/>
      <c r="H14" s="419"/>
    </row>
    <row r="15" spans="1:9" ht="12.75" customHeight="1">
      <c r="A15" s="419" t="s">
        <v>216</v>
      </c>
      <c r="B15" s="419">
        <f t="shared" ref="B15:B21" si="4">+F15+D15+H15</f>
        <v>0</v>
      </c>
      <c r="C15" s="420">
        <f t="shared" ref="C15:C78" si="5">B15/B$13*100</f>
        <v>0</v>
      </c>
      <c r="E15" s="420">
        <f t="shared" ref="E15:E78" si="6">D15/D$13*100</f>
        <v>0</v>
      </c>
      <c r="G15" s="420">
        <f t="shared" ref="G15:G78" si="7">F15/F$13*100</f>
        <v>0</v>
      </c>
      <c r="H15" s="419"/>
      <c r="I15" s="420">
        <f t="shared" ref="I15:I78" si="8">H15/H$13*100</f>
        <v>0</v>
      </c>
    </row>
    <row r="16" spans="1:9" ht="12.75" customHeight="1">
      <c r="A16" s="419" t="s">
        <v>217</v>
      </c>
      <c r="B16" s="419">
        <f t="shared" si="4"/>
        <v>0</v>
      </c>
      <c r="C16" s="420">
        <f t="shared" si="5"/>
        <v>0</v>
      </c>
      <c r="E16" s="420">
        <f t="shared" si="6"/>
        <v>0</v>
      </c>
      <c r="G16" s="420">
        <f t="shared" si="7"/>
        <v>0</v>
      </c>
      <c r="H16" s="419"/>
      <c r="I16" s="420">
        <f t="shared" si="8"/>
        <v>0</v>
      </c>
    </row>
    <row r="17" spans="1:9" ht="12.75" customHeight="1">
      <c r="A17" s="419" t="s">
        <v>218</v>
      </c>
      <c r="B17" s="419">
        <f t="shared" si="4"/>
        <v>0</v>
      </c>
      <c r="C17" s="420">
        <f t="shared" si="5"/>
        <v>0</v>
      </c>
      <c r="E17" s="420">
        <f t="shared" si="6"/>
        <v>0</v>
      </c>
      <c r="G17" s="420">
        <f t="shared" si="7"/>
        <v>0</v>
      </c>
      <c r="H17" s="419"/>
      <c r="I17" s="420">
        <f t="shared" si="8"/>
        <v>0</v>
      </c>
    </row>
    <row r="18" spans="1:9" ht="12.75" customHeight="1">
      <c r="A18" s="419" t="s">
        <v>219</v>
      </c>
      <c r="B18" s="419">
        <f t="shared" si="4"/>
        <v>0</v>
      </c>
      <c r="C18" s="420">
        <f t="shared" si="5"/>
        <v>0</v>
      </c>
      <c r="E18" s="420">
        <f t="shared" si="6"/>
        <v>0</v>
      </c>
      <c r="G18" s="420">
        <f t="shared" si="7"/>
        <v>0</v>
      </c>
      <c r="H18" s="419"/>
      <c r="I18" s="420">
        <f t="shared" si="8"/>
        <v>0</v>
      </c>
    </row>
    <row r="19" spans="1:9" ht="12.75" customHeight="1">
      <c r="A19" s="419" t="s">
        <v>220</v>
      </c>
      <c r="B19" s="419">
        <f t="shared" si="4"/>
        <v>0</v>
      </c>
      <c r="C19" s="420">
        <f t="shared" si="5"/>
        <v>0</v>
      </c>
      <c r="E19" s="420">
        <f t="shared" si="6"/>
        <v>0</v>
      </c>
      <c r="G19" s="420">
        <f t="shared" si="7"/>
        <v>0</v>
      </c>
      <c r="H19" s="419"/>
      <c r="I19" s="420">
        <f t="shared" si="8"/>
        <v>0</v>
      </c>
    </row>
    <row r="20" spans="1:9" ht="12.75" customHeight="1">
      <c r="A20" s="419" t="s">
        <v>221</v>
      </c>
      <c r="B20" s="419">
        <f t="shared" si="4"/>
        <v>0</v>
      </c>
      <c r="C20" s="420">
        <f t="shared" si="5"/>
        <v>0</v>
      </c>
      <c r="E20" s="420">
        <f t="shared" si="6"/>
        <v>0</v>
      </c>
      <c r="G20" s="420">
        <f t="shared" si="7"/>
        <v>0</v>
      </c>
      <c r="H20" s="419"/>
      <c r="I20" s="420">
        <f t="shared" si="8"/>
        <v>0</v>
      </c>
    </row>
    <row r="21" spans="1:9" ht="12.75" customHeight="1" thickBot="1">
      <c r="A21" s="419" t="s">
        <v>222</v>
      </c>
      <c r="B21" s="419">
        <f t="shared" si="4"/>
        <v>0</v>
      </c>
      <c r="C21" s="420">
        <f t="shared" si="5"/>
        <v>0</v>
      </c>
      <c r="E21" s="420">
        <f t="shared" si="6"/>
        <v>0</v>
      </c>
      <c r="G21" s="420">
        <f t="shared" si="7"/>
        <v>0</v>
      </c>
      <c r="H21" s="419"/>
      <c r="I21" s="420">
        <f t="shared" si="8"/>
        <v>0</v>
      </c>
    </row>
    <row r="22" spans="1:9" ht="12.75" customHeight="1" thickBot="1">
      <c r="A22" s="274" t="s">
        <v>223</v>
      </c>
      <c r="B22" s="274">
        <f>SUM(B15:B21)</f>
        <v>0</v>
      </c>
      <c r="C22" s="541">
        <f t="shared" si="5"/>
        <v>0</v>
      </c>
      <c r="D22" s="274">
        <f>SUM(D15:D21)</f>
        <v>0</v>
      </c>
      <c r="E22" s="541">
        <f t="shared" si="6"/>
        <v>0</v>
      </c>
      <c r="F22" s="274">
        <f>SUM(F15:F21)</f>
        <v>0</v>
      </c>
      <c r="G22" s="541">
        <f t="shared" si="7"/>
        <v>0</v>
      </c>
      <c r="H22" s="274">
        <f>SUM(H15:H21)</f>
        <v>0</v>
      </c>
      <c r="I22" s="541">
        <f t="shared" si="8"/>
        <v>0</v>
      </c>
    </row>
    <row r="23" spans="1:9" ht="12.75" customHeight="1">
      <c r="A23" s="419" t="s">
        <v>143</v>
      </c>
      <c r="B23" s="419">
        <f>+F23+D23+H23</f>
        <v>0</v>
      </c>
      <c r="C23" s="420">
        <f t="shared" si="5"/>
        <v>0</v>
      </c>
      <c r="E23" s="420">
        <f t="shared" si="6"/>
        <v>0</v>
      </c>
      <c r="G23" s="420">
        <f t="shared" si="7"/>
        <v>0</v>
      </c>
      <c r="H23" s="419"/>
      <c r="I23" s="420">
        <f t="shared" si="8"/>
        <v>0</v>
      </c>
    </row>
    <row r="24" spans="1:9" ht="12.75" customHeight="1">
      <c r="A24" s="419" t="s">
        <v>145</v>
      </c>
      <c r="B24" s="419">
        <f>+F24+D24+H24</f>
        <v>0</v>
      </c>
      <c r="C24" s="420">
        <f t="shared" si="5"/>
        <v>0</v>
      </c>
      <c r="E24" s="420">
        <f t="shared" si="6"/>
        <v>0</v>
      </c>
      <c r="G24" s="420">
        <f t="shared" si="7"/>
        <v>0</v>
      </c>
      <c r="H24" s="419"/>
      <c r="I24" s="420">
        <f t="shared" si="8"/>
        <v>0</v>
      </c>
    </row>
    <row r="25" spans="1:9" ht="12.75" customHeight="1">
      <c r="A25" s="419" t="s">
        <v>147</v>
      </c>
      <c r="B25" s="419">
        <f>+F25+D25+H25</f>
        <v>0</v>
      </c>
      <c r="C25" s="420">
        <f t="shared" si="5"/>
        <v>0</v>
      </c>
      <c r="E25" s="420">
        <f t="shared" si="6"/>
        <v>0</v>
      </c>
      <c r="G25" s="420">
        <f t="shared" si="7"/>
        <v>0</v>
      </c>
      <c r="H25" s="419"/>
      <c r="I25" s="420">
        <f t="shared" si="8"/>
        <v>0</v>
      </c>
    </row>
    <row r="26" spans="1:9" s="189" customFormat="1" ht="12.75" customHeight="1" thickBot="1">
      <c r="A26" s="419" t="s">
        <v>149</v>
      </c>
      <c r="B26" s="419">
        <f>+F26+D26+H26</f>
        <v>0</v>
      </c>
      <c r="C26" s="420">
        <f t="shared" si="5"/>
        <v>0</v>
      </c>
      <c r="D26" s="419"/>
      <c r="E26" s="420">
        <f t="shared" si="6"/>
        <v>0</v>
      </c>
      <c r="F26" s="419"/>
      <c r="G26" s="420">
        <f t="shared" si="7"/>
        <v>0</v>
      </c>
      <c r="H26" s="419"/>
      <c r="I26" s="420">
        <f t="shared" si="8"/>
        <v>0</v>
      </c>
    </row>
    <row r="27" spans="1:9" ht="12.75" customHeight="1" thickBot="1">
      <c r="A27" s="274" t="s">
        <v>224</v>
      </c>
      <c r="B27" s="274">
        <f>SUM(B23:B26)</f>
        <v>0</v>
      </c>
      <c r="C27" s="541">
        <f t="shared" si="5"/>
        <v>0</v>
      </c>
      <c r="D27" s="274">
        <f>SUM(D23:D26)</f>
        <v>0</v>
      </c>
      <c r="E27" s="541">
        <f t="shared" si="6"/>
        <v>0</v>
      </c>
      <c r="F27" s="274">
        <f>SUM(F23:F26)</f>
        <v>0</v>
      </c>
      <c r="G27" s="541">
        <f t="shared" si="7"/>
        <v>0</v>
      </c>
      <c r="H27" s="274">
        <f>SUM(H23:H26)</f>
        <v>0</v>
      </c>
      <c r="I27" s="541">
        <f t="shared" si="8"/>
        <v>0</v>
      </c>
    </row>
    <row r="28" spans="1:9" s="542" customFormat="1" ht="12.75" customHeight="1">
      <c r="A28" s="419" t="s">
        <v>225</v>
      </c>
      <c r="B28" s="419">
        <f t="shared" ref="B28:B34" si="9">+F28+D28+H28</f>
        <v>0</v>
      </c>
      <c r="C28" s="420">
        <f t="shared" si="5"/>
        <v>0</v>
      </c>
      <c r="D28" s="419"/>
      <c r="E28" s="420">
        <f t="shared" si="6"/>
        <v>0</v>
      </c>
      <c r="F28" s="419"/>
      <c r="G28" s="420">
        <f t="shared" si="7"/>
        <v>0</v>
      </c>
      <c r="H28" s="419"/>
      <c r="I28" s="420">
        <f t="shared" si="8"/>
        <v>0</v>
      </c>
    </row>
    <row r="29" spans="1:9" s="542" customFormat="1" ht="12.75" customHeight="1">
      <c r="A29" s="419" t="s">
        <v>226</v>
      </c>
      <c r="B29" s="419">
        <f t="shared" si="9"/>
        <v>0</v>
      </c>
      <c r="C29" s="420">
        <f t="shared" si="5"/>
        <v>0</v>
      </c>
      <c r="D29" s="419"/>
      <c r="E29" s="420">
        <f t="shared" si="6"/>
        <v>0</v>
      </c>
      <c r="F29" s="419"/>
      <c r="G29" s="420">
        <f t="shared" si="7"/>
        <v>0</v>
      </c>
      <c r="H29" s="419"/>
      <c r="I29" s="420">
        <f t="shared" si="8"/>
        <v>0</v>
      </c>
    </row>
    <row r="30" spans="1:9" ht="12.75" customHeight="1">
      <c r="A30" s="419" t="s">
        <v>227</v>
      </c>
      <c r="B30" s="419">
        <f t="shared" si="9"/>
        <v>0</v>
      </c>
      <c r="C30" s="420">
        <f t="shared" si="5"/>
        <v>0</v>
      </c>
      <c r="E30" s="420">
        <f t="shared" si="6"/>
        <v>0</v>
      </c>
      <c r="G30" s="420">
        <f t="shared" si="7"/>
        <v>0</v>
      </c>
      <c r="H30" s="419"/>
      <c r="I30" s="420">
        <f t="shared" si="8"/>
        <v>0</v>
      </c>
    </row>
    <row r="31" spans="1:9" ht="12.75" customHeight="1">
      <c r="A31" s="419" t="s">
        <v>228</v>
      </c>
      <c r="B31" s="419">
        <f t="shared" si="9"/>
        <v>0</v>
      </c>
      <c r="C31" s="420">
        <f t="shared" si="5"/>
        <v>0</v>
      </c>
      <c r="E31" s="420">
        <f t="shared" si="6"/>
        <v>0</v>
      </c>
      <c r="G31" s="420">
        <f t="shared" si="7"/>
        <v>0</v>
      </c>
      <c r="H31" s="419"/>
      <c r="I31" s="420">
        <f t="shared" si="8"/>
        <v>0</v>
      </c>
    </row>
    <row r="32" spans="1:9" ht="12.75" customHeight="1">
      <c r="A32" s="419" t="s">
        <v>229</v>
      </c>
      <c r="B32" s="419">
        <f t="shared" si="9"/>
        <v>0</v>
      </c>
      <c r="C32" s="420">
        <f t="shared" si="5"/>
        <v>0</v>
      </c>
      <c r="E32" s="420">
        <f t="shared" si="6"/>
        <v>0</v>
      </c>
      <c r="G32" s="420">
        <f t="shared" si="7"/>
        <v>0</v>
      </c>
      <c r="H32" s="419"/>
      <c r="I32" s="420">
        <f t="shared" si="8"/>
        <v>0</v>
      </c>
    </row>
    <row r="33" spans="1:9" ht="12.75" customHeight="1">
      <c r="A33" s="419" t="s">
        <v>230</v>
      </c>
      <c r="B33" s="419">
        <f t="shared" si="9"/>
        <v>0</v>
      </c>
      <c r="C33" s="420">
        <f t="shared" si="5"/>
        <v>0</v>
      </c>
      <c r="E33" s="420">
        <f t="shared" si="6"/>
        <v>0</v>
      </c>
      <c r="G33" s="420">
        <f t="shared" si="7"/>
        <v>0</v>
      </c>
      <c r="H33" s="419"/>
      <c r="I33" s="420">
        <f t="shared" si="8"/>
        <v>0</v>
      </c>
    </row>
    <row r="34" spans="1:9" ht="12.75" customHeight="1" thickBot="1">
      <c r="A34" s="419" t="s">
        <v>231</v>
      </c>
      <c r="B34" s="419">
        <f t="shared" si="9"/>
        <v>0</v>
      </c>
      <c r="C34" s="420">
        <f t="shared" si="5"/>
        <v>0</v>
      </c>
      <c r="E34" s="420">
        <f t="shared" si="6"/>
        <v>0</v>
      </c>
      <c r="G34" s="420">
        <f t="shared" si="7"/>
        <v>0</v>
      </c>
      <c r="H34" s="419"/>
      <c r="I34" s="420">
        <f t="shared" si="8"/>
        <v>0</v>
      </c>
    </row>
    <row r="35" spans="1:9" ht="12.75" customHeight="1" thickBot="1">
      <c r="A35" s="274" t="s">
        <v>232</v>
      </c>
      <c r="B35" s="274">
        <f>SUM(B28:B34)</f>
        <v>0</v>
      </c>
      <c r="C35" s="541">
        <f t="shared" si="5"/>
        <v>0</v>
      </c>
      <c r="D35" s="274">
        <f>SUM(D28:D34)</f>
        <v>0</v>
      </c>
      <c r="E35" s="541">
        <f t="shared" si="6"/>
        <v>0</v>
      </c>
      <c r="F35" s="274">
        <f>SUM(F28:F34)</f>
        <v>0</v>
      </c>
      <c r="G35" s="541">
        <f t="shared" si="7"/>
        <v>0</v>
      </c>
      <c r="H35" s="274">
        <f>SUM(H28:H34)</f>
        <v>0</v>
      </c>
      <c r="I35" s="541">
        <f t="shared" si="8"/>
        <v>0</v>
      </c>
    </row>
    <row r="36" spans="1:9" ht="12.75" customHeight="1">
      <c r="A36" s="419" t="s">
        <v>233</v>
      </c>
      <c r="B36" s="419">
        <f>+F36+D36+H36</f>
        <v>19.899999999999999</v>
      </c>
      <c r="C36" s="420">
        <f t="shared" si="5"/>
        <v>8.8839285714285712</v>
      </c>
      <c r="E36" s="420">
        <f t="shared" si="6"/>
        <v>0</v>
      </c>
      <c r="G36" s="420">
        <f t="shared" si="7"/>
        <v>0</v>
      </c>
      <c r="H36" s="419">
        <v>19.899999999999999</v>
      </c>
      <c r="I36" s="420">
        <f t="shared" si="8"/>
        <v>20.452209660842755</v>
      </c>
    </row>
    <row r="37" spans="1:9" ht="12.75" customHeight="1">
      <c r="A37" s="419" t="s">
        <v>234</v>
      </c>
      <c r="B37" s="419">
        <f>+F37+D37+H37</f>
        <v>0</v>
      </c>
      <c r="C37" s="420">
        <f t="shared" si="5"/>
        <v>0</v>
      </c>
      <c r="E37" s="420">
        <f t="shared" si="6"/>
        <v>0</v>
      </c>
      <c r="G37" s="420">
        <f t="shared" si="7"/>
        <v>0</v>
      </c>
      <c r="H37" s="419"/>
      <c r="I37" s="420">
        <f t="shared" si="8"/>
        <v>0</v>
      </c>
    </row>
    <row r="38" spans="1:9" ht="12.75" customHeight="1">
      <c r="A38" s="419" t="s">
        <v>235</v>
      </c>
      <c r="B38" s="419">
        <f>+F38+D38+H38</f>
        <v>0</v>
      </c>
      <c r="C38" s="420">
        <f t="shared" si="5"/>
        <v>0</v>
      </c>
      <c r="E38" s="420">
        <f t="shared" si="6"/>
        <v>0</v>
      </c>
      <c r="G38" s="420">
        <f t="shared" si="7"/>
        <v>0</v>
      </c>
      <c r="H38" s="419"/>
      <c r="I38" s="420">
        <f t="shared" si="8"/>
        <v>0</v>
      </c>
    </row>
    <row r="39" spans="1:9" ht="12.75" customHeight="1" thickBot="1">
      <c r="A39" s="419" t="s">
        <v>236</v>
      </c>
      <c r="B39" s="419">
        <f>+F39+D39+H39</f>
        <v>0</v>
      </c>
      <c r="C39" s="420">
        <f t="shared" si="5"/>
        <v>0</v>
      </c>
      <c r="E39" s="420">
        <f t="shared" si="6"/>
        <v>0</v>
      </c>
      <c r="G39" s="420">
        <f t="shared" si="7"/>
        <v>0</v>
      </c>
      <c r="H39" s="419"/>
      <c r="I39" s="420">
        <f t="shared" si="8"/>
        <v>0</v>
      </c>
    </row>
    <row r="40" spans="1:9" ht="12.75" customHeight="1" thickBot="1">
      <c r="A40" s="274" t="s">
        <v>237</v>
      </c>
      <c r="B40" s="274">
        <f>SUM(B36:B39)</f>
        <v>19.899999999999999</v>
      </c>
      <c r="C40" s="541">
        <f t="shared" si="5"/>
        <v>8.8839285714285712</v>
      </c>
      <c r="D40" s="274">
        <f>SUM(D36:D39)</f>
        <v>0</v>
      </c>
      <c r="E40" s="541">
        <f t="shared" si="6"/>
        <v>0</v>
      </c>
      <c r="F40" s="274">
        <f>SUM(F36:F39)</f>
        <v>0</v>
      </c>
      <c r="G40" s="541">
        <f t="shared" si="7"/>
        <v>0</v>
      </c>
      <c r="H40" s="274">
        <f>SUM(H36:H39)</f>
        <v>19.899999999999999</v>
      </c>
      <c r="I40" s="541">
        <f t="shared" si="8"/>
        <v>20.452209660842755</v>
      </c>
    </row>
    <row r="41" spans="1:9" ht="12.75" customHeight="1">
      <c r="A41" s="419" t="s">
        <v>238</v>
      </c>
      <c r="B41" s="419">
        <f t="shared" ref="B41:B47" si="10">+F41+D41+H41</f>
        <v>0</v>
      </c>
      <c r="C41" s="420">
        <f t="shared" si="5"/>
        <v>0</v>
      </c>
      <c r="E41" s="420">
        <f t="shared" si="6"/>
        <v>0</v>
      </c>
      <c r="G41" s="420">
        <f t="shared" si="7"/>
        <v>0</v>
      </c>
      <c r="H41" s="419"/>
      <c r="I41" s="420">
        <f t="shared" si="8"/>
        <v>0</v>
      </c>
    </row>
    <row r="42" spans="1:9" ht="12.75" customHeight="1">
      <c r="A42" s="419" t="s">
        <v>239</v>
      </c>
      <c r="B42" s="419">
        <f t="shared" si="10"/>
        <v>0</v>
      </c>
      <c r="C42" s="420">
        <f t="shared" si="5"/>
        <v>0</v>
      </c>
      <c r="E42" s="420">
        <f t="shared" si="6"/>
        <v>0</v>
      </c>
      <c r="G42" s="420">
        <f t="shared" si="7"/>
        <v>0</v>
      </c>
      <c r="H42" s="419"/>
      <c r="I42" s="420">
        <f t="shared" si="8"/>
        <v>0</v>
      </c>
    </row>
    <row r="43" spans="1:9" ht="12.75" customHeight="1">
      <c r="A43" s="419" t="s">
        <v>40</v>
      </c>
      <c r="B43" s="419">
        <f t="shared" si="10"/>
        <v>0</v>
      </c>
      <c r="C43" s="420">
        <f t="shared" si="5"/>
        <v>0</v>
      </c>
      <c r="E43" s="420">
        <f t="shared" si="6"/>
        <v>0</v>
      </c>
      <c r="G43" s="420">
        <f t="shared" si="7"/>
        <v>0</v>
      </c>
      <c r="H43" s="419"/>
      <c r="I43" s="420">
        <f t="shared" si="8"/>
        <v>0</v>
      </c>
    </row>
    <row r="44" spans="1:9" ht="12.75" customHeight="1">
      <c r="A44" s="419" t="s">
        <v>240</v>
      </c>
      <c r="B44" s="419">
        <f t="shared" si="10"/>
        <v>0</v>
      </c>
      <c r="C44" s="420">
        <f t="shared" si="5"/>
        <v>0</v>
      </c>
      <c r="E44" s="420">
        <f t="shared" si="6"/>
        <v>0</v>
      </c>
      <c r="G44" s="420">
        <f t="shared" si="7"/>
        <v>0</v>
      </c>
      <c r="H44" s="419"/>
      <c r="I44" s="420">
        <f t="shared" si="8"/>
        <v>0</v>
      </c>
    </row>
    <row r="45" spans="1:9" ht="12.75" customHeight="1">
      <c r="A45" s="419" t="s">
        <v>241</v>
      </c>
      <c r="B45" s="419">
        <f t="shared" si="10"/>
        <v>0</v>
      </c>
      <c r="C45" s="420">
        <f t="shared" si="5"/>
        <v>0</v>
      </c>
      <c r="E45" s="420">
        <f t="shared" si="6"/>
        <v>0</v>
      </c>
      <c r="G45" s="420">
        <f t="shared" si="7"/>
        <v>0</v>
      </c>
      <c r="H45" s="419"/>
      <c r="I45" s="420">
        <f t="shared" si="8"/>
        <v>0</v>
      </c>
    </row>
    <row r="46" spans="1:9" ht="12.75" customHeight="1">
      <c r="A46" s="419" t="s">
        <v>242</v>
      </c>
      <c r="B46" s="419">
        <f t="shared" si="10"/>
        <v>0</v>
      </c>
      <c r="C46" s="420">
        <f t="shared" si="5"/>
        <v>0</v>
      </c>
      <c r="E46" s="420">
        <f t="shared" si="6"/>
        <v>0</v>
      </c>
      <c r="G46" s="420">
        <f t="shared" si="7"/>
        <v>0</v>
      </c>
      <c r="H46" s="419"/>
      <c r="I46" s="420">
        <f t="shared" si="8"/>
        <v>0</v>
      </c>
    </row>
    <row r="47" spans="1:9" ht="12.75" customHeight="1" thickBot="1">
      <c r="A47" s="419" t="s">
        <v>243</v>
      </c>
      <c r="B47" s="419">
        <f t="shared" si="10"/>
        <v>0</v>
      </c>
      <c r="C47" s="420">
        <f t="shared" si="5"/>
        <v>0</v>
      </c>
      <c r="E47" s="420">
        <f t="shared" si="6"/>
        <v>0</v>
      </c>
      <c r="G47" s="420">
        <f t="shared" si="7"/>
        <v>0</v>
      </c>
      <c r="H47" s="419"/>
      <c r="I47" s="420">
        <f t="shared" si="8"/>
        <v>0</v>
      </c>
    </row>
    <row r="48" spans="1:9" ht="12.75" customHeight="1" thickBot="1">
      <c r="A48" s="274" t="s">
        <v>244</v>
      </c>
      <c r="B48" s="274">
        <f>SUM(B41:B47)</f>
        <v>0</v>
      </c>
      <c r="C48" s="541">
        <f t="shared" si="5"/>
        <v>0</v>
      </c>
      <c r="D48" s="274">
        <f>SUM(D41:D47)</f>
        <v>0</v>
      </c>
      <c r="E48" s="541">
        <f t="shared" si="6"/>
        <v>0</v>
      </c>
      <c r="F48" s="274">
        <f>SUM(F41:F47)</f>
        <v>0</v>
      </c>
      <c r="G48" s="541">
        <f t="shared" si="7"/>
        <v>0</v>
      </c>
      <c r="H48" s="274">
        <f>SUM(H41:H47)</f>
        <v>0</v>
      </c>
      <c r="I48" s="541">
        <f t="shared" si="8"/>
        <v>0</v>
      </c>
    </row>
    <row r="49" spans="1:9" ht="12.75" customHeight="1">
      <c r="A49" s="419" t="s">
        <v>245</v>
      </c>
      <c r="B49" s="419">
        <f>+F49+D49+H49</f>
        <v>0</v>
      </c>
      <c r="C49" s="420">
        <f t="shared" si="5"/>
        <v>0</v>
      </c>
      <c r="E49" s="420">
        <f t="shared" si="6"/>
        <v>0</v>
      </c>
      <c r="G49" s="420">
        <f t="shared" si="7"/>
        <v>0</v>
      </c>
      <c r="H49" s="419"/>
      <c r="I49" s="420">
        <f t="shared" si="8"/>
        <v>0</v>
      </c>
    </row>
    <row r="50" spans="1:9" ht="12.75" customHeight="1" thickBot="1">
      <c r="A50" s="419" t="s">
        <v>246</v>
      </c>
      <c r="B50" s="419">
        <f>+F50+D50+H50</f>
        <v>0</v>
      </c>
      <c r="C50" s="420">
        <f t="shared" si="5"/>
        <v>0</v>
      </c>
      <c r="E50" s="420">
        <f t="shared" si="6"/>
        <v>0</v>
      </c>
      <c r="G50" s="420">
        <f t="shared" si="7"/>
        <v>0</v>
      </c>
      <c r="H50" s="419"/>
      <c r="I50" s="420">
        <f t="shared" si="8"/>
        <v>0</v>
      </c>
    </row>
    <row r="51" spans="1:9" ht="12.75" customHeight="1" thickBot="1">
      <c r="A51" s="274" t="s">
        <v>247</v>
      </c>
      <c r="B51" s="274">
        <f>SUM(B49:B50)</f>
        <v>0</v>
      </c>
      <c r="C51" s="541">
        <f t="shared" si="5"/>
        <v>0</v>
      </c>
      <c r="D51" s="274">
        <f>SUM(D49:D50)</f>
        <v>0</v>
      </c>
      <c r="E51" s="541">
        <f t="shared" si="6"/>
        <v>0</v>
      </c>
      <c r="F51" s="274">
        <f>SUM(F49:F50)</f>
        <v>0</v>
      </c>
      <c r="G51" s="541">
        <f t="shared" si="7"/>
        <v>0</v>
      </c>
      <c r="H51" s="274">
        <f>SUM(H49:H50)</f>
        <v>0</v>
      </c>
      <c r="I51" s="541">
        <f t="shared" si="8"/>
        <v>0</v>
      </c>
    </row>
    <row r="52" spans="1:9" ht="12.75" customHeight="1">
      <c r="A52" s="419" t="s">
        <v>248</v>
      </c>
      <c r="B52" s="419">
        <f t="shared" ref="B52:B58" si="11">+F52+D52+H52</f>
        <v>0</v>
      </c>
      <c r="C52" s="420">
        <f t="shared" si="5"/>
        <v>0</v>
      </c>
      <c r="E52" s="420">
        <f t="shared" si="6"/>
        <v>0</v>
      </c>
      <c r="G52" s="420">
        <f t="shared" si="7"/>
        <v>0</v>
      </c>
      <c r="H52" s="419"/>
      <c r="I52" s="420">
        <f t="shared" si="8"/>
        <v>0</v>
      </c>
    </row>
    <row r="53" spans="1:9" ht="12.75" customHeight="1">
      <c r="A53" s="419" t="s">
        <v>249</v>
      </c>
      <c r="B53" s="419">
        <f t="shared" si="11"/>
        <v>0</v>
      </c>
      <c r="C53" s="420">
        <f t="shared" si="5"/>
        <v>0</v>
      </c>
      <c r="E53" s="420">
        <f t="shared" si="6"/>
        <v>0</v>
      </c>
      <c r="G53" s="420">
        <f t="shared" si="7"/>
        <v>0</v>
      </c>
      <c r="H53" s="419"/>
      <c r="I53" s="420">
        <f t="shared" si="8"/>
        <v>0</v>
      </c>
    </row>
    <row r="54" spans="1:9" ht="12.75" customHeight="1">
      <c r="A54" s="419" t="s">
        <v>250</v>
      </c>
      <c r="B54" s="419">
        <f t="shared" si="11"/>
        <v>2.9</v>
      </c>
      <c r="C54" s="420">
        <f t="shared" si="5"/>
        <v>1.2946428571428572</v>
      </c>
      <c r="E54" s="420">
        <f t="shared" si="6"/>
        <v>0</v>
      </c>
      <c r="G54" s="420">
        <f t="shared" si="7"/>
        <v>0</v>
      </c>
      <c r="H54" s="419">
        <v>2.9</v>
      </c>
      <c r="I54" s="420">
        <f t="shared" si="8"/>
        <v>2.9804727646454263</v>
      </c>
    </row>
    <row r="55" spans="1:9" ht="12.75" customHeight="1">
      <c r="A55" s="419" t="s">
        <v>251</v>
      </c>
      <c r="B55" s="419">
        <f t="shared" si="11"/>
        <v>0</v>
      </c>
      <c r="C55" s="420">
        <f t="shared" si="5"/>
        <v>0</v>
      </c>
      <c r="E55" s="420">
        <f t="shared" si="6"/>
        <v>0</v>
      </c>
      <c r="G55" s="420">
        <f t="shared" si="7"/>
        <v>0</v>
      </c>
      <c r="H55" s="419"/>
      <c r="I55" s="420">
        <f t="shared" si="8"/>
        <v>0</v>
      </c>
    </row>
    <row r="56" spans="1:9" ht="12.75" customHeight="1">
      <c r="A56" s="419" t="s">
        <v>252</v>
      </c>
      <c r="B56" s="419">
        <f t="shared" si="11"/>
        <v>0</v>
      </c>
      <c r="C56" s="420">
        <f t="shared" si="5"/>
        <v>0</v>
      </c>
      <c r="E56" s="420">
        <f t="shared" si="6"/>
        <v>0</v>
      </c>
      <c r="G56" s="420">
        <f t="shared" si="7"/>
        <v>0</v>
      </c>
      <c r="H56" s="419"/>
      <c r="I56" s="420">
        <f t="shared" si="8"/>
        <v>0</v>
      </c>
    </row>
    <row r="57" spans="1:9" ht="12.75" customHeight="1">
      <c r="A57" s="419" t="s">
        <v>253</v>
      </c>
      <c r="B57" s="419">
        <f t="shared" si="11"/>
        <v>0</v>
      </c>
      <c r="C57" s="420">
        <f t="shared" si="5"/>
        <v>0</v>
      </c>
      <c r="E57" s="420">
        <f t="shared" si="6"/>
        <v>0</v>
      </c>
      <c r="G57" s="420">
        <f t="shared" si="7"/>
        <v>0</v>
      </c>
      <c r="H57" s="419"/>
      <c r="I57" s="420">
        <f t="shared" si="8"/>
        <v>0</v>
      </c>
    </row>
    <row r="58" spans="1:9" ht="12.75" customHeight="1" thickBot="1">
      <c r="A58" s="419" t="s">
        <v>254</v>
      </c>
      <c r="B58" s="419">
        <f t="shared" si="11"/>
        <v>0</v>
      </c>
      <c r="C58" s="420">
        <f t="shared" si="5"/>
        <v>0</v>
      </c>
      <c r="E58" s="420">
        <f t="shared" si="6"/>
        <v>0</v>
      </c>
      <c r="G58" s="420">
        <f t="shared" si="7"/>
        <v>0</v>
      </c>
      <c r="H58" s="419"/>
      <c r="I58" s="420">
        <f t="shared" si="8"/>
        <v>0</v>
      </c>
    </row>
    <row r="59" spans="1:9" ht="12.75" customHeight="1" thickBot="1">
      <c r="A59" s="274" t="s">
        <v>255</v>
      </c>
      <c r="B59" s="274">
        <f>SUM(B52:B58)</f>
        <v>2.9</v>
      </c>
      <c r="C59" s="541">
        <f t="shared" si="5"/>
        <v>1.2946428571428572</v>
      </c>
      <c r="D59" s="274">
        <f>SUM(D52:D58)</f>
        <v>0</v>
      </c>
      <c r="E59" s="541">
        <f t="shared" si="6"/>
        <v>0</v>
      </c>
      <c r="F59" s="274">
        <f>SUM(F52:F58)</f>
        <v>0</v>
      </c>
      <c r="G59" s="541">
        <f t="shared" si="7"/>
        <v>0</v>
      </c>
      <c r="H59" s="274">
        <f>SUM(H52:H58)</f>
        <v>2.9</v>
      </c>
      <c r="I59" s="541">
        <f t="shared" si="8"/>
        <v>2.9804727646454263</v>
      </c>
    </row>
    <row r="60" spans="1:9" ht="12.75" customHeight="1">
      <c r="A60" s="419" t="s">
        <v>256</v>
      </c>
      <c r="B60" s="419">
        <f>+F60+D60+H60</f>
        <v>0</v>
      </c>
      <c r="C60" s="420">
        <f t="shared" si="5"/>
        <v>0</v>
      </c>
      <c r="E60" s="420">
        <f t="shared" si="6"/>
        <v>0</v>
      </c>
      <c r="G60" s="420">
        <f t="shared" si="7"/>
        <v>0</v>
      </c>
      <c r="H60" s="419"/>
      <c r="I60" s="420">
        <f t="shared" si="8"/>
        <v>0</v>
      </c>
    </row>
    <row r="61" spans="1:9" ht="12.75" customHeight="1" thickBot="1">
      <c r="A61" s="419" t="s">
        <v>257</v>
      </c>
      <c r="B61" s="419">
        <f>+F61+D61+H61</f>
        <v>0</v>
      </c>
      <c r="C61" s="420">
        <f t="shared" si="5"/>
        <v>0</v>
      </c>
      <c r="E61" s="420">
        <f t="shared" si="6"/>
        <v>0</v>
      </c>
      <c r="G61" s="420">
        <f t="shared" si="7"/>
        <v>0</v>
      </c>
      <c r="H61" s="419"/>
      <c r="I61" s="420">
        <f t="shared" si="8"/>
        <v>0</v>
      </c>
    </row>
    <row r="62" spans="1:9" ht="12.75" customHeight="1" thickBot="1">
      <c r="A62" s="274" t="s">
        <v>258</v>
      </c>
      <c r="B62" s="274">
        <f>+F62+D62+H62</f>
        <v>0</v>
      </c>
      <c r="C62" s="541">
        <f t="shared" si="5"/>
        <v>0</v>
      </c>
      <c r="D62" s="274">
        <f>SUM(D60:D61)</f>
        <v>0</v>
      </c>
      <c r="E62" s="541">
        <f t="shared" si="6"/>
        <v>0</v>
      </c>
      <c r="F62" s="274">
        <f>SUM(F60:F61)</f>
        <v>0</v>
      </c>
      <c r="G62" s="541">
        <f t="shared" si="7"/>
        <v>0</v>
      </c>
      <c r="H62" s="274">
        <f>SUM(H60:H61)</f>
        <v>0</v>
      </c>
      <c r="I62" s="541">
        <f t="shared" si="8"/>
        <v>0</v>
      </c>
    </row>
    <row r="63" spans="1:9" ht="12.75" customHeight="1">
      <c r="A63" s="419" t="s">
        <v>259</v>
      </c>
      <c r="B63" s="419">
        <f>+F63+D63+H63</f>
        <v>0</v>
      </c>
      <c r="C63" s="420">
        <f t="shared" si="5"/>
        <v>0</v>
      </c>
      <c r="E63" s="420">
        <f t="shared" si="6"/>
        <v>0</v>
      </c>
      <c r="G63" s="420">
        <f t="shared" si="7"/>
        <v>0</v>
      </c>
      <c r="H63" s="419"/>
      <c r="I63" s="420">
        <f t="shared" si="8"/>
        <v>0</v>
      </c>
    </row>
    <row r="64" spans="1:9" ht="12.75" customHeight="1" thickBot="1">
      <c r="A64" s="419" t="s">
        <v>260</v>
      </c>
      <c r="B64" s="419">
        <f>+F64+D64+H64</f>
        <v>4.7</v>
      </c>
      <c r="C64" s="420">
        <f t="shared" si="5"/>
        <v>2.098214285714286</v>
      </c>
      <c r="D64" s="419">
        <v>0.7</v>
      </c>
      <c r="E64" s="420">
        <f t="shared" si="6"/>
        <v>0.72463768115942029</v>
      </c>
      <c r="G64" s="420">
        <f t="shared" si="7"/>
        <v>0</v>
      </c>
      <c r="H64" s="419">
        <v>4</v>
      </c>
      <c r="I64" s="420">
        <f t="shared" si="8"/>
        <v>4.1109969167523124</v>
      </c>
    </row>
    <row r="65" spans="1:13" ht="12.75" customHeight="1" thickBot="1">
      <c r="A65" s="274" t="s">
        <v>261</v>
      </c>
      <c r="B65" s="274">
        <f>SUM(B63:B64)</f>
        <v>4.7</v>
      </c>
      <c r="C65" s="541">
        <f t="shared" si="5"/>
        <v>2.098214285714286</v>
      </c>
      <c r="D65" s="274">
        <f>SUM(D63:D64)</f>
        <v>0.7</v>
      </c>
      <c r="E65" s="541">
        <f t="shared" si="6"/>
        <v>0.72463768115942029</v>
      </c>
      <c r="F65" s="274">
        <f>SUM(F63:F64)</f>
        <v>0</v>
      </c>
      <c r="G65" s="541">
        <f t="shared" si="7"/>
        <v>0</v>
      </c>
      <c r="H65" s="274">
        <f>SUM(H63:H64)</f>
        <v>4</v>
      </c>
      <c r="I65" s="541">
        <f t="shared" si="8"/>
        <v>4.1109969167523124</v>
      </c>
      <c r="M65" s="420"/>
    </row>
    <row r="66" spans="1:13" ht="12.75" customHeight="1">
      <c r="A66" s="419" t="s">
        <v>262</v>
      </c>
      <c r="B66" s="419">
        <f>+F66+D66+H66</f>
        <v>26.1</v>
      </c>
      <c r="C66" s="420">
        <f t="shared" si="5"/>
        <v>11.651785714285715</v>
      </c>
      <c r="D66" s="419">
        <v>13.2</v>
      </c>
      <c r="E66" s="420">
        <f t="shared" si="6"/>
        <v>13.664596273291925</v>
      </c>
      <c r="G66" s="420">
        <f t="shared" si="7"/>
        <v>0</v>
      </c>
      <c r="H66" s="419">
        <v>12.9</v>
      </c>
      <c r="I66" s="420">
        <f t="shared" si="8"/>
        <v>13.257965056526208</v>
      </c>
      <c r="K66" s="420"/>
      <c r="M66" s="420"/>
    </row>
    <row r="67" spans="1:13" ht="12.75" customHeight="1" thickBot="1">
      <c r="A67" s="419" t="s">
        <v>263</v>
      </c>
      <c r="B67" s="419">
        <f>+F67+D67+H67</f>
        <v>3.4</v>
      </c>
      <c r="C67" s="420">
        <f t="shared" si="5"/>
        <v>1.517857142857143</v>
      </c>
      <c r="D67" s="419">
        <v>3.4</v>
      </c>
      <c r="E67" s="420">
        <f t="shared" si="6"/>
        <v>3.5196687370600417</v>
      </c>
      <c r="G67" s="420">
        <f t="shared" si="7"/>
        <v>0</v>
      </c>
      <c r="H67" s="419"/>
      <c r="I67" s="420">
        <f t="shared" si="8"/>
        <v>0</v>
      </c>
      <c r="K67" s="420"/>
      <c r="M67" s="420"/>
    </row>
    <row r="68" spans="1:13" ht="12.75" customHeight="1" thickBot="1">
      <c r="A68" s="274" t="s">
        <v>264</v>
      </c>
      <c r="B68" s="429">
        <f>SUM(B66:B67)</f>
        <v>29.5</v>
      </c>
      <c r="C68" s="541">
        <f t="shared" si="5"/>
        <v>13.169642857142858</v>
      </c>
      <c r="D68" s="429">
        <f>SUM(D66:D67)</f>
        <v>16.599999999999998</v>
      </c>
      <c r="E68" s="541">
        <f t="shared" si="6"/>
        <v>17.184265010351965</v>
      </c>
      <c r="F68" s="429">
        <f>SUM(F66:F67)</f>
        <v>0</v>
      </c>
      <c r="G68" s="541">
        <f t="shared" si="7"/>
        <v>0</v>
      </c>
      <c r="H68" s="429">
        <f>SUM(H66:H67)</f>
        <v>12.9</v>
      </c>
      <c r="I68" s="541">
        <f t="shared" si="8"/>
        <v>13.257965056526208</v>
      </c>
      <c r="K68" s="420"/>
      <c r="M68" s="420"/>
    </row>
    <row r="69" spans="1:13" ht="12.75" customHeight="1">
      <c r="A69" s="419" t="s">
        <v>265</v>
      </c>
      <c r="B69" s="429">
        <f>+F69+D69+H69</f>
        <v>0</v>
      </c>
      <c r="C69" s="544">
        <f t="shared" si="5"/>
        <v>0</v>
      </c>
      <c r="D69" s="429"/>
      <c r="E69" s="544">
        <f t="shared" si="6"/>
        <v>0</v>
      </c>
      <c r="F69" s="429"/>
      <c r="G69" s="544">
        <f t="shared" si="7"/>
        <v>0</v>
      </c>
      <c r="H69" s="429"/>
      <c r="I69" s="544">
        <f t="shared" si="8"/>
        <v>0</v>
      </c>
      <c r="K69" s="420"/>
      <c r="M69" s="420"/>
    </row>
    <row r="70" spans="1:13" ht="12.75" customHeight="1" thickBot="1">
      <c r="A70" s="419" t="s">
        <v>266</v>
      </c>
      <c r="B70" s="432">
        <f>+F70+D70+H70</f>
        <v>0</v>
      </c>
      <c r="C70" s="545">
        <f t="shared" si="5"/>
        <v>0</v>
      </c>
      <c r="D70" s="432"/>
      <c r="E70" s="545">
        <f t="shared" si="6"/>
        <v>0</v>
      </c>
      <c r="F70" s="432"/>
      <c r="G70" s="545">
        <f t="shared" si="7"/>
        <v>0</v>
      </c>
      <c r="H70" s="432"/>
      <c r="I70" s="545">
        <f t="shared" si="8"/>
        <v>0</v>
      </c>
      <c r="K70" s="420"/>
      <c r="M70" s="420"/>
    </row>
    <row r="71" spans="1:13" ht="12.75" customHeight="1" thickBot="1">
      <c r="A71" s="274" t="s">
        <v>267</v>
      </c>
      <c r="B71" s="429">
        <f>SUM(B69:B70)</f>
        <v>0</v>
      </c>
      <c r="C71" s="541">
        <f t="shared" si="5"/>
        <v>0</v>
      </c>
      <c r="D71" s="429">
        <f>SUM(D69:D70)</f>
        <v>0</v>
      </c>
      <c r="E71" s="541">
        <f t="shared" si="6"/>
        <v>0</v>
      </c>
      <c r="F71" s="429">
        <f>SUM(F69:F70)</f>
        <v>0</v>
      </c>
      <c r="G71" s="541">
        <f t="shared" si="7"/>
        <v>0</v>
      </c>
      <c r="H71" s="429">
        <f>SUM(H69:H70)</f>
        <v>0</v>
      </c>
      <c r="I71" s="541">
        <f t="shared" si="8"/>
        <v>0</v>
      </c>
      <c r="K71" s="420"/>
      <c r="M71" s="420"/>
    </row>
    <row r="72" spans="1:13" ht="12.75" customHeight="1" thickBot="1">
      <c r="A72" s="274" t="s">
        <v>268</v>
      </c>
      <c r="B72" s="274">
        <f>+F72+D72+H72</f>
        <v>0</v>
      </c>
      <c r="C72" s="541">
        <f t="shared" si="5"/>
        <v>0</v>
      </c>
      <c r="D72" s="274">
        <v>0</v>
      </c>
      <c r="E72" s="541">
        <f t="shared" si="6"/>
        <v>0</v>
      </c>
      <c r="F72" s="274">
        <v>0</v>
      </c>
      <c r="G72" s="541">
        <f t="shared" si="7"/>
        <v>0</v>
      </c>
      <c r="H72" s="274">
        <v>0</v>
      </c>
      <c r="I72" s="541">
        <f t="shared" si="8"/>
        <v>0</v>
      </c>
      <c r="K72" s="420"/>
      <c r="M72" s="420"/>
    </row>
    <row r="73" spans="1:13" ht="12.75" customHeight="1" thickBot="1">
      <c r="A73" s="274" t="s">
        <v>269</v>
      </c>
      <c r="B73" s="274">
        <f>+F73+D73+H73</f>
        <v>0</v>
      </c>
      <c r="C73" s="541">
        <f t="shared" si="5"/>
        <v>0</v>
      </c>
      <c r="D73" s="274">
        <v>0</v>
      </c>
      <c r="E73" s="541">
        <f t="shared" si="6"/>
        <v>0</v>
      </c>
      <c r="F73" s="274">
        <v>0</v>
      </c>
      <c r="G73" s="541">
        <f t="shared" si="7"/>
        <v>0</v>
      </c>
      <c r="H73" s="274">
        <v>0</v>
      </c>
      <c r="I73" s="541">
        <f t="shared" si="8"/>
        <v>0</v>
      </c>
      <c r="K73" s="420"/>
      <c r="M73" s="420"/>
    </row>
    <row r="74" spans="1:13" ht="12.75" customHeight="1" thickBot="1">
      <c r="A74" s="530" t="s">
        <v>159</v>
      </c>
      <c r="B74" s="419">
        <f>B73+B72+B71+B68+B65+B62+B59+B51+B48+B40+B35+B27+B22</f>
        <v>57</v>
      </c>
      <c r="C74" s="541">
        <f t="shared" si="5"/>
        <v>25.446428571428577</v>
      </c>
      <c r="D74" s="419">
        <f>D73+D72+D71+D68+D65+D62+D59+D51+D48+D40+D35+D27+D22</f>
        <v>17.299999999999997</v>
      </c>
      <c r="E74" s="541">
        <f t="shared" si="6"/>
        <v>17.908902691511386</v>
      </c>
      <c r="F74" s="419">
        <f>F73+F72+F71+F68+F65+F62+F59+F51+F48+F40+F35+F27+F22</f>
        <v>0</v>
      </c>
      <c r="G74" s="541">
        <f t="shared" si="7"/>
        <v>0</v>
      </c>
      <c r="H74" s="419">
        <f>H73+H72+H71+H68+H65+H62+H59+H51+H48+H40+H35+H27+H22</f>
        <v>39.699999999999996</v>
      </c>
      <c r="I74" s="541">
        <f t="shared" si="8"/>
        <v>40.801644398766697</v>
      </c>
      <c r="K74" s="420"/>
      <c r="M74" s="420"/>
    </row>
    <row r="75" spans="1:13" ht="12.75" customHeight="1" thickBot="1">
      <c r="A75" s="530" t="s">
        <v>161</v>
      </c>
      <c r="B75" s="274">
        <f>+F75+D75+H75</f>
        <v>126.9</v>
      </c>
      <c r="C75" s="541">
        <f t="shared" si="5"/>
        <v>56.65178571428573</v>
      </c>
      <c r="D75" s="274">
        <v>79.3</v>
      </c>
      <c r="E75" s="541">
        <f t="shared" si="6"/>
        <v>82.091097308488614</v>
      </c>
      <c r="F75" s="274">
        <v>0</v>
      </c>
      <c r="G75" s="541">
        <f t="shared" si="7"/>
        <v>0</v>
      </c>
      <c r="H75" s="274">
        <v>47.6</v>
      </c>
      <c r="I75" s="541">
        <f t="shared" si="8"/>
        <v>48.920863309352519</v>
      </c>
      <c r="K75" s="420"/>
      <c r="M75" s="420"/>
    </row>
    <row r="76" spans="1:13" ht="12.75" customHeight="1" thickBot="1">
      <c r="A76" s="530" t="s">
        <v>164</v>
      </c>
      <c r="B76" s="274">
        <f>B75+B74</f>
        <v>183.9</v>
      </c>
      <c r="C76" s="541">
        <f t="shared" si="5"/>
        <v>82.098214285714306</v>
      </c>
      <c r="D76" s="274">
        <f>D75+D74</f>
        <v>96.6</v>
      </c>
      <c r="E76" s="541">
        <f t="shared" si="6"/>
        <v>100</v>
      </c>
      <c r="F76" s="274">
        <f>F75+F74</f>
        <v>0</v>
      </c>
      <c r="G76" s="541">
        <f t="shared" si="7"/>
        <v>0</v>
      </c>
      <c r="H76" s="274">
        <f>H75+H74</f>
        <v>87.3</v>
      </c>
      <c r="I76" s="541">
        <f t="shared" si="8"/>
        <v>89.72250770811921</v>
      </c>
      <c r="K76" s="420"/>
      <c r="M76" s="420"/>
    </row>
    <row r="77" spans="1:13" ht="12.75" customHeight="1">
      <c r="A77" s="419" t="s">
        <v>270</v>
      </c>
      <c r="B77" s="419">
        <f>+F77+D77+H77</f>
        <v>0</v>
      </c>
      <c r="C77" s="420">
        <f t="shared" si="5"/>
        <v>0</v>
      </c>
      <c r="E77" s="420">
        <f t="shared" si="6"/>
        <v>0</v>
      </c>
      <c r="G77" s="420">
        <f t="shared" si="7"/>
        <v>0</v>
      </c>
      <c r="H77" s="419"/>
      <c r="I77" s="420">
        <f t="shared" si="8"/>
        <v>0</v>
      </c>
      <c r="K77" s="420"/>
      <c r="M77" s="420"/>
    </row>
    <row r="78" spans="1:13" ht="12.75" customHeight="1">
      <c r="A78" s="419" t="s">
        <v>271</v>
      </c>
      <c r="B78" s="419">
        <f>+F78+D78+H78</f>
        <v>0</v>
      </c>
      <c r="C78" s="420">
        <f t="shared" si="5"/>
        <v>0</v>
      </c>
      <c r="E78" s="420">
        <f t="shared" si="6"/>
        <v>0</v>
      </c>
      <c r="G78" s="420">
        <f t="shared" si="7"/>
        <v>0</v>
      </c>
      <c r="H78" s="419"/>
      <c r="I78" s="420">
        <f t="shared" si="8"/>
        <v>0</v>
      </c>
      <c r="K78" s="420"/>
      <c r="M78" s="420"/>
    </row>
    <row r="79" spans="1:13" ht="12.75" customHeight="1" thickBot="1">
      <c r="A79" s="419" t="s">
        <v>272</v>
      </c>
      <c r="B79" s="419">
        <f>+F79+D79+H79</f>
        <v>9.1</v>
      </c>
      <c r="C79" s="420">
        <f>B79/B$13*100</f>
        <v>4.0625</v>
      </c>
      <c r="E79" s="420">
        <f>D79/D$13*100</f>
        <v>0</v>
      </c>
      <c r="G79" s="420">
        <f>F79/F$13*100</f>
        <v>0</v>
      </c>
      <c r="H79" s="419">
        <v>9.1</v>
      </c>
      <c r="I79" s="420">
        <f>H79/H$13*100</f>
        <v>9.3525179856115113</v>
      </c>
      <c r="K79" s="420"/>
      <c r="M79" s="420"/>
    </row>
    <row r="80" spans="1:13" ht="12.75" customHeight="1" thickBot="1">
      <c r="A80" s="530" t="s">
        <v>273</v>
      </c>
      <c r="B80" s="274">
        <f>SUM(B77:B79)</f>
        <v>9.1</v>
      </c>
      <c r="C80" s="541">
        <f>B80/B$13*100</f>
        <v>4.0625</v>
      </c>
      <c r="D80" s="274">
        <f>SUM(D77:D79)</f>
        <v>0</v>
      </c>
      <c r="E80" s="541">
        <f>D80/D$13*100</f>
        <v>0</v>
      </c>
      <c r="F80" s="274">
        <f>SUM(F77:F79)</f>
        <v>0</v>
      </c>
      <c r="G80" s="541">
        <f>F80/F$13*100</f>
        <v>0</v>
      </c>
      <c r="H80" s="274">
        <f>SUM(H77:H79)</f>
        <v>9.1</v>
      </c>
      <c r="I80" s="541">
        <f>H80/H$13*100</f>
        <v>9.3525179856115113</v>
      </c>
      <c r="K80" s="420"/>
      <c r="M80" s="420"/>
    </row>
    <row r="81" spans="1:13" ht="12.75" customHeight="1" thickBot="1">
      <c r="E81" s="420"/>
      <c r="H81" s="419"/>
      <c r="K81" s="420"/>
      <c r="M81" s="420"/>
    </row>
    <row r="82" spans="1:13" ht="12.75" customHeight="1">
      <c r="A82" s="424" t="s">
        <v>190</v>
      </c>
      <c r="B82" s="544">
        <f>+F82+D82+H82</f>
        <v>10886</v>
      </c>
      <c r="C82" s="424"/>
      <c r="D82" s="544">
        <v>9270</v>
      </c>
      <c r="E82" s="544"/>
      <c r="F82" s="544">
        <v>0</v>
      </c>
      <c r="G82" s="544"/>
      <c r="H82" s="544">
        <v>1616</v>
      </c>
      <c r="I82" s="544"/>
      <c r="K82" s="420"/>
      <c r="M82" s="420"/>
    </row>
    <row r="83" spans="1:13" ht="12.75" customHeight="1" thickBot="1">
      <c r="A83" s="426" t="s">
        <v>191</v>
      </c>
      <c r="B83" s="432">
        <f>B13/B82*1000000</f>
        <v>20576.887745728458</v>
      </c>
      <c r="C83" s="426"/>
      <c r="D83" s="432">
        <f>D13/D82*1000000</f>
        <v>10420.71197411003</v>
      </c>
      <c r="E83" s="545"/>
      <c r="F83" s="432">
        <v>0</v>
      </c>
      <c r="G83" s="545"/>
      <c r="H83" s="432">
        <f>H13/H82*1000000</f>
        <v>60210.396039603962</v>
      </c>
      <c r="I83" s="545"/>
      <c r="K83" s="420"/>
      <c r="M83" s="420"/>
    </row>
    <row r="84" spans="1:13" ht="12.75" customHeight="1">
      <c r="E84" s="420"/>
      <c r="K84" s="420"/>
      <c r="M84" s="420"/>
    </row>
    <row r="85" spans="1:13" ht="12.75" customHeight="1">
      <c r="E85" s="420"/>
      <c r="K85" s="420"/>
      <c r="M85" s="420"/>
    </row>
    <row r="86" spans="1:13" ht="12.75" customHeight="1">
      <c r="A86" s="419" t="s">
        <v>424</v>
      </c>
      <c r="E86" s="420"/>
      <c r="K86" s="420"/>
      <c r="M86" s="420"/>
    </row>
    <row r="87" spans="1:13" ht="12.75" customHeight="1">
      <c r="A87" s="419" t="s">
        <v>425</v>
      </c>
      <c r="E87" s="420"/>
      <c r="K87" s="420"/>
      <c r="M87" s="420"/>
    </row>
    <row r="88" spans="1:13" ht="12.75" customHeight="1">
      <c r="E88" s="420"/>
      <c r="K88" s="420"/>
      <c r="M88" s="420"/>
    </row>
    <row r="89" spans="1:13" ht="12.75" customHeight="1">
      <c r="A89" s="419" t="s">
        <v>426</v>
      </c>
      <c r="E89" s="420"/>
      <c r="K89" s="420"/>
      <c r="M89" s="420"/>
    </row>
    <row r="90" spans="1:13" ht="12.75" customHeight="1">
      <c r="A90" s="419" t="s">
        <v>427</v>
      </c>
      <c r="B90" s="189"/>
      <c r="C90" s="495"/>
      <c r="D90" s="189"/>
      <c r="E90" s="495"/>
      <c r="F90" s="189"/>
      <c r="G90" s="495"/>
      <c r="H90" s="495"/>
      <c r="I90" s="495"/>
      <c r="J90" s="189"/>
      <c r="K90" s="495"/>
      <c r="L90" s="189"/>
      <c r="M90" s="495"/>
    </row>
    <row r="91" spans="1:13" ht="12.75" customHeight="1">
      <c r="E91" s="420"/>
      <c r="K91" s="420"/>
      <c r="M91" s="420"/>
    </row>
    <row r="92" spans="1:13" ht="12.75" customHeight="1">
      <c r="D92" s="542"/>
      <c r="E92" s="420"/>
      <c r="F92" s="542"/>
      <c r="J92" s="542"/>
      <c r="K92" s="420"/>
      <c r="L92" s="542"/>
      <c r="M92" s="420"/>
    </row>
    <row r="93" spans="1:13" ht="12.75" customHeight="1">
      <c r="B93" s="542"/>
      <c r="D93" s="542"/>
      <c r="E93" s="420"/>
      <c r="F93" s="542"/>
      <c r="J93" s="542"/>
      <c r="K93" s="420"/>
      <c r="L93" s="542"/>
      <c r="M93" s="420"/>
    </row>
  </sheetData>
  <phoneticPr fontId="0" type="noConversion"/>
  <pageMargins left="0.75" right="0.75" top="1" bottom="1" header="0.5" footer="0.5"/>
  <pageSetup paperSize="9" scale="40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C101"/>
  <sheetViews>
    <sheetView workbookViewId="0" xr3:uid="{1C1D64BF-3226-51C6-8735-1F62BF7B24A9}">
      <pane xSplit="3" ySplit="5" topLeftCell="K6" activePane="bottomRight" state="frozen"/>
      <selection activeCell="C23" sqref="C23"/>
      <selection pane="bottomLeft" activeCell="C23" sqref="C23"/>
      <selection pane="topRight" activeCell="C23" sqref="C23"/>
      <selection pane="bottomRight" activeCell="R46" sqref="R46:R47"/>
    </sheetView>
  </sheetViews>
  <sheetFormatPr defaultRowHeight="12.75" customHeight="1"/>
  <cols>
    <col min="1" max="1" width="38.7109375" style="393" customWidth="1"/>
    <col min="2" max="2" width="12.85546875" style="419" customWidth="1"/>
    <col min="3" max="3" width="4.7109375" style="419" customWidth="1"/>
    <col min="4" max="4" width="10.85546875" style="419" customWidth="1"/>
    <col min="5" max="5" width="4.7109375" style="419" customWidth="1"/>
    <col min="6" max="6" width="12.7109375" style="419" customWidth="1"/>
    <col min="7" max="7" width="4.85546875" style="420" customWidth="1"/>
    <col min="8" max="8" width="12.7109375" style="419" customWidth="1"/>
    <col min="9" max="9" width="4.85546875" style="420" customWidth="1"/>
    <col min="10" max="10" width="12.7109375" style="419" bestFit="1" customWidth="1"/>
    <col min="11" max="11" width="4.7109375" style="419" customWidth="1"/>
    <col min="12" max="12" width="12.7109375" style="419" customWidth="1"/>
    <col min="13" max="13" width="4.7109375" style="419" customWidth="1"/>
    <col min="14" max="14" width="11.42578125" style="419" customWidth="1"/>
    <col min="15" max="15" width="6.28515625" style="419" customWidth="1"/>
    <col min="16" max="16" width="20" style="419" customWidth="1"/>
    <col min="17" max="17" width="4.7109375" style="419" customWidth="1"/>
    <col min="18" max="18" width="12.7109375" style="419" bestFit="1" customWidth="1"/>
    <col min="19" max="19" width="4.7109375" style="419" customWidth="1"/>
    <col min="20" max="20" width="12.7109375" style="419" customWidth="1"/>
    <col min="21" max="21" width="6" style="419" customWidth="1"/>
    <col min="22" max="22" width="12.7109375" style="419" customWidth="1"/>
    <col min="23" max="23" width="4.7109375" style="419" customWidth="1"/>
    <col min="24" max="24" width="13.28515625" style="419" customWidth="1"/>
    <col min="25" max="25" width="4.7109375" style="419" customWidth="1"/>
    <col min="26" max="26" width="12.7109375" style="419" customWidth="1"/>
    <col min="27" max="27" width="4.7109375" style="419" customWidth="1"/>
    <col min="28" max="28" width="12.7109375" style="419" customWidth="1"/>
    <col min="29" max="29" width="4.7109375" style="419" customWidth="1"/>
    <col min="30" max="16384" width="9.140625" style="419"/>
  </cols>
  <sheetData>
    <row r="1" spans="1:29" ht="12.75" customHeight="1">
      <c r="V1" s="419" t="str">
        <f>Summary!V1</f>
        <v>QUARTER ENDED 31 MARCH 2006</v>
      </c>
    </row>
    <row r="3" spans="1:29" s="532" customFormat="1" ht="12.75" customHeight="1">
      <c r="A3" s="307" t="s">
        <v>1726</v>
      </c>
      <c r="B3" s="422" t="s">
        <v>79</v>
      </c>
      <c r="C3" s="422"/>
      <c r="D3" s="534" t="s">
        <v>1372</v>
      </c>
      <c r="E3" s="533"/>
      <c r="F3" s="422" t="s">
        <v>428</v>
      </c>
      <c r="G3" s="533"/>
      <c r="H3" s="534" t="s">
        <v>942</v>
      </c>
      <c r="I3" s="533"/>
      <c r="J3" s="534" t="s">
        <v>942</v>
      </c>
      <c r="K3" s="576"/>
      <c r="L3" s="534" t="s">
        <v>439</v>
      </c>
      <c r="M3" s="422"/>
      <c r="N3" s="422" t="s">
        <v>1727</v>
      </c>
      <c r="O3" s="533"/>
      <c r="P3" s="422" t="s">
        <v>471</v>
      </c>
      <c r="Q3" s="422"/>
      <c r="R3" s="534" t="s">
        <v>1404</v>
      </c>
      <c r="S3" s="576"/>
      <c r="T3" s="422" t="s">
        <v>498</v>
      </c>
      <c r="U3" s="422"/>
      <c r="V3" s="535" t="s">
        <v>1728</v>
      </c>
      <c r="W3" s="535"/>
      <c r="X3" s="535" t="s">
        <v>1728</v>
      </c>
      <c r="Y3" s="535"/>
      <c r="Z3" s="535" t="s">
        <v>1728</v>
      </c>
      <c r="AA3" s="535"/>
      <c r="AB3" s="535" t="s">
        <v>1728</v>
      </c>
      <c r="AC3" s="534"/>
    </row>
    <row r="4" spans="1:29" s="532" customFormat="1" ht="12.75" customHeight="1">
      <c r="A4" s="479" t="s">
        <v>330</v>
      </c>
      <c r="B4" s="479"/>
      <c r="C4" s="479"/>
      <c r="D4" s="537" t="s">
        <v>1729</v>
      </c>
      <c r="E4" s="536"/>
      <c r="F4" s="479" t="s">
        <v>1730</v>
      </c>
      <c r="G4" s="536"/>
      <c r="H4" s="537" t="s">
        <v>1731</v>
      </c>
      <c r="I4" s="536"/>
      <c r="J4" s="537" t="s">
        <v>1732</v>
      </c>
      <c r="K4" s="577"/>
      <c r="L4" s="537" t="s">
        <v>765</v>
      </c>
      <c r="M4" s="479"/>
      <c r="N4" s="479" t="s">
        <v>1733</v>
      </c>
      <c r="O4" s="536"/>
      <c r="P4" s="479" t="s">
        <v>1734</v>
      </c>
      <c r="Q4" s="479" t="s">
        <v>762</v>
      </c>
      <c r="R4" s="537" t="s">
        <v>1408</v>
      </c>
      <c r="S4" s="577"/>
      <c r="T4" s="532" t="s">
        <v>1735</v>
      </c>
      <c r="U4" s="479"/>
      <c r="V4" s="538" t="s">
        <v>1736</v>
      </c>
      <c r="W4" s="538"/>
      <c r="X4" s="538" t="s">
        <v>1737</v>
      </c>
      <c r="Y4" s="538"/>
      <c r="Z4" s="538" t="s">
        <v>1738</v>
      </c>
      <c r="AA4" s="538"/>
      <c r="AB4" s="538" t="s">
        <v>1739</v>
      </c>
      <c r="AC4" s="537"/>
    </row>
    <row r="5" spans="1:29" ht="12.75" customHeight="1">
      <c r="A5" s="423"/>
      <c r="B5" s="423" t="s">
        <v>116</v>
      </c>
      <c r="C5" s="423" t="s">
        <v>117</v>
      </c>
      <c r="D5" s="423" t="s">
        <v>116</v>
      </c>
      <c r="E5" s="539" t="s">
        <v>117</v>
      </c>
      <c r="F5" s="423" t="s">
        <v>116</v>
      </c>
      <c r="G5" s="539" t="s">
        <v>117</v>
      </c>
      <c r="H5" s="423" t="s">
        <v>116</v>
      </c>
      <c r="I5" s="539" t="s">
        <v>117</v>
      </c>
      <c r="J5" s="423" t="s">
        <v>116</v>
      </c>
      <c r="K5" s="539" t="s">
        <v>117</v>
      </c>
      <c r="L5" s="423" t="s">
        <v>116</v>
      </c>
      <c r="M5" s="539" t="s">
        <v>117</v>
      </c>
      <c r="N5" s="423" t="s">
        <v>116</v>
      </c>
      <c r="O5" s="539" t="s">
        <v>117</v>
      </c>
      <c r="P5" s="423" t="s">
        <v>116</v>
      </c>
      <c r="Q5" s="539" t="s">
        <v>117</v>
      </c>
      <c r="R5" s="423" t="s">
        <v>116</v>
      </c>
      <c r="S5" s="423" t="s">
        <v>117</v>
      </c>
      <c r="T5" s="423" t="s">
        <v>116</v>
      </c>
      <c r="U5" s="539" t="s">
        <v>117</v>
      </c>
      <c r="V5" s="423" t="s">
        <v>116</v>
      </c>
      <c r="W5" s="539" t="s">
        <v>117</v>
      </c>
      <c r="X5" s="423" t="s">
        <v>116</v>
      </c>
      <c r="Y5" s="539" t="s">
        <v>117</v>
      </c>
      <c r="Z5" s="423" t="s">
        <v>116</v>
      </c>
      <c r="AA5" s="539" t="s">
        <v>117</v>
      </c>
      <c r="AB5" s="423" t="s">
        <v>116</v>
      </c>
      <c r="AC5" s="539" t="s">
        <v>117</v>
      </c>
    </row>
    <row r="6" spans="1:29" ht="12.75" customHeight="1">
      <c r="A6" s="137" t="s">
        <v>118</v>
      </c>
      <c r="E6" s="420"/>
      <c r="K6" s="420"/>
      <c r="M6" s="420"/>
      <c r="O6" s="420"/>
      <c r="Q6" s="420"/>
      <c r="S6" s="576"/>
      <c r="U6" s="420"/>
      <c r="W6" s="420"/>
      <c r="Y6" s="420"/>
      <c r="AA6" s="420"/>
      <c r="AC6" s="420"/>
    </row>
    <row r="7" spans="1:29" ht="12.75" customHeight="1">
      <c r="A7" s="393" t="s">
        <v>121</v>
      </c>
      <c r="B7" s="419">
        <f>D7+F7+H7+J7+L7+N7+P7+R7+T7+X7+V7+Z7+AB7</f>
        <v>2784.8355071800001</v>
      </c>
      <c r="C7" s="420">
        <f>B7/B$10*100</f>
        <v>66.692139281384442</v>
      </c>
      <c r="D7" s="419">
        <f>12.8</f>
        <v>12.8</v>
      </c>
      <c r="E7" s="420">
        <f>D7/D$10*100</f>
        <v>94.814814814814824</v>
      </c>
      <c r="F7" s="254">
        <v>550.13550717999999</v>
      </c>
      <c r="G7" s="420">
        <f>F7/F$10*100</f>
        <v>73.492723845526655</v>
      </c>
      <c r="H7" s="419">
        <v>326.3</v>
      </c>
      <c r="I7" s="420">
        <f>H7/H$10*100</f>
        <v>91.863738738738746</v>
      </c>
      <c r="K7" s="420">
        <v>0</v>
      </c>
      <c r="L7" s="419">
        <f>192.1+53</f>
        <v>245.1</v>
      </c>
      <c r="M7" s="420">
        <f>L7/L$10*100</f>
        <v>97.107765451664022</v>
      </c>
      <c r="N7" s="419">
        <v>131.4</v>
      </c>
      <c r="O7" s="420">
        <f>N7/N$10*100</f>
        <v>51.108518086347722</v>
      </c>
      <c r="P7" s="419">
        <v>106.2</v>
      </c>
      <c r="Q7" s="420">
        <f>P7/P$10*100</f>
        <v>85.576148267526193</v>
      </c>
      <c r="S7" s="420">
        <f>R7/R$10*100</f>
        <v>0</v>
      </c>
      <c r="T7" s="419">
        <v>67.5</v>
      </c>
      <c r="U7" s="420">
        <f>T7/T$10*100</f>
        <v>88.120104438642301</v>
      </c>
      <c r="V7" s="419">
        <v>961.5</v>
      </c>
      <c r="W7" s="420">
        <f>V7/V$10*100</f>
        <v>65.851653996301636</v>
      </c>
      <c r="X7" s="419">
        <f>92.5</f>
        <v>92.5</v>
      </c>
      <c r="Y7" s="420">
        <f>X7/X$10*100</f>
        <v>21.085023934351494</v>
      </c>
      <c r="Z7" s="419">
        <f>250.5</f>
        <v>250.5</v>
      </c>
      <c r="AA7" s="420">
        <f>Z7/Z$10*100</f>
        <v>64.879564879564882</v>
      </c>
      <c r="AB7" s="419">
        <f>40.9</f>
        <v>40.9</v>
      </c>
      <c r="AC7" s="420">
        <f>AB7/AB$10*100</f>
        <v>85.208333333333329</v>
      </c>
    </row>
    <row r="8" spans="1:29" ht="12.75" customHeight="1">
      <c r="A8" s="393" t="s">
        <v>122</v>
      </c>
      <c r="B8" s="419">
        <f>D8+F8+H8+J8+L8+N8+P8+R8+T8+X8+V8+Z8+AB8</f>
        <v>1390.8222797599997</v>
      </c>
      <c r="C8" s="420">
        <f>B8/B$10*100</f>
        <v>33.307860718615551</v>
      </c>
      <c r="D8" s="419">
        <v>0.7</v>
      </c>
      <c r="E8" s="420">
        <f>D8/D$10*100</f>
        <v>5.1851851851851851</v>
      </c>
      <c r="F8" s="254">
        <v>198.42227976000001</v>
      </c>
      <c r="G8" s="420">
        <f>F8/F$10*100</f>
        <v>26.507276154473342</v>
      </c>
      <c r="H8" s="419">
        <v>28.9</v>
      </c>
      <c r="I8" s="420">
        <f>H8/H$10*100</f>
        <v>8.1362612612612608</v>
      </c>
      <c r="J8" s="419">
        <v>15.3</v>
      </c>
      <c r="K8" s="420">
        <v>0</v>
      </c>
      <c r="L8" s="419">
        <v>7.3</v>
      </c>
      <c r="M8" s="420">
        <f>L8/L$10*100</f>
        <v>2.8922345483359746</v>
      </c>
      <c r="N8" s="419">
        <v>125.7</v>
      </c>
      <c r="O8" s="420">
        <f>N8/N$10*100</f>
        <v>48.891481913652271</v>
      </c>
      <c r="P8" s="419">
        <v>17.899999999999999</v>
      </c>
      <c r="Q8" s="420">
        <f>P8/P$10*100</f>
        <v>14.42385173247381</v>
      </c>
      <c r="S8" s="420">
        <f>R8/R$10*100</f>
        <v>0</v>
      </c>
      <c r="T8" s="419">
        <v>9.1</v>
      </c>
      <c r="U8" s="420">
        <f>T8/T$10*100</f>
        <v>11.879895561357703</v>
      </c>
      <c r="V8" s="419">
        <v>498.6</v>
      </c>
      <c r="W8" s="420">
        <f>V8/V$10*100</f>
        <v>34.148346003698379</v>
      </c>
      <c r="X8" s="419">
        <v>346.2</v>
      </c>
      <c r="Y8" s="420">
        <f>X8/X$10*100</f>
        <v>78.914976065648503</v>
      </c>
      <c r="Z8" s="419">
        <v>135.6</v>
      </c>
      <c r="AA8" s="420">
        <f>Z8/Z$10*100</f>
        <v>35.120435120435118</v>
      </c>
      <c r="AB8" s="419">
        <v>7.1</v>
      </c>
      <c r="AC8" s="420">
        <f>AB8/AB$10*100</f>
        <v>14.791666666666666</v>
      </c>
    </row>
    <row r="9" spans="1:29" ht="12.75" customHeight="1" thickBot="1">
      <c r="A9" s="394" t="s">
        <v>125</v>
      </c>
      <c r="B9" s="419">
        <f>D9+F9+H9+J9+L9+N9+P9+R9+T9+X9+V9+Z9+AB9</f>
        <v>0</v>
      </c>
      <c r="C9" s="420">
        <f>B9/B$10*100</f>
        <v>0</v>
      </c>
      <c r="E9" s="420">
        <f>D9/D$10*100</f>
        <v>0</v>
      </c>
      <c r="F9" s="254">
        <v>0</v>
      </c>
      <c r="G9" s="420">
        <f>F9/F$10*100</f>
        <v>0</v>
      </c>
      <c r="I9" s="420">
        <f>H9/H$10*100</f>
        <v>0</v>
      </c>
      <c r="J9" s="419">
        <v>0</v>
      </c>
      <c r="K9" s="420">
        <v>0</v>
      </c>
      <c r="M9" s="420">
        <f>L9/L$10*100</f>
        <v>0</v>
      </c>
      <c r="N9" s="419">
        <v>0</v>
      </c>
      <c r="O9" s="420">
        <f>N9/N$10*100</f>
        <v>0</v>
      </c>
      <c r="Q9" s="420">
        <f>P9/P$10*100</f>
        <v>0</v>
      </c>
      <c r="S9" s="420">
        <f>R9/R$10*100</f>
        <v>0</v>
      </c>
      <c r="U9" s="420">
        <f>T9/T$10*100</f>
        <v>0</v>
      </c>
      <c r="W9" s="420">
        <f>V9/V$10*100</f>
        <v>0</v>
      </c>
      <c r="Y9" s="420">
        <f>X9/X$10*100</f>
        <v>0</v>
      </c>
      <c r="AA9" s="420">
        <f>Z9/Z$10*100</f>
        <v>0</v>
      </c>
      <c r="AC9" s="420">
        <f>AB9/AB$10*100</f>
        <v>0</v>
      </c>
    </row>
    <row r="10" spans="1:29" ht="12.75" customHeight="1" thickBot="1">
      <c r="A10" s="701" t="s">
        <v>127</v>
      </c>
      <c r="B10" s="274">
        <f>SUM(B7:B9)</f>
        <v>4175.6577869399998</v>
      </c>
      <c r="C10" s="541">
        <f>SUM(C7:C9)</f>
        <v>100</v>
      </c>
      <c r="D10" s="274">
        <f>SUM(D7:D9)</f>
        <v>13.5</v>
      </c>
      <c r="E10" s="541">
        <f>D10/D$10*100</f>
        <v>100</v>
      </c>
      <c r="F10" s="274">
        <f>SUM(F7:F9)</f>
        <v>748.55778694000003</v>
      </c>
      <c r="G10" s="541">
        <f>F10/F$10*100</f>
        <v>100</v>
      </c>
      <c r="H10" s="274">
        <f>SUM(H7:H9)</f>
        <v>355.2</v>
      </c>
      <c r="I10" s="541">
        <f>H10/H$10*100</f>
        <v>100</v>
      </c>
      <c r="J10" s="274">
        <f>SUM(J7:J9)</f>
        <v>15.3</v>
      </c>
      <c r="K10" s="541">
        <v>0</v>
      </c>
      <c r="L10" s="274">
        <f>SUM(L7:L9)</f>
        <v>252.4</v>
      </c>
      <c r="M10" s="541">
        <f>L10/L$10*100</f>
        <v>100</v>
      </c>
      <c r="N10" s="274">
        <f>SUM(N7:N9)</f>
        <v>257.10000000000002</v>
      </c>
      <c r="O10" s="541">
        <f>N10/N$10*100</f>
        <v>100</v>
      </c>
      <c r="P10" s="274">
        <f>SUM(P7:P9)</f>
        <v>124.1</v>
      </c>
      <c r="Q10" s="541">
        <f>P10/P$10*100</f>
        <v>100</v>
      </c>
      <c r="R10" s="274">
        <v>1.0000000000000001E-5</v>
      </c>
      <c r="S10" s="541">
        <f>R10/R$10*100</f>
        <v>100</v>
      </c>
      <c r="T10" s="274">
        <f>SUM(T7:T9)</f>
        <v>76.599999999999994</v>
      </c>
      <c r="U10" s="541">
        <f>T10/T$10*100</f>
        <v>100</v>
      </c>
      <c r="V10" s="274">
        <f>SUM(V7:V9)</f>
        <v>1460.1</v>
      </c>
      <c r="W10" s="541">
        <f>V10/V$10*100</f>
        <v>100</v>
      </c>
      <c r="X10" s="274">
        <f>SUM(X7:X9)</f>
        <v>438.7</v>
      </c>
      <c r="Y10" s="541">
        <f>X10/X$10*100</f>
        <v>100</v>
      </c>
      <c r="Z10" s="274">
        <f>SUM(Z7:Z9)</f>
        <v>386.1</v>
      </c>
      <c r="AA10" s="541">
        <f>Z10/Z$10*100</f>
        <v>100</v>
      </c>
      <c r="AB10" s="274">
        <f>SUM(AB7:AB9)</f>
        <v>48</v>
      </c>
      <c r="AC10" s="541">
        <f>AB10/AB$10*100</f>
        <v>100</v>
      </c>
    </row>
    <row r="11" spans="1:29" ht="12.75" customHeight="1">
      <c r="A11" s="494" t="s">
        <v>129</v>
      </c>
      <c r="C11" s="420"/>
      <c r="D11" s="689"/>
      <c r="E11" s="420"/>
      <c r="F11" s="689"/>
      <c r="H11" s="689"/>
      <c r="J11" s="689"/>
      <c r="K11" s="420"/>
      <c r="L11" s="689"/>
      <c r="M11" s="420"/>
      <c r="N11" s="689"/>
      <c r="O11" s="420"/>
      <c r="P11" s="689"/>
      <c r="Q11" s="420"/>
      <c r="R11" s="689"/>
      <c r="S11" s="420"/>
      <c r="T11" s="689"/>
      <c r="U11" s="420"/>
      <c r="V11" s="689"/>
      <c r="W11" s="420"/>
      <c r="X11" s="689"/>
      <c r="Y11" s="420"/>
      <c r="Z11" s="689"/>
      <c r="AA11" s="420"/>
      <c r="AB11" s="689"/>
      <c r="AC11" s="420"/>
    </row>
    <row r="12" spans="1:29" ht="12.75" customHeight="1">
      <c r="A12" s="532" t="s">
        <v>131</v>
      </c>
      <c r="B12" s="419">
        <f t="shared" ref="B12:B23" si="0">D12+F12+H12+J12+L12+N12+P12+R12+T12+X12+V12+Z12+AB12</f>
        <v>7.6369999999999996</v>
      </c>
      <c r="C12" s="703">
        <f t="shared" ref="C12:C27" si="1">B12/B$10*100</f>
        <v>0.18289334015555272</v>
      </c>
      <c r="D12" s="689"/>
      <c r="E12" s="703">
        <f t="shared" ref="E12:E27" si="2">D12/D$10*100</f>
        <v>0</v>
      </c>
      <c r="F12" s="253">
        <v>0</v>
      </c>
      <c r="G12" s="703">
        <f t="shared" ref="G12:G27" si="3">F12/F$10*100</f>
        <v>0</v>
      </c>
      <c r="H12" s="689"/>
      <c r="I12" s="703">
        <f t="shared" ref="I12:I27" si="4">H12/H$10*100</f>
        <v>0</v>
      </c>
      <c r="J12" s="689"/>
      <c r="K12" s="703">
        <f t="shared" ref="K12:M27" si="5">J12/J$10*100</f>
        <v>0</v>
      </c>
      <c r="L12" s="689"/>
      <c r="M12" s="703">
        <f t="shared" si="5"/>
        <v>0</v>
      </c>
      <c r="N12" s="689">
        <v>7.6369999999999996</v>
      </c>
      <c r="O12" s="703">
        <f t="shared" ref="O12:O27" si="6">N12/N$10*100</f>
        <v>2.9704395176973937</v>
      </c>
      <c r="P12" s="689"/>
      <c r="Q12" s="703">
        <f t="shared" ref="Q12:Q27" si="7">P12/P$10*100</f>
        <v>0</v>
      </c>
      <c r="R12" s="689"/>
      <c r="S12" s="703">
        <f t="shared" ref="S12:S27" si="8">R12/R$10*100</f>
        <v>0</v>
      </c>
      <c r="T12" s="689"/>
      <c r="U12" s="703">
        <f t="shared" ref="U12:U27" si="9">T12/T$10*100</f>
        <v>0</v>
      </c>
      <c r="V12" s="689"/>
      <c r="W12" s="703">
        <f t="shared" ref="W12:W27" si="10">V12/V$10*100</f>
        <v>0</v>
      </c>
      <c r="X12" s="689"/>
      <c r="Y12" s="703">
        <f t="shared" ref="Y12:Y27" si="11">X12/X$10*100</f>
        <v>0</v>
      </c>
      <c r="Z12" s="689"/>
      <c r="AA12" s="703">
        <f t="shared" ref="AA12:AA27" si="12">Z12/Z$10*100</f>
        <v>0</v>
      </c>
      <c r="AB12" s="689"/>
      <c r="AC12" s="703">
        <f t="shared" ref="AC12:AC27" si="13">AB12/AB$10*100</f>
        <v>0</v>
      </c>
    </row>
    <row r="13" spans="1:29" ht="12.75" customHeight="1">
      <c r="A13" s="532" t="s">
        <v>134</v>
      </c>
      <c r="B13" s="419">
        <f t="shared" si="0"/>
        <v>80.665999999999997</v>
      </c>
      <c r="C13" s="703">
        <f t="shared" si="1"/>
        <v>1.9318153957035247</v>
      </c>
      <c r="D13" s="689"/>
      <c r="E13" s="703">
        <f t="shared" si="2"/>
        <v>0</v>
      </c>
      <c r="F13" s="253">
        <v>0</v>
      </c>
      <c r="G13" s="703">
        <f t="shared" si="3"/>
        <v>0</v>
      </c>
      <c r="H13" s="689">
        <v>71.8</v>
      </c>
      <c r="I13" s="703">
        <f t="shared" si="4"/>
        <v>20.213963963963963</v>
      </c>
      <c r="J13" s="689"/>
      <c r="K13" s="703">
        <f t="shared" si="5"/>
        <v>0</v>
      </c>
      <c r="L13" s="689"/>
      <c r="M13" s="703">
        <f t="shared" si="5"/>
        <v>0</v>
      </c>
      <c r="N13" s="689">
        <v>1.8660000000000001</v>
      </c>
      <c r="O13" s="703">
        <f t="shared" si="6"/>
        <v>0.72578763127187862</v>
      </c>
      <c r="P13" s="689"/>
      <c r="Q13" s="703">
        <f t="shared" si="7"/>
        <v>0</v>
      </c>
      <c r="R13" s="689"/>
      <c r="S13" s="703">
        <f t="shared" si="8"/>
        <v>0</v>
      </c>
      <c r="T13" s="689">
        <v>7</v>
      </c>
      <c r="U13" s="703">
        <f t="shared" si="9"/>
        <v>9.1383812010443872</v>
      </c>
      <c r="V13" s="689"/>
      <c r="W13" s="703">
        <f t="shared" si="10"/>
        <v>0</v>
      </c>
      <c r="X13" s="689"/>
      <c r="Y13" s="703">
        <f t="shared" si="11"/>
        <v>0</v>
      </c>
      <c r="Z13" s="689"/>
      <c r="AA13" s="703">
        <f t="shared" si="12"/>
        <v>0</v>
      </c>
      <c r="AB13" s="689"/>
      <c r="AC13" s="703">
        <f t="shared" si="13"/>
        <v>0</v>
      </c>
    </row>
    <row r="14" spans="1:29" ht="12.75" customHeight="1">
      <c r="A14" s="532" t="s">
        <v>135</v>
      </c>
      <c r="B14" s="419">
        <f t="shared" si="0"/>
        <v>66.007000000000005</v>
      </c>
      <c r="C14" s="703">
        <f t="shared" si="1"/>
        <v>1.5807569338284106</v>
      </c>
      <c r="D14" s="689"/>
      <c r="E14" s="703">
        <f t="shared" si="2"/>
        <v>0</v>
      </c>
      <c r="F14" s="253">
        <v>0</v>
      </c>
      <c r="G14" s="703">
        <f t="shared" si="3"/>
        <v>0</v>
      </c>
      <c r="H14" s="689">
        <v>56.1</v>
      </c>
      <c r="I14" s="703">
        <f t="shared" si="4"/>
        <v>15.793918918918919</v>
      </c>
      <c r="J14" s="689"/>
      <c r="K14" s="703">
        <f t="shared" si="5"/>
        <v>0</v>
      </c>
      <c r="L14" s="689"/>
      <c r="M14" s="703">
        <f t="shared" si="5"/>
        <v>0</v>
      </c>
      <c r="N14" s="689">
        <v>2.7069999999999999</v>
      </c>
      <c r="O14" s="703">
        <f t="shared" si="6"/>
        <v>1.0528977051730841</v>
      </c>
      <c r="P14" s="689"/>
      <c r="Q14" s="703">
        <f t="shared" si="7"/>
        <v>0</v>
      </c>
      <c r="R14" s="689"/>
      <c r="S14" s="703">
        <f t="shared" si="8"/>
        <v>0</v>
      </c>
      <c r="T14" s="689">
        <v>7.2</v>
      </c>
      <c r="U14" s="703">
        <f t="shared" si="9"/>
        <v>9.3994778067885125</v>
      </c>
      <c r="V14" s="689"/>
      <c r="W14" s="703">
        <f t="shared" si="10"/>
        <v>0</v>
      </c>
      <c r="X14" s="689"/>
      <c r="Y14" s="703">
        <f t="shared" si="11"/>
        <v>0</v>
      </c>
      <c r="Z14" s="689"/>
      <c r="AA14" s="703">
        <f t="shared" si="12"/>
        <v>0</v>
      </c>
      <c r="AB14" s="689"/>
      <c r="AC14" s="703">
        <f t="shared" si="13"/>
        <v>0</v>
      </c>
    </row>
    <row r="15" spans="1:29" ht="12.75" customHeight="1">
      <c r="A15" s="532" t="s">
        <v>136</v>
      </c>
      <c r="B15" s="419">
        <f>D15+F15+H15+J15+L15+N15+P15+R15+T15+X15+V15+Z15+AB15</f>
        <v>29.919</v>
      </c>
      <c r="C15" s="703">
        <f t="shared" si="1"/>
        <v>0.71650986566897767</v>
      </c>
      <c r="D15" s="689"/>
      <c r="E15" s="703">
        <f t="shared" si="2"/>
        <v>0</v>
      </c>
      <c r="F15" s="253">
        <v>0</v>
      </c>
      <c r="G15" s="703">
        <f t="shared" si="3"/>
        <v>0</v>
      </c>
      <c r="H15" s="689">
        <v>9</v>
      </c>
      <c r="I15" s="703">
        <f t="shared" si="4"/>
        <v>2.5337837837837838</v>
      </c>
      <c r="J15" s="689"/>
      <c r="K15" s="703">
        <f t="shared" si="5"/>
        <v>0</v>
      </c>
      <c r="L15" s="689"/>
      <c r="M15" s="703">
        <f t="shared" si="5"/>
        <v>0</v>
      </c>
      <c r="N15" s="689">
        <v>14.419</v>
      </c>
      <c r="O15" s="703">
        <f t="shared" si="6"/>
        <v>5.60832360949047</v>
      </c>
      <c r="P15" s="689"/>
      <c r="Q15" s="703">
        <f t="shared" si="7"/>
        <v>0</v>
      </c>
      <c r="R15" s="689"/>
      <c r="S15" s="703">
        <f t="shared" si="8"/>
        <v>0</v>
      </c>
      <c r="T15" s="689">
        <v>6.5</v>
      </c>
      <c r="U15" s="703">
        <f t="shared" si="9"/>
        <v>8.485639686684074</v>
      </c>
      <c r="V15" s="689"/>
      <c r="W15" s="703">
        <f t="shared" si="10"/>
        <v>0</v>
      </c>
      <c r="X15" s="689"/>
      <c r="Y15" s="703">
        <f t="shared" si="11"/>
        <v>0</v>
      </c>
      <c r="Z15" s="689"/>
      <c r="AA15" s="703">
        <f t="shared" si="12"/>
        <v>0</v>
      </c>
      <c r="AB15" s="689"/>
      <c r="AC15" s="703">
        <f t="shared" si="13"/>
        <v>0</v>
      </c>
    </row>
    <row r="16" spans="1:29" ht="12.75" customHeight="1">
      <c r="A16" s="532" t="s">
        <v>140</v>
      </c>
      <c r="B16" s="419">
        <f t="shared" si="0"/>
        <v>199.16293024999999</v>
      </c>
      <c r="C16" s="703">
        <f t="shared" si="1"/>
        <v>4.7696181155676154</v>
      </c>
      <c r="D16" s="689"/>
      <c r="E16" s="703">
        <f t="shared" si="2"/>
        <v>0</v>
      </c>
      <c r="F16" s="253">
        <v>76.618930249999991</v>
      </c>
      <c r="G16" s="703">
        <f t="shared" si="3"/>
        <v>10.235539805578338</v>
      </c>
      <c r="H16" s="689">
        <v>80.599999999999994</v>
      </c>
      <c r="I16" s="703">
        <f t="shared" si="4"/>
        <v>22.691441441441441</v>
      </c>
      <c r="J16" s="689"/>
      <c r="K16" s="703">
        <f t="shared" si="5"/>
        <v>0</v>
      </c>
      <c r="L16" s="689"/>
      <c r="M16" s="703">
        <f t="shared" si="5"/>
        <v>0</v>
      </c>
      <c r="N16" s="689">
        <v>26.643999999999998</v>
      </c>
      <c r="O16" s="703">
        <f t="shared" si="6"/>
        <v>10.363282769350446</v>
      </c>
      <c r="P16" s="689"/>
      <c r="Q16" s="703">
        <f t="shared" si="7"/>
        <v>0</v>
      </c>
      <c r="R16" s="689"/>
      <c r="S16" s="703">
        <f t="shared" si="8"/>
        <v>0</v>
      </c>
      <c r="T16" s="689">
        <v>15.3</v>
      </c>
      <c r="U16" s="703">
        <f t="shared" si="9"/>
        <v>19.973890339425591</v>
      </c>
      <c r="V16" s="689"/>
      <c r="W16" s="703">
        <f t="shared" si="10"/>
        <v>0</v>
      </c>
      <c r="X16" s="689"/>
      <c r="Y16" s="703">
        <f t="shared" si="11"/>
        <v>0</v>
      </c>
      <c r="Z16" s="689"/>
      <c r="AA16" s="703">
        <f t="shared" si="12"/>
        <v>0</v>
      </c>
      <c r="AB16" s="689"/>
      <c r="AC16" s="703">
        <f t="shared" si="13"/>
        <v>0</v>
      </c>
    </row>
    <row r="17" spans="1:29" ht="12.75" customHeight="1">
      <c r="A17" s="532" t="s">
        <v>142</v>
      </c>
      <c r="B17" s="419">
        <f t="shared" si="0"/>
        <v>0.89999959999999979</v>
      </c>
      <c r="C17" s="703">
        <f t="shared" si="1"/>
        <v>2.1553480814804422E-2</v>
      </c>
      <c r="D17" s="689"/>
      <c r="E17" s="703">
        <f t="shared" si="2"/>
        <v>0</v>
      </c>
      <c r="F17" s="253">
        <v>-4.0000000023354687E-7</v>
      </c>
      <c r="G17" s="703">
        <f t="shared" si="3"/>
        <v>-5.3436088330426862E-8</v>
      </c>
      <c r="H17" s="689"/>
      <c r="I17" s="703">
        <f t="shared" si="4"/>
        <v>0</v>
      </c>
      <c r="J17" s="689"/>
      <c r="K17" s="703">
        <f t="shared" si="5"/>
        <v>0</v>
      </c>
      <c r="L17" s="689"/>
      <c r="M17" s="703">
        <f t="shared" si="5"/>
        <v>0</v>
      </c>
      <c r="N17" s="689">
        <v>0</v>
      </c>
      <c r="O17" s="703">
        <f t="shared" si="6"/>
        <v>0</v>
      </c>
      <c r="P17" s="689"/>
      <c r="Q17" s="703">
        <f t="shared" si="7"/>
        <v>0</v>
      </c>
      <c r="R17" s="689"/>
      <c r="S17" s="703">
        <f t="shared" si="8"/>
        <v>0</v>
      </c>
      <c r="T17" s="689">
        <v>0.9</v>
      </c>
      <c r="U17" s="703">
        <f t="shared" si="9"/>
        <v>1.1749347258485641</v>
      </c>
      <c r="V17" s="689"/>
      <c r="W17" s="703">
        <f t="shared" si="10"/>
        <v>0</v>
      </c>
      <c r="X17" s="689"/>
      <c r="Y17" s="703">
        <f t="shared" si="11"/>
        <v>0</v>
      </c>
      <c r="Z17" s="689"/>
      <c r="AA17" s="703">
        <f t="shared" si="12"/>
        <v>0</v>
      </c>
      <c r="AB17" s="689"/>
      <c r="AC17" s="703">
        <f t="shared" si="13"/>
        <v>0</v>
      </c>
    </row>
    <row r="18" spans="1:29" ht="12.75" customHeight="1">
      <c r="A18" s="532" t="s">
        <v>144</v>
      </c>
      <c r="B18" s="419">
        <f t="shared" si="0"/>
        <v>70.664000000000001</v>
      </c>
      <c r="C18" s="703">
        <f t="shared" si="1"/>
        <v>1.6922842724567213</v>
      </c>
      <c r="D18" s="689"/>
      <c r="E18" s="703">
        <f t="shared" si="2"/>
        <v>0</v>
      </c>
      <c r="F18" s="253">
        <v>0</v>
      </c>
      <c r="G18" s="703">
        <f t="shared" si="3"/>
        <v>0</v>
      </c>
      <c r="H18" s="689">
        <v>52.6</v>
      </c>
      <c r="I18" s="703">
        <f t="shared" si="4"/>
        <v>14.808558558558559</v>
      </c>
      <c r="J18" s="689"/>
      <c r="K18" s="703">
        <f t="shared" si="5"/>
        <v>0</v>
      </c>
      <c r="L18" s="689"/>
      <c r="M18" s="703">
        <f t="shared" si="5"/>
        <v>0</v>
      </c>
      <c r="N18" s="689">
        <v>14.763999999999999</v>
      </c>
      <c r="O18" s="703">
        <f t="shared" si="6"/>
        <v>5.742512640995721</v>
      </c>
      <c r="P18" s="689"/>
      <c r="Q18" s="703">
        <f t="shared" si="7"/>
        <v>0</v>
      </c>
      <c r="R18" s="689"/>
      <c r="S18" s="703">
        <f t="shared" si="8"/>
        <v>0</v>
      </c>
      <c r="T18" s="689">
        <v>3.3</v>
      </c>
      <c r="U18" s="703">
        <f t="shared" si="9"/>
        <v>4.3080939947780683</v>
      </c>
      <c r="V18" s="689"/>
      <c r="W18" s="703">
        <f t="shared" si="10"/>
        <v>0</v>
      </c>
      <c r="X18" s="689"/>
      <c r="Y18" s="703">
        <f t="shared" si="11"/>
        <v>0</v>
      </c>
      <c r="Z18" s="689"/>
      <c r="AA18" s="703">
        <f t="shared" si="12"/>
        <v>0</v>
      </c>
      <c r="AB18" s="689"/>
      <c r="AC18" s="703">
        <f t="shared" si="13"/>
        <v>0</v>
      </c>
    </row>
    <row r="19" spans="1:29" ht="12.75" customHeight="1">
      <c r="A19" s="532" t="s">
        <v>146</v>
      </c>
      <c r="B19" s="419">
        <f t="shared" si="0"/>
        <v>10.5</v>
      </c>
      <c r="C19" s="703">
        <f t="shared" si="1"/>
        <v>0.25145738793155736</v>
      </c>
      <c r="D19" s="689"/>
      <c r="E19" s="703">
        <f t="shared" si="2"/>
        <v>0</v>
      </c>
      <c r="F19" s="190">
        <v>0</v>
      </c>
      <c r="G19" s="703">
        <f t="shared" si="3"/>
        <v>0</v>
      </c>
      <c r="H19" s="689">
        <v>10.5</v>
      </c>
      <c r="I19" s="703">
        <f t="shared" si="4"/>
        <v>2.9560810810810811</v>
      </c>
      <c r="J19" s="689"/>
      <c r="K19" s="703">
        <f t="shared" si="5"/>
        <v>0</v>
      </c>
      <c r="L19" s="689"/>
      <c r="M19" s="703">
        <f t="shared" si="5"/>
        <v>0</v>
      </c>
      <c r="N19" s="689">
        <v>0</v>
      </c>
      <c r="O19" s="703">
        <f t="shared" si="6"/>
        <v>0</v>
      </c>
      <c r="P19" s="689"/>
      <c r="Q19" s="703">
        <f t="shared" si="7"/>
        <v>0</v>
      </c>
      <c r="R19" s="689"/>
      <c r="S19" s="703">
        <f t="shared" si="8"/>
        <v>0</v>
      </c>
      <c r="T19" s="689"/>
      <c r="U19" s="703">
        <f t="shared" si="9"/>
        <v>0</v>
      </c>
      <c r="V19" s="689"/>
      <c r="W19" s="703">
        <f t="shared" si="10"/>
        <v>0</v>
      </c>
      <c r="X19" s="689"/>
      <c r="Y19" s="703">
        <f t="shared" si="11"/>
        <v>0</v>
      </c>
      <c r="Z19" s="689"/>
      <c r="AA19" s="703">
        <f t="shared" si="12"/>
        <v>0</v>
      </c>
      <c r="AB19" s="689"/>
      <c r="AC19" s="703">
        <f t="shared" si="13"/>
        <v>0</v>
      </c>
    </row>
    <row r="20" spans="1:29" ht="12.75" customHeight="1">
      <c r="A20" s="532" t="s">
        <v>148</v>
      </c>
      <c r="B20" s="419">
        <f t="shared" si="0"/>
        <v>25.445685000000001</v>
      </c>
      <c r="C20" s="703">
        <f t="shared" si="1"/>
        <v>0.60938147468849635</v>
      </c>
      <c r="D20" s="689"/>
      <c r="E20" s="703">
        <f t="shared" si="2"/>
        <v>0</v>
      </c>
      <c r="F20" s="253">
        <v>15.245685</v>
      </c>
      <c r="G20" s="703">
        <f t="shared" si="3"/>
        <v>2.0366744246055122</v>
      </c>
      <c r="H20" s="689">
        <v>9</v>
      </c>
      <c r="I20" s="703">
        <f t="shared" si="4"/>
        <v>2.5337837837837838</v>
      </c>
      <c r="J20" s="689"/>
      <c r="K20" s="703">
        <f t="shared" si="5"/>
        <v>0</v>
      </c>
      <c r="L20" s="689"/>
      <c r="M20" s="703">
        <f t="shared" si="5"/>
        <v>0</v>
      </c>
      <c r="N20" s="689">
        <v>0</v>
      </c>
      <c r="O20" s="703">
        <f t="shared" si="6"/>
        <v>0</v>
      </c>
      <c r="P20" s="689"/>
      <c r="Q20" s="703">
        <f t="shared" si="7"/>
        <v>0</v>
      </c>
      <c r="R20" s="689"/>
      <c r="S20" s="703">
        <f t="shared" si="8"/>
        <v>0</v>
      </c>
      <c r="T20" s="689">
        <v>1.2</v>
      </c>
      <c r="U20" s="703">
        <f t="shared" si="9"/>
        <v>1.5665796344647522</v>
      </c>
      <c r="V20" s="689"/>
      <c r="W20" s="703">
        <f t="shared" si="10"/>
        <v>0</v>
      </c>
      <c r="X20" s="689"/>
      <c r="Y20" s="703">
        <f t="shared" si="11"/>
        <v>0</v>
      </c>
      <c r="Z20" s="689"/>
      <c r="AA20" s="703">
        <f t="shared" si="12"/>
        <v>0</v>
      </c>
      <c r="AB20" s="689"/>
      <c r="AC20" s="703">
        <f t="shared" si="13"/>
        <v>0</v>
      </c>
    </row>
    <row r="21" spans="1:29" ht="12.75" customHeight="1">
      <c r="A21" s="532" t="s">
        <v>150</v>
      </c>
      <c r="B21" s="419">
        <f t="shared" si="0"/>
        <v>1.5309999999999999</v>
      </c>
      <c r="C21" s="703">
        <f t="shared" si="1"/>
        <v>3.6664881992687082E-2</v>
      </c>
      <c r="D21" s="689"/>
      <c r="E21" s="703">
        <f t="shared" si="2"/>
        <v>0</v>
      </c>
      <c r="F21" s="190">
        <v>0</v>
      </c>
      <c r="G21" s="703">
        <f t="shared" si="3"/>
        <v>0</v>
      </c>
      <c r="H21" s="689"/>
      <c r="I21" s="703">
        <f t="shared" si="4"/>
        <v>0</v>
      </c>
      <c r="J21" s="689"/>
      <c r="K21" s="703">
        <f t="shared" si="5"/>
        <v>0</v>
      </c>
      <c r="L21" s="689"/>
      <c r="M21" s="703">
        <f t="shared" si="5"/>
        <v>0</v>
      </c>
      <c r="N21" s="689">
        <v>1.5309999999999999</v>
      </c>
      <c r="O21" s="703">
        <f t="shared" si="6"/>
        <v>0.59548813691170743</v>
      </c>
      <c r="P21" s="689"/>
      <c r="Q21" s="703">
        <f t="shared" si="7"/>
        <v>0</v>
      </c>
      <c r="R21" s="689"/>
      <c r="S21" s="703">
        <f t="shared" si="8"/>
        <v>0</v>
      </c>
      <c r="T21" s="689"/>
      <c r="U21" s="703">
        <f t="shared" si="9"/>
        <v>0</v>
      </c>
      <c r="V21" s="689"/>
      <c r="W21" s="703">
        <f t="shared" si="10"/>
        <v>0</v>
      </c>
      <c r="X21" s="689"/>
      <c r="Y21" s="703">
        <f t="shared" si="11"/>
        <v>0</v>
      </c>
      <c r="Z21" s="689"/>
      <c r="AA21" s="703">
        <f t="shared" si="12"/>
        <v>0</v>
      </c>
      <c r="AB21" s="689"/>
      <c r="AC21" s="703">
        <f t="shared" si="13"/>
        <v>0</v>
      </c>
    </row>
    <row r="22" spans="1:29" ht="12.75" customHeight="1">
      <c r="A22" s="532" t="s">
        <v>152</v>
      </c>
      <c r="B22" s="419">
        <f t="shared" si="0"/>
        <v>0</v>
      </c>
      <c r="C22" s="703">
        <f t="shared" si="1"/>
        <v>0</v>
      </c>
      <c r="D22" s="689"/>
      <c r="E22" s="703">
        <f t="shared" si="2"/>
        <v>0</v>
      </c>
      <c r="F22" s="190">
        <v>0</v>
      </c>
      <c r="G22" s="703">
        <f t="shared" si="3"/>
        <v>0</v>
      </c>
      <c r="H22" s="689"/>
      <c r="I22" s="703">
        <f t="shared" si="4"/>
        <v>0</v>
      </c>
      <c r="J22" s="689"/>
      <c r="K22" s="703">
        <f t="shared" si="5"/>
        <v>0</v>
      </c>
      <c r="L22" s="689"/>
      <c r="M22" s="703">
        <f t="shared" si="5"/>
        <v>0</v>
      </c>
      <c r="N22" s="689">
        <v>0</v>
      </c>
      <c r="O22" s="703">
        <f t="shared" si="6"/>
        <v>0</v>
      </c>
      <c r="P22" s="689"/>
      <c r="Q22" s="703">
        <f t="shared" si="7"/>
        <v>0</v>
      </c>
      <c r="R22" s="689"/>
      <c r="S22" s="703">
        <f t="shared" si="8"/>
        <v>0</v>
      </c>
      <c r="T22" s="689"/>
      <c r="U22" s="703">
        <f t="shared" si="9"/>
        <v>0</v>
      </c>
      <c r="V22" s="689"/>
      <c r="W22" s="703">
        <f t="shared" si="10"/>
        <v>0</v>
      </c>
      <c r="X22" s="689"/>
      <c r="Y22" s="703">
        <f t="shared" si="11"/>
        <v>0</v>
      </c>
      <c r="Z22" s="689"/>
      <c r="AA22" s="703">
        <f t="shared" si="12"/>
        <v>0</v>
      </c>
      <c r="AB22" s="689"/>
      <c r="AC22" s="703">
        <f t="shared" si="13"/>
        <v>0</v>
      </c>
    </row>
    <row r="23" spans="1:29" ht="12.75" customHeight="1">
      <c r="A23" s="532" t="s">
        <v>154</v>
      </c>
      <c r="B23" s="419">
        <f t="shared" si="0"/>
        <v>0</v>
      </c>
      <c r="C23" s="703">
        <f t="shared" si="1"/>
        <v>0</v>
      </c>
      <c r="D23" s="689"/>
      <c r="E23" s="703">
        <f t="shared" si="2"/>
        <v>0</v>
      </c>
      <c r="F23" s="190">
        <v>0</v>
      </c>
      <c r="G23" s="703">
        <f t="shared" si="3"/>
        <v>0</v>
      </c>
      <c r="H23" s="689"/>
      <c r="I23" s="703">
        <f t="shared" si="4"/>
        <v>0</v>
      </c>
      <c r="J23" s="689"/>
      <c r="K23" s="703">
        <f t="shared" si="5"/>
        <v>0</v>
      </c>
      <c r="L23" s="689"/>
      <c r="M23" s="703">
        <f t="shared" si="5"/>
        <v>0</v>
      </c>
      <c r="N23" s="689">
        <v>0</v>
      </c>
      <c r="O23" s="703">
        <f t="shared" si="6"/>
        <v>0</v>
      </c>
      <c r="P23" s="689"/>
      <c r="Q23" s="703">
        <f t="shared" si="7"/>
        <v>0</v>
      </c>
      <c r="R23" s="689"/>
      <c r="S23" s="703">
        <f t="shared" si="8"/>
        <v>0</v>
      </c>
      <c r="T23" s="689"/>
      <c r="U23" s="703">
        <f t="shared" si="9"/>
        <v>0</v>
      </c>
      <c r="V23" s="689"/>
      <c r="W23" s="703">
        <f t="shared" si="10"/>
        <v>0</v>
      </c>
      <c r="X23" s="689"/>
      <c r="Y23" s="703">
        <f t="shared" si="11"/>
        <v>0</v>
      </c>
      <c r="Z23" s="689"/>
      <c r="AA23" s="703">
        <f t="shared" si="12"/>
        <v>0</v>
      </c>
      <c r="AB23" s="689"/>
      <c r="AC23" s="703">
        <f t="shared" si="13"/>
        <v>0</v>
      </c>
    </row>
    <row r="24" spans="1:29" ht="12.75" customHeight="1" thickBot="1">
      <c r="A24" s="532" t="s">
        <v>156</v>
      </c>
      <c r="B24" s="419">
        <f>D24+F24+H24+J24+L24+N24+P24+R24+T24+X24+V24+Z24+AB24</f>
        <v>10.93317515</v>
      </c>
      <c r="C24" s="703">
        <f t="shared" si="1"/>
        <v>0.26183120619211553</v>
      </c>
      <c r="D24" s="689"/>
      <c r="E24" s="703">
        <f t="shared" si="2"/>
        <v>0</v>
      </c>
      <c r="F24" s="190">
        <v>10.93317515</v>
      </c>
      <c r="G24" s="703">
        <f t="shared" si="3"/>
        <v>1.4605652817657937</v>
      </c>
      <c r="H24" s="689"/>
      <c r="I24" s="703">
        <f t="shared" si="4"/>
        <v>0</v>
      </c>
      <c r="J24" s="689"/>
      <c r="K24" s="703">
        <f t="shared" si="5"/>
        <v>0</v>
      </c>
      <c r="L24" s="689"/>
      <c r="M24" s="703">
        <f t="shared" si="5"/>
        <v>0</v>
      </c>
      <c r="N24" s="689">
        <v>0</v>
      </c>
      <c r="O24" s="703">
        <f t="shared" si="6"/>
        <v>0</v>
      </c>
      <c r="P24" s="689"/>
      <c r="Q24" s="703">
        <f t="shared" si="7"/>
        <v>0</v>
      </c>
      <c r="R24" s="689"/>
      <c r="S24" s="703">
        <f t="shared" si="8"/>
        <v>0</v>
      </c>
      <c r="T24" s="689"/>
      <c r="U24" s="703">
        <f t="shared" si="9"/>
        <v>0</v>
      </c>
      <c r="V24" s="689"/>
      <c r="W24" s="703">
        <f t="shared" si="10"/>
        <v>0</v>
      </c>
      <c r="X24" s="689"/>
      <c r="Y24" s="703">
        <f t="shared" si="11"/>
        <v>0</v>
      </c>
      <c r="Z24" s="689"/>
      <c r="AA24" s="703">
        <f t="shared" si="12"/>
        <v>0</v>
      </c>
      <c r="AB24" s="689"/>
      <c r="AC24" s="703">
        <f t="shared" si="13"/>
        <v>0</v>
      </c>
    </row>
    <row r="25" spans="1:29" ht="12.75" customHeight="1" thickBot="1">
      <c r="A25" s="530" t="s">
        <v>159</v>
      </c>
      <c r="B25" s="274">
        <f>SUM(B12:B24)</f>
        <v>503.36579</v>
      </c>
      <c r="C25" s="704">
        <f t="shared" si="1"/>
        <v>12.054766355000462</v>
      </c>
      <c r="D25" s="702">
        <f>SUM(D12:D24)</f>
        <v>0</v>
      </c>
      <c r="E25" s="704">
        <f t="shared" si="2"/>
        <v>0</v>
      </c>
      <c r="F25" s="255">
        <v>281.50728218</v>
      </c>
      <c r="G25" s="704">
        <f t="shared" si="3"/>
        <v>37.606619968614922</v>
      </c>
      <c r="H25" s="702">
        <f>SUM(H12:H24)</f>
        <v>289.60000000000002</v>
      </c>
      <c r="I25" s="704">
        <f t="shared" si="4"/>
        <v>81.531531531531542</v>
      </c>
      <c r="J25" s="702">
        <f>SUM(J12:J24)</f>
        <v>0</v>
      </c>
      <c r="K25" s="704">
        <f t="shared" si="5"/>
        <v>0</v>
      </c>
      <c r="L25" s="702">
        <f>SUM(L12:L24)</f>
        <v>0</v>
      </c>
      <c r="M25" s="704">
        <f t="shared" si="5"/>
        <v>0</v>
      </c>
      <c r="N25" s="702">
        <f>SUM(N12:N24)</f>
        <v>69.567999999999998</v>
      </c>
      <c r="O25" s="704">
        <f t="shared" si="6"/>
        <v>27.058732010890701</v>
      </c>
      <c r="P25" s="702">
        <f>SUM(P12:P24)</f>
        <v>0</v>
      </c>
      <c r="Q25" s="704">
        <f t="shared" si="7"/>
        <v>0</v>
      </c>
      <c r="R25" s="702">
        <f>SUM(R12:R24)</f>
        <v>0</v>
      </c>
      <c r="S25" s="704">
        <f t="shared" si="8"/>
        <v>0</v>
      </c>
      <c r="T25" s="702">
        <f>SUM(T12:T24)</f>
        <v>41.4</v>
      </c>
      <c r="U25" s="704">
        <f t="shared" si="9"/>
        <v>54.046997389033947</v>
      </c>
      <c r="V25" s="702">
        <f>SUM(V12:V24)</f>
        <v>0</v>
      </c>
      <c r="W25" s="704">
        <f t="shared" si="10"/>
        <v>0</v>
      </c>
      <c r="X25" s="702">
        <f>SUM(X12:X24)</f>
        <v>0</v>
      </c>
      <c r="Y25" s="704">
        <f t="shared" si="11"/>
        <v>0</v>
      </c>
      <c r="Z25" s="702">
        <f>SUM(Z12:Z24)</f>
        <v>0</v>
      </c>
      <c r="AA25" s="704">
        <f t="shared" si="12"/>
        <v>0</v>
      </c>
      <c r="AB25" s="702">
        <f>SUM(AB12:AB24)</f>
        <v>0</v>
      </c>
      <c r="AC25" s="704">
        <f t="shared" si="13"/>
        <v>0</v>
      </c>
    </row>
    <row r="26" spans="1:29" ht="12.75" customHeight="1" thickBot="1">
      <c r="A26" s="530" t="s">
        <v>161</v>
      </c>
      <c r="B26" s="419">
        <f>D26+F26+H26+J26+L26+N26+P26+R26+T26+X26+V26+Z26+AB26</f>
        <v>393.32822499999997</v>
      </c>
      <c r="C26" s="704">
        <f t="shared" si="1"/>
        <v>9.4195512436434168</v>
      </c>
      <c r="D26" s="702"/>
      <c r="E26" s="704">
        <f t="shared" si="2"/>
        <v>0</v>
      </c>
      <c r="F26" s="255">
        <v>268.62822499999999</v>
      </c>
      <c r="G26" s="704">
        <f t="shared" si="3"/>
        <v>35.886103876911726</v>
      </c>
      <c r="H26" s="702">
        <v>36.700000000000003</v>
      </c>
      <c r="I26" s="704">
        <f t="shared" si="4"/>
        <v>10.332207207207208</v>
      </c>
      <c r="J26" s="702"/>
      <c r="K26" s="704">
        <f t="shared" si="5"/>
        <v>0</v>
      </c>
      <c r="L26" s="702"/>
      <c r="M26" s="704">
        <f t="shared" si="5"/>
        <v>0</v>
      </c>
      <c r="N26" s="702">
        <v>61.9</v>
      </c>
      <c r="O26" s="704">
        <f t="shared" si="6"/>
        <v>24.076234928043561</v>
      </c>
      <c r="P26" s="702"/>
      <c r="Q26" s="704">
        <f t="shared" si="7"/>
        <v>0</v>
      </c>
      <c r="R26" s="702"/>
      <c r="S26" s="704">
        <f t="shared" si="8"/>
        <v>0</v>
      </c>
      <c r="T26" s="702">
        <v>26.1</v>
      </c>
      <c r="U26" s="704">
        <f t="shared" si="9"/>
        <v>34.07310704960836</v>
      </c>
      <c r="V26" s="702"/>
      <c r="W26" s="704">
        <f t="shared" si="10"/>
        <v>0</v>
      </c>
      <c r="X26" s="702"/>
      <c r="Y26" s="704">
        <f t="shared" si="11"/>
        <v>0</v>
      </c>
      <c r="Z26" s="702"/>
      <c r="AA26" s="704">
        <f t="shared" si="12"/>
        <v>0</v>
      </c>
      <c r="AB26" s="702"/>
      <c r="AC26" s="704">
        <f t="shared" si="13"/>
        <v>0</v>
      </c>
    </row>
    <row r="27" spans="1:29" ht="12.75" customHeight="1" thickBot="1">
      <c r="A27" s="530" t="s">
        <v>164</v>
      </c>
      <c r="B27" s="274">
        <f>SUM(B25:B26)</f>
        <v>896.69401500000004</v>
      </c>
      <c r="C27" s="704">
        <f t="shared" si="1"/>
        <v>21.474317598643882</v>
      </c>
      <c r="D27" s="702">
        <f>SUM(D25:D26)</f>
        <v>0</v>
      </c>
      <c r="E27" s="704">
        <f t="shared" si="2"/>
        <v>0</v>
      </c>
      <c r="F27" s="255">
        <v>550.13550717999999</v>
      </c>
      <c r="G27" s="704">
        <f t="shared" si="3"/>
        <v>73.492723845526655</v>
      </c>
      <c r="H27" s="702">
        <f>SUM(H25:H26)</f>
        <v>326.3</v>
      </c>
      <c r="I27" s="704">
        <f t="shared" si="4"/>
        <v>91.863738738738746</v>
      </c>
      <c r="J27" s="702">
        <f>SUM(J25:J26)</f>
        <v>0</v>
      </c>
      <c r="K27" s="704">
        <f t="shared" si="5"/>
        <v>0</v>
      </c>
      <c r="L27" s="702">
        <f>SUM(L25:L26)</f>
        <v>0</v>
      </c>
      <c r="M27" s="704">
        <f t="shared" si="5"/>
        <v>0</v>
      </c>
      <c r="N27" s="702">
        <f>SUM(N25:N26)</f>
        <v>131.46799999999999</v>
      </c>
      <c r="O27" s="704">
        <f t="shared" si="6"/>
        <v>51.134966938934255</v>
      </c>
      <c r="P27" s="702">
        <f>SUM(P25:P26)</f>
        <v>0</v>
      </c>
      <c r="Q27" s="704">
        <f t="shared" si="7"/>
        <v>0</v>
      </c>
      <c r="R27" s="702">
        <f>SUM(R25:R26)</f>
        <v>0</v>
      </c>
      <c r="S27" s="704">
        <f t="shared" si="8"/>
        <v>0</v>
      </c>
      <c r="T27" s="702">
        <f>SUM(T25:T26)</f>
        <v>67.5</v>
      </c>
      <c r="U27" s="704">
        <f t="shared" si="9"/>
        <v>88.120104438642301</v>
      </c>
      <c r="V27" s="702">
        <f>SUM(V25:V26)</f>
        <v>0</v>
      </c>
      <c r="W27" s="704">
        <f t="shared" si="10"/>
        <v>0</v>
      </c>
      <c r="X27" s="702">
        <f>SUM(X25:X26)</f>
        <v>0</v>
      </c>
      <c r="Y27" s="704">
        <f t="shared" si="11"/>
        <v>0</v>
      </c>
      <c r="Z27" s="702">
        <f>SUM(Z25:Z26)</f>
        <v>0</v>
      </c>
      <c r="AA27" s="704">
        <f t="shared" si="12"/>
        <v>0</v>
      </c>
      <c r="AB27" s="702">
        <f>SUM(AB25:AB26)</f>
        <v>0</v>
      </c>
      <c r="AC27" s="704">
        <f t="shared" si="13"/>
        <v>0</v>
      </c>
    </row>
    <row r="28" spans="1:29" ht="12.75" customHeight="1">
      <c r="A28" s="189" t="s">
        <v>167</v>
      </c>
      <c r="C28" s="703"/>
      <c r="D28" s="689"/>
      <c r="E28" s="703"/>
      <c r="F28" s="254"/>
      <c r="G28" s="703"/>
      <c r="H28" s="689"/>
      <c r="I28" s="703"/>
      <c r="J28" s="689"/>
      <c r="K28" s="703"/>
      <c r="L28" s="689"/>
      <c r="M28" s="703"/>
      <c r="N28" s="689"/>
      <c r="O28" s="703"/>
      <c r="P28" s="689"/>
      <c r="Q28" s="703"/>
      <c r="R28" s="689"/>
      <c r="S28" s="703"/>
      <c r="T28" s="689"/>
      <c r="U28" s="703"/>
      <c r="V28" s="689"/>
      <c r="W28" s="703"/>
      <c r="X28" s="689"/>
      <c r="Y28" s="703"/>
      <c r="Z28" s="689"/>
      <c r="AA28" s="703"/>
      <c r="AB28" s="689"/>
      <c r="AC28" s="703"/>
    </row>
    <row r="29" spans="1:29" ht="12.75" customHeight="1">
      <c r="A29" s="532" t="s">
        <v>170</v>
      </c>
      <c r="B29" s="419">
        <f t="shared" ref="B29:B35" si="14">D29+F29+H29+J29+L29+N29+P29+R29+T29+X29+V29+Z29+AB29</f>
        <v>0</v>
      </c>
      <c r="C29" s="703">
        <f t="shared" ref="C29:C41" si="15">B29/B$10*100</f>
        <v>0</v>
      </c>
      <c r="D29" s="689"/>
      <c r="E29" s="703">
        <f t="shared" ref="E29:E41" si="16">D29/D$10*100</f>
        <v>0</v>
      </c>
      <c r="F29" s="253">
        <v>0</v>
      </c>
      <c r="G29" s="703">
        <f t="shared" ref="G29:G41" si="17">F29/F$10*100</f>
        <v>0</v>
      </c>
      <c r="H29" s="689"/>
      <c r="I29" s="703">
        <f t="shared" ref="I29:I41" si="18">H29/H$10*100</f>
        <v>0</v>
      </c>
      <c r="J29" s="689"/>
      <c r="K29" s="703">
        <f t="shared" ref="K29:M41" si="19">J29/J$10*100</f>
        <v>0</v>
      </c>
      <c r="L29" s="689"/>
      <c r="M29" s="703">
        <f t="shared" si="19"/>
        <v>0</v>
      </c>
      <c r="N29" s="689">
        <v>0</v>
      </c>
      <c r="O29" s="703">
        <f t="shared" ref="O29:O41" si="20">N29/N$10*100</f>
        <v>0</v>
      </c>
      <c r="P29" s="689"/>
      <c r="Q29" s="703">
        <f t="shared" ref="Q29:Q41" si="21">P29/P$10*100</f>
        <v>0</v>
      </c>
      <c r="R29" s="689"/>
      <c r="S29" s="703">
        <f t="shared" ref="S29:S41" si="22">R29/R$10*100</f>
        <v>0</v>
      </c>
      <c r="T29" s="689"/>
      <c r="U29" s="703">
        <f t="shared" ref="U29:U41" si="23">T29/T$10*100</f>
        <v>0</v>
      </c>
      <c r="V29" s="689"/>
      <c r="W29" s="703">
        <f t="shared" ref="W29:W41" si="24">V29/V$10*100</f>
        <v>0</v>
      </c>
      <c r="X29" s="689"/>
      <c r="Y29" s="703">
        <f t="shared" ref="Y29:Y41" si="25">X29/X$10*100</f>
        <v>0</v>
      </c>
      <c r="Z29" s="689"/>
      <c r="AA29" s="703">
        <f t="shared" ref="AA29:AA41" si="26">Z29/Z$10*100</f>
        <v>0</v>
      </c>
      <c r="AB29" s="689"/>
      <c r="AC29" s="703">
        <f t="shared" ref="AC29:AC41" si="27">AB29/AB$10*100</f>
        <v>0</v>
      </c>
    </row>
    <row r="30" spans="1:29" ht="12.75" customHeight="1">
      <c r="A30" s="532" t="s">
        <v>173</v>
      </c>
      <c r="B30" s="419">
        <f t="shared" si="14"/>
        <v>0</v>
      </c>
      <c r="C30" s="703">
        <f t="shared" si="15"/>
        <v>0</v>
      </c>
      <c r="D30" s="689"/>
      <c r="E30" s="703">
        <f t="shared" si="16"/>
        <v>0</v>
      </c>
      <c r="F30" s="253">
        <v>0</v>
      </c>
      <c r="G30" s="703">
        <f t="shared" si="17"/>
        <v>0</v>
      </c>
      <c r="H30" s="689"/>
      <c r="I30" s="703">
        <f t="shared" si="18"/>
        <v>0</v>
      </c>
      <c r="J30" s="689"/>
      <c r="K30" s="703">
        <f t="shared" si="19"/>
        <v>0</v>
      </c>
      <c r="L30" s="689"/>
      <c r="M30" s="703">
        <f t="shared" si="19"/>
        <v>0</v>
      </c>
      <c r="N30" s="689">
        <v>0</v>
      </c>
      <c r="O30" s="703">
        <f t="shared" si="20"/>
        <v>0</v>
      </c>
      <c r="P30" s="689"/>
      <c r="Q30" s="703">
        <f t="shared" si="21"/>
        <v>0</v>
      </c>
      <c r="R30" s="689"/>
      <c r="S30" s="703">
        <f t="shared" si="22"/>
        <v>0</v>
      </c>
      <c r="T30" s="689"/>
      <c r="U30" s="703">
        <f t="shared" si="23"/>
        <v>0</v>
      </c>
      <c r="V30" s="689"/>
      <c r="W30" s="703">
        <f t="shared" si="24"/>
        <v>0</v>
      </c>
      <c r="X30" s="689"/>
      <c r="Y30" s="703">
        <f t="shared" si="25"/>
        <v>0</v>
      </c>
      <c r="Z30" s="689"/>
      <c r="AA30" s="703">
        <f t="shared" si="26"/>
        <v>0</v>
      </c>
      <c r="AB30" s="689"/>
      <c r="AC30" s="703">
        <f t="shared" si="27"/>
        <v>0</v>
      </c>
    </row>
    <row r="31" spans="1:29" ht="12.75" customHeight="1">
      <c r="A31" s="532" t="s">
        <v>176</v>
      </c>
      <c r="B31" s="419">
        <f t="shared" si="14"/>
        <v>0</v>
      </c>
      <c r="C31" s="703">
        <f t="shared" si="15"/>
        <v>0</v>
      </c>
      <c r="D31" s="689"/>
      <c r="E31" s="703">
        <f t="shared" si="16"/>
        <v>0</v>
      </c>
      <c r="F31" s="253">
        <v>0</v>
      </c>
      <c r="G31" s="703">
        <f t="shared" si="17"/>
        <v>0</v>
      </c>
      <c r="H31" s="689"/>
      <c r="I31" s="703">
        <f t="shared" si="18"/>
        <v>0</v>
      </c>
      <c r="J31" s="689"/>
      <c r="K31" s="703">
        <f t="shared" si="19"/>
        <v>0</v>
      </c>
      <c r="L31" s="689"/>
      <c r="M31" s="703">
        <f t="shared" si="19"/>
        <v>0</v>
      </c>
      <c r="N31" s="689">
        <v>0</v>
      </c>
      <c r="O31" s="703">
        <f t="shared" si="20"/>
        <v>0</v>
      </c>
      <c r="P31" s="689"/>
      <c r="Q31" s="703">
        <f t="shared" si="21"/>
        <v>0</v>
      </c>
      <c r="R31" s="689"/>
      <c r="S31" s="703">
        <f t="shared" si="22"/>
        <v>0</v>
      </c>
      <c r="T31" s="689"/>
      <c r="U31" s="703">
        <f t="shared" si="23"/>
        <v>0</v>
      </c>
      <c r="V31" s="689"/>
      <c r="W31" s="703">
        <f t="shared" si="24"/>
        <v>0</v>
      </c>
      <c r="X31" s="689"/>
      <c r="Y31" s="703">
        <f t="shared" si="25"/>
        <v>0</v>
      </c>
      <c r="Z31" s="689"/>
      <c r="AA31" s="703">
        <f t="shared" si="26"/>
        <v>0</v>
      </c>
      <c r="AB31" s="689"/>
      <c r="AC31" s="703">
        <f t="shared" si="27"/>
        <v>0</v>
      </c>
    </row>
    <row r="32" spans="1:29" ht="12.75" customHeight="1">
      <c r="A32" s="532" t="s">
        <v>178</v>
      </c>
      <c r="B32" s="419">
        <f t="shared" si="14"/>
        <v>0</v>
      </c>
      <c r="C32" s="703">
        <f t="shared" si="15"/>
        <v>0</v>
      </c>
      <c r="D32" s="689"/>
      <c r="E32" s="703">
        <f t="shared" si="16"/>
        <v>0</v>
      </c>
      <c r="F32" s="253">
        <v>0</v>
      </c>
      <c r="G32" s="703">
        <f t="shared" si="17"/>
        <v>0</v>
      </c>
      <c r="H32" s="689"/>
      <c r="I32" s="703">
        <f t="shared" si="18"/>
        <v>0</v>
      </c>
      <c r="J32" s="689"/>
      <c r="K32" s="703">
        <f t="shared" si="19"/>
        <v>0</v>
      </c>
      <c r="L32" s="689"/>
      <c r="M32" s="703">
        <f t="shared" si="19"/>
        <v>0</v>
      </c>
      <c r="N32" s="689">
        <v>0</v>
      </c>
      <c r="O32" s="703">
        <f t="shared" si="20"/>
        <v>0</v>
      </c>
      <c r="P32" s="689"/>
      <c r="Q32" s="703">
        <f t="shared" si="21"/>
        <v>0</v>
      </c>
      <c r="R32" s="689"/>
      <c r="S32" s="703">
        <f t="shared" si="22"/>
        <v>0</v>
      </c>
      <c r="T32" s="689"/>
      <c r="U32" s="703">
        <f t="shared" si="23"/>
        <v>0</v>
      </c>
      <c r="V32" s="689"/>
      <c r="W32" s="703">
        <f t="shared" si="24"/>
        <v>0</v>
      </c>
      <c r="X32" s="689"/>
      <c r="Y32" s="703">
        <f t="shared" si="25"/>
        <v>0</v>
      </c>
      <c r="Z32" s="689"/>
      <c r="AA32" s="703">
        <f t="shared" si="26"/>
        <v>0</v>
      </c>
      <c r="AB32" s="689"/>
      <c r="AC32" s="703">
        <f t="shared" si="27"/>
        <v>0</v>
      </c>
    </row>
    <row r="33" spans="1:29" ht="12.75" customHeight="1">
      <c r="A33" s="532" t="s">
        <v>180</v>
      </c>
      <c r="B33" s="419">
        <f t="shared" si="14"/>
        <v>55.575132759999995</v>
      </c>
      <c r="C33" s="703">
        <f t="shared" si="15"/>
        <v>1.3309312112170595</v>
      </c>
      <c r="D33" s="689"/>
      <c r="E33" s="703">
        <f t="shared" si="16"/>
        <v>0</v>
      </c>
      <c r="F33" s="253">
        <v>32.475132760000001</v>
      </c>
      <c r="G33" s="703">
        <f t="shared" si="17"/>
        <v>4.3383601542312213</v>
      </c>
      <c r="H33" s="689">
        <v>21.2</v>
      </c>
      <c r="I33" s="703">
        <f t="shared" si="18"/>
        <v>5.968468468468469</v>
      </c>
      <c r="J33" s="689"/>
      <c r="K33" s="703">
        <f t="shared" si="19"/>
        <v>0</v>
      </c>
      <c r="L33" s="689"/>
      <c r="M33" s="703">
        <f t="shared" si="19"/>
        <v>0</v>
      </c>
      <c r="N33" s="689">
        <v>0</v>
      </c>
      <c r="O33" s="703">
        <f t="shared" si="20"/>
        <v>0</v>
      </c>
      <c r="P33" s="689"/>
      <c r="Q33" s="703">
        <f t="shared" si="21"/>
        <v>0</v>
      </c>
      <c r="R33" s="689"/>
      <c r="S33" s="703">
        <f t="shared" si="22"/>
        <v>0</v>
      </c>
      <c r="T33" s="689">
        <v>1.9</v>
      </c>
      <c r="U33" s="703">
        <f t="shared" si="23"/>
        <v>2.4804177545691903</v>
      </c>
      <c r="V33" s="689"/>
      <c r="W33" s="703">
        <f t="shared" si="24"/>
        <v>0</v>
      </c>
      <c r="X33" s="689"/>
      <c r="Y33" s="703">
        <f t="shared" si="25"/>
        <v>0</v>
      </c>
      <c r="Z33" s="689"/>
      <c r="AA33" s="703">
        <f t="shared" si="26"/>
        <v>0</v>
      </c>
      <c r="AB33" s="689"/>
      <c r="AC33" s="703">
        <f t="shared" si="27"/>
        <v>0</v>
      </c>
    </row>
    <row r="34" spans="1:29" ht="12.75" customHeight="1">
      <c r="A34" s="532" t="s">
        <v>182</v>
      </c>
      <c r="B34" s="419">
        <f t="shared" si="14"/>
        <v>54.1</v>
      </c>
      <c r="C34" s="703">
        <f t="shared" si="15"/>
        <v>1.2956042559140244</v>
      </c>
      <c r="D34" s="689"/>
      <c r="E34" s="703">
        <f t="shared" si="16"/>
        <v>0</v>
      </c>
      <c r="F34" s="253">
        <v>0</v>
      </c>
      <c r="G34" s="703">
        <f t="shared" si="17"/>
        <v>0</v>
      </c>
      <c r="H34" s="689"/>
      <c r="I34" s="703">
        <f t="shared" si="18"/>
        <v>0</v>
      </c>
      <c r="J34" s="689"/>
      <c r="K34" s="703">
        <f t="shared" si="19"/>
        <v>0</v>
      </c>
      <c r="L34" s="689"/>
      <c r="M34" s="703">
        <f t="shared" si="19"/>
        <v>0</v>
      </c>
      <c r="N34" s="689">
        <v>54.1</v>
      </c>
      <c r="O34" s="703">
        <f t="shared" si="20"/>
        <v>21.042395954881368</v>
      </c>
      <c r="P34" s="689"/>
      <c r="Q34" s="703">
        <f t="shared" si="21"/>
        <v>0</v>
      </c>
      <c r="R34" s="689"/>
      <c r="S34" s="703">
        <f t="shared" si="22"/>
        <v>0</v>
      </c>
      <c r="T34" s="689"/>
      <c r="U34" s="703">
        <f t="shared" si="23"/>
        <v>0</v>
      </c>
      <c r="V34" s="689"/>
      <c r="W34" s="703">
        <f t="shared" si="24"/>
        <v>0</v>
      </c>
      <c r="X34" s="689"/>
      <c r="Y34" s="703">
        <f t="shared" si="25"/>
        <v>0</v>
      </c>
      <c r="Z34" s="689"/>
      <c r="AA34" s="703">
        <f t="shared" si="26"/>
        <v>0</v>
      </c>
      <c r="AB34" s="689"/>
      <c r="AC34" s="703">
        <f t="shared" si="27"/>
        <v>0</v>
      </c>
    </row>
    <row r="35" spans="1:29" ht="12.75" customHeight="1" thickBot="1">
      <c r="A35" s="532" t="s">
        <v>184</v>
      </c>
      <c r="B35" s="419">
        <f t="shared" si="14"/>
        <v>0</v>
      </c>
      <c r="C35" s="703">
        <f t="shared" si="15"/>
        <v>0</v>
      </c>
      <c r="D35" s="689"/>
      <c r="E35" s="703">
        <f t="shared" si="16"/>
        <v>0</v>
      </c>
      <c r="F35" s="253">
        <v>0</v>
      </c>
      <c r="G35" s="703">
        <f t="shared" si="17"/>
        <v>0</v>
      </c>
      <c r="H35" s="689"/>
      <c r="I35" s="703">
        <f t="shared" si="18"/>
        <v>0</v>
      </c>
      <c r="J35" s="689"/>
      <c r="K35" s="703">
        <f t="shared" si="19"/>
        <v>0</v>
      </c>
      <c r="L35" s="689"/>
      <c r="M35" s="703">
        <f t="shared" si="19"/>
        <v>0</v>
      </c>
      <c r="N35" s="689">
        <v>0</v>
      </c>
      <c r="O35" s="703">
        <f t="shared" si="20"/>
        <v>0</v>
      </c>
      <c r="P35" s="689"/>
      <c r="Q35" s="703">
        <f t="shared" si="21"/>
        <v>0</v>
      </c>
      <c r="R35" s="689"/>
      <c r="S35" s="703">
        <f t="shared" si="22"/>
        <v>0</v>
      </c>
      <c r="T35" s="689"/>
      <c r="U35" s="703">
        <f t="shared" si="23"/>
        <v>0</v>
      </c>
      <c r="V35" s="689"/>
      <c r="W35" s="703">
        <f t="shared" si="24"/>
        <v>0</v>
      </c>
      <c r="X35" s="689"/>
      <c r="Y35" s="703">
        <f t="shared" si="25"/>
        <v>0</v>
      </c>
      <c r="Z35" s="689"/>
      <c r="AA35" s="703">
        <f t="shared" si="26"/>
        <v>0</v>
      </c>
      <c r="AB35" s="689"/>
      <c r="AC35" s="703">
        <f t="shared" si="27"/>
        <v>0</v>
      </c>
    </row>
    <row r="36" spans="1:29" s="542" customFormat="1" ht="12.75" customHeight="1" thickBot="1">
      <c r="A36" s="530" t="s">
        <v>186</v>
      </c>
      <c r="B36" s="274">
        <f>SUM(B29:B35)</f>
        <v>109.67513276</v>
      </c>
      <c r="C36" s="704">
        <f t="shared" si="15"/>
        <v>2.6265354671310837</v>
      </c>
      <c r="D36" s="702">
        <f>SUM(D29:D35)</f>
        <v>0</v>
      </c>
      <c r="E36" s="704">
        <f t="shared" si="16"/>
        <v>0</v>
      </c>
      <c r="F36" s="255">
        <v>32.475132760000001</v>
      </c>
      <c r="G36" s="704">
        <f t="shared" si="17"/>
        <v>4.3383601542312213</v>
      </c>
      <c r="H36" s="702">
        <f>SUM(H29:H35)</f>
        <v>21.2</v>
      </c>
      <c r="I36" s="704">
        <f t="shared" si="18"/>
        <v>5.968468468468469</v>
      </c>
      <c r="J36" s="702">
        <f>SUM(J29:J35)</f>
        <v>0</v>
      </c>
      <c r="K36" s="704">
        <f t="shared" si="19"/>
        <v>0</v>
      </c>
      <c r="L36" s="702">
        <f>SUM(L29:L35)</f>
        <v>0</v>
      </c>
      <c r="M36" s="704">
        <f t="shared" si="19"/>
        <v>0</v>
      </c>
      <c r="N36" s="702">
        <f>SUM(N29:N35)</f>
        <v>54.1</v>
      </c>
      <c r="O36" s="704">
        <f t="shared" si="20"/>
        <v>21.042395954881368</v>
      </c>
      <c r="P36" s="702">
        <f>SUM(P29:P35)</f>
        <v>0</v>
      </c>
      <c r="Q36" s="704">
        <f t="shared" si="21"/>
        <v>0</v>
      </c>
      <c r="R36" s="702">
        <f>SUM(R29:R35)</f>
        <v>0</v>
      </c>
      <c r="S36" s="704">
        <f t="shared" si="22"/>
        <v>0</v>
      </c>
      <c r="T36" s="702">
        <f>SUM(T29:T35)</f>
        <v>1.9</v>
      </c>
      <c r="U36" s="704">
        <f t="shared" si="23"/>
        <v>2.4804177545691903</v>
      </c>
      <c r="V36" s="702">
        <f>SUM(V29:V35)</f>
        <v>0</v>
      </c>
      <c r="W36" s="704">
        <f t="shared" si="24"/>
        <v>0</v>
      </c>
      <c r="X36" s="702">
        <f>SUM(X29:X35)</f>
        <v>0</v>
      </c>
      <c r="Y36" s="704">
        <f t="shared" si="25"/>
        <v>0</v>
      </c>
      <c r="Z36" s="702">
        <f>SUM(Z29:Z35)</f>
        <v>0</v>
      </c>
      <c r="AA36" s="704">
        <f t="shared" si="26"/>
        <v>0</v>
      </c>
      <c r="AB36" s="702">
        <f>SUM(AB29:AB35)</f>
        <v>0</v>
      </c>
      <c r="AC36" s="704">
        <f t="shared" si="27"/>
        <v>0</v>
      </c>
    </row>
    <row r="37" spans="1:29" ht="12.75" customHeight="1">
      <c r="A37" s="532" t="s">
        <v>332</v>
      </c>
      <c r="B37" s="419">
        <f>D37+F37+H37+J37+L37+N37+P37+R37+T37+X37+V37+Z37+AB37</f>
        <v>26.3</v>
      </c>
      <c r="C37" s="703">
        <f t="shared" si="15"/>
        <v>0.62984088596190102</v>
      </c>
      <c r="D37" s="689"/>
      <c r="E37" s="703">
        <f t="shared" si="16"/>
        <v>0</v>
      </c>
      <c r="F37" s="253">
        <v>0</v>
      </c>
      <c r="G37" s="703">
        <f t="shared" si="17"/>
        <v>0</v>
      </c>
      <c r="H37" s="689"/>
      <c r="I37" s="703">
        <f t="shared" si="18"/>
        <v>0</v>
      </c>
      <c r="J37" s="689"/>
      <c r="K37" s="703">
        <f t="shared" si="19"/>
        <v>0</v>
      </c>
      <c r="L37" s="689"/>
      <c r="M37" s="703">
        <f t="shared" si="19"/>
        <v>0</v>
      </c>
      <c r="N37" s="689">
        <v>24.5</v>
      </c>
      <c r="O37" s="703">
        <f t="shared" si="20"/>
        <v>9.5293660054453522</v>
      </c>
      <c r="P37" s="689"/>
      <c r="Q37" s="703">
        <f t="shared" si="21"/>
        <v>0</v>
      </c>
      <c r="R37" s="689"/>
      <c r="S37" s="703">
        <f t="shared" si="22"/>
        <v>0</v>
      </c>
      <c r="T37" s="689">
        <v>1.8</v>
      </c>
      <c r="U37" s="703">
        <f t="shared" si="23"/>
        <v>2.3498694516971281</v>
      </c>
      <c r="V37" s="689"/>
      <c r="W37" s="703">
        <f t="shared" si="24"/>
        <v>0</v>
      </c>
      <c r="X37" s="689"/>
      <c r="Y37" s="703">
        <f t="shared" si="25"/>
        <v>0</v>
      </c>
      <c r="Z37" s="689"/>
      <c r="AA37" s="703">
        <f t="shared" si="26"/>
        <v>0</v>
      </c>
      <c r="AB37" s="689"/>
      <c r="AC37" s="703">
        <f t="shared" si="27"/>
        <v>0</v>
      </c>
    </row>
    <row r="38" spans="1:29" ht="12.75" customHeight="1">
      <c r="A38" s="532" t="s">
        <v>333</v>
      </c>
      <c r="B38" s="419">
        <f>D38+F38+H38+J38+L38+N38+P38+R38+T38+X38+V38+Z38+AB38</f>
        <v>226.34714700000001</v>
      </c>
      <c r="C38" s="703">
        <f t="shared" si="15"/>
        <v>5.4206345095600241</v>
      </c>
      <c r="D38" s="689"/>
      <c r="E38" s="703">
        <f t="shared" si="16"/>
        <v>0</v>
      </c>
      <c r="F38" s="253">
        <v>165.947147</v>
      </c>
      <c r="G38" s="703">
        <f t="shared" si="17"/>
        <v>22.168916000242124</v>
      </c>
      <c r="H38" s="689">
        <v>8</v>
      </c>
      <c r="I38" s="703">
        <f t="shared" si="18"/>
        <v>2.2522522522522523</v>
      </c>
      <c r="J38" s="689"/>
      <c r="K38" s="703">
        <f t="shared" si="19"/>
        <v>0</v>
      </c>
      <c r="L38" s="689"/>
      <c r="M38" s="703">
        <f t="shared" si="19"/>
        <v>0</v>
      </c>
      <c r="N38" s="689">
        <v>47</v>
      </c>
      <c r="O38" s="703">
        <f t="shared" si="20"/>
        <v>18.280824581874754</v>
      </c>
      <c r="P38" s="689"/>
      <c r="Q38" s="703">
        <f t="shared" si="21"/>
        <v>0</v>
      </c>
      <c r="R38" s="689"/>
      <c r="S38" s="703">
        <f t="shared" si="22"/>
        <v>0</v>
      </c>
      <c r="T38" s="689">
        <v>5.4</v>
      </c>
      <c r="U38" s="703">
        <f t="shared" si="23"/>
        <v>7.0496083550913839</v>
      </c>
      <c r="V38" s="689"/>
      <c r="W38" s="703">
        <f t="shared" si="24"/>
        <v>0</v>
      </c>
      <c r="X38" s="689"/>
      <c r="Y38" s="703">
        <f t="shared" si="25"/>
        <v>0</v>
      </c>
      <c r="Z38" s="689"/>
      <c r="AA38" s="703">
        <f t="shared" si="26"/>
        <v>0</v>
      </c>
      <c r="AB38" s="689"/>
      <c r="AC38" s="703">
        <f t="shared" si="27"/>
        <v>0</v>
      </c>
    </row>
    <row r="39" spans="1:29" ht="12.75" customHeight="1" thickBot="1">
      <c r="A39" s="532" t="s">
        <v>334</v>
      </c>
      <c r="B39" s="419">
        <f>D39+F39+H39+J39+L39+N39+P39+R39+T39+X39+V39+Z39+AB39</f>
        <v>0</v>
      </c>
      <c r="C39" s="703">
        <f t="shared" si="15"/>
        <v>0</v>
      </c>
      <c r="D39" s="689"/>
      <c r="E39" s="703">
        <f t="shared" si="16"/>
        <v>0</v>
      </c>
      <c r="F39" s="253">
        <v>0</v>
      </c>
      <c r="G39" s="703">
        <f t="shared" si="17"/>
        <v>0</v>
      </c>
      <c r="H39" s="689"/>
      <c r="I39" s="703">
        <f t="shared" si="18"/>
        <v>0</v>
      </c>
      <c r="J39" s="689"/>
      <c r="K39" s="703">
        <f t="shared" si="19"/>
        <v>0</v>
      </c>
      <c r="L39" s="689"/>
      <c r="M39" s="703">
        <f t="shared" si="19"/>
        <v>0</v>
      </c>
      <c r="N39" s="689">
        <v>0</v>
      </c>
      <c r="O39" s="703">
        <f t="shared" si="20"/>
        <v>0</v>
      </c>
      <c r="P39" s="689"/>
      <c r="Q39" s="703">
        <f t="shared" si="21"/>
        <v>0</v>
      </c>
      <c r="R39" s="689"/>
      <c r="S39" s="703">
        <f t="shared" si="22"/>
        <v>0</v>
      </c>
      <c r="T39" s="689"/>
      <c r="U39" s="703">
        <f t="shared" si="23"/>
        <v>0</v>
      </c>
      <c r="V39" s="689"/>
      <c r="W39" s="703">
        <f t="shared" si="24"/>
        <v>0</v>
      </c>
      <c r="X39" s="689"/>
      <c r="Y39" s="703">
        <f t="shared" si="25"/>
        <v>0</v>
      </c>
      <c r="Z39" s="689"/>
      <c r="AA39" s="703">
        <f t="shared" si="26"/>
        <v>0</v>
      </c>
      <c r="AB39" s="689"/>
      <c r="AC39" s="703">
        <f t="shared" si="27"/>
        <v>0</v>
      </c>
    </row>
    <row r="40" spans="1:29" s="542" customFormat="1" ht="12.75" customHeight="1" thickBot="1">
      <c r="A40" s="530" t="s">
        <v>187</v>
      </c>
      <c r="B40" s="702">
        <f>B37+B38+B39</f>
        <v>252.64714700000002</v>
      </c>
      <c r="C40" s="704">
        <f t="shared" si="15"/>
        <v>6.050475395521925</v>
      </c>
      <c r="D40" s="702">
        <f>SUM(D37:D39)</f>
        <v>0</v>
      </c>
      <c r="E40" s="704">
        <f t="shared" si="16"/>
        <v>0</v>
      </c>
      <c r="F40" s="255">
        <v>165.947147</v>
      </c>
      <c r="G40" s="704">
        <f t="shared" si="17"/>
        <v>22.168916000242124</v>
      </c>
      <c r="H40" s="702">
        <f>SUM(H37:H39)</f>
        <v>8</v>
      </c>
      <c r="I40" s="704">
        <f t="shared" si="18"/>
        <v>2.2522522522522523</v>
      </c>
      <c r="J40" s="702">
        <f>SUM(J37:J39)</f>
        <v>0</v>
      </c>
      <c r="K40" s="704">
        <f t="shared" si="19"/>
        <v>0</v>
      </c>
      <c r="L40" s="702">
        <f>SUM(L37:L39)</f>
        <v>0</v>
      </c>
      <c r="M40" s="704">
        <f t="shared" si="19"/>
        <v>0</v>
      </c>
      <c r="N40" s="702">
        <f>SUM(N37:N39)</f>
        <v>71.5</v>
      </c>
      <c r="O40" s="704">
        <f t="shared" si="20"/>
        <v>27.810190587320104</v>
      </c>
      <c r="P40" s="702">
        <f>SUM(P37:P39)</f>
        <v>0</v>
      </c>
      <c r="Q40" s="704">
        <f t="shared" si="21"/>
        <v>0</v>
      </c>
      <c r="R40" s="702">
        <f>SUM(R37:R39)</f>
        <v>0</v>
      </c>
      <c r="S40" s="704">
        <f t="shared" si="22"/>
        <v>0</v>
      </c>
      <c r="T40" s="702">
        <f>SUM(T37:T39)</f>
        <v>7.2</v>
      </c>
      <c r="U40" s="704">
        <f t="shared" si="23"/>
        <v>9.3994778067885125</v>
      </c>
      <c r="V40" s="702">
        <f>SUM(V37:V39)</f>
        <v>0</v>
      </c>
      <c r="W40" s="704">
        <f t="shared" si="24"/>
        <v>0</v>
      </c>
      <c r="X40" s="702">
        <f>SUM(X37:X39)</f>
        <v>0</v>
      </c>
      <c r="Y40" s="704">
        <f t="shared" si="25"/>
        <v>0</v>
      </c>
      <c r="Z40" s="702">
        <f>SUM(Z37:Z39)</f>
        <v>0</v>
      </c>
      <c r="AA40" s="704">
        <f t="shared" si="26"/>
        <v>0</v>
      </c>
      <c r="AB40" s="702">
        <f>SUM(AB37:AB39)</f>
        <v>0</v>
      </c>
      <c r="AC40" s="704">
        <f t="shared" si="27"/>
        <v>0</v>
      </c>
    </row>
    <row r="41" spans="1:29" ht="12.75" customHeight="1" thickBot="1">
      <c r="A41" s="530" t="s">
        <v>189</v>
      </c>
      <c r="B41" s="274">
        <f>SUM(B36+B40)</f>
        <v>362.32227976000001</v>
      </c>
      <c r="C41" s="704">
        <f t="shared" si="15"/>
        <v>8.6770108626530096</v>
      </c>
      <c r="D41" s="274">
        <f>D36+D40</f>
        <v>0</v>
      </c>
      <c r="E41" s="704">
        <f t="shared" si="16"/>
        <v>0</v>
      </c>
      <c r="F41" s="274">
        <f>F36+F40</f>
        <v>198.42227976000001</v>
      </c>
      <c r="G41" s="704">
        <f t="shared" si="17"/>
        <v>26.507276154473342</v>
      </c>
      <c r="H41" s="274">
        <f>H36+H40</f>
        <v>29.2</v>
      </c>
      <c r="I41" s="704">
        <f t="shared" si="18"/>
        <v>8.2207207207207222</v>
      </c>
      <c r="J41" s="274">
        <f>J36+J40</f>
        <v>0</v>
      </c>
      <c r="K41" s="704">
        <f t="shared" si="19"/>
        <v>0</v>
      </c>
      <c r="L41" s="274">
        <f>L36+L40</f>
        <v>0</v>
      </c>
      <c r="M41" s="704">
        <f t="shared" si="19"/>
        <v>0</v>
      </c>
      <c r="N41" s="274">
        <f>N36+N40</f>
        <v>125.6</v>
      </c>
      <c r="O41" s="704">
        <f t="shared" si="20"/>
        <v>48.852586542201472</v>
      </c>
      <c r="P41" s="274">
        <f>P36+P40</f>
        <v>0</v>
      </c>
      <c r="Q41" s="704">
        <f t="shared" si="21"/>
        <v>0</v>
      </c>
      <c r="R41" s="274">
        <f>R36+R40</f>
        <v>0</v>
      </c>
      <c r="S41" s="704">
        <f t="shared" si="22"/>
        <v>0</v>
      </c>
      <c r="T41" s="274">
        <f>T36+T40</f>
        <v>9.1</v>
      </c>
      <c r="U41" s="704">
        <f t="shared" si="23"/>
        <v>11.879895561357703</v>
      </c>
      <c r="V41" s="274">
        <f>V36+V40</f>
        <v>0</v>
      </c>
      <c r="W41" s="704">
        <f t="shared" si="24"/>
        <v>0</v>
      </c>
      <c r="X41" s="274">
        <f>X36+X40</f>
        <v>0</v>
      </c>
      <c r="Y41" s="704">
        <f t="shared" si="25"/>
        <v>0</v>
      </c>
      <c r="Z41" s="274">
        <f>Z36+Z40</f>
        <v>0</v>
      </c>
      <c r="AA41" s="704">
        <f t="shared" si="26"/>
        <v>0</v>
      </c>
      <c r="AB41" s="274">
        <f>AB36+AB40</f>
        <v>0</v>
      </c>
      <c r="AC41" s="704">
        <f t="shared" si="27"/>
        <v>0</v>
      </c>
    </row>
    <row r="42" spans="1:29" ht="12.75" customHeight="1" thickBot="1">
      <c r="A42" s="419"/>
      <c r="B42" s="274"/>
      <c r="D42" s="689"/>
      <c r="F42" s="689"/>
      <c r="G42" s="419"/>
      <c r="H42" s="689"/>
      <c r="I42" s="419"/>
      <c r="J42" s="689"/>
      <c r="L42" s="689"/>
      <c r="N42" s="689"/>
      <c r="P42" s="689"/>
      <c r="R42" s="689"/>
      <c r="T42" s="689"/>
      <c r="V42" s="689"/>
      <c r="X42" s="689"/>
      <c r="Z42" s="689"/>
      <c r="AB42" s="689"/>
    </row>
    <row r="43" spans="1:29" ht="12.75" customHeight="1">
      <c r="A43" s="424" t="s">
        <v>190</v>
      </c>
      <c r="B43" s="888">
        <f>D43+F43+H43+J43+L43+N43+P43+R43+T43+X43+V43+Z43+AB43</f>
        <v>2367</v>
      </c>
      <c r="C43" s="424"/>
      <c r="D43" s="888">
        <v>0</v>
      </c>
      <c r="E43" s="424"/>
      <c r="F43" s="888">
        <v>502</v>
      </c>
      <c r="G43" s="424"/>
      <c r="H43" s="888">
        <v>150</v>
      </c>
      <c r="I43" s="424"/>
      <c r="J43" s="888">
        <v>1</v>
      </c>
      <c r="K43" s="424"/>
      <c r="L43" s="888">
        <v>1</v>
      </c>
      <c r="M43" s="424"/>
      <c r="N43" s="888">
        <v>168</v>
      </c>
      <c r="O43" s="424"/>
      <c r="P43" s="888">
        <v>0</v>
      </c>
      <c r="Q43" s="424"/>
      <c r="R43" s="888">
        <v>0</v>
      </c>
      <c r="S43" s="424"/>
      <c r="T43" s="888">
        <v>1541</v>
      </c>
      <c r="U43" s="424"/>
      <c r="V43" s="888">
        <v>1</v>
      </c>
      <c r="W43" s="424"/>
      <c r="X43" s="888">
        <v>1</v>
      </c>
      <c r="Y43" s="424"/>
      <c r="Z43" s="888">
        <v>1</v>
      </c>
      <c r="AA43" s="424"/>
      <c r="AB43" s="888">
        <v>1</v>
      </c>
      <c r="AC43" s="424"/>
    </row>
    <row r="44" spans="1:29" ht="12.75" customHeight="1" thickBot="1">
      <c r="A44" s="426" t="s">
        <v>191</v>
      </c>
      <c r="B44" s="426">
        <f>B10/B43*1000000</f>
        <v>1764113.9784283903</v>
      </c>
      <c r="C44" s="426"/>
      <c r="D44" s="705">
        <v>0</v>
      </c>
      <c r="E44" s="426"/>
      <c r="F44" s="705">
        <f>F10/F43*1000000</f>
        <v>1491150.97</v>
      </c>
      <c r="G44" s="426"/>
      <c r="H44" s="705">
        <f>H10/H43*1000000</f>
        <v>2368000</v>
      </c>
      <c r="I44" s="426"/>
      <c r="J44" s="705">
        <f>J10/J43*1000000</f>
        <v>15300000</v>
      </c>
      <c r="K44" s="426"/>
      <c r="L44" s="705">
        <f>L10/L43*1000000</f>
        <v>252400000</v>
      </c>
      <c r="M44" s="426"/>
      <c r="N44" s="705">
        <f>N10/N43*1000000</f>
        <v>1530357.142857143</v>
      </c>
      <c r="O44" s="426"/>
      <c r="P44" s="705">
        <v>0</v>
      </c>
      <c r="Q44" s="426"/>
      <c r="R44" s="705">
        <v>0</v>
      </c>
      <c r="S44" s="426"/>
      <c r="T44" s="705">
        <f>T10/T43*1000000</f>
        <v>49707.981829980527</v>
      </c>
      <c r="U44" s="426"/>
      <c r="V44" s="705">
        <f>V10/V43*1000000</f>
        <v>1460100000</v>
      </c>
      <c r="W44" s="426"/>
      <c r="X44" s="705">
        <f>X10/X43*1000000</f>
        <v>438700000</v>
      </c>
      <c r="Y44" s="426"/>
      <c r="Z44" s="705">
        <f>Z10/Z43*1000000</f>
        <v>386100000</v>
      </c>
      <c r="AA44" s="426"/>
      <c r="AB44" s="705">
        <f>AB10/AB43*1000000</f>
        <v>48000000</v>
      </c>
      <c r="AC44" s="426"/>
    </row>
    <row r="45" spans="1:29" ht="12.75" customHeight="1">
      <c r="A45" s="419"/>
      <c r="G45" s="419"/>
      <c r="I45" s="419"/>
    </row>
    <row r="46" spans="1:29" s="532" customFormat="1" ht="12.75" customHeight="1">
      <c r="A46" s="307" t="s">
        <v>193</v>
      </c>
      <c r="B46" s="422" t="s">
        <v>79</v>
      </c>
      <c r="C46" s="422"/>
      <c r="D46" s="534" t="str">
        <f>D3</f>
        <v>AWM</v>
      </c>
      <c r="E46" s="422"/>
      <c r="F46" s="422" t="str">
        <f>F3</f>
        <v>CORONATION</v>
      </c>
      <c r="G46" s="422"/>
      <c r="H46" s="534" t="str">
        <f>H3</f>
        <v>FLAGSHIP</v>
      </c>
      <c r="I46" s="422"/>
      <c r="J46" s="534" t="str">
        <f>J3</f>
        <v>FLAGSHIP</v>
      </c>
      <c r="K46" s="422"/>
      <c r="L46" s="534" t="str">
        <f>L3</f>
        <v>ANALYTICS</v>
      </c>
      <c r="M46" s="422"/>
      <c r="N46" s="422" t="str">
        <f>N3</f>
        <v>NEDBANK BRAVATA</v>
      </c>
      <c r="O46" s="422"/>
      <c r="P46" s="422" t="str">
        <f>P3</f>
        <v>OLD MUTUAL</v>
      </c>
      <c r="Q46" s="422"/>
      <c r="R46" s="534" t="str">
        <f>R3</f>
        <v>QUADRIX</v>
      </c>
      <c r="S46" s="422"/>
      <c r="T46" s="422" t="str">
        <f>T3</f>
        <v>SAGE</v>
      </c>
      <c r="U46" s="422"/>
      <c r="V46" s="535" t="str">
        <f>V3</f>
        <v>SIS (Brait) INFLATION</v>
      </c>
      <c r="W46" s="422"/>
      <c r="X46" s="535" t="str">
        <f>X3</f>
        <v>SIS (Brait) INFLATION</v>
      </c>
      <c r="Y46" s="422"/>
      <c r="Z46" s="535" t="str">
        <f>Z3</f>
        <v>SIS (Brait) INFLATION</v>
      </c>
      <c r="AA46" s="422"/>
      <c r="AB46" s="535" t="str">
        <f>AB3</f>
        <v>SIS (Brait) INFLATION</v>
      </c>
      <c r="AC46" s="422"/>
    </row>
    <row r="47" spans="1:29" s="532" customFormat="1" ht="12.75" customHeight="1">
      <c r="A47" s="479"/>
      <c r="B47" s="479"/>
      <c r="C47" s="479"/>
      <c r="D47" s="537" t="str">
        <f>D4</f>
        <v>ASSERTIVE FOF</v>
      </c>
      <c r="E47" s="479"/>
      <c r="F47" s="479" t="str">
        <f>F4</f>
        <v>OPTIMUM</v>
      </c>
      <c r="G47" s="479"/>
      <c r="H47" s="537" t="str">
        <f>H4</f>
        <v>WW FLEXIBLE FUND</v>
      </c>
      <c r="I47" s="479"/>
      <c r="J47" s="537" t="str">
        <f>J4</f>
        <v>WW FLEXIBLE FOF</v>
      </c>
      <c r="K47" s="479"/>
      <c r="L47" s="537" t="str">
        <f>L4</f>
        <v>FLEXIBLE FOF</v>
      </c>
      <c r="M47" s="479"/>
      <c r="N47" s="479" t="str">
        <f>N4</f>
        <v>WW FLEXIBLE</v>
      </c>
      <c r="O47" s="479"/>
      <c r="P47" s="479" t="str">
        <f>P4</f>
        <v>FOURPLUS GLOBAL</v>
      </c>
      <c r="Q47" s="479"/>
      <c r="R47" s="537" t="str">
        <f>R4</f>
        <v>DYNAMIC WORLD FOF</v>
      </c>
      <c r="S47" s="479"/>
      <c r="T47" s="532" t="str">
        <f>T4</f>
        <v>PERFORMANCE</v>
      </c>
      <c r="U47" s="479"/>
      <c r="V47" s="538" t="str">
        <f>V4</f>
        <v>PLUS 1-3 FOF</v>
      </c>
      <c r="W47" s="479"/>
      <c r="X47" s="538" t="str">
        <f>X4</f>
        <v>PLUS 3-5 FOF</v>
      </c>
      <c r="Y47" s="479"/>
      <c r="Z47" s="538" t="str">
        <f>Z4</f>
        <v>PLUS 5-7 FOF</v>
      </c>
      <c r="AA47" s="479"/>
      <c r="AB47" s="538" t="str">
        <f>AB4</f>
        <v>PLUS 7-9 FOF</v>
      </c>
      <c r="AC47" s="479"/>
    </row>
    <row r="48" spans="1:29" ht="12.75" customHeight="1">
      <c r="A48" s="423"/>
      <c r="B48" s="423" t="s">
        <v>116</v>
      </c>
      <c r="C48" s="539" t="s">
        <v>117</v>
      </c>
      <c r="D48" s="423" t="s">
        <v>116</v>
      </c>
      <c r="E48" s="539" t="s">
        <v>117</v>
      </c>
      <c r="F48" s="423" t="s">
        <v>116</v>
      </c>
      <c r="G48" s="539" t="s">
        <v>117</v>
      </c>
      <c r="H48" s="423" t="s">
        <v>116</v>
      </c>
      <c r="I48" s="539" t="s">
        <v>117</v>
      </c>
      <c r="J48" s="423" t="s">
        <v>116</v>
      </c>
      <c r="K48" s="539" t="s">
        <v>117</v>
      </c>
      <c r="L48" s="423" t="s">
        <v>116</v>
      </c>
      <c r="M48" s="539" t="s">
        <v>117</v>
      </c>
      <c r="N48" s="423" t="s">
        <v>116</v>
      </c>
      <c r="O48" s="539" t="s">
        <v>117</v>
      </c>
      <c r="P48" s="423" t="s">
        <v>116</v>
      </c>
      <c r="Q48" s="539" t="s">
        <v>117</v>
      </c>
      <c r="R48" s="423" t="s">
        <v>116</v>
      </c>
      <c r="S48" s="539" t="s">
        <v>117</v>
      </c>
      <c r="T48" s="423" t="s">
        <v>116</v>
      </c>
      <c r="U48" s="539" t="s">
        <v>117</v>
      </c>
      <c r="V48" s="423" t="s">
        <v>116</v>
      </c>
      <c r="W48" s="539" t="s">
        <v>117</v>
      </c>
      <c r="X48" s="423" t="s">
        <v>116</v>
      </c>
      <c r="Y48" s="539" t="s">
        <v>117</v>
      </c>
      <c r="Z48" s="423" t="s">
        <v>116</v>
      </c>
      <c r="AA48" s="539" t="s">
        <v>117</v>
      </c>
      <c r="AB48" s="423" t="s">
        <v>116</v>
      </c>
      <c r="AC48" s="539" t="s">
        <v>117</v>
      </c>
    </row>
    <row r="49" spans="1:29" ht="12.75" customHeight="1">
      <c r="A49" s="419" t="s">
        <v>195</v>
      </c>
      <c r="B49" s="419">
        <f t="shared" ref="B49:B56" si="28">D49+F49+H49+J49+L49+N49+P49+R49+T49+X49+V49+Z49+AB49</f>
        <v>198.40658400000001</v>
      </c>
      <c r="C49" s="420">
        <f t="shared" ref="C49:C57" si="29">B49/B$10*100</f>
        <v>4.7515048915298221</v>
      </c>
      <c r="E49" s="420">
        <f t="shared" ref="E49:E57" si="30">D49/D$10*100</f>
        <v>0</v>
      </c>
      <c r="F49" s="190">
        <v>198.40658400000001</v>
      </c>
      <c r="G49" s="420">
        <f t="shared" ref="G49:G57" si="31">F49/F$10*100</f>
        <v>26.505179354430137</v>
      </c>
      <c r="I49" s="420">
        <f t="shared" ref="I49:I57" si="32">H49/H$10*100</f>
        <v>0</v>
      </c>
      <c r="K49" s="420">
        <f t="shared" ref="K49:M57" si="33">J49/J$10*100</f>
        <v>0</v>
      </c>
      <c r="M49" s="420">
        <f t="shared" si="33"/>
        <v>0</v>
      </c>
      <c r="O49" s="420">
        <f t="shared" ref="O49:O57" si="34">N49/N$10*100</f>
        <v>0</v>
      </c>
      <c r="Q49" s="420">
        <f t="shared" ref="Q49:Q57" si="35">P49/P$10*100</f>
        <v>0</v>
      </c>
      <c r="S49" s="420">
        <f t="shared" ref="S49:S57" si="36">R49/R$10*100</f>
        <v>0</v>
      </c>
      <c r="U49" s="420">
        <f t="shared" ref="U49:U57" si="37">T49/T$10*100</f>
        <v>0</v>
      </c>
      <c r="W49" s="420">
        <f t="shared" ref="W49:W57" si="38">V49/V$10*100</f>
        <v>0</v>
      </c>
      <c r="Y49" s="420">
        <f t="shared" ref="Y49:Y57" si="39">X49/X$10*100</f>
        <v>0</v>
      </c>
      <c r="AA49" s="420">
        <f t="shared" ref="AA49:AA57" si="40">Z49/Z$10*100</f>
        <v>0</v>
      </c>
      <c r="AC49" s="420">
        <f t="shared" ref="AC49:AC57" si="41">AB49/AB$10*100</f>
        <v>0</v>
      </c>
    </row>
    <row r="50" spans="1:29" ht="12.75" customHeight="1">
      <c r="A50" s="419" t="s">
        <v>196</v>
      </c>
      <c r="B50" s="419">
        <f t="shared" si="28"/>
        <v>129.6</v>
      </c>
      <c r="C50" s="420">
        <f t="shared" si="29"/>
        <v>3.1037026167552226</v>
      </c>
      <c r="E50" s="420">
        <f t="shared" si="30"/>
        <v>0</v>
      </c>
      <c r="F50" s="190">
        <v>0</v>
      </c>
      <c r="G50" s="420">
        <f t="shared" si="31"/>
        <v>0</v>
      </c>
      <c r="H50" s="419">
        <v>21.2</v>
      </c>
      <c r="I50" s="420">
        <f t="shared" si="32"/>
        <v>5.968468468468469</v>
      </c>
      <c r="K50" s="420">
        <f t="shared" si="33"/>
        <v>0</v>
      </c>
      <c r="M50" s="420">
        <f t="shared" si="33"/>
        <v>0</v>
      </c>
      <c r="N50" s="419">
        <v>101.1</v>
      </c>
      <c r="O50" s="420">
        <f t="shared" si="34"/>
        <v>39.323220536756118</v>
      </c>
      <c r="Q50" s="420">
        <f t="shared" si="35"/>
        <v>0</v>
      </c>
      <c r="S50" s="420">
        <f t="shared" si="36"/>
        <v>0</v>
      </c>
      <c r="T50" s="419">
        <v>7.3</v>
      </c>
      <c r="U50" s="420">
        <f t="shared" si="37"/>
        <v>9.5300261096605752</v>
      </c>
      <c r="W50" s="420">
        <f t="shared" si="38"/>
        <v>0</v>
      </c>
      <c r="Y50" s="420">
        <f t="shared" si="39"/>
        <v>0</v>
      </c>
      <c r="AA50" s="420">
        <f t="shared" si="40"/>
        <v>0</v>
      </c>
      <c r="AC50" s="420">
        <f t="shared" si="41"/>
        <v>0</v>
      </c>
    </row>
    <row r="51" spans="1:29" ht="12.75" customHeight="1">
      <c r="A51" s="419" t="s">
        <v>197</v>
      </c>
      <c r="B51" s="419">
        <f t="shared" si="28"/>
        <v>0</v>
      </c>
      <c r="C51" s="420">
        <f t="shared" si="29"/>
        <v>0</v>
      </c>
      <c r="E51" s="420">
        <f t="shared" si="30"/>
        <v>0</v>
      </c>
      <c r="F51" s="190">
        <v>0</v>
      </c>
      <c r="G51" s="420">
        <f t="shared" si="31"/>
        <v>0</v>
      </c>
      <c r="I51" s="420">
        <f t="shared" si="32"/>
        <v>0</v>
      </c>
      <c r="K51" s="420">
        <f t="shared" si="33"/>
        <v>0</v>
      </c>
      <c r="M51" s="420">
        <f t="shared" si="33"/>
        <v>0</v>
      </c>
      <c r="N51" s="419">
        <v>0</v>
      </c>
      <c r="O51" s="420">
        <f t="shared" si="34"/>
        <v>0</v>
      </c>
      <c r="Q51" s="420">
        <f t="shared" si="35"/>
        <v>0</v>
      </c>
      <c r="S51" s="420">
        <f t="shared" si="36"/>
        <v>0</v>
      </c>
      <c r="U51" s="420">
        <f t="shared" si="37"/>
        <v>0</v>
      </c>
      <c r="W51" s="420">
        <f t="shared" si="38"/>
        <v>0</v>
      </c>
      <c r="Y51" s="420">
        <f t="shared" si="39"/>
        <v>0</v>
      </c>
      <c r="AA51" s="420">
        <f t="shared" si="40"/>
        <v>0</v>
      </c>
      <c r="AC51" s="420">
        <f t="shared" si="41"/>
        <v>0</v>
      </c>
    </row>
    <row r="52" spans="1:29" ht="12.75" customHeight="1">
      <c r="A52" s="419" t="s">
        <v>198</v>
      </c>
      <c r="B52" s="419">
        <f t="shared" si="28"/>
        <v>24.5</v>
      </c>
      <c r="C52" s="420">
        <f t="shared" si="29"/>
        <v>0.58673390517363389</v>
      </c>
      <c r="E52" s="420">
        <f t="shared" si="30"/>
        <v>0</v>
      </c>
      <c r="F52" s="190">
        <v>0</v>
      </c>
      <c r="G52" s="420">
        <f t="shared" si="31"/>
        <v>0</v>
      </c>
      <c r="I52" s="420">
        <f t="shared" si="32"/>
        <v>0</v>
      </c>
      <c r="K52" s="420">
        <f t="shared" si="33"/>
        <v>0</v>
      </c>
      <c r="M52" s="420">
        <f t="shared" si="33"/>
        <v>0</v>
      </c>
      <c r="N52" s="419">
        <v>24.5</v>
      </c>
      <c r="O52" s="420">
        <f t="shared" si="34"/>
        <v>9.5293660054453522</v>
      </c>
      <c r="Q52" s="420">
        <f t="shared" si="35"/>
        <v>0</v>
      </c>
      <c r="S52" s="420">
        <f t="shared" si="36"/>
        <v>0</v>
      </c>
      <c r="U52" s="420">
        <f t="shared" si="37"/>
        <v>0</v>
      </c>
      <c r="W52" s="420">
        <f t="shared" si="38"/>
        <v>0</v>
      </c>
      <c r="Y52" s="420">
        <f t="shared" si="39"/>
        <v>0</v>
      </c>
      <c r="AA52" s="420">
        <f t="shared" si="40"/>
        <v>0</v>
      </c>
      <c r="AC52" s="420">
        <f t="shared" si="41"/>
        <v>0</v>
      </c>
    </row>
    <row r="53" spans="1:29" ht="12.75" customHeight="1">
      <c r="A53" s="419" t="s">
        <v>199</v>
      </c>
      <c r="B53" s="419">
        <f t="shared" si="28"/>
        <v>0</v>
      </c>
      <c r="C53" s="420">
        <f t="shared" si="29"/>
        <v>0</v>
      </c>
      <c r="E53" s="420">
        <f t="shared" si="30"/>
        <v>0</v>
      </c>
      <c r="F53" s="190">
        <v>0</v>
      </c>
      <c r="G53" s="420">
        <f t="shared" si="31"/>
        <v>0</v>
      </c>
      <c r="I53" s="420">
        <f t="shared" si="32"/>
        <v>0</v>
      </c>
      <c r="K53" s="420">
        <f t="shared" si="33"/>
        <v>0</v>
      </c>
      <c r="M53" s="420">
        <f t="shared" si="33"/>
        <v>0</v>
      </c>
      <c r="N53" s="419">
        <v>0</v>
      </c>
      <c r="O53" s="420">
        <f t="shared" si="34"/>
        <v>0</v>
      </c>
      <c r="Q53" s="420">
        <f t="shared" si="35"/>
        <v>0</v>
      </c>
      <c r="S53" s="420">
        <f t="shared" si="36"/>
        <v>0</v>
      </c>
      <c r="U53" s="420">
        <f t="shared" si="37"/>
        <v>0</v>
      </c>
      <c r="W53" s="420">
        <f t="shared" si="38"/>
        <v>0</v>
      </c>
      <c r="Y53" s="420">
        <f t="shared" si="39"/>
        <v>0</v>
      </c>
      <c r="AA53" s="420">
        <f t="shared" si="40"/>
        <v>0</v>
      </c>
      <c r="AC53" s="420">
        <f t="shared" si="41"/>
        <v>0</v>
      </c>
    </row>
    <row r="54" spans="1:29" ht="12.75" customHeight="1">
      <c r="A54" s="419" t="s">
        <v>200</v>
      </c>
      <c r="B54" s="419">
        <f t="shared" si="28"/>
        <v>0</v>
      </c>
      <c r="C54" s="420">
        <f t="shared" si="29"/>
        <v>0</v>
      </c>
      <c r="E54" s="420">
        <f t="shared" si="30"/>
        <v>0</v>
      </c>
      <c r="F54" s="190">
        <v>0</v>
      </c>
      <c r="G54" s="420">
        <f t="shared" si="31"/>
        <v>0</v>
      </c>
      <c r="I54" s="420">
        <f t="shared" si="32"/>
        <v>0</v>
      </c>
      <c r="K54" s="420">
        <f t="shared" si="33"/>
        <v>0</v>
      </c>
      <c r="M54" s="420">
        <f t="shared" si="33"/>
        <v>0</v>
      </c>
      <c r="N54" s="419">
        <v>0</v>
      </c>
      <c r="O54" s="420">
        <f t="shared" si="34"/>
        <v>0</v>
      </c>
      <c r="Q54" s="420">
        <f t="shared" si="35"/>
        <v>0</v>
      </c>
      <c r="S54" s="420">
        <f t="shared" si="36"/>
        <v>0</v>
      </c>
      <c r="U54" s="420">
        <f t="shared" si="37"/>
        <v>0</v>
      </c>
      <c r="W54" s="420">
        <f t="shared" si="38"/>
        <v>0</v>
      </c>
      <c r="Y54" s="420">
        <f t="shared" si="39"/>
        <v>0</v>
      </c>
      <c r="AA54" s="420">
        <f t="shared" si="40"/>
        <v>0</v>
      </c>
      <c r="AC54" s="420">
        <f t="shared" si="41"/>
        <v>0</v>
      </c>
    </row>
    <row r="55" spans="1:29" ht="12.75" customHeight="1">
      <c r="A55" s="419" t="s">
        <v>202</v>
      </c>
      <c r="B55" s="419">
        <f t="shared" si="28"/>
        <v>1.8</v>
      </c>
      <c r="C55" s="420">
        <f t="shared" si="29"/>
        <v>4.3106980788266983E-2</v>
      </c>
      <c r="E55" s="420">
        <f t="shared" si="30"/>
        <v>0</v>
      </c>
      <c r="F55" s="190">
        <v>0</v>
      </c>
      <c r="G55" s="420">
        <f t="shared" si="31"/>
        <v>0</v>
      </c>
      <c r="I55" s="420">
        <f t="shared" si="32"/>
        <v>0</v>
      </c>
      <c r="K55" s="420">
        <f t="shared" si="33"/>
        <v>0</v>
      </c>
      <c r="M55" s="420">
        <f t="shared" si="33"/>
        <v>0</v>
      </c>
      <c r="N55" s="419">
        <v>0</v>
      </c>
      <c r="O55" s="420">
        <f t="shared" si="34"/>
        <v>0</v>
      </c>
      <c r="Q55" s="420">
        <f t="shared" si="35"/>
        <v>0</v>
      </c>
      <c r="S55" s="420">
        <f t="shared" si="36"/>
        <v>0</v>
      </c>
      <c r="T55" s="419">
        <v>1.8</v>
      </c>
      <c r="U55" s="420">
        <f t="shared" si="37"/>
        <v>2.3498694516971281</v>
      </c>
      <c r="W55" s="420">
        <f t="shared" si="38"/>
        <v>0</v>
      </c>
      <c r="Y55" s="420">
        <f t="shared" si="39"/>
        <v>0</v>
      </c>
      <c r="AA55" s="420">
        <f t="shared" si="40"/>
        <v>0</v>
      </c>
      <c r="AC55" s="420">
        <f t="shared" si="41"/>
        <v>0</v>
      </c>
    </row>
    <row r="56" spans="1:29" ht="12.75" customHeight="1" thickBot="1">
      <c r="A56" s="419" t="s">
        <v>203</v>
      </c>
      <c r="B56" s="419">
        <f t="shared" si="28"/>
        <v>0</v>
      </c>
      <c r="C56" s="420">
        <f t="shared" si="29"/>
        <v>0</v>
      </c>
      <c r="E56" s="420">
        <f t="shared" si="30"/>
        <v>0</v>
      </c>
      <c r="F56" s="190">
        <v>0</v>
      </c>
      <c r="G56" s="420">
        <f t="shared" si="31"/>
        <v>0</v>
      </c>
      <c r="I56" s="420">
        <f t="shared" si="32"/>
        <v>0</v>
      </c>
      <c r="K56" s="420">
        <f t="shared" si="33"/>
        <v>0</v>
      </c>
      <c r="M56" s="420">
        <f t="shared" si="33"/>
        <v>0</v>
      </c>
      <c r="N56" s="419">
        <v>0</v>
      </c>
      <c r="O56" s="420">
        <f t="shared" si="34"/>
        <v>0</v>
      </c>
      <c r="Q56" s="420">
        <f t="shared" si="35"/>
        <v>0</v>
      </c>
      <c r="S56" s="420">
        <f t="shared" si="36"/>
        <v>0</v>
      </c>
      <c r="U56" s="420">
        <f t="shared" si="37"/>
        <v>0</v>
      </c>
      <c r="W56" s="420">
        <f t="shared" si="38"/>
        <v>0</v>
      </c>
      <c r="Y56" s="420">
        <f t="shared" si="39"/>
        <v>0</v>
      </c>
      <c r="AA56" s="420">
        <f t="shared" si="40"/>
        <v>0</v>
      </c>
      <c r="AC56" s="420">
        <f t="shared" si="41"/>
        <v>0</v>
      </c>
    </row>
    <row r="57" spans="1:29" ht="12.75" customHeight="1" thickBot="1">
      <c r="A57" s="530" t="s">
        <v>17</v>
      </c>
      <c r="B57" s="274">
        <f>SUM(B49:B56)</f>
        <v>354.30658399999999</v>
      </c>
      <c r="C57" s="541">
        <f t="shared" si="29"/>
        <v>8.4850483942469452</v>
      </c>
      <c r="D57" s="274">
        <f>SUM(D49:D56)</f>
        <v>0</v>
      </c>
      <c r="E57" s="541">
        <f t="shared" si="30"/>
        <v>0</v>
      </c>
      <c r="F57" s="274">
        <f>SUM(F49:F56)</f>
        <v>198.40658400000001</v>
      </c>
      <c r="G57" s="541">
        <f t="shared" si="31"/>
        <v>26.505179354430137</v>
      </c>
      <c r="H57" s="274">
        <f>SUM(H49:H56)</f>
        <v>21.2</v>
      </c>
      <c r="I57" s="541">
        <f t="shared" si="32"/>
        <v>5.968468468468469</v>
      </c>
      <c r="J57" s="274">
        <f>SUM(J49:J56)</f>
        <v>0</v>
      </c>
      <c r="K57" s="541">
        <f t="shared" si="33"/>
        <v>0</v>
      </c>
      <c r="L57" s="274">
        <f>SUM(L49:L56)</f>
        <v>0</v>
      </c>
      <c r="M57" s="541">
        <f t="shared" si="33"/>
        <v>0</v>
      </c>
      <c r="N57" s="274">
        <f>SUM(N49:N56)</f>
        <v>125.6</v>
      </c>
      <c r="O57" s="541">
        <f t="shared" si="34"/>
        <v>48.852586542201472</v>
      </c>
      <c r="P57" s="274">
        <f>SUM(P49:P56)</f>
        <v>0</v>
      </c>
      <c r="Q57" s="541">
        <f t="shared" si="35"/>
        <v>0</v>
      </c>
      <c r="R57" s="274">
        <f>SUM(R49:R56)</f>
        <v>0</v>
      </c>
      <c r="S57" s="541">
        <f t="shared" si="36"/>
        <v>0</v>
      </c>
      <c r="T57" s="274">
        <f>SUM(T49:T56)</f>
        <v>9.1</v>
      </c>
      <c r="U57" s="541">
        <f t="shared" si="37"/>
        <v>11.879895561357703</v>
      </c>
      <c r="V57" s="274">
        <f>SUM(V49:V56)</f>
        <v>0</v>
      </c>
      <c r="W57" s="541">
        <f t="shared" si="38"/>
        <v>0</v>
      </c>
      <c r="X57" s="274">
        <f>SUM(X49:X56)</f>
        <v>0</v>
      </c>
      <c r="Y57" s="541">
        <f t="shared" si="39"/>
        <v>0</v>
      </c>
      <c r="Z57" s="274">
        <f>SUM(Z49:Z56)</f>
        <v>0</v>
      </c>
      <c r="AA57" s="541">
        <f t="shared" si="40"/>
        <v>0</v>
      </c>
      <c r="AB57" s="274">
        <f>SUM(AB49:AB56)</f>
        <v>0</v>
      </c>
      <c r="AC57" s="541">
        <f t="shared" si="41"/>
        <v>0</v>
      </c>
    </row>
    <row r="58" spans="1:29" ht="12.75" customHeight="1">
      <c r="A58" s="493"/>
      <c r="B58" s="429"/>
      <c r="C58" s="544"/>
      <c r="D58" s="544"/>
      <c r="E58" s="544"/>
      <c r="F58" s="544"/>
      <c r="G58" s="544"/>
      <c r="H58" s="544"/>
      <c r="I58" s="544"/>
      <c r="J58" s="544"/>
      <c r="K58" s="544"/>
      <c r="L58" s="544"/>
      <c r="M58" s="544"/>
      <c r="N58" s="544"/>
      <c r="O58" s="544"/>
      <c r="P58" s="544"/>
      <c r="Q58" s="544"/>
      <c r="R58" s="544"/>
      <c r="S58" s="544"/>
      <c r="T58" s="544"/>
      <c r="U58" s="544"/>
      <c r="V58" s="544"/>
      <c r="W58" s="544"/>
      <c r="X58" s="544"/>
      <c r="Y58" s="544"/>
      <c r="Z58" s="544"/>
      <c r="AA58" s="544"/>
      <c r="AB58" s="544"/>
      <c r="AC58" s="544"/>
    </row>
    <row r="59" spans="1:29" ht="12.75" customHeight="1">
      <c r="A59" s="394"/>
      <c r="C59" s="703"/>
      <c r="D59" s="703"/>
      <c r="E59" s="703"/>
      <c r="F59" s="703"/>
      <c r="G59" s="703"/>
      <c r="H59" s="703"/>
      <c r="I59" s="703"/>
      <c r="J59" s="703"/>
      <c r="K59" s="703"/>
      <c r="L59" s="703"/>
      <c r="M59" s="703"/>
      <c r="N59" s="703"/>
      <c r="O59" s="703"/>
      <c r="P59" s="703"/>
      <c r="Q59" s="703"/>
      <c r="R59" s="703"/>
      <c r="S59" s="703"/>
      <c r="T59" s="703"/>
      <c r="U59" s="703"/>
      <c r="V59" s="703"/>
      <c r="W59" s="703"/>
      <c r="X59" s="703"/>
      <c r="Y59" s="703"/>
      <c r="Z59" s="703"/>
      <c r="AA59" s="703"/>
      <c r="AB59" s="703"/>
      <c r="AC59" s="703"/>
    </row>
    <row r="60" spans="1:29" ht="12.75" customHeight="1">
      <c r="A60" s="419" t="s">
        <v>424</v>
      </c>
      <c r="C60" s="703"/>
      <c r="D60" s="703"/>
      <c r="E60" s="703"/>
      <c r="F60" s="689"/>
      <c r="G60" s="703"/>
      <c r="H60" s="689"/>
      <c r="I60" s="703"/>
      <c r="J60" s="703"/>
      <c r="K60" s="703"/>
      <c r="L60" s="703"/>
      <c r="M60" s="703"/>
      <c r="N60" s="703"/>
      <c r="O60" s="703"/>
      <c r="P60" s="703"/>
      <c r="Q60" s="703"/>
      <c r="R60" s="703"/>
      <c r="S60" s="703"/>
      <c r="T60" s="703"/>
      <c r="U60" s="703"/>
      <c r="V60" s="689">
        <f>V10</f>
        <v>1460.1</v>
      </c>
      <c r="W60" s="703"/>
      <c r="X60" s="689">
        <f>X10</f>
        <v>438.7</v>
      </c>
      <c r="Y60" s="703"/>
      <c r="Z60" s="689">
        <f>Z10</f>
        <v>386.1</v>
      </c>
      <c r="AA60" s="703"/>
      <c r="AB60" s="689">
        <f>AB10</f>
        <v>48</v>
      </c>
      <c r="AC60" s="703"/>
    </row>
    <row r="61" spans="1:29" ht="12.75" customHeight="1">
      <c r="A61" s="419" t="s">
        <v>425</v>
      </c>
      <c r="C61" s="703"/>
      <c r="D61" s="703"/>
      <c r="E61" s="703"/>
      <c r="F61" s="689"/>
      <c r="G61" s="703"/>
      <c r="H61" s="689"/>
      <c r="I61" s="703"/>
      <c r="J61" s="703"/>
      <c r="K61" s="703"/>
      <c r="L61" s="703"/>
      <c r="M61" s="703"/>
      <c r="N61" s="703">
        <v>139.44999999999999</v>
      </c>
      <c r="O61" s="703"/>
      <c r="P61" s="703"/>
      <c r="Q61" s="703"/>
      <c r="R61" s="703"/>
      <c r="S61" s="703"/>
      <c r="T61" s="703"/>
      <c r="U61" s="703"/>
      <c r="V61" s="689"/>
      <c r="W61" s="703"/>
      <c r="X61" s="703"/>
      <c r="Y61" s="703"/>
      <c r="Z61" s="703"/>
      <c r="AA61" s="703"/>
      <c r="AB61" s="703"/>
      <c r="AC61" s="703"/>
    </row>
    <row r="62" spans="1:29" ht="12.75" customHeight="1">
      <c r="A62" s="419"/>
      <c r="C62" s="703"/>
      <c r="D62" s="703"/>
      <c r="E62" s="703"/>
      <c r="F62" s="689"/>
      <c r="G62" s="703"/>
      <c r="H62" s="689"/>
      <c r="I62" s="703"/>
      <c r="J62" s="703"/>
      <c r="K62" s="703"/>
      <c r="L62" s="703"/>
      <c r="M62" s="703"/>
      <c r="N62" s="703"/>
      <c r="O62" s="703"/>
      <c r="P62" s="703"/>
      <c r="Q62" s="703"/>
      <c r="R62" s="703"/>
      <c r="S62" s="703"/>
      <c r="T62" s="703"/>
      <c r="U62" s="703"/>
      <c r="V62" s="689"/>
      <c r="W62" s="703"/>
      <c r="X62" s="703"/>
      <c r="Y62" s="703"/>
      <c r="Z62" s="703"/>
      <c r="AA62" s="703"/>
      <c r="AB62" s="703"/>
      <c r="AC62" s="703"/>
    </row>
    <row r="63" spans="1:29" ht="12.75" customHeight="1">
      <c r="A63" s="419" t="s">
        <v>426</v>
      </c>
      <c r="C63" s="703"/>
      <c r="D63" s="689">
        <f>D10</f>
        <v>13.5</v>
      </c>
      <c r="E63" s="703"/>
      <c r="F63" s="689"/>
      <c r="G63" s="703"/>
      <c r="H63" s="689">
        <f>H10</f>
        <v>355.2</v>
      </c>
      <c r="I63" s="703"/>
      <c r="J63" s="689">
        <f>J10</f>
        <v>15.3</v>
      </c>
      <c r="K63" s="703"/>
      <c r="L63" s="689">
        <f>L10</f>
        <v>252.4</v>
      </c>
      <c r="M63" s="703"/>
      <c r="N63" s="703"/>
      <c r="O63" s="703"/>
      <c r="P63" s="689"/>
      <c r="Q63" s="703"/>
      <c r="R63" s="689">
        <f>R10</f>
        <v>1.0000000000000001E-5</v>
      </c>
      <c r="S63" s="703"/>
      <c r="T63" s="689"/>
      <c r="U63" s="703"/>
      <c r="V63" s="689"/>
      <c r="W63" s="703"/>
      <c r="Y63" s="703"/>
      <c r="Z63" s="703"/>
      <c r="AA63" s="703"/>
      <c r="AB63" s="703"/>
      <c r="AC63" s="703"/>
    </row>
    <row r="64" spans="1:29" ht="12.75" customHeight="1">
      <c r="A64" s="419" t="s">
        <v>427</v>
      </c>
      <c r="C64" s="703"/>
      <c r="D64" s="703"/>
      <c r="E64" s="703"/>
      <c r="F64" s="689"/>
      <c r="G64" s="703"/>
      <c r="H64" s="689"/>
      <c r="I64" s="703"/>
      <c r="J64" s="703"/>
      <c r="K64" s="703"/>
      <c r="L64" s="689"/>
      <c r="M64" s="703"/>
      <c r="N64" s="703"/>
      <c r="O64" s="703"/>
      <c r="P64" s="689"/>
      <c r="Q64" s="703"/>
      <c r="R64" s="703"/>
      <c r="S64" s="703"/>
      <c r="T64" s="689"/>
      <c r="U64" s="703"/>
      <c r="V64" s="689"/>
      <c r="W64" s="703"/>
      <c r="X64" s="703"/>
      <c r="Y64" s="703"/>
      <c r="Z64" s="703"/>
      <c r="AA64" s="703"/>
      <c r="AB64" s="703"/>
      <c r="AC64" s="703"/>
    </row>
    <row r="65" spans="1:29" ht="12.75" customHeight="1">
      <c r="A65" s="137"/>
      <c r="C65" s="703"/>
      <c r="D65" s="703"/>
      <c r="E65" s="703"/>
      <c r="F65" s="467"/>
      <c r="G65" s="703"/>
      <c r="H65" s="467"/>
      <c r="I65" s="703"/>
      <c r="J65" s="703"/>
      <c r="K65" s="703"/>
      <c r="L65" s="467"/>
      <c r="M65" s="703"/>
      <c r="N65" s="703"/>
      <c r="O65" s="703"/>
      <c r="P65" s="467"/>
      <c r="Q65" s="703"/>
      <c r="R65" s="703"/>
      <c r="S65" s="703"/>
      <c r="T65" s="467"/>
      <c r="U65" s="703"/>
      <c r="V65" s="467"/>
      <c r="W65" s="703"/>
      <c r="X65" s="703"/>
      <c r="Y65" s="703"/>
      <c r="Z65" s="467"/>
      <c r="AA65" s="703"/>
      <c r="AB65" s="467"/>
      <c r="AC65" s="703"/>
    </row>
    <row r="66" spans="1:29" ht="12.75" customHeight="1">
      <c r="A66" s="137"/>
      <c r="C66" s="703"/>
      <c r="D66" s="703"/>
      <c r="E66" s="703"/>
      <c r="F66" s="467"/>
      <c r="G66" s="703"/>
      <c r="H66" s="467"/>
      <c r="I66" s="703"/>
      <c r="J66" s="703"/>
      <c r="K66" s="703"/>
      <c r="L66" s="467"/>
      <c r="M66" s="703"/>
      <c r="N66" s="703"/>
      <c r="O66" s="703"/>
      <c r="P66" s="467"/>
      <c r="Q66" s="703"/>
      <c r="R66" s="703"/>
      <c r="S66" s="703"/>
      <c r="T66" s="467"/>
      <c r="U66" s="703"/>
      <c r="V66" s="467"/>
      <c r="W66" s="703"/>
      <c r="X66" s="703"/>
      <c r="Y66" s="703"/>
      <c r="Z66" s="467"/>
      <c r="AA66" s="703"/>
      <c r="AB66" s="467"/>
      <c r="AC66" s="703"/>
    </row>
    <row r="67" spans="1:29" ht="12.75" customHeight="1">
      <c r="A67" s="137"/>
      <c r="C67" s="703"/>
      <c r="D67" s="703"/>
      <c r="E67" s="703"/>
      <c r="F67" s="467"/>
      <c r="G67" s="703"/>
      <c r="H67" s="467"/>
      <c r="I67" s="703"/>
      <c r="J67" s="703"/>
      <c r="K67" s="703"/>
      <c r="L67" s="467"/>
      <c r="M67" s="703"/>
      <c r="N67" s="703"/>
      <c r="O67" s="703"/>
      <c r="P67" s="467"/>
      <c r="Q67" s="703"/>
      <c r="R67" s="703"/>
      <c r="S67" s="703"/>
      <c r="T67" s="467"/>
      <c r="U67" s="703"/>
      <c r="V67" s="467"/>
      <c r="W67" s="703"/>
      <c r="X67" s="703"/>
      <c r="Y67" s="703"/>
      <c r="Z67" s="467"/>
      <c r="AA67" s="703"/>
      <c r="AB67" s="467"/>
      <c r="AC67" s="703"/>
    </row>
    <row r="68" spans="1:29" ht="12.75" customHeight="1">
      <c r="A68" s="137"/>
      <c r="C68" s="703"/>
      <c r="D68" s="703"/>
      <c r="E68" s="703"/>
      <c r="F68" s="467"/>
      <c r="G68" s="703"/>
      <c r="H68" s="467"/>
      <c r="I68" s="703"/>
      <c r="J68" s="703"/>
      <c r="K68" s="703"/>
      <c r="L68" s="467"/>
      <c r="M68" s="703"/>
      <c r="N68" s="703"/>
      <c r="O68" s="703"/>
      <c r="P68" s="467"/>
      <c r="Q68" s="703"/>
      <c r="R68" s="703"/>
      <c r="S68" s="703"/>
      <c r="T68" s="467"/>
      <c r="U68" s="703"/>
      <c r="V68" s="467"/>
      <c r="W68" s="703"/>
      <c r="X68" s="703"/>
      <c r="Y68" s="703"/>
      <c r="Z68" s="467"/>
      <c r="AA68" s="703"/>
      <c r="AB68" s="467"/>
      <c r="AC68" s="703"/>
    </row>
    <row r="69" spans="1:29" ht="12.75" customHeight="1">
      <c r="A69" s="394"/>
      <c r="C69" s="703"/>
      <c r="D69" s="703"/>
      <c r="E69" s="703"/>
      <c r="F69" s="467"/>
      <c r="G69" s="703"/>
      <c r="H69" s="467"/>
      <c r="I69" s="703"/>
      <c r="J69" s="703"/>
      <c r="K69" s="703"/>
      <c r="L69" s="467"/>
      <c r="M69" s="703"/>
      <c r="N69" s="703"/>
      <c r="O69" s="703"/>
      <c r="P69" s="467"/>
      <c r="Q69" s="703"/>
      <c r="R69" s="703"/>
      <c r="S69" s="703"/>
      <c r="T69" s="467"/>
      <c r="U69" s="703"/>
      <c r="V69" s="467"/>
      <c r="W69" s="703"/>
      <c r="X69" s="703"/>
      <c r="Y69" s="703"/>
      <c r="Z69" s="467"/>
      <c r="AA69" s="703"/>
      <c r="AB69" s="467"/>
      <c r="AC69" s="703"/>
    </row>
    <row r="70" spans="1:29" ht="12.75" customHeight="1">
      <c r="A70" s="394"/>
      <c r="C70" s="703"/>
      <c r="D70" s="703"/>
      <c r="E70" s="703"/>
      <c r="F70" s="467"/>
      <c r="G70" s="703"/>
      <c r="H70" s="467"/>
      <c r="I70" s="703"/>
      <c r="J70" s="703"/>
      <c r="K70" s="703"/>
      <c r="L70" s="467"/>
      <c r="M70" s="703"/>
      <c r="N70" s="703"/>
      <c r="O70" s="703"/>
      <c r="P70" s="467"/>
      <c r="Q70" s="703"/>
      <c r="R70" s="703"/>
      <c r="S70" s="703"/>
      <c r="T70" s="467"/>
      <c r="U70" s="703"/>
      <c r="V70" s="467"/>
      <c r="W70" s="703"/>
      <c r="X70" s="703"/>
      <c r="Y70" s="703"/>
      <c r="Z70" s="467"/>
      <c r="AA70" s="703"/>
      <c r="AB70" s="467"/>
      <c r="AC70" s="703"/>
    </row>
    <row r="71" spans="1:29" ht="12.75" customHeight="1">
      <c r="A71" s="394"/>
      <c r="C71" s="703"/>
      <c r="D71" s="703"/>
      <c r="E71" s="703"/>
      <c r="F71" s="467"/>
      <c r="G71" s="703"/>
      <c r="H71" s="467"/>
      <c r="I71" s="703"/>
      <c r="J71" s="703"/>
      <c r="K71" s="703"/>
      <c r="L71" s="467"/>
      <c r="M71" s="703"/>
      <c r="N71" s="703"/>
      <c r="O71" s="703"/>
      <c r="P71" s="467"/>
      <c r="Q71" s="703"/>
      <c r="R71" s="703"/>
      <c r="S71" s="703"/>
      <c r="T71" s="467"/>
      <c r="U71" s="703"/>
      <c r="V71" s="467"/>
      <c r="W71" s="703"/>
      <c r="X71" s="703"/>
      <c r="Y71" s="703"/>
      <c r="Z71" s="467"/>
      <c r="AA71" s="703"/>
      <c r="AB71" s="467"/>
      <c r="AC71" s="703"/>
    </row>
    <row r="72" spans="1:29" ht="12.75" customHeight="1">
      <c r="A72" s="394"/>
      <c r="C72" s="703"/>
      <c r="D72" s="703"/>
      <c r="E72" s="703"/>
      <c r="F72" s="467"/>
      <c r="G72" s="703"/>
      <c r="H72" s="467"/>
      <c r="I72" s="703"/>
      <c r="J72" s="703"/>
      <c r="K72" s="703"/>
      <c r="L72" s="467"/>
      <c r="M72" s="703"/>
      <c r="N72" s="703"/>
      <c r="O72" s="703"/>
      <c r="P72" s="467"/>
      <c r="Q72" s="703"/>
      <c r="R72" s="703"/>
      <c r="S72" s="703"/>
      <c r="T72" s="467"/>
      <c r="U72" s="703"/>
      <c r="V72" s="467"/>
      <c r="W72" s="703"/>
      <c r="X72" s="703"/>
      <c r="Y72" s="703"/>
      <c r="Z72" s="467"/>
      <c r="AA72" s="703"/>
      <c r="AB72" s="467"/>
      <c r="AC72" s="703"/>
    </row>
    <row r="73" spans="1:29" ht="12.75" customHeight="1">
      <c r="A73" s="394"/>
      <c r="C73" s="703"/>
      <c r="D73" s="703"/>
      <c r="E73" s="703"/>
      <c r="F73" s="467"/>
      <c r="G73" s="703"/>
      <c r="H73" s="467"/>
      <c r="I73" s="703"/>
      <c r="J73" s="703"/>
      <c r="K73" s="703"/>
      <c r="L73" s="467"/>
      <c r="M73" s="703"/>
      <c r="N73" s="703"/>
      <c r="O73" s="703"/>
      <c r="P73" s="467"/>
      <c r="Q73" s="703"/>
      <c r="R73" s="703"/>
      <c r="S73" s="703"/>
      <c r="T73" s="467"/>
      <c r="U73" s="703"/>
      <c r="V73" s="467"/>
      <c r="W73" s="703"/>
      <c r="X73" s="703"/>
      <c r="Y73" s="703"/>
      <c r="Z73" s="467"/>
      <c r="AA73" s="703"/>
      <c r="AB73" s="467"/>
      <c r="AC73" s="703"/>
    </row>
    <row r="74" spans="1:29" ht="12.75" customHeight="1">
      <c r="A74" s="394"/>
      <c r="C74" s="703"/>
      <c r="D74" s="703"/>
      <c r="E74" s="703"/>
      <c r="F74" s="467"/>
      <c r="G74" s="703"/>
      <c r="H74" s="467"/>
      <c r="I74" s="703"/>
      <c r="J74" s="703"/>
      <c r="K74" s="703"/>
      <c r="L74" s="467"/>
      <c r="M74" s="703"/>
      <c r="N74" s="703"/>
      <c r="O74" s="703"/>
      <c r="P74" s="467"/>
      <c r="Q74" s="703"/>
      <c r="R74" s="703"/>
      <c r="S74" s="703"/>
      <c r="T74" s="467"/>
      <c r="U74" s="703"/>
      <c r="V74" s="467"/>
      <c r="W74" s="703"/>
      <c r="X74" s="703"/>
      <c r="Y74" s="703"/>
      <c r="Z74" s="467"/>
      <c r="AA74" s="703"/>
      <c r="AB74" s="467"/>
      <c r="AC74" s="703"/>
    </row>
    <row r="75" spans="1:29" ht="12.75" customHeight="1">
      <c r="A75" s="394"/>
      <c r="C75" s="703"/>
      <c r="D75" s="703"/>
      <c r="E75" s="703"/>
      <c r="F75" s="467"/>
      <c r="G75" s="703"/>
      <c r="H75" s="467"/>
      <c r="I75" s="703"/>
      <c r="J75" s="703"/>
      <c r="K75" s="703"/>
      <c r="L75" s="467"/>
      <c r="M75" s="703"/>
      <c r="N75" s="703"/>
      <c r="O75" s="703"/>
      <c r="P75" s="467"/>
      <c r="Q75" s="703"/>
      <c r="R75" s="703"/>
      <c r="S75" s="703"/>
      <c r="T75" s="467"/>
      <c r="U75" s="703"/>
      <c r="V75" s="467"/>
      <c r="W75" s="703"/>
      <c r="X75" s="703"/>
      <c r="Y75" s="703"/>
      <c r="Z75" s="467"/>
      <c r="AA75" s="703"/>
      <c r="AB75" s="467"/>
      <c r="AC75" s="703"/>
    </row>
    <row r="76" spans="1:29" ht="12.75" customHeight="1">
      <c r="A76" s="137"/>
      <c r="C76" s="703"/>
      <c r="D76" s="703"/>
      <c r="E76" s="703"/>
      <c r="F76" s="467"/>
      <c r="G76" s="703"/>
      <c r="H76" s="467"/>
      <c r="I76" s="703"/>
      <c r="J76" s="703"/>
      <c r="K76" s="703"/>
      <c r="L76" s="467"/>
      <c r="M76" s="703"/>
      <c r="N76" s="703"/>
      <c r="O76" s="703"/>
      <c r="P76" s="467"/>
      <c r="Q76" s="703"/>
      <c r="R76" s="703"/>
      <c r="S76" s="703"/>
      <c r="T76" s="467"/>
      <c r="U76" s="703"/>
      <c r="V76" s="467"/>
      <c r="W76" s="703"/>
      <c r="X76" s="703"/>
      <c r="Y76" s="703"/>
      <c r="Z76" s="467"/>
      <c r="AA76" s="703"/>
      <c r="AB76" s="467"/>
      <c r="AC76" s="703"/>
    </row>
    <row r="77" spans="1:29" ht="12.75" customHeight="1">
      <c r="A77" s="137"/>
      <c r="C77" s="703"/>
      <c r="D77" s="703"/>
      <c r="E77" s="703"/>
      <c r="F77" s="467"/>
      <c r="G77" s="703"/>
      <c r="H77" s="467"/>
      <c r="I77" s="703"/>
      <c r="J77" s="703"/>
      <c r="K77" s="703"/>
      <c r="L77" s="467"/>
      <c r="M77" s="703"/>
      <c r="N77" s="703"/>
      <c r="O77" s="703"/>
      <c r="P77" s="467"/>
      <c r="Q77" s="703"/>
      <c r="R77" s="703"/>
      <c r="S77" s="703"/>
      <c r="T77" s="467"/>
      <c r="U77" s="703"/>
      <c r="V77" s="467"/>
      <c r="W77" s="703"/>
      <c r="X77" s="703"/>
      <c r="Y77" s="703"/>
      <c r="Z77" s="467"/>
      <c r="AA77" s="703"/>
      <c r="AB77" s="467"/>
      <c r="AC77" s="703"/>
    </row>
    <row r="78" spans="1:29" ht="12.75" customHeight="1">
      <c r="A78" s="137"/>
      <c r="C78" s="703"/>
      <c r="D78" s="703"/>
      <c r="E78" s="703"/>
      <c r="F78" s="467"/>
      <c r="G78" s="703"/>
      <c r="H78" s="467"/>
      <c r="I78" s="703"/>
      <c r="J78" s="703"/>
      <c r="K78" s="703"/>
      <c r="L78" s="467"/>
      <c r="M78" s="703"/>
      <c r="N78" s="703"/>
      <c r="O78" s="703"/>
      <c r="P78" s="467"/>
      <c r="Q78" s="703"/>
      <c r="R78" s="703"/>
      <c r="S78" s="703"/>
      <c r="T78" s="467"/>
      <c r="U78" s="703"/>
      <c r="V78" s="467"/>
      <c r="W78" s="703"/>
      <c r="X78" s="703"/>
      <c r="Y78" s="703"/>
      <c r="Z78" s="467"/>
      <c r="AA78" s="703"/>
      <c r="AB78" s="467"/>
      <c r="AC78" s="703"/>
    </row>
    <row r="79" spans="1:29" ht="12.75" customHeight="1">
      <c r="C79" s="703"/>
      <c r="D79" s="703"/>
      <c r="E79" s="703"/>
      <c r="F79" s="467"/>
      <c r="G79" s="703"/>
      <c r="H79" s="467"/>
      <c r="I79" s="703"/>
      <c r="J79" s="703"/>
      <c r="K79" s="703"/>
      <c r="L79" s="467"/>
      <c r="M79" s="703"/>
      <c r="N79" s="703"/>
      <c r="O79" s="703"/>
      <c r="P79" s="467"/>
      <c r="Q79" s="703"/>
      <c r="R79" s="703"/>
      <c r="S79" s="703"/>
      <c r="T79" s="467"/>
      <c r="U79" s="703"/>
      <c r="V79" s="467"/>
      <c r="W79" s="703"/>
      <c r="X79" s="703"/>
      <c r="Y79" s="703"/>
      <c r="Z79" s="467"/>
      <c r="AA79" s="703"/>
      <c r="AB79" s="467"/>
      <c r="AC79" s="703"/>
    </row>
    <row r="80" spans="1:29" ht="12.75" customHeight="1">
      <c r="C80" s="703"/>
      <c r="D80" s="703"/>
      <c r="E80" s="703"/>
      <c r="F80" s="467"/>
      <c r="G80" s="703"/>
      <c r="H80" s="467"/>
      <c r="I80" s="703"/>
      <c r="J80" s="703"/>
      <c r="K80" s="703"/>
      <c r="L80" s="467"/>
      <c r="M80" s="703"/>
      <c r="N80" s="703"/>
      <c r="O80" s="703"/>
      <c r="P80" s="467"/>
      <c r="Q80" s="703"/>
      <c r="R80" s="703"/>
      <c r="S80" s="703"/>
      <c r="T80" s="467"/>
      <c r="U80" s="703"/>
      <c r="V80" s="467"/>
      <c r="W80" s="703"/>
      <c r="X80" s="703"/>
      <c r="Y80" s="703"/>
      <c r="Z80" s="467"/>
      <c r="AA80" s="703"/>
      <c r="AB80" s="467"/>
      <c r="AC80" s="703"/>
    </row>
    <row r="81" spans="1:29" ht="12.75" customHeight="1">
      <c r="C81" s="703"/>
      <c r="D81" s="703"/>
      <c r="E81" s="703"/>
      <c r="F81" s="467"/>
      <c r="G81" s="703"/>
      <c r="H81" s="467"/>
      <c r="I81" s="703"/>
      <c r="J81" s="703"/>
      <c r="K81" s="703"/>
      <c r="L81" s="467"/>
      <c r="M81" s="703"/>
      <c r="N81" s="703"/>
      <c r="O81" s="703"/>
      <c r="P81" s="467"/>
      <c r="Q81" s="703"/>
      <c r="R81" s="703"/>
      <c r="S81" s="703"/>
      <c r="T81" s="467"/>
      <c r="U81" s="703"/>
      <c r="V81" s="467"/>
      <c r="W81" s="703"/>
      <c r="X81" s="703"/>
      <c r="Y81" s="703"/>
      <c r="Z81" s="467"/>
      <c r="AA81" s="703"/>
      <c r="AB81" s="467"/>
      <c r="AC81" s="703"/>
    </row>
    <row r="82" spans="1:29" ht="12.75" customHeight="1">
      <c r="F82" s="467"/>
      <c r="G82" s="703"/>
      <c r="H82" s="467"/>
      <c r="I82" s="703"/>
      <c r="J82" s="703"/>
      <c r="K82" s="703"/>
      <c r="L82" s="467"/>
      <c r="M82" s="703"/>
      <c r="N82" s="703"/>
      <c r="O82" s="703"/>
      <c r="P82" s="467"/>
      <c r="Q82" s="703"/>
      <c r="R82" s="703"/>
      <c r="S82" s="703"/>
      <c r="T82" s="467"/>
      <c r="U82" s="703"/>
      <c r="V82" s="467"/>
      <c r="W82" s="703"/>
      <c r="X82" s="703"/>
      <c r="Y82" s="703"/>
      <c r="Z82" s="467"/>
      <c r="AA82" s="703"/>
      <c r="AB82" s="467"/>
      <c r="AC82" s="703"/>
    </row>
    <row r="83" spans="1:29" ht="12.75" customHeight="1">
      <c r="A83" s="137"/>
      <c r="C83" s="542"/>
      <c r="D83" s="542"/>
      <c r="E83" s="542"/>
      <c r="F83" s="951"/>
      <c r="G83" s="703"/>
      <c r="H83" s="951"/>
      <c r="I83" s="703"/>
      <c r="J83" s="703"/>
      <c r="K83" s="703"/>
      <c r="L83" s="951"/>
      <c r="M83" s="703"/>
      <c r="N83" s="703"/>
      <c r="O83" s="703"/>
      <c r="P83" s="951"/>
      <c r="Q83" s="703"/>
      <c r="R83" s="703"/>
      <c r="S83" s="703"/>
      <c r="T83" s="951"/>
      <c r="U83" s="703"/>
      <c r="V83" s="951"/>
      <c r="W83" s="703"/>
      <c r="X83" s="703"/>
      <c r="Y83" s="703"/>
      <c r="Z83" s="951"/>
      <c r="AA83" s="703"/>
      <c r="AB83" s="951"/>
      <c r="AC83" s="703"/>
    </row>
    <row r="84" spans="1:29" ht="12.75" customHeight="1">
      <c r="B84" s="542"/>
      <c r="C84" s="542"/>
      <c r="D84" s="542"/>
      <c r="E84" s="542"/>
      <c r="F84" s="951"/>
      <c r="G84" s="703"/>
      <c r="H84" s="951"/>
      <c r="I84" s="703"/>
      <c r="J84" s="703"/>
      <c r="K84" s="703"/>
      <c r="L84" s="951"/>
      <c r="M84" s="703"/>
      <c r="N84" s="703"/>
      <c r="O84" s="703"/>
      <c r="P84" s="951"/>
      <c r="Q84" s="703"/>
      <c r="R84" s="703"/>
      <c r="S84" s="703"/>
      <c r="T84" s="951"/>
      <c r="U84" s="703"/>
      <c r="V84" s="951"/>
      <c r="W84" s="703"/>
      <c r="X84" s="703"/>
      <c r="Y84" s="703"/>
      <c r="Z84" s="951"/>
      <c r="AA84" s="703"/>
      <c r="AB84" s="951"/>
      <c r="AC84" s="703"/>
    </row>
    <row r="86" spans="1:29" ht="12.75" customHeight="1">
      <c r="A86" s="137"/>
      <c r="B86" s="532"/>
      <c r="F86" s="532"/>
      <c r="H86" s="532"/>
      <c r="L86" s="532"/>
      <c r="P86" s="532"/>
      <c r="T86" s="532"/>
      <c r="V86" s="532"/>
      <c r="W86" s="532"/>
      <c r="X86" s="532"/>
      <c r="Y86" s="532"/>
      <c r="Z86" s="532"/>
      <c r="AA86" s="532"/>
      <c r="AB86" s="532"/>
    </row>
    <row r="87" spans="1:29" ht="12.75" customHeight="1">
      <c r="H87" s="532"/>
      <c r="L87" s="532"/>
      <c r="P87" s="532"/>
      <c r="V87" s="532"/>
      <c r="W87" s="532"/>
      <c r="X87" s="532"/>
      <c r="Y87" s="532"/>
      <c r="Z87" s="532"/>
      <c r="AA87" s="532"/>
      <c r="AB87" s="532"/>
    </row>
    <row r="88" spans="1:29" ht="12.75" customHeight="1">
      <c r="B88" s="540"/>
      <c r="C88" s="540"/>
      <c r="D88" s="540"/>
      <c r="E88" s="540"/>
      <c r="F88" s="540"/>
      <c r="G88" s="733"/>
      <c r="H88" s="540"/>
      <c r="I88" s="733"/>
      <c r="J88" s="540"/>
      <c r="K88" s="540"/>
      <c r="L88" s="540"/>
      <c r="M88" s="540"/>
      <c r="N88" s="540"/>
      <c r="O88" s="540"/>
      <c r="P88" s="540"/>
      <c r="Q88" s="540"/>
      <c r="R88" s="540"/>
      <c r="S88" s="540"/>
      <c r="T88" s="540"/>
      <c r="U88" s="540"/>
      <c r="V88" s="540"/>
      <c r="W88" s="540"/>
      <c r="X88" s="540"/>
      <c r="Y88" s="540"/>
      <c r="Z88" s="540"/>
      <c r="AA88" s="540"/>
      <c r="AB88" s="540"/>
      <c r="AC88" s="540"/>
    </row>
    <row r="89" spans="1:29" ht="12.75" customHeight="1">
      <c r="C89" s="420"/>
      <c r="D89" s="420"/>
      <c r="E89" s="420"/>
      <c r="J89" s="420"/>
      <c r="K89" s="420"/>
      <c r="M89" s="420"/>
      <c r="N89" s="420"/>
      <c r="O89" s="420"/>
      <c r="Q89" s="420"/>
      <c r="R89" s="420"/>
      <c r="S89" s="420"/>
      <c r="U89" s="420"/>
      <c r="W89" s="420"/>
      <c r="X89" s="420"/>
      <c r="Y89" s="420"/>
      <c r="AA89" s="420"/>
      <c r="AC89" s="420"/>
    </row>
    <row r="90" spans="1:29" ht="12.75" customHeight="1">
      <c r="C90" s="420"/>
      <c r="D90" s="420"/>
      <c r="E90" s="420"/>
      <c r="J90" s="420"/>
      <c r="K90" s="420"/>
      <c r="M90" s="420"/>
      <c r="N90" s="420"/>
      <c r="O90" s="420"/>
      <c r="Q90" s="420"/>
      <c r="R90" s="420"/>
      <c r="S90" s="420"/>
      <c r="U90" s="420"/>
      <c r="W90" s="420"/>
      <c r="X90" s="420"/>
      <c r="Y90" s="420"/>
      <c r="AA90" s="420"/>
      <c r="AC90" s="420"/>
    </row>
    <row r="91" spans="1:29" ht="12.75" customHeight="1">
      <c r="C91" s="420"/>
      <c r="D91" s="420"/>
      <c r="E91" s="420"/>
      <c r="J91" s="420"/>
      <c r="K91" s="420"/>
      <c r="M91" s="420"/>
      <c r="N91" s="420"/>
      <c r="O91" s="420"/>
      <c r="Q91" s="420"/>
      <c r="R91" s="420"/>
      <c r="S91" s="420"/>
      <c r="U91" s="420"/>
      <c r="W91" s="420"/>
      <c r="X91" s="420"/>
      <c r="Y91" s="420"/>
      <c r="AA91" s="420"/>
      <c r="AC91" s="420"/>
    </row>
    <row r="92" spans="1:29" ht="12.75" customHeight="1">
      <c r="C92" s="420"/>
      <c r="D92" s="420"/>
      <c r="E92" s="420"/>
      <c r="J92" s="420"/>
      <c r="K92" s="420"/>
      <c r="M92" s="420"/>
      <c r="N92" s="420"/>
      <c r="O92" s="420"/>
      <c r="Q92" s="420"/>
      <c r="R92" s="420"/>
      <c r="S92" s="420"/>
      <c r="U92" s="420"/>
      <c r="W92" s="420"/>
      <c r="X92" s="420"/>
      <c r="Y92" s="420"/>
      <c r="AA92" s="420"/>
      <c r="AC92" s="420"/>
    </row>
    <row r="93" spans="1:29" ht="12.75" customHeight="1">
      <c r="C93" s="420"/>
      <c r="D93" s="420"/>
      <c r="E93" s="420"/>
      <c r="J93" s="420"/>
      <c r="K93" s="420"/>
      <c r="M93" s="420"/>
      <c r="N93" s="420"/>
      <c r="O93" s="420"/>
      <c r="Q93" s="420"/>
      <c r="R93" s="420"/>
      <c r="S93" s="420"/>
      <c r="U93" s="420"/>
      <c r="W93" s="420"/>
      <c r="X93" s="420"/>
      <c r="Y93" s="420"/>
      <c r="AA93" s="420"/>
      <c r="AC93" s="420"/>
    </row>
    <row r="94" spans="1:29" ht="12.75" customHeight="1">
      <c r="A94" s="137"/>
      <c r="C94" s="420"/>
      <c r="D94" s="420"/>
      <c r="E94" s="420"/>
      <c r="J94" s="420"/>
      <c r="K94" s="420"/>
      <c r="M94" s="420"/>
      <c r="N94" s="420"/>
      <c r="O94" s="420"/>
      <c r="Q94" s="420"/>
      <c r="R94" s="420"/>
      <c r="S94" s="420"/>
      <c r="U94" s="420"/>
      <c r="W94" s="420"/>
      <c r="X94" s="420"/>
      <c r="Y94" s="420"/>
      <c r="AA94" s="420"/>
      <c r="AC94" s="420"/>
    </row>
    <row r="95" spans="1:29" ht="12.75" customHeight="1">
      <c r="C95" s="420"/>
      <c r="D95" s="420"/>
      <c r="E95" s="420"/>
      <c r="J95" s="420"/>
      <c r="K95" s="420"/>
      <c r="M95" s="420"/>
      <c r="N95" s="420"/>
      <c r="O95" s="420"/>
      <c r="Q95" s="420"/>
      <c r="R95" s="420"/>
      <c r="S95" s="420"/>
      <c r="U95" s="420"/>
      <c r="W95" s="420"/>
      <c r="X95" s="420"/>
      <c r="Y95" s="420"/>
      <c r="AA95" s="420"/>
      <c r="AC95" s="420"/>
    </row>
    <row r="96" spans="1:29" ht="12.75" customHeight="1">
      <c r="C96" s="420"/>
      <c r="D96" s="420"/>
      <c r="E96" s="420"/>
      <c r="J96" s="420"/>
      <c r="K96" s="420"/>
      <c r="M96" s="420"/>
      <c r="N96" s="420"/>
      <c r="O96" s="420"/>
      <c r="Q96" s="420"/>
      <c r="R96" s="420"/>
      <c r="S96" s="420"/>
      <c r="U96" s="420"/>
      <c r="W96" s="420"/>
      <c r="X96" s="420"/>
      <c r="Y96" s="420"/>
      <c r="AA96" s="420"/>
      <c r="AC96" s="420"/>
    </row>
    <row r="97" spans="1:29" ht="12.75" customHeight="1">
      <c r="A97" s="706"/>
      <c r="C97" s="420"/>
      <c r="D97" s="420"/>
      <c r="E97" s="420"/>
      <c r="J97" s="420"/>
      <c r="K97" s="420"/>
      <c r="M97" s="420"/>
      <c r="N97" s="420"/>
      <c r="O97" s="420"/>
      <c r="Q97" s="420"/>
      <c r="R97" s="420"/>
      <c r="S97" s="420"/>
      <c r="U97" s="420"/>
      <c r="W97" s="420"/>
      <c r="X97" s="420"/>
      <c r="Y97" s="420"/>
      <c r="AA97" s="420"/>
      <c r="AC97" s="420"/>
    </row>
    <row r="98" spans="1:29" ht="12.75" customHeight="1">
      <c r="J98" s="420"/>
      <c r="K98" s="420"/>
      <c r="M98" s="420"/>
      <c r="N98" s="420"/>
      <c r="O98" s="420"/>
      <c r="Q98" s="420"/>
      <c r="R98" s="420"/>
      <c r="S98" s="420"/>
      <c r="U98" s="420"/>
      <c r="W98" s="420"/>
      <c r="X98" s="420"/>
      <c r="Y98" s="420"/>
      <c r="AA98" s="420"/>
      <c r="AC98" s="420"/>
    </row>
    <row r="99" spans="1:29" ht="12.75" customHeight="1">
      <c r="J99" s="420"/>
      <c r="K99" s="420"/>
      <c r="M99" s="420"/>
      <c r="N99" s="420"/>
      <c r="O99" s="420"/>
      <c r="Q99" s="420"/>
      <c r="R99" s="420"/>
      <c r="S99" s="420"/>
      <c r="U99" s="420"/>
      <c r="W99" s="420"/>
      <c r="X99" s="420"/>
      <c r="Y99" s="420"/>
      <c r="AA99" s="420"/>
      <c r="AC99" s="420"/>
    </row>
    <row r="100" spans="1:29" ht="12.75" customHeight="1">
      <c r="J100" s="420"/>
      <c r="K100" s="420"/>
      <c r="M100" s="420"/>
      <c r="N100" s="420"/>
      <c r="O100" s="420"/>
      <c r="Q100" s="420"/>
      <c r="R100" s="420"/>
      <c r="S100" s="420"/>
      <c r="U100" s="420"/>
      <c r="W100" s="420"/>
      <c r="X100" s="420"/>
      <c r="Y100" s="420"/>
      <c r="AA100" s="420"/>
      <c r="AC100" s="420"/>
    </row>
    <row r="101" spans="1:29" ht="12.75" customHeight="1">
      <c r="J101" s="420"/>
      <c r="K101" s="420"/>
      <c r="M101" s="420"/>
      <c r="N101" s="420"/>
      <c r="O101" s="420"/>
      <c r="Q101" s="420"/>
      <c r="R101" s="420"/>
      <c r="S101" s="420"/>
      <c r="U101" s="420"/>
      <c r="W101" s="420"/>
      <c r="X101" s="420"/>
      <c r="Y101" s="420"/>
      <c r="AA101" s="420"/>
      <c r="AC101" s="420"/>
    </row>
  </sheetData>
  <phoneticPr fontId="0" type="noConversion"/>
  <pageMargins left="0.75" right="0.75" top="1" bottom="1" header="0.5" footer="0.5"/>
  <pageSetup paperSize="9" scale="4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BG85"/>
  <sheetViews>
    <sheetView workbookViewId="0" xr3:uid="{CF38D0A5-8EA1-5B53-968E-ECBF6A52A06B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H7" sqref="H7"/>
    </sheetView>
  </sheetViews>
  <sheetFormatPr defaultRowHeight="12.75" customHeight="1"/>
  <cols>
    <col min="1" max="1" width="30.5703125" style="419" customWidth="1"/>
    <col min="2" max="2" width="12.7109375" style="419" customWidth="1"/>
    <col min="3" max="3" width="4.7109375" style="419" customWidth="1"/>
    <col min="4" max="4" width="12.7109375" style="419" customWidth="1"/>
    <col min="5" max="5" width="4.85546875" style="420" customWidth="1"/>
    <col min="6" max="6" width="12.7109375" style="419" customWidth="1"/>
    <col min="7" max="7" width="4.85546875" style="420" customWidth="1"/>
    <col min="8" max="8" width="12.7109375" style="419" customWidth="1"/>
    <col min="9" max="9" width="4.85546875" style="420" customWidth="1"/>
    <col min="10" max="10" width="12.7109375" style="419" customWidth="1"/>
    <col min="11" max="11" width="4.85546875" style="420" customWidth="1"/>
    <col min="12" max="12" width="12.7109375" style="419" customWidth="1"/>
    <col min="13" max="13" width="4.85546875" style="420" customWidth="1"/>
    <col min="14" max="14" width="12.7109375" style="419" customWidth="1"/>
    <col min="15" max="15" width="4.85546875" style="420" customWidth="1"/>
    <col min="16" max="16" width="12.7109375" style="419" customWidth="1"/>
    <col min="17" max="17" width="4.85546875" style="420" customWidth="1"/>
    <col min="18" max="18" width="12.7109375" style="419" customWidth="1"/>
    <col min="19" max="19" width="4.85546875" style="420" customWidth="1"/>
    <col min="20" max="20" width="12.7109375" style="419" customWidth="1"/>
    <col min="21" max="21" width="4.85546875" style="420" customWidth="1"/>
    <col min="22" max="22" width="12.7109375" style="419" customWidth="1"/>
    <col min="23" max="23" width="4.85546875" style="420" customWidth="1"/>
    <col min="24" max="24" width="12.7109375" style="419" customWidth="1"/>
    <col min="25" max="25" width="4.85546875" style="420" customWidth="1"/>
    <col min="26" max="26" width="12.7109375" style="419" customWidth="1"/>
    <col min="27" max="27" width="4.85546875" style="420" customWidth="1"/>
    <col min="28" max="28" width="12.7109375" style="419" customWidth="1"/>
    <col min="29" max="29" width="4.85546875" style="420" customWidth="1"/>
    <col min="30" max="30" width="11.7109375" style="419" customWidth="1"/>
    <col min="31" max="31" width="4.85546875" style="420" customWidth="1"/>
    <col min="32" max="32" width="12.7109375" style="419" customWidth="1"/>
    <col min="33" max="33" width="4.85546875" style="420" customWidth="1"/>
    <col min="34" max="34" width="12" style="419" customWidth="1"/>
    <col min="35" max="35" width="4.85546875" style="420" customWidth="1"/>
    <col min="36" max="36" width="9.140625" style="419"/>
    <col min="37" max="37" width="6.28515625" style="419" customWidth="1"/>
    <col min="38" max="38" width="9.140625" style="419"/>
    <col min="39" max="39" width="4.85546875" style="419" customWidth="1"/>
    <col min="40" max="16384" width="9.140625" style="419"/>
  </cols>
  <sheetData>
    <row r="1" spans="1:35" ht="12.75" customHeight="1">
      <c r="V1" s="419" t="str">
        <f>Summary!V1</f>
        <v>QUARTER ENDED 31 MARCH 2006</v>
      </c>
    </row>
    <row r="3" spans="1:35" ht="12.75" customHeight="1">
      <c r="A3" s="307" t="s">
        <v>1740</v>
      </c>
      <c r="B3" s="422" t="s">
        <v>79</v>
      </c>
      <c r="C3" s="576"/>
      <c r="D3" s="422" t="s">
        <v>403</v>
      </c>
      <c r="E3" s="557"/>
      <c r="F3" s="422" t="s">
        <v>1741</v>
      </c>
      <c r="G3" s="557"/>
      <c r="H3" s="422" t="s">
        <v>409</v>
      </c>
      <c r="I3" s="557"/>
      <c r="J3" s="576" t="s">
        <v>435</v>
      </c>
      <c r="K3" s="557"/>
      <c r="L3" s="477" t="s">
        <v>428</v>
      </c>
      <c r="M3" s="557"/>
      <c r="N3" s="422" t="s">
        <v>433</v>
      </c>
      <c r="O3" s="557"/>
      <c r="P3" s="422" t="s">
        <v>435</v>
      </c>
      <c r="Q3" s="557"/>
      <c r="R3" s="477" t="s">
        <v>522</v>
      </c>
      <c r="S3" s="557"/>
      <c r="T3" s="477" t="s">
        <v>522</v>
      </c>
      <c r="U3" s="557"/>
      <c r="V3" s="422" t="s">
        <v>440</v>
      </c>
      <c r="W3" s="557"/>
      <c r="X3" s="422" t="s">
        <v>1742</v>
      </c>
      <c r="Y3" s="557"/>
      <c r="Z3" s="422" t="s">
        <v>1742</v>
      </c>
      <c r="AA3" s="557"/>
      <c r="AB3" s="422" t="s">
        <v>453</v>
      </c>
      <c r="AC3" s="557"/>
      <c r="AD3" s="422" t="s">
        <v>1305</v>
      </c>
      <c r="AE3" s="557"/>
      <c r="AF3" s="422" t="s">
        <v>506</v>
      </c>
      <c r="AG3" s="557"/>
      <c r="AH3" s="422" t="s">
        <v>506</v>
      </c>
      <c r="AI3" s="557"/>
    </row>
    <row r="4" spans="1:35" ht="12.75" customHeight="1">
      <c r="A4" s="577" t="s">
        <v>1743</v>
      </c>
      <c r="B4" s="577"/>
      <c r="C4" s="577"/>
      <c r="D4" s="577" t="s">
        <v>1744</v>
      </c>
      <c r="E4" s="564"/>
      <c r="F4" s="479" t="s">
        <v>870</v>
      </c>
      <c r="G4" s="564"/>
      <c r="H4" s="479" t="s">
        <v>989</v>
      </c>
      <c r="I4" s="564"/>
      <c r="J4" s="577" t="s">
        <v>703</v>
      </c>
      <c r="K4" s="564"/>
      <c r="L4" s="479" t="s">
        <v>704</v>
      </c>
      <c r="M4" s="564"/>
      <c r="N4" s="479" t="s">
        <v>706</v>
      </c>
      <c r="O4" s="564"/>
      <c r="P4" s="479" t="s">
        <v>1745</v>
      </c>
      <c r="Q4" s="564"/>
      <c r="R4" s="479" t="s">
        <v>1746</v>
      </c>
      <c r="S4" s="564"/>
      <c r="T4" s="479" t="s">
        <v>633</v>
      </c>
      <c r="U4" s="564"/>
      <c r="V4" s="479" t="s">
        <v>1747</v>
      </c>
      <c r="W4" s="564"/>
      <c r="X4" s="577" t="s">
        <v>1748</v>
      </c>
      <c r="Y4" s="564"/>
      <c r="Z4" s="577" t="s">
        <v>1749</v>
      </c>
      <c r="AA4" s="564"/>
      <c r="AB4" s="479" t="s">
        <v>1745</v>
      </c>
      <c r="AC4" s="564"/>
      <c r="AD4" s="479" t="s">
        <v>766</v>
      </c>
      <c r="AE4" s="564"/>
      <c r="AF4" s="479" t="s">
        <v>1134</v>
      </c>
      <c r="AG4" s="564"/>
      <c r="AH4" s="479" t="s">
        <v>1750</v>
      </c>
      <c r="AI4" s="564"/>
    </row>
    <row r="5" spans="1:35" ht="12.75" customHeight="1">
      <c r="A5" s="423"/>
      <c r="B5" s="423" t="s">
        <v>116</v>
      </c>
      <c r="C5" s="423" t="s">
        <v>117</v>
      </c>
      <c r="D5" s="423" t="s">
        <v>116</v>
      </c>
      <c r="E5" s="539" t="s">
        <v>117</v>
      </c>
      <c r="F5" s="423" t="s">
        <v>116</v>
      </c>
      <c r="G5" s="539" t="s">
        <v>117</v>
      </c>
      <c r="H5" s="423" t="s">
        <v>116</v>
      </c>
      <c r="I5" s="539" t="s">
        <v>117</v>
      </c>
      <c r="J5" s="423" t="s">
        <v>116</v>
      </c>
      <c r="K5" s="539" t="s">
        <v>117</v>
      </c>
      <c r="L5" s="423" t="s">
        <v>116</v>
      </c>
      <c r="M5" s="539" t="s">
        <v>117</v>
      </c>
      <c r="N5" s="423" t="s">
        <v>116</v>
      </c>
      <c r="O5" s="539" t="s">
        <v>117</v>
      </c>
      <c r="P5" s="423" t="s">
        <v>116</v>
      </c>
      <c r="Q5" s="539" t="s">
        <v>117</v>
      </c>
      <c r="R5" s="423" t="s">
        <v>116</v>
      </c>
      <c r="S5" s="539" t="s">
        <v>117</v>
      </c>
      <c r="T5" s="423" t="s">
        <v>116</v>
      </c>
      <c r="U5" s="539" t="s">
        <v>117</v>
      </c>
      <c r="V5" s="423" t="s">
        <v>116</v>
      </c>
      <c r="W5" s="539" t="s">
        <v>117</v>
      </c>
      <c r="X5" s="423" t="s">
        <v>116</v>
      </c>
      <c r="Y5" s="539" t="s">
        <v>117</v>
      </c>
      <c r="Z5" s="423" t="s">
        <v>116</v>
      </c>
      <c r="AA5" s="539" t="s">
        <v>117</v>
      </c>
      <c r="AB5" s="423" t="s">
        <v>116</v>
      </c>
      <c r="AC5" s="539" t="s">
        <v>117</v>
      </c>
      <c r="AD5" s="423" t="s">
        <v>116</v>
      </c>
      <c r="AE5" s="539" t="s">
        <v>117</v>
      </c>
      <c r="AF5" s="423" t="s">
        <v>116</v>
      </c>
      <c r="AG5" s="539" t="s">
        <v>117</v>
      </c>
      <c r="AH5" s="423" t="s">
        <v>116</v>
      </c>
      <c r="AI5" s="539" t="s">
        <v>117</v>
      </c>
    </row>
    <row r="6" spans="1:35" ht="12.75" customHeight="1">
      <c r="A6" s="189" t="s">
        <v>118</v>
      </c>
    </row>
    <row r="7" spans="1:35" ht="12.75" customHeight="1">
      <c r="A7" s="189" t="s">
        <v>338</v>
      </c>
      <c r="B7" s="689">
        <f t="shared" ref="B7:B12" si="0">D7+F7+H7+J7+L7+N7+P7+R7+V7+X7+Z7+B47+D47+F47+N47+P47+R47+T47+V47+X47+AB7+T7+AB47+H47+L47+J47+AD7+AF7+AH7+Z47</f>
        <v>4211.4840000000004</v>
      </c>
      <c r="C7" s="420">
        <f t="shared" ref="C7:C12" si="1">B7/B$13*100</f>
        <v>27.669625642406093</v>
      </c>
      <c r="D7" s="419">
        <v>169.88399999999999</v>
      </c>
      <c r="E7" s="420">
        <f t="shared" ref="E7:E12" si="2">D7/D$13*100</f>
        <v>92.841969615574001</v>
      </c>
      <c r="G7" s="420">
        <f t="shared" ref="G7:G12" si="3">F7/F$13*100</f>
        <v>0</v>
      </c>
      <c r="I7" s="420">
        <f t="shared" ref="I7:I12" si="4">H7/H$13*100</f>
        <v>0</v>
      </c>
      <c r="K7" s="420">
        <f t="shared" ref="K7:K12" si="5">J7/J$13*100</f>
        <v>0</v>
      </c>
      <c r="M7" s="420">
        <f t="shared" ref="M7:M12" si="6">L7/L$13*100</f>
        <v>0</v>
      </c>
      <c r="O7" s="420">
        <f t="shared" ref="O7:O12" si="7">N7/N$13*100</f>
        <v>0</v>
      </c>
      <c r="Q7" s="420">
        <f t="shared" ref="Q7:Q12" si="8">P7/P$13*100</f>
        <v>0</v>
      </c>
      <c r="S7" s="420">
        <f t="shared" ref="S7:S12" si="9">R7/R$13*100</f>
        <v>0</v>
      </c>
      <c r="U7" s="420">
        <f t="shared" ref="U7:U12" si="10">T7/T$13*100</f>
        <v>0</v>
      </c>
      <c r="W7" s="420">
        <f t="shared" ref="W7:W12" si="11">V7/V$13*100</f>
        <v>0</v>
      </c>
      <c r="Y7" s="420">
        <f t="shared" ref="Y7:Y12" si="12">X7/X$13*100</f>
        <v>0</v>
      </c>
      <c r="AA7" s="420">
        <f t="shared" ref="AA7:AA12" si="13">Z7/Z$13*100</f>
        <v>0</v>
      </c>
      <c r="AC7" s="420">
        <f t="shared" ref="AC7:AC12" si="14">AB7/AB$13*100</f>
        <v>0</v>
      </c>
      <c r="AD7" s="419">
        <v>0.1</v>
      </c>
      <c r="AE7" s="420">
        <f t="shared" ref="AE7:AE12" si="15">AD7/AD$13*100</f>
        <v>8.8495575221238951</v>
      </c>
      <c r="AH7" s="419">
        <v>126.6</v>
      </c>
      <c r="AI7" s="420">
        <f t="shared" ref="AI7:AI12" si="16">AH7/AH$13*100</f>
        <v>76.960486322188444</v>
      </c>
    </row>
    <row r="8" spans="1:35" ht="12.75" customHeight="1">
      <c r="A8" s="465" t="s">
        <v>211</v>
      </c>
      <c r="B8" s="689">
        <f t="shared" si="0"/>
        <v>220.56899999999993</v>
      </c>
      <c r="C8" s="420">
        <f t="shared" si="1"/>
        <v>1.449147535244077</v>
      </c>
      <c r="D8" s="419">
        <v>1.879</v>
      </c>
      <c r="E8" s="420">
        <f t="shared" si="2"/>
        <v>1.0268775217658141</v>
      </c>
      <c r="F8" s="419">
        <v>56.3</v>
      </c>
      <c r="G8" s="420">
        <f t="shared" si="3"/>
        <v>3.0889937451991658</v>
      </c>
      <c r="H8" s="419">
        <v>2</v>
      </c>
      <c r="I8" s="420">
        <f t="shared" si="4"/>
        <v>8.6580086580086579</v>
      </c>
      <c r="J8" s="419">
        <v>12.9</v>
      </c>
      <c r="K8" s="420">
        <f t="shared" si="5"/>
        <v>1.2655744138134015</v>
      </c>
      <c r="L8" s="419">
        <v>29.7</v>
      </c>
      <c r="M8" s="420">
        <f t="shared" si="6"/>
        <v>3.3857729138166897</v>
      </c>
      <c r="N8" s="419">
        <v>0.8</v>
      </c>
      <c r="O8" s="420">
        <f t="shared" si="7"/>
        <v>2.1220159151193636</v>
      </c>
      <c r="P8" s="419">
        <v>2.6</v>
      </c>
      <c r="Q8" s="420">
        <f t="shared" si="8"/>
        <v>1.8813314037626625</v>
      </c>
      <c r="R8" s="419">
        <v>24.2</v>
      </c>
      <c r="S8" s="420">
        <f t="shared" si="9"/>
        <v>1.4049346879535558</v>
      </c>
      <c r="T8" s="419">
        <v>-11.8</v>
      </c>
      <c r="U8" s="420">
        <f t="shared" si="10"/>
        <v>-3.426248548199768</v>
      </c>
      <c r="V8" s="419">
        <v>0.56000000000000005</v>
      </c>
      <c r="W8" s="420">
        <f t="shared" si="11"/>
        <v>0.31128404669260701</v>
      </c>
      <c r="Y8" s="420">
        <f t="shared" si="12"/>
        <v>0</v>
      </c>
      <c r="AA8" s="420">
        <f t="shared" si="13"/>
        <v>0</v>
      </c>
      <c r="AB8" s="419">
        <v>1</v>
      </c>
      <c r="AC8" s="420">
        <f t="shared" si="14"/>
        <v>17.241379310344829</v>
      </c>
      <c r="AD8" s="419">
        <v>0.03</v>
      </c>
      <c r="AE8" s="420">
        <f t="shared" si="15"/>
        <v>2.6548672566371683</v>
      </c>
      <c r="AF8" s="419">
        <v>0.1</v>
      </c>
      <c r="AG8" s="420">
        <f>AF8/AF$13*100</f>
        <v>0.11001100110011003</v>
      </c>
      <c r="AH8" s="419">
        <v>0.7</v>
      </c>
      <c r="AI8" s="420">
        <f t="shared" si="16"/>
        <v>0.42553191489361702</v>
      </c>
    </row>
    <row r="9" spans="1:35" ht="12.75" customHeight="1">
      <c r="A9" s="532" t="s">
        <v>340</v>
      </c>
      <c r="B9" s="689">
        <f t="shared" si="0"/>
        <v>0</v>
      </c>
      <c r="C9" s="420">
        <f t="shared" si="1"/>
        <v>0</v>
      </c>
      <c r="E9" s="420">
        <f t="shared" si="2"/>
        <v>0</v>
      </c>
      <c r="G9" s="420">
        <f t="shared" si="3"/>
        <v>0</v>
      </c>
      <c r="I9" s="420">
        <f t="shared" si="4"/>
        <v>0</v>
      </c>
      <c r="K9" s="420">
        <f t="shared" si="5"/>
        <v>0</v>
      </c>
      <c r="M9" s="420">
        <f t="shared" si="6"/>
        <v>0</v>
      </c>
      <c r="O9" s="420">
        <f t="shared" si="7"/>
        <v>0</v>
      </c>
      <c r="Q9" s="420">
        <f t="shared" si="8"/>
        <v>0</v>
      </c>
      <c r="S9" s="420">
        <f t="shared" si="9"/>
        <v>0</v>
      </c>
      <c r="U9" s="420">
        <f t="shared" si="10"/>
        <v>0</v>
      </c>
      <c r="W9" s="420">
        <f t="shared" si="11"/>
        <v>0</v>
      </c>
      <c r="Y9" s="420">
        <f t="shared" si="12"/>
        <v>0</v>
      </c>
      <c r="AA9" s="420">
        <f t="shared" si="13"/>
        <v>0</v>
      </c>
      <c r="AC9" s="420">
        <f t="shared" si="14"/>
        <v>0</v>
      </c>
      <c r="AE9" s="420">
        <f t="shared" si="15"/>
        <v>0</v>
      </c>
      <c r="AG9" s="420">
        <f>AF9/AF$13*100</f>
        <v>0</v>
      </c>
      <c r="AH9" s="419">
        <v>0</v>
      </c>
      <c r="AI9" s="420">
        <f t="shared" si="16"/>
        <v>0</v>
      </c>
    </row>
    <row r="10" spans="1:35" ht="12.75" customHeight="1">
      <c r="A10" s="540" t="s">
        <v>213</v>
      </c>
      <c r="B10" s="689">
        <f t="shared" si="0"/>
        <v>0</v>
      </c>
      <c r="C10" s="420">
        <f t="shared" si="1"/>
        <v>0</v>
      </c>
      <c r="E10" s="420">
        <f t="shared" si="2"/>
        <v>0</v>
      </c>
      <c r="G10" s="420">
        <f t="shared" si="3"/>
        <v>0</v>
      </c>
      <c r="I10" s="420">
        <f t="shared" si="4"/>
        <v>0</v>
      </c>
      <c r="K10" s="420">
        <f t="shared" si="5"/>
        <v>0</v>
      </c>
      <c r="M10" s="420">
        <f t="shared" si="6"/>
        <v>0</v>
      </c>
      <c r="O10" s="420">
        <f t="shared" si="7"/>
        <v>0</v>
      </c>
      <c r="Q10" s="420">
        <f t="shared" si="8"/>
        <v>0</v>
      </c>
      <c r="S10" s="420">
        <f t="shared" si="9"/>
        <v>0</v>
      </c>
      <c r="U10" s="420">
        <f t="shared" si="10"/>
        <v>0</v>
      </c>
      <c r="W10" s="420">
        <f t="shared" si="11"/>
        <v>0</v>
      </c>
      <c r="Y10" s="420">
        <f t="shared" si="12"/>
        <v>0</v>
      </c>
      <c r="AA10" s="420">
        <f t="shared" si="13"/>
        <v>0</v>
      </c>
      <c r="AC10" s="420">
        <f t="shared" si="14"/>
        <v>0</v>
      </c>
      <c r="AE10" s="420">
        <f t="shared" si="15"/>
        <v>0</v>
      </c>
      <c r="AG10" s="420">
        <f>AF10/AF$13*100</f>
        <v>0</v>
      </c>
      <c r="AH10" s="419">
        <v>0</v>
      </c>
      <c r="AI10" s="420">
        <f t="shared" si="16"/>
        <v>0</v>
      </c>
    </row>
    <row r="11" spans="1:35" ht="12.75" customHeight="1">
      <c r="A11" s="466" t="s">
        <v>341</v>
      </c>
      <c r="B11" s="689">
        <f t="shared" si="0"/>
        <v>2485.4188999999992</v>
      </c>
      <c r="C11" s="420">
        <f t="shared" si="1"/>
        <v>16.329305899668789</v>
      </c>
      <c r="D11" s="419">
        <v>11.2189</v>
      </c>
      <c r="E11" s="420">
        <f t="shared" si="2"/>
        <v>6.131152862660187</v>
      </c>
      <c r="G11" s="420">
        <f t="shared" si="3"/>
        <v>0</v>
      </c>
      <c r="I11" s="420">
        <f t="shared" si="4"/>
        <v>0</v>
      </c>
      <c r="J11" s="419">
        <v>2.5</v>
      </c>
      <c r="K11" s="420">
        <f t="shared" si="5"/>
        <v>0.24526635926616305</v>
      </c>
      <c r="L11" s="419">
        <v>0.6</v>
      </c>
      <c r="M11" s="420">
        <f t="shared" si="6"/>
        <v>6.8399452804377564E-2</v>
      </c>
      <c r="O11" s="420">
        <f t="shared" si="7"/>
        <v>0</v>
      </c>
      <c r="P11" s="419">
        <v>0.8</v>
      </c>
      <c r="Q11" s="420">
        <f t="shared" si="8"/>
        <v>0.57887120115774238</v>
      </c>
      <c r="S11" s="420">
        <f t="shared" si="9"/>
        <v>0</v>
      </c>
      <c r="U11" s="420">
        <f t="shared" si="10"/>
        <v>0</v>
      </c>
      <c r="W11" s="420">
        <f t="shared" si="11"/>
        <v>0</v>
      </c>
      <c r="Y11" s="420">
        <f t="shared" si="12"/>
        <v>0</v>
      </c>
      <c r="AA11" s="420">
        <f t="shared" si="13"/>
        <v>0</v>
      </c>
      <c r="AC11" s="420">
        <f t="shared" si="14"/>
        <v>0</v>
      </c>
      <c r="AE11" s="420">
        <f t="shared" si="15"/>
        <v>0</v>
      </c>
      <c r="AF11" s="419">
        <v>1.7</v>
      </c>
      <c r="AG11" s="420">
        <f>AF11/AF$13*100</f>
        <v>1.8701870187018701</v>
      </c>
      <c r="AH11" s="419">
        <v>2.1</v>
      </c>
      <c r="AI11" s="420">
        <f t="shared" si="16"/>
        <v>1.2765957446808511</v>
      </c>
    </row>
    <row r="12" spans="1:35" ht="12.75" customHeight="1" thickBot="1">
      <c r="A12" s="467" t="s">
        <v>331</v>
      </c>
      <c r="B12" s="689">
        <f t="shared" si="0"/>
        <v>8303.1315676000013</v>
      </c>
      <c r="C12" s="420">
        <f t="shared" si="1"/>
        <v>54.551920922681049</v>
      </c>
      <c r="E12" s="420">
        <f t="shared" si="2"/>
        <v>0</v>
      </c>
      <c r="F12" s="419">
        <v>1766.3</v>
      </c>
      <c r="G12" s="420">
        <f t="shared" si="3"/>
        <v>96.911006254800839</v>
      </c>
      <c r="H12" s="419">
        <v>21.1</v>
      </c>
      <c r="I12" s="420">
        <f t="shared" si="4"/>
        <v>91.341991341991346</v>
      </c>
      <c r="J12" s="419">
        <v>1003.9</v>
      </c>
      <c r="K12" s="420">
        <f t="shared" si="5"/>
        <v>98.489159226920435</v>
      </c>
      <c r="L12" s="419">
        <v>846.9</v>
      </c>
      <c r="M12" s="420">
        <f t="shared" si="6"/>
        <v>96.545827633378934</v>
      </c>
      <c r="N12" s="419">
        <v>36.9</v>
      </c>
      <c r="O12" s="420">
        <f t="shared" si="7"/>
        <v>97.877984084880637</v>
      </c>
      <c r="P12" s="419">
        <v>134.80000000000001</v>
      </c>
      <c r="Q12" s="420">
        <f t="shared" si="8"/>
        <v>97.539797395079589</v>
      </c>
      <c r="R12" s="419">
        <v>1698.3</v>
      </c>
      <c r="S12" s="420">
        <f t="shared" si="9"/>
        <v>98.595065312046444</v>
      </c>
      <c r="T12" s="419">
        <v>356.2</v>
      </c>
      <c r="U12" s="420">
        <f t="shared" si="10"/>
        <v>103.42624854819977</v>
      </c>
      <c r="V12" s="419">
        <v>179.34</v>
      </c>
      <c r="W12" s="420">
        <f t="shared" si="11"/>
        <v>99.688715953307394</v>
      </c>
      <c r="X12" s="419">
        <v>166.29501720000002</v>
      </c>
      <c r="Y12" s="420">
        <f t="shared" si="12"/>
        <v>100</v>
      </c>
      <c r="Z12" s="419">
        <v>179.8965504</v>
      </c>
      <c r="AA12" s="420">
        <f t="shared" si="13"/>
        <v>100</v>
      </c>
      <c r="AB12" s="419">
        <v>4.8</v>
      </c>
      <c r="AC12" s="420">
        <f t="shared" si="14"/>
        <v>82.758620689655174</v>
      </c>
      <c r="AD12" s="419">
        <v>1</v>
      </c>
      <c r="AE12" s="420">
        <f t="shared" si="15"/>
        <v>88.495575221238937</v>
      </c>
      <c r="AF12" s="419">
        <v>89.1</v>
      </c>
      <c r="AG12" s="420">
        <f>AF12/AF$13*100</f>
        <v>98.019801980198025</v>
      </c>
      <c r="AH12" s="419">
        <v>35.1</v>
      </c>
      <c r="AI12" s="420">
        <f t="shared" si="16"/>
        <v>21.337386018237083</v>
      </c>
    </row>
    <row r="13" spans="1:35" ht="12.75" customHeight="1" thickBot="1">
      <c r="A13" s="530" t="s">
        <v>127</v>
      </c>
      <c r="B13" s="702">
        <f t="shared" ref="B13:AI13" si="17">SUM(B7:B12)</f>
        <v>15220.6034676</v>
      </c>
      <c r="C13" s="541">
        <f t="shared" si="17"/>
        <v>100</v>
      </c>
      <c r="D13" s="274">
        <f t="shared" si="17"/>
        <v>182.98189999999997</v>
      </c>
      <c r="E13" s="541">
        <f t="shared" si="17"/>
        <v>100</v>
      </c>
      <c r="F13" s="274">
        <f>SUM(F7:F12)</f>
        <v>1822.6</v>
      </c>
      <c r="G13" s="541">
        <f t="shared" si="17"/>
        <v>100</v>
      </c>
      <c r="H13" s="274">
        <f>SUM(H7:H12)</f>
        <v>23.1</v>
      </c>
      <c r="I13" s="541">
        <f t="shared" si="17"/>
        <v>100</v>
      </c>
      <c r="J13" s="274">
        <f>SUM(J7:J12)</f>
        <v>1019.3</v>
      </c>
      <c r="K13" s="541">
        <f t="shared" si="17"/>
        <v>100</v>
      </c>
      <c r="L13" s="274">
        <f>SUM(L7:L12)</f>
        <v>877.19999999999993</v>
      </c>
      <c r="M13" s="541">
        <f t="shared" si="17"/>
        <v>100</v>
      </c>
      <c r="N13" s="274">
        <f>SUM(N7:N12)</f>
        <v>37.699999999999996</v>
      </c>
      <c r="O13" s="541">
        <f>SUM(O7:O12)</f>
        <v>100</v>
      </c>
      <c r="P13" s="274">
        <f>SUM(P7:P12)</f>
        <v>138.20000000000002</v>
      </c>
      <c r="Q13" s="541">
        <f t="shared" si="17"/>
        <v>100</v>
      </c>
      <c r="R13" s="274">
        <f>SUM(R7:R12)</f>
        <v>1722.5</v>
      </c>
      <c r="S13" s="541">
        <f t="shared" si="17"/>
        <v>100</v>
      </c>
      <c r="T13" s="274">
        <f>SUM(T7:T12)</f>
        <v>344.4</v>
      </c>
      <c r="U13" s="541">
        <f t="shared" si="17"/>
        <v>100</v>
      </c>
      <c r="V13" s="274">
        <f>SUM(V7:V12)</f>
        <v>179.9</v>
      </c>
      <c r="W13" s="541">
        <f t="shared" si="17"/>
        <v>100</v>
      </c>
      <c r="X13" s="274">
        <f>SUM(X7:X12)</f>
        <v>166.29501720000002</v>
      </c>
      <c r="Y13" s="541">
        <f t="shared" si="17"/>
        <v>100</v>
      </c>
      <c r="Z13" s="274">
        <f>SUM(Z7:Z12)</f>
        <v>179.8965504</v>
      </c>
      <c r="AA13" s="541">
        <f t="shared" si="17"/>
        <v>100</v>
      </c>
      <c r="AB13" s="274">
        <f>SUM(AB7:AB12)</f>
        <v>5.8</v>
      </c>
      <c r="AC13" s="541">
        <f t="shared" si="17"/>
        <v>100</v>
      </c>
      <c r="AD13" s="274">
        <f>SUM(AD7:AD12)</f>
        <v>1.1299999999999999</v>
      </c>
      <c r="AE13" s="541">
        <f t="shared" si="17"/>
        <v>100</v>
      </c>
      <c r="AF13" s="274">
        <f>SUM(AF7:AF12)</f>
        <v>90.899999999999991</v>
      </c>
      <c r="AG13" s="541">
        <f t="shared" si="17"/>
        <v>100</v>
      </c>
      <c r="AH13" s="274">
        <f>SUM(AH7:AH12)</f>
        <v>164.5</v>
      </c>
      <c r="AI13" s="541">
        <f t="shared" si="17"/>
        <v>99.999999999999986</v>
      </c>
    </row>
    <row r="14" spans="1:35" ht="12.75" customHeight="1">
      <c r="A14" s="494" t="s">
        <v>129</v>
      </c>
      <c r="C14" s="420"/>
      <c r="D14" s="689"/>
      <c r="F14" s="689"/>
      <c r="H14" s="689"/>
      <c r="J14" s="689"/>
      <c r="L14" s="689"/>
      <c r="N14" s="689"/>
      <c r="P14" s="689"/>
      <c r="R14" s="689"/>
      <c r="T14" s="689"/>
      <c r="V14" s="689"/>
      <c r="X14" s="689"/>
      <c r="Z14" s="689"/>
      <c r="AB14" s="689"/>
      <c r="AD14" s="689"/>
      <c r="AF14" s="689"/>
      <c r="AH14" s="689"/>
    </row>
    <row r="15" spans="1:35" ht="12.75" customHeight="1">
      <c r="A15" s="532" t="s">
        <v>131</v>
      </c>
      <c r="B15" s="689">
        <f t="shared" ref="B15:B27" si="18">D15+F15+H15+J15+L15+N15+P15+R15+V15+X15+Z15+B55+D55+F55+N55+P55+R55+T55+V55+X55+AB15+T15+AB55+H55+L55+J55+AD15+AF15+AH15+Z55</f>
        <v>0</v>
      </c>
      <c r="C15" s="703">
        <f t="shared" ref="C15:E30" si="19">B15/B$13*100</f>
        <v>0</v>
      </c>
      <c r="D15" s="689"/>
      <c r="E15" s="703">
        <f t="shared" si="19"/>
        <v>0</v>
      </c>
      <c r="F15" s="689"/>
      <c r="G15" s="703">
        <f t="shared" ref="G15:I30" si="20">F15/F$13*100</f>
        <v>0</v>
      </c>
      <c r="H15" s="689"/>
      <c r="I15" s="703">
        <f t="shared" si="20"/>
        <v>0</v>
      </c>
      <c r="J15" s="689"/>
      <c r="K15" s="703">
        <f t="shared" ref="K15:K30" si="21">J15/J$13*100</f>
        <v>0</v>
      </c>
      <c r="L15" s="689"/>
      <c r="M15" s="703">
        <f t="shared" ref="M15:O30" si="22">L15/L$13*100</f>
        <v>0</v>
      </c>
      <c r="N15" s="689"/>
      <c r="O15" s="703">
        <f t="shared" si="22"/>
        <v>0</v>
      </c>
      <c r="P15" s="689"/>
      <c r="Q15" s="703">
        <f t="shared" ref="Q15:S30" si="23">P15/P$13*100</f>
        <v>0</v>
      </c>
      <c r="R15" s="689"/>
      <c r="S15" s="703">
        <f t="shared" si="23"/>
        <v>0</v>
      </c>
      <c r="T15" s="689"/>
      <c r="U15" s="703">
        <f t="shared" ref="U15:W30" si="24">T15/T$13*100</f>
        <v>0</v>
      </c>
      <c r="V15" s="689"/>
      <c r="W15" s="703">
        <f t="shared" si="24"/>
        <v>0</v>
      </c>
      <c r="X15" s="689"/>
      <c r="Y15" s="703">
        <f t="shared" ref="Y15:Y30" si="25">X15/X$13*100</f>
        <v>0</v>
      </c>
      <c r="Z15" s="689"/>
      <c r="AA15" s="703">
        <f t="shared" ref="AA15:AA30" si="26">Z15/Z$13*100</f>
        <v>0</v>
      </c>
      <c r="AB15" s="689"/>
      <c r="AC15" s="703">
        <f t="shared" ref="AC15:AC30" si="27">AB15/AB$13*100</f>
        <v>0</v>
      </c>
      <c r="AD15" s="689"/>
      <c r="AE15" s="703">
        <f t="shared" ref="AE15:AE30" si="28">AD15/AD$13*100</f>
        <v>0</v>
      </c>
      <c r="AF15" s="689"/>
      <c r="AG15" s="703">
        <f t="shared" ref="AG15:AG30" si="29">AF15/AF$13*100</f>
        <v>0</v>
      </c>
      <c r="AH15" s="689">
        <v>0</v>
      </c>
      <c r="AI15" s="703">
        <f t="shared" ref="AI15:AI30" si="30">AH15/AH$13*100</f>
        <v>0</v>
      </c>
    </row>
    <row r="16" spans="1:35" ht="12.75" customHeight="1">
      <c r="A16" s="532" t="s">
        <v>134</v>
      </c>
      <c r="B16" s="689">
        <f t="shared" si="18"/>
        <v>0</v>
      </c>
      <c r="C16" s="703">
        <f t="shared" si="19"/>
        <v>0</v>
      </c>
      <c r="D16" s="689"/>
      <c r="E16" s="703">
        <f t="shared" si="19"/>
        <v>0</v>
      </c>
      <c r="F16" s="689"/>
      <c r="G16" s="703">
        <f t="shared" si="20"/>
        <v>0</v>
      </c>
      <c r="H16" s="689"/>
      <c r="I16" s="703">
        <f t="shared" si="20"/>
        <v>0</v>
      </c>
      <c r="J16" s="689"/>
      <c r="K16" s="703">
        <f t="shared" si="21"/>
        <v>0</v>
      </c>
      <c r="L16" s="689"/>
      <c r="M16" s="703">
        <f t="shared" si="22"/>
        <v>0</v>
      </c>
      <c r="N16" s="689"/>
      <c r="O16" s="703">
        <f t="shared" si="22"/>
        <v>0</v>
      </c>
      <c r="P16" s="689"/>
      <c r="Q16" s="703">
        <f t="shared" si="23"/>
        <v>0</v>
      </c>
      <c r="R16" s="689"/>
      <c r="S16" s="703">
        <f t="shared" si="23"/>
        <v>0</v>
      </c>
      <c r="T16" s="689"/>
      <c r="U16" s="703">
        <f t="shared" si="24"/>
        <v>0</v>
      </c>
      <c r="V16" s="689"/>
      <c r="W16" s="703">
        <f t="shared" si="24"/>
        <v>0</v>
      </c>
      <c r="X16" s="689"/>
      <c r="Y16" s="703">
        <f t="shared" si="25"/>
        <v>0</v>
      </c>
      <c r="Z16" s="689"/>
      <c r="AA16" s="703">
        <f t="shared" si="26"/>
        <v>0</v>
      </c>
      <c r="AB16" s="689"/>
      <c r="AC16" s="703">
        <f t="shared" si="27"/>
        <v>0</v>
      </c>
      <c r="AD16" s="689"/>
      <c r="AE16" s="703">
        <f t="shared" si="28"/>
        <v>0</v>
      </c>
      <c r="AF16" s="689"/>
      <c r="AG16" s="703">
        <f t="shared" si="29"/>
        <v>0</v>
      </c>
      <c r="AH16" s="689">
        <v>0</v>
      </c>
      <c r="AI16" s="703">
        <f t="shared" si="30"/>
        <v>0</v>
      </c>
    </row>
    <row r="17" spans="1:48" ht="12.75" customHeight="1">
      <c r="A17" s="532" t="s">
        <v>135</v>
      </c>
      <c r="B17" s="689">
        <f t="shared" si="18"/>
        <v>0</v>
      </c>
      <c r="C17" s="703">
        <f t="shared" si="19"/>
        <v>0</v>
      </c>
      <c r="D17" s="689"/>
      <c r="E17" s="703">
        <f t="shared" si="19"/>
        <v>0</v>
      </c>
      <c r="F17" s="689"/>
      <c r="G17" s="703">
        <f t="shared" si="20"/>
        <v>0</v>
      </c>
      <c r="H17" s="689"/>
      <c r="I17" s="703">
        <f t="shared" si="20"/>
        <v>0</v>
      </c>
      <c r="J17" s="689"/>
      <c r="K17" s="703">
        <f t="shared" si="21"/>
        <v>0</v>
      </c>
      <c r="L17" s="689"/>
      <c r="M17" s="703">
        <f t="shared" si="22"/>
        <v>0</v>
      </c>
      <c r="N17" s="689"/>
      <c r="O17" s="703">
        <f t="shared" si="22"/>
        <v>0</v>
      </c>
      <c r="P17" s="689"/>
      <c r="Q17" s="703">
        <f t="shared" si="23"/>
        <v>0</v>
      </c>
      <c r="R17" s="689"/>
      <c r="S17" s="703">
        <f t="shared" si="23"/>
        <v>0</v>
      </c>
      <c r="T17" s="689"/>
      <c r="U17" s="703">
        <f t="shared" si="24"/>
        <v>0</v>
      </c>
      <c r="V17" s="689"/>
      <c r="W17" s="703">
        <f t="shared" si="24"/>
        <v>0</v>
      </c>
      <c r="X17" s="689"/>
      <c r="Y17" s="703">
        <f t="shared" si="25"/>
        <v>0</v>
      </c>
      <c r="Z17" s="689"/>
      <c r="AA17" s="703">
        <f t="shared" si="26"/>
        <v>0</v>
      </c>
      <c r="AB17" s="689"/>
      <c r="AC17" s="703">
        <f t="shared" si="27"/>
        <v>0</v>
      </c>
      <c r="AD17" s="689"/>
      <c r="AE17" s="703">
        <f t="shared" si="28"/>
        <v>0</v>
      </c>
      <c r="AF17" s="689"/>
      <c r="AG17" s="703">
        <f t="shared" si="29"/>
        <v>0</v>
      </c>
      <c r="AH17" s="689">
        <v>0</v>
      </c>
      <c r="AI17" s="703">
        <f t="shared" si="30"/>
        <v>0</v>
      </c>
    </row>
    <row r="18" spans="1:48" ht="12.75" customHeight="1">
      <c r="A18" s="532" t="s">
        <v>136</v>
      </c>
      <c r="B18" s="689">
        <f t="shared" si="18"/>
        <v>0</v>
      </c>
      <c r="C18" s="703">
        <f t="shared" si="19"/>
        <v>0</v>
      </c>
      <c r="D18" s="689"/>
      <c r="E18" s="703">
        <f t="shared" si="19"/>
        <v>0</v>
      </c>
      <c r="F18" s="689"/>
      <c r="G18" s="703">
        <f t="shared" si="20"/>
        <v>0</v>
      </c>
      <c r="H18" s="689"/>
      <c r="I18" s="703">
        <f t="shared" si="20"/>
        <v>0</v>
      </c>
      <c r="J18" s="689"/>
      <c r="K18" s="703">
        <f t="shared" si="21"/>
        <v>0</v>
      </c>
      <c r="L18" s="689"/>
      <c r="M18" s="703">
        <f t="shared" si="22"/>
        <v>0</v>
      </c>
      <c r="N18" s="689"/>
      <c r="O18" s="703">
        <f t="shared" si="22"/>
        <v>0</v>
      </c>
      <c r="P18" s="689"/>
      <c r="Q18" s="703">
        <f t="shared" si="23"/>
        <v>0</v>
      </c>
      <c r="R18" s="689"/>
      <c r="S18" s="703">
        <f t="shared" si="23"/>
        <v>0</v>
      </c>
      <c r="T18" s="689"/>
      <c r="U18" s="703">
        <f t="shared" si="24"/>
        <v>0</v>
      </c>
      <c r="V18" s="689"/>
      <c r="W18" s="703">
        <f t="shared" si="24"/>
        <v>0</v>
      </c>
      <c r="X18" s="689"/>
      <c r="Y18" s="703">
        <f t="shared" si="25"/>
        <v>0</v>
      </c>
      <c r="Z18" s="689"/>
      <c r="AA18" s="703">
        <f t="shared" si="26"/>
        <v>0</v>
      </c>
      <c r="AB18" s="689"/>
      <c r="AC18" s="703">
        <f t="shared" si="27"/>
        <v>0</v>
      </c>
      <c r="AD18" s="689"/>
      <c r="AE18" s="703">
        <f t="shared" si="28"/>
        <v>0</v>
      </c>
      <c r="AF18" s="689"/>
      <c r="AG18" s="703">
        <f t="shared" si="29"/>
        <v>0</v>
      </c>
      <c r="AH18" s="689">
        <v>0</v>
      </c>
      <c r="AI18" s="703">
        <f t="shared" si="30"/>
        <v>0</v>
      </c>
    </row>
    <row r="19" spans="1:48" ht="12.75" customHeight="1">
      <c r="A19" s="532" t="s">
        <v>140</v>
      </c>
      <c r="B19" s="689">
        <f t="shared" si="18"/>
        <v>0</v>
      </c>
      <c r="C19" s="703">
        <f t="shared" si="19"/>
        <v>0</v>
      </c>
      <c r="D19" s="689"/>
      <c r="E19" s="703">
        <f t="shared" si="19"/>
        <v>0</v>
      </c>
      <c r="F19" s="689"/>
      <c r="G19" s="703">
        <f t="shared" si="20"/>
        <v>0</v>
      </c>
      <c r="H19" s="689"/>
      <c r="I19" s="703">
        <f t="shared" si="20"/>
        <v>0</v>
      </c>
      <c r="J19" s="689"/>
      <c r="K19" s="703">
        <f t="shared" si="21"/>
        <v>0</v>
      </c>
      <c r="L19" s="689"/>
      <c r="M19" s="703">
        <f t="shared" si="22"/>
        <v>0</v>
      </c>
      <c r="N19" s="689"/>
      <c r="O19" s="703">
        <f t="shared" si="22"/>
        <v>0</v>
      </c>
      <c r="P19" s="689"/>
      <c r="Q19" s="703">
        <f t="shared" si="23"/>
        <v>0</v>
      </c>
      <c r="R19" s="689"/>
      <c r="S19" s="703">
        <f t="shared" si="23"/>
        <v>0</v>
      </c>
      <c r="T19" s="689"/>
      <c r="U19" s="703">
        <f t="shared" si="24"/>
        <v>0</v>
      </c>
      <c r="V19" s="689"/>
      <c r="W19" s="703">
        <f t="shared" si="24"/>
        <v>0</v>
      </c>
      <c r="X19" s="689"/>
      <c r="Y19" s="703">
        <f t="shared" si="25"/>
        <v>0</v>
      </c>
      <c r="Z19" s="689"/>
      <c r="AA19" s="703">
        <f t="shared" si="26"/>
        <v>0</v>
      </c>
      <c r="AB19" s="689"/>
      <c r="AC19" s="703">
        <f t="shared" si="27"/>
        <v>0</v>
      </c>
      <c r="AD19" s="689"/>
      <c r="AE19" s="703">
        <f t="shared" si="28"/>
        <v>0</v>
      </c>
      <c r="AF19" s="689"/>
      <c r="AG19" s="703">
        <f t="shared" si="29"/>
        <v>0</v>
      </c>
      <c r="AH19" s="689">
        <v>0</v>
      </c>
      <c r="AI19" s="703">
        <f t="shared" si="30"/>
        <v>0</v>
      </c>
    </row>
    <row r="20" spans="1:48" ht="12.75" customHeight="1">
      <c r="A20" s="532" t="s">
        <v>142</v>
      </c>
      <c r="B20" s="689">
        <f t="shared" si="18"/>
        <v>0</v>
      </c>
      <c r="C20" s="703">
        <f t="shared" si="19"/>
        <v>0</v>
      </c>
      <c r="D20" s="689"/>
      <c r="E20" s="703">
        <f t="shared" si="19"/>
        <v>0</v>
      </c>
      <c r="F20" s="689"/>
      <c r="G20" s="703">
        <f t="shared" si="20"/>
        <v>0</v>
      </c>
      <c r="H20" s="689"/>
      <c r="I20" s="703">
        <f t="shared" si="20"/>
        <v>0</v>
      </c>
      <c r="J20" s="689"/>
      <c r="K20" s="703">
        <f t="shared" si="21"/>
        <v>0</v>
      </c>
      <c r="L20" s="689"/>
      <c r="M20" s="703">
        <f t="shared" si="22"/>
        <v>0</v>
      </c>
      <c r="N20" s="689"/>
      <c r="O20" s="703">
        <f t="shared" si="22"/>
        <v>0</v>
      </c>
      <c r="P20" s="689"/>
      <c r="Q20" s="703">
        <f t="shared" si="23"/>
        <v>0</v>
      </c>
      <c r="R20" s="689"/>
      <c r="S20" s="703">
        <f t="shared" si="23"/>
        <v>0</v>
      </c>
      <c r="T20" s="689"/>
      <c r="U20" s="703">
        <f t="shared" si="24"/>
        <v>0</v>
      </c>
      <c r="V20" s="689"/>
      <c r="W20" s="703">
        <f t="shared" si="24"/>
        <v>0</v>
      </c>
      <c r="X20" s="689"/>
      <c r="Y20" s="703">
        <f t="shared" si="25"/>
        <v>0</v>
      </c>
      <c r="Z20" s="689"/>
      <c r="AA20" s="703">
        <f t="shared" si="26"/>
        <v>0</v>
      </c>
      <c r="AB20" s="689"/>
      <c r="AC20" s="703">
        <f t="shared" si="27"/>
        <v>0</v>
      </c>
      <c r="AD20" s="689"/>
      <c r="AE20" s="703">
        <f t="shared" si="28"/>
        <v>0</v>
      </c>
      <c r="AF20" s="689"/>
      <c r="AG20" s="703">
        <f t="shared" si="29"/>
        <v>0</v>
      </c>
      <c r="AH20" s="689">
        <v>0</v>
      </c>
      <c r="AI20" s="703">
        <f t="shared" si="30"/>
        <v>0</v>
      </c>
    </row>
    <row r="21" spans="1:48" ht="12.75" customHeight="1">
      <c r="A21" s="532" t="s">
        <v>144</v>
      </c>
      <c r="B21" s="689">
        <f t="shared" si="18"/>
        <v>0</v>
      </c>
      <c r="C21" s="703">
        <f t="shared" si="19"/>
        <v>0</v>
      </c>
      <c r="D21" s="689"/>
      <c r="E21" s="703">
        <f t="shared" si="19"/>
        <v>0</v>
      </c>
      <c r="F21" s="689"/>
      <c r="G21" s="703">
        <f t="shared" si="20"/>
        <v>0</v>
      </c>
      <c r="H21" s="689"/>
      <c r="I21" s="703">
        <f t="shared" si="20"/>
        <v>0</v>
      </c>
      <c r="J21" s="689"/>
      <c r="K21" s="703">
        <f t="shared" si="21"/>
        <v>0</v>
      </c>
      <c r="L21" s="689"/>
      <c r="M21" s="703">
        <f t="shared" si="22"/>
        <v>0</v>
      </c>
      <c r="N21" s="689"/>
      <c r="O21" s="703">
        <f t="shared" si="22"/>
        <v>0</v>
      </c>
      <c r="P21" s="689"/>
      <c r="Q21" s="703">
        <f t="shared" si="23"/>
        <v>0</v>
      </c>
      <c r="R21" s="689"/>
      <c r="S21" s="703">
        <f t="shared" si="23"/>
        <v>0</v>
      </c>
      <c r="T21" s="689"/>
      <c r="U21" s="703">
        <f t="shared" si="24"/>
        <v>0</v>
      </c>
      <c r="V21" s="689"/>
      <c r="W21" s="703">
        <f t="shared" si="24"/>
        <v>0</v>
      </c>
      <c r="X21" s="689"/>
      <c r="Y21" s="703">
        <f t="shared" si="25"/>
        <v>0</v>
      </c>
      <c r="Z21" s="689"/>
      <c r="AA21" s="703">
        <f t="shared" si="26"/>
        <v>0</v>
      </c>
      <c r="AB21" s="689"/>
      <c r="AC21" s="703">
        <f t="shared" si="27"/>
        <v>0</v>
      </c>
      <c r="AD21" s="689"/>
      <c r="AE21" s="703">
        <f t="shared" si="28"/>
        <v>0</v>
      </c>
      <c r="AF21" s="689"/>
      <c r="AG21" s="703">
        <f t="shared" si="29"/>
        <v>0</v>
      </c>
      <c r="AH21" s="689">
        <v>0</v>
      </c>
      <c r="AI21" s="703">
        <f t="shared" si="30"/>
        <v>0</v>
      </c>
    </row>
    <row r="22" spans="1:48" ht="12.75" customHeight="1">
      <c r="A22" s="532" t="s">
        <v>146</v>
      </c>
      <c r="B22" s="689">
        <f t="shared" si="18"/>
        <v>0</v>
      </c>
      <c r="C22" s="703">
        <f t="shared" si="19"/>
        <v>0</v>
      </c>
      <c r="D22" s="689"/>
      <c r="E22" s="703">
        <f t="shared" si="19"/>
        <v>0</v>
      </c>
      <c r="F22" s="689"/>
      <c r="G22" s="703">
        <f t="shared" si="20"/>
        <v>0</v>
      </c>
      <c r="H22" s="689"/>
      <c r="I22" s="703">
        <f t="shared" si="20"/>
        <v>0</v>
      </c>
      <c r="J22" s="689"/>
      <c r="K22" s="703">
        <f t="shared" si="21"/>
        <v>0</v>
      </c>
      <c r="L22" s="689"/>
      <c r="M22" s="703">
        <f t="shared" si="22"/>
        <v>0</v>
      </c>
      <c r="N22" s="689"/>
      <c r="O22" s="703">
        <f t="shared" si="22"/>
        <v>0</v>
      </c>
      <c r="P22" s="689"/>
      <c r="Q22" s="703">
        <f t="shared" si="23"/>
        <v>0</v>
      </c>
      <c r="R22" s="689"/>
      <c r="S22" s="703">
        <f t="shared" si="23"/>
        <v>0</v>
      </c>
      <c r="T22" s="689"/>
      <c r="U22" s="703">
        <f t="shared" si="24"/>
        <v>0</v>
      </c>
      <c r="V22" s="689"/>
      <c r="W22" s="703">
        <f t="shared" si="24"/>
        <v>0</v>
      </c>
      <c r="X22" s="689"/>
      <c r="Y22" s="703">
        <f t="shared" si="25"/>
        <v>0</v>
      </c>
      <c r="Z22" s="689"/>
      <c r="AA22" s="703">
        <f t="shared" si="26"/>
        <v>0</v>
      </c>
      <c r="AB22" s="689"/>
      <c r="AC22" s="703">
        <f t="shared" si="27"/>
        <v>0</v>
      </c>
      <c r="AD22" s="689"/>
      <c r="AE22" s="703">
        <f t="shared" si="28"/>
        <v>0</v>
      </c>
      <c r="AF22" s="689"/>
      <c r="AG22" s="703">
        <f t="shared" si="29"/>
        <v>0</v>
      </c>
      <c r="AH22" s="689">
        <v>0</v>
      </c>
      <c r="AI22" s="703">
        <f t="shared" si="30"/>
        <v>0</v>
      </c>
    </row>
    <row r="23" spans="1:48" ht="12.75" customHeight="1">
      <c r="A23" s="532" t="s">
        <v>148</v>
      </c>
      <c r="B23" s="689">
        <f t="shared" si="18"/>
        <v>0</v>
      </c>
      <c r="C23" s="703">
        <f t="shared" si="19"/>
        <v>0</v>
      </c>
      <c r="D23" s="689"/>
      <c r="E23" s="703">
        <f t="shared" si="19"/>
        <v>0</v>
      </c>
      <c r="F23" s="689"/>
      <c r="G23" s="703">
        <f t="shared" si="20"/>
        <v>0</v>
      </c>
      <c r="H23" s="689"/>
      <c r="I23" s="703">
        <f t="shared" si="20"/>
        <v>0</v>
      </c>
      <c r="J23" s="689"/>
      <c r="K23" s="703">
        <f t="shared" si="21"/>
        <v>0</v>
      </c>
      <c r="L23" s="689"/>
      <c r="M23" s="703">
        <f t="shared" si="22"/>
        <v>0</v>
      </c>
      <c r="N23" s="689"/>
      <c r="O23" s="703">
        <f t="shared" si="22"/>
        <v>0</v>
      </c>
      <c r="P23" s="689"/>
      <c r="Q23" s="703">
        <f t="shared" si="23"/>
        <v>0</v>
      </c>
      <c r="R23" s="689"/>
      <c r="S23" s="703">
        <f t="shared" si="23"/>
        <v>0</v>
      </c>
      <c r="T23" s="689"/>
      <c r="U23" s="703">
        <f t="shared" si="24"/>
        <v>0</v>
      </c>
      <c r="V23" s="689"/>
      <c r="W23" s="703">
        <f t="shared" si="24"/>
        <v>0</v>
      </c>
      <c r="X23" s="689"/>
      <c r="Y23" s="703">
        <f t="shared" si="25"/>
        <v>0</v>
      </c>
      <c r="Z23" s="689"/>
      <c r="AA23" s="703">
        <f t="shared" si="26"/>
        <v>0</v>
      </c>
      <c r="AB23" s="689"/>
      <c r="AC23" s="703">
        <f t="shared" si="27"/>
        <v>0</v>
      </c>
      <c r="AD23" s="689"/>
      <c r="AE23" s="703">
        <f t="shared" si="28"/>
        <v>0</v>
      </c>
      <c r="AF23" s="689"/>
      <c r="AG23" s="703">
        <f t="shared" si="29"/>
        <v>0</v>
      </c>
      <c r="AH23" s="689">
        <v>0</v>
      </c>
      <c r="AI23" s="703">
        <f t="shared" si="30"/>
        <v>0</v>
      </c>
    </row>
    <row r="24" spans="1:48" ht="12.75" customHeight="1">
      <c r="A24" s="532" t="s">
        <v>150</v>
      </c>
      <c r="B24" s="689">
        <f t="shared" si="18"/>
        <v>0</v>
      </c>
      <c r="C24" s="703">
        <f t="shared" si="19"/>
        <v>0</v>
      </c>
      <c r="D24" s="689"/>
      <c r="E24" s="703">
        <f t="shared" si="19"/>
        <v>0</v>
      </c>
      <c r="F24" s="689"/>
      <c r="G24" s="703">
        <f t="shared" si="20"/>
        <v>0</v>
      </c>
      <c r="H24" s="689"/>
      <c r="I24" s="703">
        <f t="shared" si="20"/>
        <v>0</v>
      </c>
      <c r="J24" s="689"/>
      <c r="K24" s="703">
        <f t="shared" si="21"/>
        <v>0</v>
      </c>
      <c r="L24" s="689"/>
      <c r="M24" s="703">
        <f t="shared" si="22"/>
        <v>0</v>
      </c>
      <c r="N24" s="689"/>
      <c r="O24" s="703">
        <f t="shared" si="22"/>
        <v>0</v>
      </c>
      <c r="P24" s="689"/>
      <c r="Q24" s="703">
        <f t="shared" si="23"/>
        <v>0</v>
      </c>
      <c r="R24" s="689"/>
      <c r="S24" s="703">
        <f t="shared" si="23"/>
        <v>0</v>
      </c>
      <c r="T24" s="689"/>
      <c r="U24" s="703">
        <f t="shared" si="24"/>
        <v>0</v>
      </c>
      <c r="V24" s="689"/>
      <c r="W24" s="703">
        <f t="shared" si="24"/>
        <v>0</v>
      </c>
      <c r="X24" s="689"/>
      <c r="Y24" s="703">
        <f t="shared" si="25"/>
        <v>0</v>
      </c>
      <c r="Z24" s="689"/>
      <c r="AA24" s="703">
        <f t="shared" si="26"/>
        <v>0</v>
      </c>
      <c r="AB24" s="689"/>
      <c r="AC24" s="703">
        <f t="shared" si="27"/>
        <v>0</v>
      </c>
      <c r="AD24" s="689"/>
      <c r="AE24" s="703">
        <f t="shared" si="28"/>
        <v>0</v>
      </c>
      <c r="AF24" s="689"/>
      <c r="AG24" s="703">
        <f t="shared" si="29"/>
        <v>0</v>
      </c>
      <c r="AH24" s="689">
        <v>0</v>
      </c>
      <c r="AI24" s="703">
        <f t="shared" si="30"/>
        <v>0</v>
      </c>
    </row>
    <row r="25" spans="1:48" s="542" customFormat="1" ht="12.75" customHeight="1">
      <c r="A25" s="532" t="s">
        <v>152</v>
      </c>
      <c r="B25" s="689">
        <f t="shared" si="18"/>
        <v>0</v>
      </c>
      <c r="C25" s="703">
        <f t="shared" si="19"/>
        <v>0</v>
      </c>
      <c r="D25" s="689"/>
      <c r="E25" s="703">
        <f t="shared" si="19"/>
        <v>0</v>
      </c>
      <c r="F25" s="689"/>
      <c r="G25" s="703">
        <f t="shared" si="20"/>
        <v>0</v>
      </c>
      <c r="H25" s="689"/>
      <c r="I25" s="703">
        <f t="shared" si="20"/>
        <v>0</v>
      </c>
      <c r="J25" s="689"/>
      <c r="K25" s="703">
        <f t="shared" si="21"/>
        <v>0</v>
      </c>
      <c r="L25" s="689"/>
      <c r="M25" s="703">
        <f t="shared" si="22"/>
        <v>0</v>
      </c>
      <c r="N25" s="689"/>
      <c r="O25" s="703">
        <f t="shared" si="22"/>
        <v>0</v>
      </c>
      <c r="P25" s="689"/>
      <c r="Q25" s="703">
        <f t="shared" si="23"/>
        <v>0</v>
      </c>
      <c r="R25" s="689"/>
      <c r="S25" s="703">
        <f t="shared" si="23"/>
        <v>0</v>
      </c>
      <c r="T25" s="689"/>
      <c r="U25" s="703">
        <f t="shared" si="24"/>
        <v>0</v>
      </c>
      <c r="V25" s="689"/>
      <c r="W25" s="703">
        <f t="shared" si="24"/>
        <v>0</v>
      </c>
      <c r="X25" s="689"/>
      <c r="Y25" s="703">
        <f t="shared" si="25"/>
        <v>0</v>
      </c>
      <c r="Z25" s="689"/>
      <c r="AA25" s="703">
        <f t="shared" si="26"/>
        <v>0</v>
      </c>
      <c r="AB25" s="689"/>
      <c r="AC25" s="703">
        <f t="shared" si="27"/>
        <v>0</v>
      </c>
      <c r="AD25" s="689"/>
      <c r="AE25" s="703">
        <f t="shared" si="28"/>
        <v>0</v>
      </c>
      <c r="AF25" s="689"/>
      <c r="AG25" s="703">
        <f t="shared" si="29"/>
        <v>0</v>
      </c>
      <c r="AH25" s="689">
        <v>0</v>
      </c>
      <c r="AI25" s="703">
        <f t="shared" si="30"/>
        <v>0</v>
      </c>
    </row>
    <row r="26" spans="1:48" s="542" customFormat="1" ht="12.75" customHeight="1">
      <c r="A26" s="532" t="s">
        <v>154</v>
      </c>
      <c r="B26" s="689">
        <f t="shared" si="18"/>
        <v>0</v>
      </c>
      <c r="C26" s="703">
        <f t="shared" si="19"/>
        <v>0</v>
      </c>
      <c r="D26" s="689"/>
      <c r="E26" s="703">
        <f t="shared" si="19"/>
        <v>0</v>
      </c>
      <c r="F26" s="689"/>
      <c r="G26" s="703">
        <f t="shared" si="20"/>
        <v>0</v>
      </c>
      <c r="H26" s="689"/>
      <c r="I26" s="703">
        <f t="shared" si="20"/>
        <v>0</v>
      </c>
      <c r="J26" s="689"/>
      <c r="K26" s="703">
        <f t="shared" si="21"/>
        <v>0</v>
      </c>
      <c r="L26" s="689"/>
      <c r="M26" s="703">
        <f t="shared" si="22"/>
        <v>0</v>
      </c>
      <c r="N26" s="689"/>
      <c r="O26" s="703">
        <f t="shared" si="22"/>
        <v>0</v>
      </c>
      <c r="P26" s="689"/>
      <c r="Q26" s="703">
        <f t="shared" si="23"/>
        <v>0</v>
      </c>
      <c r="R26" s="689"/>
      <c r="S26" s="703">
        <f t="shared" si="23"/>
        <v>0</v>
      </c>
      <c r="T26" s="689"/>
      <c r="U26" s="703">
        <f t="shared" si="24"/>
        <v>0</v>
      </c>
      <c r="V26" s="689"/>
      <c r="W26" s="703">
        <f t="shared" si="24"/>
        <v>0</v>
      </c>
      <c r="X26" s="689"/>
      <c r="Y26" s="703">
        <f t="shared" si="25"/>
        <v>0</v>
      </c>
      <c r="Z26" s="689"/>
      <c r="AA26" s="703">
        <f t="shared" si="26"/>
        <v>0</v>
      </c>
      <c r="AB26" s="689"/>
      <c r="AC26" s="703">
        <f t="shared" si="27"/>
        <v>0</v>
      </c>
      <c r="AD26" s="689"/>
      <c r="AE26" s="703">
        <f t="shared" si="28"/>
        <v>0</v>
      </c>
      <c r="AF26" s="689"/>
      <c r="AG26" s="703">
        <f t="shared" si="29"/>
        <v>0</v>
      </c>
      <c r="AH26" s="689">
        <v>0</v>
      </c>
      <c r="AI26" s="703">
        <f t="shared" si="30"/>
        <v>0</v>
      </c>
    </row>
    <row r="27" spans="1:48" ht="12.75" customHeight="1" thickBot="1">
      <c r="A27" s="532" t="s">
        <v>156</v>
      </c>
      <c r="B27" s="689">
        <f t="shared" si="18"/>
        <v>10.023999999999999</v>
      </c>
      <c r="C27" s="703">
        <f t="shared" si="19"/>
        <v>6.5858098342408189E-2</v>
      </c>
      <c r="D27" s="689">
        <v>10.023999999999999</v>
      </c>
      <c r="E27" s="703">
        <f t="shared" si="19"/>
        <v>5.478137455125343</v>
      </c>
      <c r="F27" s="689"/>
      <c r="G27" s="703">
        <f t="shared" si="20"/>
        <v>0</v>
      </c>
      <c r="H27" s="689"/>
      <c r="I27" s="703">
        <f t="shared" si="20"/>
        <v>0</v>
      </c>
      <c r="J27" s="689"/>
      <c r="K27" s="703">
        <f t="shared" si="21"/>
        <v>0</v>
      </c>
      <c r="L27" s="689"/>
      <c r="M27" s="703">
        <f t="shared" si="22"/>
        <v>0</v>
      </c>
      <c r="N27" s="689"/>
      <c r="O27" s="703">
        <f t="shared" si="22"/>
        <v>0</v>
      </c>
      <c r="P27" s="689"/>
      <c r="Q27" s="703">
        <f t="shared" si="23"/>
        <v>0</v>
      </c>
      <c r="R27" s="689"/>
      <c r="S27" s="703">
        <f t="shared" si="23"/>
        <v>0</v>
      </c>
      <c r="T27" s="689"/>
      <c r="U27" s="703">
        <f t="shared" si="24"/>
        <v>0</v>
      </c>
      <c r="V27" s="689"/>
      <c r="W27" s="703">
        <f t="shared" si="24"/>
        <v>0</v>
      </c>
      <c r="X27" s="689"/>
      <c r="Y27" s="703">
        <f t="shared" si="25"/>
        <v>0</v>
      </c>
      <c r="Z27" s="689"/>
      <c r="AA27" s="703">
        <f t="shared" si="26"/>
        <v>0</v>
      </c>
      <c r="AB27" s="689"/>
      <c r="AC27" s="703">
        <f t="shared" si="27"/>
        <v>0</v>
      </c>
      <c r="AD27" s="689"/>
      <c r="AE27" s="703">
        <f t="shared" si="28"/>
        <v>0</v>
      </c>
      <c r="AF27" s="689"/>
      <c r="AG27" s="703">
        <f t="shared" si="29"/>
        <v>0</v>
      </c>
      <c r="AH27" s="689">
        <v>0</v>
      </c>
      <c r="AI27" s="703">
        <f t="shared" si="30"/>
        <v>0</v>
      </c>
    </row>
    <row r="28" spans="1:48" ht="12.75" customHeight="1" thickBot="1">
      <c r="A28" s="530" t="s">
        <v>159</v>
      </c>
      <c r="B28" s="274">
        <f>SUM(B15:B27)</f>
        <v>10.023999999999999</v>
      </c>
      <c r="C28" s="541">
        <f t="shared" si="19"/>
        <v>6.5858098342408189E-2</v>
      </c>
      <c r="D28" s="274">
        <f>SUM(D15:D27)</f>
        <v>10.023999999999999</v>
      </c>
      <c r="E28" s="541">
        <f t="shared" si="19"/>
        <v>5.478137455125343</v>
      </c>
      <c r="F28" s="702">
        <f>SUM(F15:F27)</f>
        <v>0</v>
      </c>
      <c r="G28" s="541">
        <f t="shared" si="20"/>
        <v>0</v>
      </c>
      <c r="H28" s="702">
        <f>SUM(H15:H27)</f>
        <v>0</v>
      </c>
      <c r="I28" s="541">
        <f t="shared" si="20"/>
        <v>0</v>
      </c>
      <c r="J28" s="702">
        <f>SUM(J15:J27)</f>
        <v>0</v>
      </c>
      <c r="K28" s="541">
        <f t="shared" si="21"/>
        <v>0</v>
      </c>
      <c r="L28" s="702">
        <f>SUM(L15:L27)</f>
        <v>0</v>
      </c>
      <c r="M28" s="541">
        <f t="shared" si="22"/>
        <v>0</v>
      </c>
      <c r="N28" s="702">
        <f>SUM(N15:N27)</f>
        <v>0</v>
      </c>
      <c r="O28" s="541">
        <f t="shared" si="22"/>
        <v>0</v>
      </c>
      <c r="P28" s="702">
        <f>SUM(P15:P27)</f>
        <v>0</v>
      </c>
      <c r="Q28" s="541">
        <f t="shared" si="23"/>
        <v>0</v>
      </c>
      <c r="R28" s="702">
        <f>SUM(R15:R27)</f>
        <v>0</v>
      </c>
      <c r="S28" s="541">
        <f t="shared" si="23"/>
        <v>0</v>
      </c>
      <c r="T28" s="702">
        <f>SUM(T15:T27)</f>
        <v>0</v>
      </c>
      <c r="U28" s="541">
        <f t="shared" si="24"/>
        <v>0</v>
      </c>
      <c r="V28" s="702">
        <f>SUM(V15:V27)</f>
        <v>0</v>
      </c>
      <c r="W28" s="541">
        <f t="shared" si="24"/>
        <v>0</v>
      </c>
      <c r="X28" s="702">
        <f>SUM(X15:X27)</f>
        <v>0</v>
      </c>
      <c r="Y28" s="541">
        <f t="shared" si="25"/>
        <v>0</v>
      </c>
      <c r="Z28" s="702">
        <f>SUM(Z15:Z27)</f>
        <v>0</v>
      </c>
      <c r="AA28" s="541">
        <f t="shared" si="26"/>
        <v>0</v>
      </c>
      <c r="AB28" s="702">
        <f>SUM(AB15:AB27)</f>
        <v>0</v>
      </c>
      <c r="AC28" s="541">
        <f t="shared" si="27"/>
        <v>0</v>
      </c>
      <c r="AD28" s="702">
        <f>SUM(AD15:AD27)</f>
        <v>0</v>
      </c>
      <c r="AE28" s="541">
        <f t="shared" si="28"/>
        <v>0</v>
      </c>
      <c r="AF28" s="702">
        <f>SUM(AF15:AF27)</f>
        <v>0</v>
      </c>
      <c r="AG28" s="541">
        <f t="shared" si="29"/>
        <v>0</v>
      </c>
      <c r="AH28" s="702">
        <f>SUM(AH15:AH27)</f>
        <v>0</v>
      </c>
      <c r="AI28" s="541">
        <f t="shared" si="30"/>
        <v>0</v>
      </c>
    </row>
    <row r="29" spans="1:48" ht="12.75" customHeight="1" thickBot="1">
      <c r="A29" s="530" t="s">
        <v>161</v>
      </c>
      <c r="B29" s="689">
        <f>D29+F29+H29+J29+L29+N29+P29+R29+V29+X29+Z29+B69+D69+F69+N69+P69+R69+T69+V69+X69+AB29+T29+AB69+H69+L69+J69+AD29+AF29+AH29+Z69</f>
        <v>3875.36</v>
      </c>
      <c r="C29" s="541">
        <f t="shared" si="19"/>
        <v>25.461276934580511</v>
      </c>
      <c r="D29" s="702">
        <v>159.86000000000001</v>
      </c>
      <c r="E29" s="541">
        <f t="shared" si="19"/>
        <v>87.36383216044868</v>
      </c>
      <c r="F29" s="702">
        <v>0</v>
      </c>
      <c r="G29" s="541">
        <f t="shared" si="20"/>
        <v>0</v>
      </c>
      <c r="H29" s="702">
        <v>0</v>
      </c>
      <c r="I29" s="541">
        <f t="shared" si="20"/>
        <v>0</v>
      </c>
      <c r="J29" s="702">
        <v>0</v>
      </c>
      <c r="K29" s="541">
        <f t="shared" si="21"/>
        <v>0</v>
      </c>
      <c r="L29" s="702">
        <v>0</v>
      </c>
      <c r="M29" s="541">
        <f t="shared" si="22"/>
        <v>0</v>
      </c>
      <c r="N29" s="702">
        <v>0</v>
      </c>
      <c r="O29" s="541">
        <f t="shared" si="22"/>
        <v>0</v>
      </c>
      <c r="P29" s="702">
        <v>0</v>
      </c>
      <c r="Q29" s="541">
        <f t="shared" si="23"/>
        <v>0</v>
      </c>
      <c r="R29" s="702">
        <v>0</v>
      </c>
      <c r="S29" s="541">
        <f t="shared" si="23"/>
        <v>0</v>
      </c>
      <c r="T29" s="702">
        <v>0</v>
      </c>
      <c r="U29" s="541">
        <f t="shared" si="24"/>
        <v>0</v>
      </c>
      <c r="V29" s="702">
        <v>0</v>
      </c>
      <c r="W29" s="541">
        <f t="shared" si="24"/>
        <v>0</v>
      </c>
      <c r="X29" s="702">
        <v>166.3</v>
      </c>
      <c r="Y29" s="541">
        <f t="shared" si="25"/>
        <v>100.00299636157708</v>
      </c>
      <c r="Z29" s="702">
        <v>179.9</v>
      </c>
      <c r="AA29" s="541">
        <f t="shared" si="26"/>
        <v>100.00191754649677</v>
      </c>
      <c r="AB29" s="702">
        <v>0</v>
      </c>
      <c r="AC29" s="541">
        <f t="shared" si="27"/>
        <v>0</v>
      </c>
      <c r="AD29" s="702">
        <v>0</v>
      </c>
      <c r="AE29" s="541">
        <f t="shared" si="28"/>
        <v>0</v>
      </c>
      <c r="AF29" s="702">
        <v>0</v>
      </c>
      <c r="AG29" s="541">
        <f t="shared" si="29"/>
        <v>0</v>
      </c>
      <c r="AH29" s="702">
        <v>126</v>
      </c>
      <c r="AI29" s="541">
        <f t="shared" si="30"/>
        <v>76.59574468085107</v>
      </c>
    </row>
    <row r="30" spans="1:48" ht="12.75" customHeight="1" thickBot="1">
      <c r="A30" s="530" t="s">
        <v>164</v>
      </c>
      <c r="B30" s="274">
        <f>SUM(B28:B29)</f>
        <v>3885.384</v>
      </c>
      <c r="C30" s="541">
        <f t="shared" si="19"/>
        <v>25.527135032922914</v>
      </c>
      <c r="D30" s="702">
        <f>SUM(D28:D29)</f>
        <v>169.88400000000001</v>
      </c>
      <c r="E30" s="541">
        <f t="shared" si="19"/>
        <v>92.84196961557403</v>
      </c>
      <c r="F30" s="702">
        <f>SUM(F28:F29)</f>
        <v>0</v>
      </c>
      <c r="G30" s="541">
        <f t="shared" si="20"/>
        <v>0</v>
      </c>
      <c r="H30" s="702">
        <f>SUM(H28:H29)</f>
        <v>0</v>
      </c>
      <c r="I30" s="541">
        <f t="shared" si="20"/>
        <v>0</v>
      </c>
      <c r="J30" s="702">
        <f>SUM(J28:J29)</f>
        <v>0</v>
      </c>
      <c r="K30" s="541">
        <f t="shared" si="21"/>
        <v>0</v>
      </c>
      <c r="L30" s="702">
        <f>SUM(L28:L29)</f>
        <v>0</v>
      </c>
      <c r="M30" s="541">
        <f t="shared" si="22"/>
        <v>0</v>
      </c>
      <c r="N30" s="702">
        <f>SUM(N28:N29)</f>
        <v>0</v>
      </c>
      <c r="O30" s="541">
        <f t="shared" si="22"/>
        <v>0</v>
      </c>
      <c r="P30" s="702">
        <f>SUM(P28:P29)</f>
        <v>0</v>
      </c>
      <c r="Q30" s="541">
        <f t="shared" si="23"/>
        <v>0</v>
      </c>
      <c r="R30" s="702">
        <f>SUM(R28:R29)</f>
        <v>0</v>
      </c>
      <c r="S30" s="541">
        <f t="shared" si="23"/>
        <v>0</v>
      </c>
      <c r="T30" s="702">
        <f>SUM(T28:T29)</f>
        <v>0</v>
      </c>
      <c r="U30" s="541">
        <f t="shared" si="24"/>
        <v>0</v>
      </c>
      <c r="V30" s="702">
        <f>SUM(V28:V29)</f>
        <v>0</v>
      </c>
      <c r="W30" s="541">
        <f t="shared" si="24"/>
        <v>0</v>
      </c>
      <c r="X30" s="702">
        <f>SUM(X28:X29)</f>
        <v>166.3</v>
      </c>
      <c r="Y30" s="541">
        <f t="shared" si="25"/>
        <v>100.00299636157708</v>
      </c>
      <c r="Z30" s="702">
        <f>SUM(Z28:Z29)</f>
        <v>179.9</v>
      </c>
      <c r="AA30" s="541">
        <f t="shared" si="26"/>
        <v>100.00191754649677</v>
      </c>
      <c r="AB30" s="702">
        <f>SUM(AB28:AB29)</f>
        <v>0</v>
      </c>
      <c r="AC30" s="541">
        <f t="shared" si="27"/>
        <v>0</v>
      </c>
      <c r="AD30" s="702">
        <f>SUM(AD28:AD29)</f>
        <v>0</v>
      </c>
      <c r="AE30" s="541">
        <f t="shared" si="28"/>
        <v>0</v>
      </c>
      <c r="AF30" s="702">
        <f>SUM(AF28:AF29)</f>
        <v>0</v>
      </c>
      <c r="AG30" s="541">
        <f t="shared" si="29"/>
        <v>0</v>
      </c>
      <c r="AH30" s="702">
        <f>SUM(AH28:AH29)</f>
        <v>126</v>
      </c>
      <c r="AI30" s="541">
        <f t="shared" si="30"/>
        <v>76.59574468085107</v>
      </c>
      <c r="AJ30" s="540"/>
      <c r="AL30" s="540"/>
      <c r="AN30" s="532"/>
      <c r="AP30" s="532"/>
      <c r="AR30" s="532"/>
      <c r="AT30" s="532"/>
      <c r="AV30" s="540"/>
    </row>
    <row r="31" spans="1:48" ht="12.75" customHeight="1">
      <c r="A31" s="429" t="s">
        <v>190</v>
      </c>
      <c r="B31" s="888">
        <f>D31+F31+H31+J31+L31+N31+P31+R31+V31+X31+Z31+B71+D71+F71+N71+P71+R71+T71+V71+X71+AB31+T31+AB71+H71+L71+J71+AD31+AF31+AH31+Z71</f>
        <v>79475</v>
      </c>
      <c r="C31" s="1021"/>
      <c r="D31" s="888">
        <v>10436</v>
      </c>
      <c r="E31" s="1021"/>
      <c r="F31" s="888">
        <v>0</v>
      </c>
      <c r="G31" s="1021"/>
      <c r="H31" s="888">
        <v>0</v>
      </c>
      <c r="I31" s="1021"/>
      <c r="J31" s="888">
        <v>0</v>
      </c>
      <c r="K31" s="1021"/>
      <c r="L31" s="888">
        <v>0</v>
      </c>
      <c r="M31" s="1021"/>
      <c r="N31" s="888">
        <v>0</v>
      </c>
      <c r="O31" s="1021"/>
      <c r="P31" s="888">
        <v>0</v>
      </c>
      <c r="Q31" s="1021"/>
      <c r="R31" s="888">
        <v>0</v>
      </c>
      <c r="S31" s="1021"/>
      <c r="T31" s="888">
        <v>0</v>
      </c>
      <c r="U31" s="1021"/>
      <c r="V31" s="888">
        <v>0</v>
      </c>
      <c r="W31" s="1021"/>
      <c r="X31" s="888">
        <v>0</v>
      </c>
      <c r="Y31" s="1021"/>
      <c r="Z31" s="888">
        <v>0</v>
      </c>
      <c r="AA31" s="1021"/>
      <c r="AB31" s="888">
        <v>0</v>
      </c>
      <c r="AC31" s="1021"/>
      <c r="AD31" s="888">
        <v>0</v>
      </c>
      <c r="AE31" s="1021"/>
      <c r="AF31" s="888">
        <v>0</v>
      </c>
      <c r="AG31" s="1021"/>
      <c r="AH31" s="888">
        <v>2158</v>
      </c>
      <c r="AI31" s="1021"/>
    </row>
    <row r="32" spans="1:48" ht="12.75" customHeight="1" thickBot="1">
      <c r="A32" s="432" t="s">
        <v>191</v>
      </c>
      <c r="B32" s="705">
        <f>B13/B31*1000000</f>
        <v>191514.35630827304</v>
      </c>
      <c r="C32" s="1022"/>
      <c r="D32" s="705">
        <f>D13/D31*1000000</f>
        <v>17533.719816021461</v>
      </c>
      <c r="E32" s="1022"/>
      <c r="F32" s="705">
        <v>0</v>
      </c>
      <c r="G32" s="1022"/>
      <c r="H32" s="705">
        <v>0</v>
      </c>
      <c r="I32" s="1022"/>
      <c r="J32" s="705">
        <v>0</v>
      </c>
      <c r="K32" s="1022"/>
      <c r="L32" s="705">
        <v>0</v>
      </c>
      <c r="M32" s="1022"/>
      <c r="N32" s="705">
        <v>0</v>
      </c>
      <c r="O32" s="1022"/>
      <c r="P32" s="705">
        <v>0</v>
      </c>
      <c r="Q32" s="1022"/>
      <c r="R32" s="705">
        <v>0</v>
      </c>
      <c r="S32" s="1022"/>
      <c r="T32" s="705">
        <v>0</v>
      </c>
      <c r="U32" s="1022"/>
      <c r="V32" s="705">
        <v>0</v>
      </c>
      <c r="W32" s="1022"/>
      <c r="X32" s="705">
        <v>0</v>
      </c>
      <c r="Y32" s="1022"/>
      <c r="Z32" s="705">
        <v>0</v>
      </c>
      <c r="AA32" s="1022"/>
      <c r="AB32" s="705">
        <v>0</v>
      </c>
      <c r="AC32" s="1022"/>
      <c r="AD32" s="705">
        <v>0</v>
      </c>
      <c r="AE32" s="1022"/>
      <c r="AF32" s="705">
        <v>0</v>
      </c>
      <c r="AG32" s="1022"/>
      <c r="AH32" s="705">
        <f>AH13/AH31*1000000</f>
        <v>76227.988878591292</v>
      </c>
      <c r="AI32" s="1022"/>
    </row>
    <row r="33" spans="1:57" ht="12.75" customHeight="1">
      <c r="AF33" s="532"/>
      <c r="AJ33" s="532"/>
      <c r="AL33" s="532"/>
      <c r="AN33" s="532"/>
      <c r="AP33" s="532"/>
      <c r="AR33" s="532"/>
      <c r="AT33" s="532"/>
      <c r="AV33" s="532"/>
      <c r="AX33" s="532"/>
      <c r="AZ33" s="540"/>
    </row>
    <row r="34" spans="1:57" ht="12.75" customHeight="1">
      <c r="C34" s="419" t="s">
        <v>2</v>
      </c>
      <c r="AF34" s="540"/>
      <c r="AH34" s="540"/>
      <c r="AJ34" s="540"/>
      <c r="AK34" s="540"/>
      <c r="AL34" s="540"/>
      <c r="AM34" s="540"/>
      <c r="AN34" s="540"/>
      <c r="AO34" s="540"/>
      <c r="AP34" s="540"/>
      <c r="AQ34" s="540"/>
      <c r="AR34" s="540"/>
      <c r="AS34" s="540"/>
      <c r="AT34" s="540"/>
      <c r="AU34" s="540"/>
      <c r="AV34" s="540"/>
      <c r="AW34" s="540"/>
      <c r="AX34" s="540"/>
      <c r="AY34" s="540"/>
      <c r="AZ34" s="540"/>
      <c r="BA34" s="540"/>
      <c r="BB34" s="540"/>
      <c r="BC34" s="540"/>
      <c r="BD34" s="540"/>
      <c r="BE34" s="540"/>
    </row>
    <row r="35" spans="1:57" ht="12.75" customHeight="1">
      <c r="A35" s="419" t="s">
        <v>424</v>
      </c>
      <c r="F35" s="420"/>
      <c r="AF35" s="540"/>
      <c r="AH35" s="540"/>
      <c r="AJ35" s="540"/>
      <c r="AK35" s="540"/>
      <c r="AL35" s="540"/>
      <c r="AM35" s="540"/>
      <c r="AN35" s="540"/>
      <c r="AO35" s="540"/>
      <c r="AP35" s="540"/>
      <c r="AQ35" s="540"/>
      <c r="AR35" s="540"/>
      <c r="AS35" s="540"/>
      <c r="AT35" s="540"/>
      <c r="AU35" s="540"/>
      <c r="AV35" s="540"/>
      <c r="AW35" s="540"/>
      <c r="AX35" s="540"/>
      <c r="AY35" s="540"/>
      <c r="AZ35" s="540"/>
      <c r="BA35" s="540"/>
      <c r="BB35" s="540"/>
      <c r="BC35" s="540"/>
      <c r="BD35" s="540"/>
      <c r="BE35" s="540"/>
    </row>
    <row r="36" spans="1:57" ht="12.75" customHeight="1">
      <c r="A36" s="419" t="s">
        <v>425</v>
      </c>
      <c r="F36" s="420"/>
      <c r="AF36" s="540"/>
      <c r="AH36" s="540"/>
      <c r="AJ36" s="540"/>
      <c r="AK36" s="540"/>
      <c r="AL36" s="540"/>
      <c r="AM36" s="540"/>
      <c r="AN36" s="540"/>
      <c r="AO36" s="540"/>
      <c r="AP36" s="540"/>
      <c r="AQ36" s="540"/>
      <c r="AR36" s="540"/>
      <c r="AS36" s="540"/>
      <c r="AT36" s="540"/>
      <c r="AU36" s="540"/>
      <c r="AV36" s="540"/>
      <c r="AW36" s="540"/>
      <c r="AX36" s="540"/>
      <c r="AY36" s="540"/>
      <c r="AZ36" s="540"/>
      <c r="BA36" s="540"/>
      <c r="BB36" s="540"/>
      <c r="BC36" s="540"/>
      <c r="BD36" s="540"/>
      <c r="BE36" s="540"/>
    </row>
    <row r="37" spans="1:57" ht="12.75" customHeight="1">
      <c r="F37" s="420"/>
      <c r="AF37" s="540"/>
      <c r="AH37" s="540"/>
      <c r="AJ37" s="540"/>
      <c r="AK37" s="540"/>
      <c r="AL37" s="540"/>
      <c r="AM37" s="540"/>
      <c r="AN37" s="540"/>
      <c r="AO37" s="540"/>
      <c r="AP37" s="540"/>
      <c r="AQ37" s="540"/>
      <c r="AR37" s="540"/>
      <c r="AS37" s="540"/>
      <c r="AT37" s="540"/>
      <c r="AU37" s="540"/>
      <c r="AV37" s="540"/>
      <c r="AW37" s="540"/>
      <c r="AX37" s="540"/>
      <c r="AY37" s="540"/>
      <c r="AZ37" s="540"/>
      <c r="BA37" s="540"/>
      <c r="BB37" s="540"/>
      <c r="BC37" s="540"/>
      <c r="BD37" s="540"/>
      <c r="BE37" s="540"/>
    </row>
    <row r="38" spans="1:57" ht="12.75" customHeight="1">
      <c r="A38" s="419" t="s">
        <v>426</v>
      </c>
      <c r="F38" s="420"/>
      <c r="AF38" s="540"/>
      <c r="AH38" s="540"/>
      <c r="AJ38" s="540"/>
      <c r="AK38" s="540"/>
      <c r="AL38" s="540"/>
      <c r="AM38" s="540"/>
      <c r="AN38" s="540"/>
      <c r="AO38" s="540"/>
      <c r="AP38" s="540"/>
      <c r="AQ38" s="540"/>
      <c r="AR38" s="540"/>
      <c r="AS38" s="540"/>
      <c r="AT38" s="540"/>
      <c r="AU38" s="540"/>
      <c r="AV38" s="540"/>
      <c r="AW38" s="540"/>
      <c r="AX38" s="540"/>
      <c r="AY38" s="540"/>
      <c r="AZ38" s="540"/>
      <c r="BA38" s="540"/>
      <c r="BB38" s="540"/>
      <c r="BC38" s="540"/>
      <c r="BD38" s="540"/>
      <c r="BE38" s="540"/>
    </row>
    <row r="39" spans="1:57" ht="12.75" customHeight="1">
      <c r="A39" s="419" t="s">
        <v>427</v>
      </c>
      <c r="F39" s="420"/>
      <c r="AF39" s="540"/>
      <c r="AH39" s="540"/>
      <c r="AJ39" s="540"/>
      <c r="AK39" s="540"/>
      <c r="AL39" s="540"/>
      <c r="AM39" s="540"/>
      <c r="AN39" s="540"/>
      <c r="AO39" s="540"/>
      <c r="AP39" s="540"/>
      <c r="AQ39" s="540"/>
      <c r="AR39" s="540"/>
      <c r="AS39" s="540"/>
      <c r="AT39" s="540"/>
      <c r="AU39" s="540"/>
      <c r="AV39" s="540"/>
      <c r="AW39" s="540"/>
      <c r="AX39" s="540"/>
      <c r="AY39" s="540"/>
      <c r="AZ39" s="540"/>
      <c r="BA39" s="540"/>
      <c r="BB39" s="540"/>
      <c r="BC39" s="540"/>
      <c r="BD39" s="540"/>
      <c r="BE39" s="540"/>
    </row>
    <row r="40" spans="1:57" ht="12.75" customHeight="1">
      <c r="F40" s="420"/>
      <c r="AF40" s="540"/>
      <c r="AH40" s="540"/>
      <c r="AJ40" s="540"/>
      <c r="AK40" s="540"/>
      <c r="AL40" s="540"/>
      <c r="AM40" s="540"/>
      <c r="AN40" s="540"/>
      <c r="AO40" s="540"/>
      <c r="AP40" s="540"/>
      <c r="AQ40" s="540"/>
      <c r="AR40" s="540"/>
      <c r="AS40" s="540"/>
      <c r="AT40" s="540"/>
      <c r="AU40" s="540"/>
      <c r="AV40" s="540"/>
      <c r="AW40" s="540"/>
      <c r="AX40" s="540"/>
      <c r="AY40" s="540"/>
      <c r="AZ40" s="540"/>
      <c r="BA40" s="540"/>
      <c r="BB40" s="540"/>
      <c r="BC40" s="540"/>
      <c r="BD40" s="540"/>
      <c r="BE40" s="540"/>
    </row>
    <row r="41" spans="1:57" ht="12.75" customHeight="1">
      <c r="F41" s="420"/>
      <c r="AF41" s="540"/>
      <c r="AH41" s="540"/>
      <c r="AJ41" s="540"/>
      <c r="AK41" s="540"/>
      <c r="AL41" s="540"/>
      <c r="AM41" s="540"/>
      <c r="AN41" s="540"/>
      <c r="AO41" s="540"/>
      <c r="AP41" s="540"/>
      <c r="AQ41" s="540"/>
      <c r="AR41" s="540"/>
      <c r="AS41" s="540"/>
      <c r="AT41" s="540"/>
      <c r="AU41" s="540"/>
      <c r="AV41" s="540"/>
      <c r="AW41" s="540"/>
      <c r="AX41" s="540"/>
      <c r="AY41" s="540"/>
      <c r="AZ41" s="540"/>
      <c r="BA41" s="540"/>
      <c r="BB41" s="540"/>
      <c r="BC41" s="540"/>
      <c r="BD41" s="540"/>
      <c r="BE41" s="540"/>
    </row>
    <row r="42" spans="1:57" ht="12.75" customHeight="1">
      <c r="F42" s="420"/>
      <c r="AF42" s="540"/>
    </row>
    <row r="43" spans="1:57" ht="12.75" customHeight="1">
      <c r="A43" s="534"/>
      <c r="B43" s="422" t="s">
        <v>459</v>
      </c>
      <c r="C43" s="576"/>
      <c r="D43" s="422" t="s">
        <v>1751</v>
      </c>
      <c r="E43" s="576"/>
      <c r="F43" s="422" t="s">
        <v>471</v>
      </c>
      <c r="G43" s="576"/>
      <c r="H43" s="1023" t="s">
        <v>1096</v>
      </c>
      <c r="I43" s="576"/>
      <c r="J43" s="1023" t="s">
        <v>1097</v>
      </c>
      <c r="K43" s="576"/>
      <c r="L43" s="422" t="s">
        <v>475</v>
      </c>
      <c r="M43" s="576"/>
      <c r="N43" s="422" t="s">
        <v>479</v>
      </c>
      <c r="O43" s="576"/>
      <c r="P43" s="576" t="s">
        <v>498</v>
      </c>
      <c r="Q43" s="576"/>
      <c r="R43" s="576" t="s">
        <v>506</v>
      </c>
      <c r="S43" s="576"/>
      <c r="T43" s="422" t="s">
        <v>1752</v>
      </c>
      <c r="U43" s="576"/>
      <c r="V43" s="422" t="s">
        <v>1223</v>
      </c>
      <c r="W43" s="576"/>
      <c r="X43" s="422" t="s">
        <v>502</v>
      </c>
      <c r="Y43" s="576"/>
      <c r="Z43" s="422" t="s">
        <v>502</v>
      </c>
      <c r="AA43" s="576"/>
      <c r="AB43" s="534" t="s">
        <v>1181</v>
      </c>
      <c r="AC43" s="576"/>
      <c r="AJ43" s="540"/>
      <c r="AK43" s="540"/>
    </row>
    <row r="44" spans="1:57" ht="12.75" customHeight="1">
      <c r="A44" s="537"/>
      <c r="B44" s="479" t="s">
        <v>1753</v>
      </c>
      <c r="C44" s="577"/>
      <c r="D44" s="479" t="s">
        <v>461</v>
      </c>
      <c r="E44" s="577"/>
      <c r="F44" s="479" t="s">
        <v>1754</v>
      </c>
      <c r="G44" s="577"/>
      <c r="H44" s="551" t="s">
        <v>1100</v>
      </c>
      <c r="I44" s="577"/>
      <c r="J44" s="551" t="s">
        <v>1100</v>
      </c>
      <c r="K44" s="577"/>
      <c r="L44" s="479" t="s">
        <v>1102</v>
      </c>
      <c r="M44" s="577"/>
      <c r="N44" s="479" t="s">
        <v>989</v>
      </c>
      <c r="O44" s="577"/>
      <c r="P44" s="577" t="s">
        <v>1755</v>
      </c>
      <c r="Q44" s="577"/>
      <c r="R44" s="577" t="s">
        <v>1754</v>
      </c>
      <c r="S44" s="577"/>
      <c r="T44" s="479" t="s">
        <v>422</v>
      </c>
      <c r="U44" s="577"/>
      <c r="V44" s="577" t="s">
        <v>1756</v>
      </c>
      <c r="W44" s="577"/>
      <c r="X44" s="479" t="s">
        <v>1745</v>
      </c>
      <c r="Y44" s="577"/>
      <c r="Z44" s="479" t="s">
        <v>1267</v>
      </c>
      <c r="AA44" s="577"/>
      <c r="AB44" s="537" t="s">
        <v>1185</v>
      </c>
      <c r="AC44" s="577"/>
      <c r="AJ44" s="540"/>
      <c r="AK44" s="540"/>
    </row>
    <row r="45" spans="1:57" ht="12.75" customHeight="1">
      <c r="A45" s="423"/>
      <c r="B45" s="423" t="s">
        <v>116</v>
      </c>
      <c r="C45" s="423" t="s">
        <v>117</v>
      </c>
      <c r="D45" s="423" t="s">
        <v>116</v>
      </c>
      <c r="E45" s="423" t="s">
        <v>117</v>
      </c>
      <c r="F45" s="423" t="s">
        <v>116</v>
      </c>
      <c r="G45" s="423" t="s">
        <v>117</v>
      </c>
      <c r="H45" s="423" t="s">
        <v>116</v>
      </c>
      <c r="I45" s="423" t="s">
        <v>117</v>
      </c>
      <c r="J45" s="423" t="s">
        <v>116</v>
      </c>
      <c r="K45" s="423" t="s">
        <v>117</v>
      </c>
      <c r="L45" s="423" t="s">
        <v>116</v>
      </c>
      <c r="M45" s="423" t="s">
        <v>117</v>
      </c>
      <c r="N45" s="423" t="s">
        <v>116</v>
      </c>
      <c r="O45" s="423" t="s">
        <v>117</v>
      </c>
      <c r="P45" s="423" t="s">
        <v>116</v>
      </c>
      <c r="Q45" s="423" t="s">
        <v>117</v>
      </c>
      <c r="R45" s="423" t="s">
        <v>116</v>
      </c>
      <c r="S45" s="423" t="s">
        <v>117</v>
      </c>
      <c r="T45" s="423" t="s">
        <v>116</v>
      </c>
      <c r="U45" s="423" t="s">
        <v>117</v>
      </c>
      <c r="V45" s="423" t="s">
        <v>116</v>
      </c>
      <c r="W45" s="423" t="s">
        <v>117</v>
      </c>
      <c r="X45" s="423" t="s">
        <v>116</v>
      </c>
      <c r="Y45" s="423" t="s">
        <v>117</v>
      </c>
      <c r="Z45" s="423" t="s">
        <v>116</v>
      </c>
      <c r="AA45" s="423" t="s">
        <v>117</v>
      </c>
      <c r="AB45" s="423" t="s">
        <v>116</v>
      </c>
      <c r="AC45" s="423" t="s">
        <v>117</v>
      </c>
      <c r="AJ45" s="540"/>
      <c r="AK45" s="540"/>
    </row>
    <row r="46" spans="1:57" ht="12.75" customHeight="1">
      <c r="A46" s="189" t="s">
        <v>118</v>
      </c>
      <c r="C46" s="576"/>
      <c r="E46" s="576"/>
      <c r="G46" s="576"/>
      <c r="I46" s="576"/>
      <c r="K46" s="576"/>
      <c r="M46" s="576"/>
      <c r="O46" s="576"/>
      <c r="Q46" s="576"/>
      <c r="S46" s="576"/>
      <c r="U46" s="576"/>
      <c r="V46" s="689"/>
      <c r="W46" s="576"/>
      <c r="Y46" s="576"/>
      <c r="AA46" s="576"/>
      <c r="AC46" s="576"/>
      <c r="AJ46" s="540"/>
      <c r="AK46" s="540"/>
    </row>
    <row r="47" spans="1:57" ht="12.75" customHeight="1">
      <c r="A47" s="189" t="s">
        <v>338</v>
      </c>
      <c r="C47" s="420">
        <f t="shared" ref="C47:E70" si="31">B47/B$53*100</f>
        <v>0</v>
      </c>
      <c r="E47" s="420">
        <f t="shared" ref="E47:E53" si="32">D47/D$53*100</f>
        <v>0</v>
      </c>
      <c r="F47" s="419">
        <v>1521.2</v>
      </c>
      <c r="G47" s="420">
        <f t="shared" ref="G47:G53" si="33">F47/F$53*100</f>
        <v>98.830561330561324</v>
      </c>
      <c r="I47" s="420">
        <f t="shared" ref="I47:I53" si="34">H47/H$53*100</f>
        <v>0</v>
      </c>
      <c r="K47" s="420">
        <f t="shared" ref="K47:K53" si="35">J47/J$53*100</f>
        <v>0</v>
      </c>
      <c r="L47" s="419">
        <v>0</v>
      </c>
      <c r="M47" s="420">
        <f t="shared" ref="M47:M53" si="36">L47/L$53*100</f>
        <v>0</v>
      </c>
      <c r="N47" s="419">
        <v>0</v>
      </c>
      <c r="O47" s="420">
        <f t="shared" ref="O47:O53" si="37">N47/N$53*100</f>
        <v>0</v>
      </c>
      <c r="P47" s="419">
        <v>672.6</v>
      </c>
      <c r="Q47" s="420">
        <f t="shared" ref="Q47:Q53" si="38">P47/P$53*100</f>
        <v>97.294951540575738</v>
      </c>
      <c r="R47" s="419">
        <v>1721.1</v>
      </c>
      <c r="S47" s="420">
        <f t="shared" ref="S47:S53" si="39">R47/R$53*100</f>
        <v>86.162703379224041</v>
      </c>
      <c r="V47" s="419">
        <v>0</v>
      </c>
      <c r="W47" s="420">
        <f t="shared" ref="W47:W53" si="40">V47/V$53*100</f>
        <v>0</v>
      </c>
      <c r="X47" s="419">
        <v>0</v>
      </c>
      <c r="Y47" s="420">
        <f t="shared" ref="Y47:Y53" si="41">X47/X$53*100</f>
        <v>0</v>
      </c>
      <c r="Z47" s="419">
        <v>0</v>
      </c>
      <c r="AA47" s="420">
        <f t="shared" ref="AA47:AA53" si="42">Z47/Z$53*100</f>
        <v>0</v>
      </c>
      <c r="AC47" s="420">
        <f t="shared" ref="AC47:AC53" si="43">AB47/AB$53*100</f>
        <v>0</v>
      </c>
      <c r="AJ47" s="540"/>
      <c r="AK47" s="540"/>
    </row>
    <row r="48" spans="1:57" ht="12.75" customHeight="1">
      <c r="A48" s="465" t="s">
        <v>211</v>
      </c>
      <c r="B48" s="419">
        <v>5.2</v>
      </c>
      <c r="C48" s="420">
        <f t="shared" si="31"/>
        <v>4.0880503144654083</v>
      </c>
      <c r="D48" s="419">
        <v>5.8</v>
      </c>
      <c r="E48" s="420">
        <f t="shared" si="32"/>
        <v>2.5939177101967794</v>
      </c>
      <c r="F48" s="419">
        <v>7.7</v>
      </c>
      <c r="G48" s="420">
        <f t="shared" si="33"/>
        <v>0.50025987525987525</v>
      </c>
      <c r="H48" s="419">
        <v>25.2</v>
      </c>
      <c r="I48" s="420">
        <f t="shared" si="34"/>
        <v>8.3944037308461041</v>
      </c>
      <c r="J48" s="419">
        <v>0.1</v>
      </c>
      <c r="K48" s="420">
        <f t="shared" si="35"/>
        <v>5.543237250554324E-2</v>
      </c>
      <c r="L48" s="419">
        <v>0.5</v>
      </c>
      <c r="M48" s="420">
        <f t="shared" si="36"/>
        <v>0.53304904051172708</v>
      </c>
      <c r="N48" s="419">
        <v>1.7</v>
      </c>
      <c r="O48" s="420">
        <f t="shared" si="37"/>
        <v>1.1082138200782268</v>
      </c>
      <c r="P48" s="419">
        <v>5.4</v>
      </c>
      <c r="Q48" s="420">
        <f t="shared" si="38"/>
        <v>0.78113698828294531</v>
      </c>
      <c r="R48" s="419">
        <v>8.1</v>
      </c>
      <c r="S48" s="420">
        <f t="shared" si="39"/>
        <v>0.40550688360450565</v>
      </c>
      <c r="T48" s="419">
        <v>4.9000000000000004</v>
      </c>
      <c r="U48" s="420">
        <f t="shared" ref="U48:U53" si="44">T48/T$53*100</f>
        <v>2.2539098436062557</v>
      </c>
      <c r="V48" s="419">
        <v>23.6</v>
      </c>
      <c r="W48" s="420">
        <f t="shared" si="40"/>
        <v>1.8635502210991792</v>
      </c>
      <c r="X48" s="419">
        <v>5.8</v>
      </c>
      <c r="Y48" s="420">
        <f t="shared" si="41"/>
        <v>0.51873714336821397</v>
      </c>
      <c r="Z48" s="419">
        <v>5.0999999999999996</v>
      </c>
      <c r="AA48" s="420">
        <f t="shared" si="42"/>
        <v>1.788218793828892</v>
      </c>
      <c r="AB48" s="419">
        <v>0.5</v>
      </c>
      <c r="AC48" s="420">
        <f t="shared" si="43"/>
        <v>0.70921985815602839</v>
      </c>
      <c r="AJ48" s="540"/>
      <c r="AK48" s="540"/>
    </row>
    <row r="49" spans="1:59" ht="12.75" customHeight="1">
      <c r="A49" s="532" t="s">
        <v>340</v>
      </c>
      <c r="C49" s="420">
        <f t="shared" si="31"/>
        <v>0</v>
      </c>
      <c r="E49" s="420">
        <f t="shared" si="32"/>
        <v>0</v>
      </c>
      <c r="G49" s="420">
        <f t="shared" si="33"/>
        <v>0</v>
      </c>
      <c r="I49" s="420">
        <f t="shared" si="34"/>
        <v>0</v>
      </c>
      <c r="K49" s="420">
        <f t="shared" si="35"/>
        <v>0</v>
      </c>
      <c r="L49" s="419">
        <v>0</v>
      </c>
      <c r="M49" s="420">
        <f t="shared" si="36"/>
        <v>0</v>
      </c>
      <c r="N49" s="419">
        <v>0</v>
      </c>
      <c r="O49" s="420">
        <f t="shared" si="37"/>
        <v>0</v>
      </c>
      <c r="Q49" s="420">
        <f t="shared" si="38"/>
        <v>0</v>
      </c>
      <c r="R49" s="419">
        <v>0</v>
      </c>
      <c r="S49" s="420">
        <f t="shared" si="39"/>
        <v>0</v>
      </c>
      <c r="U49" s="420">
        <f t="shared" si="44"/>
        <v>0</v>
      </c>
      <c r="V49" s="419">
        <v>0</v>
      </c>
      <c r="W49" s="420">
        <f t="shared" si="40"/>
        <v>0</v>
      </c>
      <c r="X49" s="419">
        <v>0</v>
      </c>
      <c r="Y49" s="420">
        <f t="shared" si="41"/>
        <v>0</v>
      </c>
      <c r="Z49" s="419">
        <v>0</v>
      </c>
      <c r="AA49" s="420">
        <f t="shared" si="42"/>
        <v>0</v>
      </c>
      <c r="AC49" s="420">
        <f t="shared" si="43"/>
        <v>0</v>
      </c>
      <c r="AJ49" s="540"/>
      <c r="AK49" s="540"/>
    </row>
    <row r="50" spans="1:59" ht="12.75" customHeight="1">
      <c r="A50" s="540" t="s">
        <v>213</v>
      </c>
      <c r="C50" s="420">
        <f t="shared" si="31"/>
        <v>0</v>
      </c>
      <c r="E50" s="420">
        <f t="shared" si="32"/>
        <v>0</v>
      </c>
      <c r="G50" s="420">
        <f t="shared" si="33"/>
        <v>0</v>
      </c>
      <c r="I50" s="420">
        <f t="shared" si="34"/>
        <v>0</v>
      </c>
      <c r="K50" s="420">
        <f t="shared" si="35"/>
        <v>0</v>
      </c>
      <c r="L50" s="419">
        <v>0</v>
      </c>
      <c r="M50" s="420">
        <f t="shared" si="36"/>
        <v>0</v>
      </c>
      <c r="N50" s="419">
        <v>0</v>
      </c>
      <c r="O50" s="420">
        <f t="shared" si="37"/>
        <v>0</v>
      </c>
      <c r="Q50" s="420">
        <f t="shared" si="38"/>
        <v>0</v>
      </c>
      <c r="R50" s="419">
        <v>0</v>
      </c>
      <c r="S50" s="420">
        <f t="shared" si="39"/>
        <v>0</v>
      </c>
      <c r="U50" s="420">
        <f t="shared" si="44"/>
        <v>0</v>
      </c>
      <c r="V50" s="419">
        <v>0</v>
      </c>
      <c r="W50" s="420">
        <f t="shared" si="40"/>
        <v>0</v>
      </c>
      <c r="X50" s="419">
        <v>0</v>
      </c>
      <c r="Y50" s="420">
        <f t="shared" si="41"/>
        <v>0</v>
      </c>
      <c r="Z50" s="419">
        <v>0</v>
      </c>
      <c r="AA50" s="420">
        <f t="shared" si="42"/>
        <v>0</v>
      </c>
      <c r="AC50" s="420">
        <f t="shared" si="43"/>
        <v>0</v>
      </c>
      <c r="AJ50" s="540"/>
      <c r="AK50" s="540"/>
    </row>
    <row r="51" spans="1:59" ht="12.75" customHeight="1">
      <c r="A51" s="466" t="s">
        <v>341</v>
      </c>
      <c r="B51" s="419">
        <v>4.0999999999999996</v>
      </c>
      <c r="C51" s="420">
        <f t="shared" si="31"/>
        <v>3.2232704402515724</v>
      </c>
      <c r="E51" s="420">
        <f t="shared" si="32"/>
        <v>0</v>
      </c>
      <c r="F51" s="419">
        <v>10.3</v>
      </c>
      <c r="G51" s="420">
        <f t="shared" si="33"/>
        <v>0.66917879417879422</v>
      </c>
      <c r="I51" s="420">
        <f t="shared" si="34"/>
        <v>0</v>
      </c>
      <c r="K51" s="420">
        <f t="shared" si="35"/>
        <v>0</v>
      </c>
      <c r="L51" s="419">
        <v>0</v>
      </c>
      <c r="M51" s="420">
        <f t="shared" si="36"/>
        <v>0</v>
      </c>
      <c r="N51" s="419">
        <v>0.6</v>
      </c>
      <c r="O51" s="420">
        <f t="shared" si="37"/>
        <v>0.39113428943937412</v>
      </c>
      <c r="P51" s="419">
        <v>13.3</v>
      </c>
      <c r="Q51" s="420">
        <f t="shared" si="38"/>
        <v>1.9239114711413281</v>
      </c>
      <c r="R51" s="419">
        <v>81.5</v>
      </c>
      <c r="S51" s="420">
        <f t="shared" si="39"/>
        <v>4.0801001251564459</v>
      </c>
      <c r="T51" s="419">
        <v>1.4</v>
      </c>
      <c r="U51" s="420">
        <f t="shared" si="44"/>
        <v>0.64397424103035872</v>
      </c>
      <c r="V51" s="419">
        <v>1242.8</v>
      </c>
      <c r="W51" s="420">
        <f t="shared" si="40"/>
        <v>98.136449778900825</v>
      </c>
      <c r="X51" s="419">
        <v>1112.3</v>
      </c>
      <c r="Y51" s="420">
        <f t="shared" si="41"/>
        <v>99.481262856631787</v>
      </c>
      <c r="Z51" s="419">
        <v>0.1</v>
      </c>
      <c r="AA51" s="420">
        <f t="shared" si="42"/>
        <v>3.5063113604488085E-2</v>
      </c>
      <c r="AB51" s="419">
        <v>0.1</v>
      </c>
      <c r="AC51" s="420">
        <f t="shared" si="43"/>
        <v>0.14184397163120568</v>
      </c>
      <c r="AJ51" s="540"/>
      <c r="AK51" s="540"/>
      <c r="AL51" s="540"/>
      <c r="AM51" s="540"/>
      <c r="AN51" s="540"/>
      <c r="AO51" s="540"/>
      <c r="AP51" s="540"/>
      <c r="AQ51" s="540"/>
      <c r="AR51" s="540"/>
      <c r="AS51" s="540"/>
      <c r="AT51" s="540"/>
      <c r="AU51" s="540"/>
      <c r="AV51" s="540"/>
      <c r="AW51" s="540"/>
      <c r="AX51" s="540"/>
      <c r="AY51" s="540"/>
      <c r="AZ51" s="540"/>
      <c r="BA51" s="540"/>
      <c r="BB51" s="540"/>
      <c r="BC51" s="540"/>
      <c r="BD51" s="540"/>
      <c r="BE51" s="540"/>
      <c r="BF51" s="540"/>
      <c r="BG51" s="540"/>
    </row>
    <row r="52" spans="1:59" ht="12.75" customHeight="1" thickBot="1">
      <c r="A52" s="467" t="s">
        <v>331</v>
      </c>
      <c r="B52" s="419">
        <v>117.9</v>
      </c>
      <c r="C52" s="420">
        <f t="shared" si="31"/>
        <v>92.688679245283026</v>
      </c>
      <c r="D52" s="419">
        <v>217.8</v>
      </c>
      <c r="E52" s="420">
        <f t="shared" si="32"/>
        <v>97.406082289803223</v>
      </c>
      <c r="G52" s="420">
        <f t="shared" si="33"/>
        <v>0</v>
      </c>
      <c r="H52" s="419">
        <v>275</v>
      </c>
      <c r="I52" s="420">
        <f t="shared" si="34"/>
        <v>91.605596269153892</v>
      </c>
      <c r="J52" s="419">
        <v>180.3</v>
      </c>
      <c r="K52" s="420">
        <f t="shared" si="35"/>
        <v>99.944567627494465</v>
      </c>
      <c r="L52" s="419">
        <v>93.3</v>
      </c>
      <c r="M52" s="420">
        <f t="shared" si="36"/>
        <v>99.466950959488273</v>
      </c>
      <c r="N52" s="419">
        <v>151.1</v>
      </c>
      <c r="O52" s="420">
        <f t="shared" si="37"/>
        <v>98.500651890482388</v>
      </c>
      <c r="Q52" s="420">
        <f t="shared" si="38"/>
        <v>0</v>
      </c>
      <c r="R52" s="419">
        <v>186.8</v>
      </c>
      <c r="S52" s="420">
        <f t="shared" si="39"/>
        <v>9.3516896120150204</v>
      </c>
      <c r="T52" s="419">
        <v>211.1</v>
      </c>
      <c r="U52" s="420">
        <f t="shared" si="44"/>
        <v>97.102115915363385</v>
      </c>
      <c r="V52" s="419">
        <v>0</v>
      </c>
      <c r="W52" s="420">
        <f t="shared" si="40"/>
        <v>0</v>
      </c>
      <c r="X52" s="419">
        <v>0</v>
      </c>
      <c r="Y52" s="420">
        <f t="shared" si="41"/>
        <v>0</v>
      </c>
      <c r="Z52" s="419">
        <v>280</v>
      </c>
      <c r="AA52" s="420">
        <f t="shared" si="42"/>
        <v>98.176718092566631</v>
      </c>
      <c r="AB52" s="419">
        <v>69.900000000000006</v>
      </c>
      <c r="AC52" s="420">
        <f t="shared" si="43"/>
        <v>99.148936170212778</v>
      </c>
      <c r="AJ52" s="540"/>
      <c r="AK52" s="540"/>
      <c r="AL52" s="540"/>
      <c r="AM52" s="540"/>
      <c r="AN52" s="540"/>
      <c r="AO52" s="540"/>
      <c r="AP52" s="540"/>
      <c r="AQ52" s="540"/>
      <c r="AR52" s="540"/>
      <c r="AS52" s="540"/>
      <c r="AT52" s="540"/>
      <c r="AU52" s="540"/>
      <c r="AV52" s="540"/>
      <c r="AW52" s="540"/>
      <c r="AX52" s="540"/>
      <c r="AY52" s="540"/>
      <c r="AZ52" s="540"/>
      <c r="BA52" s="540"/>
      <c r="BB52" s="540"/>
      <c r="BC52" s="540"/>
      <c r="BD52" s="540"/>
      <c r="BE52" s="540"/>
      <c r="BF52" s="540"/>
      <c r="BG52" s="540"/>
    </row>
    <row r="53" spans="1:59" ht="12.75" customHeight="1" thickBot="1">
      <c r="A53" s="530" t="s">
        <v>127</v>
      </c>
      <c r="B53" s="274">
        <f>SUM(B47:B52)</f>
        <v>127.2</v>
      </c>
      <c r="C53" s="541">
        <f t="shared" si="31"/>
        <v>100</v>
      </c>
      <c r="D53" s="274">
        <f>SUM(D47:D52)</f>
        <v>223.60000000000002</v>
      </c>
      <c r="E53" s="541">
        <f t="shared" si="32"/>
        <v>100</v>
      </c>
      <c r="F53" s="274">
        <f>SUM(F47:F52)</f>
        <v>1539.2</v>
      </c>
      <c r="G53" s="541">
        <f t="shared" si="33"/>
        <v>100</v>
      </c>
      <c r="H53" s="274">
        <f>SUM(H47:H52)</f>
        <v>300.2</v>
      </c>
      <c r="I53" s="541">
        <f t="shared" si="34"/>
        <v>100</v>
      </c>
      <c r="J53" s="274">
        <f>SUM(J47:J52)</f>
        <v>180.4</v>
      </c>
      <c r="K53" s="541">
        <f t="shared" si="35"/>
        <v>100</v>
      </c>
      <c r="L53" s="274">
        <f>SUM(L47:L52)</f>
        <v>93.8</v>
      </c>
      <c r="M53" s="541">
        <f t="shared" si="36"/>
        <v>100</v>
      </c>
      <c r="N53" s="274">
        <f>SUM(N47:N52)</f>
        <v>153.4</v>
      </c>
      <c r="O53" s="541">
        <f t="shared" si="37"/>
        <v>100</v>
      </c>
      <c r="P53" s="274">
        <f>SUM(P47:P52)</f>
        <v>691.3</v>
      </c>
      <c r="Q53" s="541">
        <f t="shared" si="38"/>
        <v>100</v>
      </c>
      <c r="R53" s="274">
        <f>SUM(R47:R52)</f>
        <v>1997.4999999999998</v>
      </c>
      <c r="S53" s="541">
        <f t="shared" si="39"/>
        <v>100</v>
      </c>
      <c r="T53" s="274">
        <f>SUM(T47:T52)</f>
        <v>217.4</v>
      </c>
      <c r="U53" s="541">
        <f t="shared" si="44"/>
        <v>100</v>
      </c>
      <c r="V53" s="274">
        <f>SUM(V47:V52)</f>
        <v>1266.3999999999999</v>
      </c>
      <c r="W53" s="541">
        <f t="shared" si="40"/>
        <v>100</v>
      </c>
      <c r="X53" s="274">
        <f>SUM(X47:X52)</f>
        <v>1118.0999999999999</v>
      </c>
      <c r="Y53" s="541">
        <f t="shared" si="41"/>
        <v>100</v>
      </c>
      <c r="Z53" s="274">
        <f>SUM(Z47:Z52)</f>
        <v>285.2</v>
      </c>
      <c r="AA53" s="541">
        <f t="shared" si="42"/>
        <v>100</v>
      </c>
      <c r="AB53" s="274">
        <f>SUM(AB47:AB52)</f>
        <v>70.5</v>
      </c>
      <c r="AC53" s="541">
        <f t="shared" si="43"/>
        <v>100</v>
      </c>
      <c r="AJ53" s="540"/>
      <c r="AK53" s="540"/>
      <c r="AL53" s="540"/>
      <c r="AM53" s="540"/>
      <c r="AN53" s="540"/>
      <c r="AO53" s="540"/>
      <c r="AP53" s="540"/>
      <c r="AQ53" s="540"/>
      <c r="AR53" s="540"/>
      <c r="AS53" s="540"/>
      <c r="AT53" s="540"/>
      <c r="AU53" s="540"/>
      <c r="AV53" s="540"/>
      <c r="AW53" s="540"/>
      <c r="AX53" s="540"/>
      <c r="AY53" s="540"/>
      <c r="AZ53" s="540"/>
      <c r="BA53" s="540"/>
      <c r="BB53" s="540"/>
      <c r="BC53" s="540"/>
      <c r="BD53" s="540"/>
      <c r="BE53" s="540"/>
      <c r="BF53" s="540"/>
      <c r="BG53" s="540"/>
    </row>
    <row r="54" spans="1:59" ht="12.75" customHeight="1">
      <c r="A54" s="494" t="s">
        <v>129</v>
      </c>
      <c r="B54" s="689"/>
      <c r="C54" s="420"/>
      <c r="D54" s="689"/>
      <c r="F54" s="689"/>
      <c r="H54" s="689"/>
      <c r="J54" s="689"/>
      <c r="L54" s="689"/>
      <c r="N54" s="689"/>
      <c r="P54" s="689"/>
      <c r="R54" s="689"/>
      <c r="T54" s="689"/>
      <c r="V54" s="689"/>
      <c r="X54" s="689"/>
      <c r="Z54" s="689"/>
      <c r="AB54" s="689"/>
      <c r="AJ54" s="540"/>
      <c r="AK54" s="540"/>
    </row>
    <row r="55" spans="1:59" ht="12.75" customHeight="1">
      <c r="A55" s="532" t="s">
        <v>293</v>
      </c>
      <c r="B55" s="689"/>
      <c r="C55" s="703">
        <f t="shared" si="31"/>
        <v>0</v>
      </c>
      <c r="D55" s="689"/>
      <c r="E55" s="703">
        <f t="shared" si="31"/>
        <v>0</v>
      </c>
      <c r="F55" s="689"/>
      <c r="G55" s="703">
        <f t="shared" ref="G55:G70" si="45">F55/F$53*100</f>
        <v>0</v>
      </c>
      <c r="H55" s="689"/>
      <c r="I55" s="703">
        <f t="shared" ref="I55:I70" si="46">H55/H$53*100</f>
        <v>0</v>
      </c>
      <c r="J55" s="689"/>
      <c r="K55" s="703">
        <f t="shared" ref="K55:K70" si="47">J55/J$53*100</f>
        <v>0</v>
      </c>
      <c r="L55" s="689"/>
      <c r="M55" s="703">
        <f t="shared" ref="M55:O70" si="48">L55/L$53*100</f>
        <v>0</v>
      </c>
      <c r="N55" s="689"/>
      <c r="O55" s="703">
        <f t="shared" si="48"/>
        <v>0</v>
      </c>
      <c r="P55" s="689"/>
      <c r="Q55" s="703">
        <f t="shared" ref="Q55:Q70" si="49">P55/P$53*100</f>
        <v>0</v>
      </c>
      <c r="R55" s="689">
        <v>0</v>
      </c>
      <c r="S55" s="703">
        <f t="shared" ref="S55:S70" si="50">R55/R$53*100</f>
        <v>0</v>
      </c>
      <c r="T55" s="689"/>
      <c r="U55" s="703">
        <f t="shared" ref="U55:W70" si="51">T55/T$53*100</f>
        <v>0</v>
      </c>
      <c r="V55" s="689"/>
      <c r="W55" s="703">
        <f t="shared" si="51"/>
        <v>0</v>
      </c>
      <c r="X55" s="689"/>
      <c r="Y55" s="703">
        <f t="shared" ref="Y55:Y70" si="52">X55/X$53*100</f>
        <v>0</v>
      </c>
      <c r="Z55" s="689"/>
      <c r="AA55" s="703">
        <f t="shared" ref="AA55:AC70" si="53">Z55/Z$53*100</f>
        <v>0</v>
      </c>
      <c r="AB55" s="689"/>
      <c r="AC55" s="703">
        <f t="shared" si="53"/>
        <v>0</v>
      </c>
      <c r="AJ55" s="540"/>
      <c r="AK55" s="540"/>
    </row>
    <row r="56" spans="1:59" ht="12.75" customHeight="1">
      <c r="A56" s="532" t="s">
        <v>294</v>
      </c>
      <c r="B56" s="689"/>
      <c r="C56" s="703">
        <f t="shared" si="31"/>
        <v>0</v>
      </c>
      <c r="D56" s="689"/>
      <c r="E56" s="703">
        <f t="shared" si="31"/>
        <v>0</v>
      </c>
      <c r="F56" s="689"/>
      <c r="G56" s="703">
        <f t="shared" si="45"/>
        <v>0</v>
      </c>
      <c r="H56" s="689"/>
      <c r="I56" s="703">
        <f t="shared" si="46"/>
        <v>0</v>
      </c>
      <c r="J56" s="689"/>
      <c r="K56" s="703">
        <f t="shared" si="47"/>
        <v>0</v>
      </c>
      <c r="L56" s="689"/>
      <c r="M56" s="703">
        <f t="shared" si="48"/>
        <v>0</v>
      </c>
      <c r="N56" s="689"/>
      <c r="O56" s="703">
        <f t="shared" si="48"/>
        <v>0</v>
      </c>
      <c r="P56" s="689"/>
      <c r="Q56" s="703">
        <f t="shared" si="49"/>
        <v>0</v>
      </c>
      <c r="R56" s="689">
        <v>0</v>
      </c>
      <c r="S56" s="703">
        <f t="shared" si="50"/>
        <v>0</v>
      </c>
      <c r="T56" s="689"/>
      <c r="U56" s="703">
        <f t="shared" si="51"/>
        <v>0</v>
      </c>
      <c r="V56" s="689"/>
      <c r="W56" s="703">
        <f t="shared" si="51"/>
        <v>0</v>
      </c>
      <c r="X56" s="689"/>
      <c r="Y56" s="703">
        <f t="shared" si="52"/>
        <v>0</v>
      </c>
      <c r="Z56" s="689"/>
      <c r="AA56" s="703">
        <f t="shared" si="53"/>
        <v>0</v>
      </c>
      <c r="AB56" s="689"/>
      <c r="AC56" s="703">
        <f t="shared" si="53"/>
        <v>0</v>
      </c>
      <c r="AJ56" s="540"/>
      <c r="AK56" s="540"/>
    </row>
    <row r="57" spans="1:59" ht="12.75" customHeight="1">
      <c r="A57" s="532" t="s">
        <v>296</v>
      </c>
      <c r="B57" s="689"/>
      <c r="C57" s="703">
        <f t="shared" si="31"/>
        <v>0</v>
      </c>
      <c r="D57" s="689"/>
      <c r="E57" s="703">
        <f t="shared" si="31"/>
        <v>0</v>
      </c>
      <c r="F57" s="689"/>
      <c r="G57" s="703">
        <f t="shared" si="45"/>
        <v>0</v>
      </c>
      <c r="H57" s="689"/>
      <c r="I57" s="703">
        <f t="shared" si="46"/>
        <v>0</v>
      </c>
      <c r="J57" s="689"/>
      <c r="K57" s="703">
        <f t="shared" si="47"/>
        <v>0</v>
      </c>
      <c r="L57" s="689"/>
      <c r="M57" s="703">
        <f t="shared" si="48"/>
        <v>0</v>
      </c>
      <c r="N57" s="689"/>
      <c r="O57" s="703">
        <f t="shared" si="48"/>
        <v>0</v>
      </c>
      <c r="P57" s="689"/>
      <c r="Q57" s="703">
        <f t="shared" si="49"/>
        <v>0</v>
      </c>
      <c r="R57" s="689">
        <v>0</v>
      </c>
      <c r="S57" s="703">
        <f t="shared" si="50"/>
        <v>0</v>
      </c>
      <c r="T57" s="689"/>
      <c r="U57" s="703">
        <f t="shared" si="51"/>
        <v>0</v>
      </c>
      <c r="V57" s="689"/>
      <c r="W57" s="703">
        <f t="shared" si="51"/>
        <v>0</v>
      </c>
      <c r="X57" s="689"/>
      <c r="Y57" s="703">
        <f t="shared" si="52"/>
        <v>0</v>
      </c>
      <c r="Z57" s="689"/>
      <c r="AA57" s="703">
        <f t="shared" si="53"/>
        <v>0</v>
      </c>
      <c r="AB57" s="689"/>
      <c r="AC57" s="703">
        <f t="shared" si="53"/>
        <v>0</v>
      </c>
      <c r="AJ57" s="540"/>
      <c r="AK57" s="540"/>
    </row>
    <row r="58" spans="1:59" ht="12.75" customHeight="1">
      <c r="A58" s="532" t="s">
        <v>298</v>
      </c>
      <c r="B58" s="689"/>
      <c r="C58" s="703">
        <f t="shared" si="31"/>
        <v>0</v>
      </c>
      <c r="D58" s="689"/>
      <c r="E58" s="703">
        <f t="shared" si="31"/>
        <v>0</v>
      </c>
      <c r="F58" s="689"/>
      <c r="G58" s="703">
        <f t="shared" si="45"/>
        <v>0</v>
      </c>
      <c r="H58" s="689"/>
      <c r="I58" s="703">
        <f t="shared" si="46"/>
        <v>0</v>
      </c>
      <c r="J58" s="689"/>
      <c r="K58" s="703">
        <f t="shared" si="47"/>
        <v>0</v>
      </c>
      <c r="L58" s="689"/>
      <c r="M58" s="703">
        <f t="shared" si="48"/>
        <v>0</v>
      </c>
      <c r="N58" s="689"/>
      <c r="O58" s="703">
        <f t="shared" si="48"/>
        <v>0</v>
      </c>
      <c r="P58" s="689"/>
      <c r="Q58" s="703">
        <f t="shared" si="49"/>
        <v>0</v>
      </c>
      <c r="R58" s="689">
        <v>0</v>
      </c>
      <c r="S58" s="703">
        <f t="shared" si="50"/>
        <v>0</v>
      </c>
      <c r="T58" s="689"/>
      <c r="U58" s="703">
        <f t="shared" si="51"/>
        <v>0</v>
      </c>
      <c r="V58" s="689"/>
      <c r="W58" s="703">
        <f t="shared" si="51"/>
        <v>0</v>
      </c>
      <c r="X58" s="689"/>
      <c r="Y58" s="703">
        <f t="shared" si="52"/>
        <v>0</v>
      </c>
      <c r="Z58" s="689"/>
      <c r="AA58" s="703">
        <f t="shared" si="53"/>
        <v>0</v>
      </c>
      <c r="AB58" s="689"/>
      <c r="AC58" s="703">
        <f t="shared" si="53"/>
        <v>0</v>
      </c>
      <c r="AJ58" s="540"/>
      <c r="AK58" s="540"/>
    </row>
    <row r="59" spans="1:59" ht="12.75" customHeight="1">
      <c r="A59" s="532" t="s">
        <v>299</v>
      </c>
      <c r="B59" s="689"/>
      <c r="C59" s="703">
        <f t="shared" si="31"/>
        <v>0</v>
      </c>
      <c r="D59" s="689"/>
      <c r="E59" s="703">
        <f t="shared" si="31"/>
        <v>0</v>
      </c>
      <c r="F59" s="689"/>
      <c r="G59" s="703">
        <f t="shared" si="45"/>
        <v>0</v>
      </c>
      <c r="H59" s="689"/>
      <c r="I59" s="703">
        <f t="shared" si="46"/>
        <v>0</v>
      </c>
      <c r="J59" s="689"/>
      <c r="K59" s="703">
        <f t="shared" si="47"/>
        <v>0</v>
      </c>
      <c r="L59" s="689"/>
      <c r="M59" s="703">
        <f t="shared" si="48"/>
        <v>0</v>
      </c>
      <c r="N59" s="689"/>
      <c r="O59" s="703">
        <f t="shared" si="48"/>
        <v>0</v>
      </c>
      <c r="P59" s="689"/>
      <c r="Q59" s="703">
        <f t="shared" si="49"/>
        <v>0</v>
      </c>
      <c r="R59" s="689">
        <v>0</v>
      </c>
      <c r="S59" s="703">
        <f t="shared" si="50"/>
        <v>0</v>
      </c>
      <c r="T59" s="689"/>
      <c r="U59" s="703">
        <f t="shared" si="51"/>
        <v>0</v>
      </c>
      <c r="V59" s="689"/>
      <c r="W59" s="703">
        <f t="shared" si="51"/>
        <v>0</v>
      </c>
      <c r="X59" s="689"/>
      <c r="Y59" s="703">
        <f t="shared" si="52"/>
        <v>0</v>
      </c>
      <c r="Z59" s="689"/>
      <c r="AA59" s="703">
        <f t="shared" si="53"/>
        <v>0</v>
      </c>
      <c r="AB59" s="689"/>
      <c r="AC59" s="703">
        <f t="shared" si="53"/>
        <v>0</v>
      </c>
      <c r="AJ59" s="540"/>
      <c r="AK59" s="540"/>
    </row>
    <row r="60" spans="1:59" ht="12.75" customHeight="1">
      <c r="A60" s="532" t="s">
        <v>300</v>
      </c>
      <c r="B60" s="689"/>
      <c r="C60" s="703">
        <f t="shared" si="31"/>
        <v>0</v>
      </c>
      <c r="D60" s="689"/>
      <c r="E60" s="703">
        <f t="shared" si="31"/>
        <v>0</v>
      </c>
      <c r="F60" s="689"/>
      <c r="G60" s="703">
        <f t="shared" si="45"/>
        <v>0</v>
      </c>
      <c r="H60" s="689"/>
      <c r="I60" s="703">
        <f t="shared" si="46"/>
        <v>0</v>
      </c>
      <c r="J60" s="689"/>
      <c r="K60" s="703">
        <f t="shared" si="47"/>
        <v>0</v>
      </c>
      <c r="L60" s="689"/>
      <c r="M60" s="703">
        <f t="shared" si="48"/>
        <v>0</v>
      </c>
      <c r="N60" s="689"/>
      <c r="O60" s="703">
        <f t="shared" si="48"/>
        <v>0</v>
      </c>
      <c r="P60" s="689"/>
      <c r="Q60" s="703">
        <f t="shared" si="49"/>
        <v>0</v>
      </c>
      <c r="R60" s="689">
        <v>0</v>
      </c>
      <c r="S60" s="703">
        <f t="shared" si="50"/>
        <v>0</v>
      </c>
      <c r="T60" s="689"/>
      <c r="U60" s="703">
        <f t="shared" si="51"/>
        <v>0</v>
      </c>
      <c r="V60" s="689"/>
      <c r="W60" s="703">
        <f t="shared" si="51"/>
        <v>0</v>
      </c>
      <c r="X60" s="689"/>
      <c r="Y60" s="703">
        <f t="shared" si="52"/>
        <v>0</v>
      </c>
      <c r="Z60" s="689"/>
      <c r="AA60" s="703">
        <f t="shared" si="53"/>
        <v>0</v>
      </c>
      <c r="AB60" s="689"/>
      <c r="AC60" s="703">
        <f t="shared" si="53"/>
        <v>0</v>
      </c>
      <c r="AJ60" s="540"/>
      <c r="AK60" s="540"/>
    </row>
    <row r="61" spans="1:59" ht="12.75" customHeight="1">
      <c r="A61" s="532" t="s">
        <v>302</v>
      </c>
      <c r="B61" s="689"/>
      <c r="C61" s="703">
        <f t="shared" si="31"/>
        <v>0</v>
      </c>
      <c r="D61" s="689"/>
      <c r="E61" s="703">
        <f t="shared" si="31"/>
        <v>0</v>
      </c>
      <c r="F61" s="689"/>
      <c r="G61" s="703">
        <f t="shared" si="45"/>
        <v>0</v>
      </c>
      <c r="H61" s="689"/>
      <c r="I61" s="703">
        <f t="shared" si="46"/>
        <v>0</v>
      </c>
      <c r="J61" s="689"/>
      <c r="K61" s="703">
        <f t="shared" si="47"/>
        <v>0</v>
      </c>
      <c r="L61" s="689"/>
      <c r="M61" s="703">
        <f t="shared" si="48"/>
        <v>0</v>
      </c>
      <c r="N61" s="689"/>
      <c r="O61" s="703">
        <f t="shared" si="48"/>
        <v>0</v>
      </c>
      <c r="P61" s="689"/>
      <c r="Q61" s="703">
        <f t="shared" si="49"/>
        <v>0</v>
      </c>
      <c r="R61" s="689">
        <v>0</v>
      </c>
      <c r="S61" s="703">
        <f t="shared" si="50"/>
        <v>0</v>
      </c>
      <c r="T61" s="689"/>
      <c r="U61" s="703">
        <f t="shared" si="51"/>
        <v>0</v>
      </c>
      <c r="V61" s="689"/>
      <c r="W61" s="703">
        <f t="shared" si="51"/>
        <v>0</v>
      </c>
      <c r="X61" s="689"/>
      <c r="Y61" s="703">
        <f t="shared" si="52"/>
        <v>0</v>
      </c>
      <c r="Z61" s="689"/>
      <c r="AA61" s="703">
        <f t="shared" si="53"/>
        <v>0</v>
      </c>
      <c r="AB61" s="689"/>
      <c r="AC61" s="703">
        <f t="shared" si="53"/>
        <v>0</v>
      </c>
      <c r="AJ61" s="540"/>
      <c r="AK61" s="540"/>
    </row>
    <row r="62" spans="1:59" ht="12.75" customHeight="1">
      <c r="A62" s="532" t="s">
        <v>152</v>
      </c>
      <c r="B62" s="689"/>
      <c r="C62" s="703">
        <f t="shared" si="31"/>
        <v>0</v>
      </c>
      <c r="D62" s="689"/>
      <c r="E62" s="703">
        <f t="shared" si="31"/>
        <v>0</v>
      </c>
      <c r="F62" s="689"/>
      <c r="G62" s="703">
        <f t="shared" si="45"/>
        <v>0</v>
      </c>
      <c r="H62" s="689"/>
      <c r="I62" s="703">
        <f t="shared" si="46"/>
        <v>0</v>
      </c>
      <c r="J62" s="689"/>
      <c r="K62" s="703">
        <f t="shared" si="47"/>
        <v>0</v>
      </c>
      <c r="L62" s="689"/>
      <c r="M62" s="703">
        <f t="shared" si="48"/>
        <v>0</v>
      </c>
      <c r="N62" s="689"/>
      <c r="O62" s="703">
        <f t="shared" si="48"/>
        <v>0</v>
      </c>
      <c r="P62" s="689"/>
      <c r="Q62" s="703">
        <f t="shared" si="49"/>
        <v>0</v>
      </c>
      <c r="R62" s="689">
        <v>0</v>
      </c>
      <c r="S62" s="703">
        <f t="shared" si="50"/>
        <v>0</v>
      </c>
      <c r="T62" s="689"/>
      <c r="U62" s="703">
        <f t="shared" si="51"/>
        <v>0</v>
      </c>
      <c r="V62" s="689"/>
      <c r="W62" s="703">
        <f t="shared" si="51"/>
        <v>0</v>
      </c>
      <c r="X62" s="689"/>
      <c r="Y62" s="703">
        <f t="shared" si="52"/>
        <v>0</v>
      </c>
      <c r="Z62" s="689"/>
      <c r="AA62" s="703">
        <f t="shared" si="53"/>
        <v>0</v>
      </c>
      <c r="AB62" s="689"/>
      <c r="AC62" s="703">
        <f t="shared" si="53"/>
        <v>0</v>
      </c>
      <c r="AJ62" s="540"/>
      <c r="AK62" s="540"/>
    </row>
    <row r="63" spans="1:59" ht="12.75" customHeight="1">
      <c r="A63" s="532" t="s">
        <v>140</v>
      </c>
      <c r="B63" s="689"/>
      <c r="C63" s="703">
        <f t="shared" si="31"/>
        <v>0</v>
      </c>
      <c r="D63" s="689"/>
      <c r="E63" s="703">
        <f t="shared" si="31"/>
        <v>0</v>
      </c>
      <c r="F63" s="689"/>
      <c r="G63" s="703">
        <f t="shared" si="45"/>
        <v>0</v>
      </c>
      <c r="H63" s="689"/>
      <c r="I63" s="703">
        <f t="shared" si="46"/>
        <v>0</v>
      </c>
      <c r="J63" s="689"/>
      <c r="K63" s="703">
        <f t="shared" si="47"/>
        <v>0</v>
      </c>
      <c r="L63" s="689"/>
      <c r="M63" s="703">
        <f t="shared" si="48"/>
        <v>0</v>
      </c>
      <c r="N63" s="689"/>
      <c r="O63" s="703">
        <f t="shared" si="48"/>
        <v>0</v>
      </c>
      <c r="P63" s="689"/>
      <c r="Q63" s="703">
        <f t="shared" si="49"/>
        <v>0</v>
      </c>
      <c r="R63" s="689">
        <v>0</v>
      </c>
      <c r="S63" s="703">
        <f t="shared" si="50"/>
        <v>0</v>
      </c>
      <c r="T63" s="689"/>
      <c r="U63" s="703">
        <f t="shared" si="51"/>
        <v>0</v>
      </c>
      <c r="V63" s="689"/>
      <c r="W63" s="703">
        <f t="shared" si="51"/>
        <v>0</v>
      </c>
      <c r="X63" s="689"/>
      <c r="Y63" s="703">
        <f t="shared" si="52"/>
        <v>0</v>
      </c>
      <c r="Z63" s="689"/>
      <c r="AA63" s="703">
        <f t="shared" si="53"/>
        <v>0</v>
      </c>
      <c r="AB63" s="689"/>
      <c r="AC63" s="703">
        <f t="shared" si="53"/>
        <v>0</v>
      </c>
      <c r="AJ63" s="540"/>
      <c r="AK63" s="540"/>
    </row>
    <row r="64" spans="1:59" ht="12.75" customHeight="1">
      <c r="A64" s="532" t="s">
        <v>304</v>
      </c>
      <c r="B64" s="689"/>
      <c r="C64" s="703">
        <f t="shared" si="31"/>
        <v>0</v>
      </c>
      <c r="D64" s="689"/>
      <c r="E64" s="703">
        <f t="shared" si="31"/>
        <v>0</v>
      </c>
      <c r="F64" s="689"/>
      <c r="G64" s="703">
        <f t="shared" si="45"/>
        <v>0</v>
      </c>
      <c r="H64" s="689"/>
      <c r="I64" s="703">
        <f t="shared" si="46"/>
        <v>0</v>
      </c>
      <c r="J64" s="689"/>
      <c r="K64" s="703">
        <f t="shared" si="47"/>
        <v>0</v>
      </c>
      <c r="L64" s="689"/>
      <c r="M64" s="703">
        <f t="shared" si="48"/>
        <v>0</v>
      </c>
      <c r="N64" s="689"/>
      <c r="O64" s="703">
        <f t="shared" si="48"/>
        <v>0</v>
      </c>
      <c r="P64" s="689"/>
      <c r="Q64" s="703">
        <f t="shared" si="49"/>
        <v>0</v>
      </c>
      <c r="R64" s="689">
        <v>0</v>
      </c>
      <c r="S64" s="703">
        <f t="shared" si="50"/>
        <v>0</v>
      </c>
      <c r="T64" s="689"/>
      <c r="U64" s="703">
        <f t="shared" si="51"/>
        <v>0</v>
      </c>
      <c r="V64" s="689"/>
      <c r="W64" s="703">
        <f t="shared" si="51"/>
        <v>0</v>
      </c>
      <c r="X64" s="689"/>
      <c r="Y64" s="703">
        <f t="shared" si="52"/>
        <v>0</v>
      </c>
      <c r="Z64" s="689"/>
      <c r="AA64" s="703">
        <f t="shared" si="53"/>
        <v>0</v>
      </c>
      <c r="AB64" s="689"/>
      <c r="AC64" s="703">
        <f t="shared" si="53"/>
        <v>0</v>
      </c>
      <c r="AJ64" s="540"/>
      <c r="AK64" s="540"/>
    </row>
    <row r="65" spans="1:56" s="542" customFormat="1" ht="12.75" customHeight="1">
      <c r="A65" s="532" t="s">
        <v>306</v>
      </c>
      <c r="B65" s="689"/>
      <c r="C65" s="703">
        <f t="shared" si="31"/>
        <v>0</v>
      </c>
      <c r="D65" s="689"/>
      <c r="E65" s="703">
        <f t="shared" si="31"/>
        <v>0</v>
      </c>
      <c r="F65" s="689"/>
      <c r="G65" s="703">
        <f t="shared" si="45"/>
        <v>0</v>
      </c>
      <c r="H65" s="689"/>
      <c r="I65" s="703">
        <f t="shared" si="46"/>
        <v>0</v>
      </c>
      <c r="J65" s="689"/>
      <c r="K65" s="703">
        <f t="shared" si="47"/>
        <v>0</v>
      </c>
      <c r="L65" s="689"/>
      <c r="M65" s="703">
        <f t="shared" si="48"/>
        <v>0</v>
      </c>
      <c r="N65" s="689"/>
      <c r="O65" s="703">
        <f t="shared" si="48"/>
        <v>0</v>
      </c>
      <c r="P65" s="689"/>
      <c r="Q65" s="703">
        <f t="shared" si="49"/>
        <v>0</v>
      </c>
      <c r="R65" s="689">
        <v>0</v>
      </c>
      <c r="S65" s="703">
        <f t="shared" si="50"/>
        <v>0</v>
      </c>
      <c r="T65" s="689"/>
      <c r="U65" s="703">
        <f t="shared" si="51"/>
        <v>0</v>
      </c>
      <c r="V65" s="689"/>
      <c r="W65" s="703">
        <f t="shared" si="51"/>
        <v>0</v>
      </c>
      <c r="X65" s="689"/>
      <c r="Y65" s="703">
        <f t="shared" si="52"/>
        <v>0</v>
      </c>
      <c r="Z65" s="689"/>
      <c r="AA65" s="703">
        <f t="shared" si="53"/>
        <v>0</v>
      </c>
      <c r="AB65" s="689"/>
      <c r="AC65" s="703">
        <f t="shared" si="53"/>
        <v>0</v>
      </c>
      <c r="AJ65" s="540"/>
      <c r="AK65" s="540"/>
    </row>
    <row r="66" spans="1:56" s="542" customFormat="1" ht="12.75" customHeight="1">
      <c r="A66" s="532" t="s">
        <v>307</v>
      </c>
      <c r="B66" s="689"/>
      <c r="C66" s="703">
        <f t="shared" si="31"/>
        <v>0</v>
      </c>
      <c r="D66" s="689"/>
      <c r="E66" s="703">
        <f t="shared" si="31"/>
        <v>0</v>
      </c>
      <c r="F66" s="689"/>
      <c r="G66" s="703">
        <f t="shared" si="45"/>
        <v>0</v>
      </c>
      <c r="H66" s="689"/>
      <c r="I66" s="703">
        <f t="shared" si="46"/>
        <v>0</v>
      </c>
      <c r="J66" s="689"/>
      <c r="K66" s="703">
        <f t="shared" si="47"/>
        <v>0</v>
      </c>
      <c r="L66" s="689"/>
      <c r="M66" s="703">
        <f t="shared" si="48"/>
        <v>0</v>
      </c>
      <c r="N66" s="689"/>
      <c r="O66" s="703">
        <f t="shared" si="48"/>
        <v>0</v>
      </c>
      <c r="P66" s="689"/>
      <c r="Q66" s="703">
        <f t="shared" si="49"/>
        <v>0</v>
      </c>
      <c r="R66" s="689">
        <v>0</v>
      </c>
      <c r="S66" s="703">
        <f t="shared" si="50"/>
        <v>0</v>
      </c>
      <c r="T66" s="689"/>
      <c r="U66" s="703">
        <f t="shared" si="51"/>
        <v>0</v>
      </c>
      <c r="V66" s="689"/>
      <c r="W66" s="703">
        <f t="shared" si="51"/>
        <v>0</v>
      </c>
      <c r="X66" s="689"/>
      <c r="Y66" s="703">
        <f t="shared" si="52"/>
        <v>0</v>
      </c>
      <c r="Z66" s="689"/>
      <c r="AA66" s="703">
        <f t="shared" si="53"/>
        <v>0</v>
      </c>
      <c r="AB66" s="689"/>
      <c r="AC66" s="703">
        <f t="shared" si="53"/>
        <v>0</v>
      </c>
      <c r="AJ66" s="540"/>
      <c r="AK66" s="540"/>
    </row>
    <row r="67" spans="1:56" ht="12.75" customHeight="1" thickBot="1">
      <c r="A67" s="532" t="s">
        <v>309</v>
      </c>
      <c r="B67" s="689"/>
      <c r="C67" s="703">
        <f t="shared" si="31"/>
        <v>0</v>
      </c>
      <c r="D67" s="689"/>
      <c r="E67" s="703">
        <f t="shared" si="31"/>
        <v>0</v>
      </c>
      <c r="F67" s="689"/>
      <c r="G67" s="703">
        <f t="shared" si="45"/>
        <v>0</v>
      </c>
      <c r="H67" s="689"/>
      <c r="I67" s="703">
        <f t="shared" si="46"/>
        <v>0</v>
      </c>
      <c r="J67" s="689"/>
      <c r="K67" s="703">
        <f t="shared" si="47"/>
        <v>0</v>
      </c>
      <c r="L67" s="689"/>
      <c r="M67" s="703">
        <f t="shared" si="48"/>
        <v>0</v>
      </c>
      <c r="N67" s="689"/>
      <c r="O67" s="703">
        <f t="shared" si="48"/>
        <v>0</v>
      </c>
      <c r="P67" s="689"/>
      <c r="Q67" s="703">
        <f t="shared" si="49"/>
        <v>0</v>
      </c>
      <c r="R67" s="689">
        <v>0</v>
      </c>
      <c r="S67" s="703">
        <f t="shared" si="50"/>
        <v>0</v>
      </c>
      <c r="T67" s="689"/>
      <c r="U67" s="703">
        <f t="shared" si="51"/>
        <v>0</v>
      </c>
      <c r="V67" s="689"/>
      <c r="W67" s="703">
        <f t="shared" si="51"/>
        <v>0</v>
      </c>
      <c r="X67" s="689"/>
      <c r="Y67" s="703">
        <f t="shared" si="52"/>
        <v>0</v>
      </c>
      <c r="Z67" s="689"/>
      <c r="AA67" s="703">
        <f t="shared" si="53"/>
        <v>0</v>
      </c>
      <c r="AB67" s="689"/>
      <c r="AC67" s="703">
        <f t="shared" si="53"/>
        <v>0</v>
      </c>
      <c r="AJ67" s="540"/>
      <c r="AK67" s="540"/>
    </row>
    <row r="68" spans="1:56" ht="12.75" customHeight="1" thickBot="1">
      <c r="A68" s="530" t="s">
        <v>159</v>
      </c>
      <c r="B68" s="702">
        <f>SUM(B55:B67)</f>
        <v>0</v>
      </c>
      <c r="C68" s="541">
        <f t="shared" si="31"/>
        <v>0</v>
      </c>
      <c r="D68" s="702">
        <f>SUM(D55:D67)</f>
        <v>0</v>
      </c>
      <c r="E68" s="541">
        <f t="shared" si="31"/>
        <v>0</v>
      </c>
      <c r="F68" s="702">
        <f>SUM(F55:F67)</f>
        <v>0</v>
      </c>
      <c r="G68" s="541">
        <f t="shared" si="45"/>
        <v>0</v>
      </c>
      <c r="H68" s="702">
        <f>SUM(H55:H67)</f>
        <v>0</v>
      </c>
      <c r="I68" s="541">
        <f t="shared" si="46"/>
        <v>0</v>
      </c>
      <c r="J68" s="702">
        <f>SUM(J55:J67)</f>
        <v>0</v>
      </c>
      <c r="K68" s="541">
        <f t="shared" si="47"/>
        <v>0</v>
      </c>
      <c r="L68" s="702">
        <f>SUM(L55:L67)</f>
        <v>0</v>
      </c>
      <c r="M68" s="541">
        <f t="shared" si="48"/>
        <v>0</v>
      </c>
      <c r="N68" s="702">
        <f>SUM(N55:N67)</f>
        <v>0</v>
      </c>
      <c r="O68" s="541">
        <f t="shared" si="48"/>
        <v>0</v>
      </c>
      <c r="P68" s="702">
        <f>SUM(P55:P67)</f>
        <v>0</v>
      </c>
      <c r="Q68" s="541">
        <f t="shared" si="49"/>
        <v>0</v>
      </c>
      <c r="R68" s="702">
        <f>SUM(R55:R67)</f>
        <v>0</v>
      </c>
      <c r="S68" s="541">
        <f t="shared" si="50"/>
        <v>0</v>
      </c>
      <c r="T68" s="702">
        <f>SUM(T55:T67)</f>
        <v>0</v>
      </c>
      <c r="U68" s="541">
        <f t="shared" si="51"/>
        <v>0</v>
      </c>
      <c r="V68" s="702">
        <f>SUM(V55:V67)</f>
        <v>0</v>
      </c>
      <c r="W68" s="541">
        <f t="shared" si="51"/>
        <v>0</v>
      </c>
      <c r="X68" s="702">
        <f>SUM(X55:X67)</f>
        <v>0</v>
      </c>
      <c r="Y68" s="541">
        <f t="shared" si="52"/>
        <v>0</v>
      </c>
      <c r="Z68" s="702">
        <f>SUM(Z55:Z67)</f>
        <v>0</v>
      </c>
      <c r="AA68" s="541">
        <f t="shared" si="53"/>
        <v>0</v>
      </c>
      <c r="AB68" s="702">
        <f>SUM(AB55:AB67)</f>
        <v>0</v>
      </c>
      <c r="AC68" s="541">
        <f t="shared" si="53"/>
        <v>0</v>
      </c>
      <c r="AJ68" s="540"/>
      <c r="AK68" s="540"/>
    </row>
    <row r="69" spans="1:56" ht="12.75" customHeight="1" thickBot="1">
      <c r="A69" s="530" t="s">
        <v>161</v>
      </c>
      <c r="B69" s="702">
        <v>0</v>
      </c>
      <c r="C69" s="541">
        <f t="shared" si="31"/>
        <v>0</v>
      </c>
      <c r="D69" s="702">
        <v>0</v>
      </c>
      <c r="E69" s="541">
        <f t="shared" si="31"/>
        <v>0</v>
      </c>
      <c r="F69" s="702">
        <v>1521.2</v>
      </c>
      <c r="G69" s="541">
        <f t="shared" si="45"/>
        <v>98.830561330561324</v>
      </c>
      <c r="H69" s="702">
        <v>0</v>
      </c>
      <c r="I69" s="541">
        <f t="shared" si="46"/>
        <v>0</v>
      </c>
      <c r="J69" s="702">
        <v>0</v>
      </c>
      <c r="K69" s="541">
        <f t="shared" si="47"/>
        <v>0</v>
      </c>
      <c r="L69" s="702">
        <v>0</v>
      </c>
      <c r="M69" s="541">
        <f t="shared" si="48"/>
        <v>0</v>
      </c>
      <c r="N69" s="702">
        <v>0</v>
      </c>
      <c r="O69" s="541">
        <f t="shared" si="48"/>
        <v>0</v>
      </c>
      <c r="P69" s="702">
        <v>1</v>
      </c>
      <c r="Q69" s="541">
        <f t="shared" si="49"/>
        <v>0.14465499783017505</v>
      </c>
      <c r="R69" s="702">
        <v>1721.1</v>
      </c>
      <c r="S69" s="541">
        <f t="shared" si="50"/>
        <v>86.162703379224041</v>
      </c>
      <c r="T69" s="702">
        <v>0</v>
      </c>
      <c r="U69" s="541">
        <f t="shared" si="51"/>
        <v>0</v>
      </c>
      <c r="V69" s="702">
        <v>0</v>
      </c>
      <c r="W69" s="541">
        <f t="shared" si="51"/>
        <v>0</v>
      </c>
      <c r="X69" s="702">
        <v>0</v>
      </c>
      <c r="Y69" s="541">
        <f t="shared" si="52"/>
        <v>0</v>
      </c>
      <c r="Z69" s="702">
        <v>0</v>
      </c>
      <c r="AA69" s="541">
        <f t="shared" si="53"/>
        <v>0</v>
      </c>
      <c r="AB69" s="702">
        <v>0</v>
      </c>
      <c r="AC69" s="541">
        <f t="shared" si="53"/>
        <v>0</v>
      </c>
      <c r="AJ69" s="540"/>
      <c r="AK69" s="540"/>
    </row>
    <row r="70" spans="1:56" ht="12.75" customHeight="1" thickBot="1">
      <c r="A70" s="530" t="s">
        <v>164</v>
      </c>
      <c r="B70" s="702">
        <f>SUM(B68:B69)</f>
        <v>0</v>
      </c>
      <c r="C70" s="541">
        <f t="shared" si="31"/>
        <v>0</v>
      </c>
      <c r="D70" s="702">
        <f>SUM(D68:D69)</f>
        <v>0</v>
      </c>
      <c r="E70" s="541">
        <f t="shared" si="31"/>
        <v>0</v>
      </c>
      <c r="F70" s="702">
        <f>SUM(F68:F69)</f>
        <v>1521.2</v>
      </c>
      <c r="G70" s="541">
        <f t="shared" si="45"/>
        <v>98.830561330561324</v>
      </c>
      <c r="H70" s="702">
        <f>SUM(H68:H69)</f>
        <v>0</v>
      </c>
      <c r="I70" s="541">
        <f t="shared" si="46"/>
        <v>0</v>
      </c>
      <c r="J70" s="702">
        <f>SUM(J68:J69)</f>
        <v>0</v>
      </c>
      <c r="K70" s="541">
        <f t="shared" si="47"/>
        <v>0</v>
      </c>
      <c r="L70" s="702">
        <f>SUM(L68:L69)</f>
        <v>0</v>
      </c>
      <c r="M70" s="541">
        <f t="shared" si="48"/>
        <v>0</v>
      </c>
      <c r="N70" s="702">
        <f>SUM(N68:N69)</f>
        <v>0</v>
      </c>
      <c r="O70" s="541">
        <f t="shared" si="48"/>
        <v>0</v>
      </c>
      <c r="P70" s="702">
        <v>672.6</v>
      </c>
      <c r="Q70" s="541">
        <f t="shared" si="49"/>
        <v>97.294951540575738</v>
      </c>
      <c r="R70" s="702">
        <f>SUM(R68:R69)</f>
        <v>1721.1</v>
      </c>
      <c r="S70" s="541">
        <f t="shared" si="50"/>
        <v>86.162703379224041</v>
      </c>
      <c r="T70" s="702">
        <f>SUM(T68:T69)</f>
        <v>0</v>
      </c>
      <c r="U70" s="541">
        <f t="shared" si="51"/>
        <v>0</v>
      </c>
      <c r="V70" s="702">
        <f>SUM(V68:V69)</f>
        <v>0</v>
      </c>
      <c r="W70" s="541">
        <f t="shared" si="51"/>
        <v>0</v>
      </c>
      <c r="X70" s="702">
        <f>SUM(X68:X69)</f>
        <v>0</v>
      </c>
      <c r="Y70" s="541">
        <f t="shared" si="52"/>
        <v>0</v>
      </c>
      <c r="Z70" s="702">
        <f>SUM(Z68:Z69)</f>
        <v>0</v>
      </c>
      <c r="AA70" s="541">
        <f t="shared" si="53"/>
        <v>0</v>
      </c>
      <c r="AB70" s="702">
        <f>SUM(AB68:AB69)</f>
        <v>0</v>
      </c>
      <c r="AC70" s="541">
        <f t="shared" si="53"/>
        <v>0</v>
      </c>
      <c r="AJ70" s="540"/>
      <c r="AK70" s="540"/>
      <c r="AL70" s="540"/>
      <c r="AN70" s="532"/>
      <c r="AP70" s="532"/>
      <c r="AR70" s="540"/>
      <c r="AT70" s="540"/>
      <c r="AV70" s="532"/>
      <c r="AX70" s="532"/>
      <c r="AZ70" s="532"/>
      <c r="BB70" s="532"/>
      <c r="BD70" s="540"/>
    </row>
    <row r="71" spans="1:56" ht="12.75" customHeight="1">
      <c r="A71" s="429" t="s">
        <v>190</v>
      </c>
      <c r="B71" s="888">
        <v>0</v>
      </c>
      <c r="C71" s="1021"/>
      <c r="D71" s="888">
        <v>0</v>
      </c>
      <c r="E71" s="1021"/>
      <c r="F71" s="888">
        <v>43727</v>
      </c>
      <c r="G71" s="1021"/>
      <c r="H71" s="888">
        <v>0</v>
      </c>
      <c r="I71" s="1021"/>
      <c r="J71" s="888">
        <v>0</v>
      </c>
      <c r="K71" s="1021"/>
      <c r="L71" s="888">
        <v>0</v>
      </c>
      <c r="M71" s="1021"/>
      <c r="N71" s="888">
        <v>0</v>
      </c>
      <c r="O71" s="1021"/>
      <c r="P71" s="888">
        <v>4017</v>
      </c>
      <c r="Q71" s="1021"/>
      <c r="R71" s="888">
        <v>19137</v>
      </c>
      <c r="S71" s="1021"/>
      <c r="T71" s="888">
        <v>0</v>
      </c>
      <c r="U71" s="1021"/>
      <c r="V71" s="888">
        <v>0</v>
      </c>
      <c r="W71" s="1021"/>
      <c r="X71" s="888">
        <v>0</v>
      </c>
      <c r="Y71" s="1021"/>
      <c r="Z71" s="888">
        <v>0</v>
      </c>
      <c r="AA71" s="1021"/>
      <c r="AB71" s="888">
        <v>0</v>
      </c>
      <c r="AC71" s="1021"/>
      <c r="AG71" s="703"/>
      <c r="AI71" s="703"/>
      <c r="AJ71" s="540"/>
      <c r="AK71" s="540"/>
    </row>
    <row r="72" spans="1:56" ht="12.75" customHeight="1" thickBot="1">
      <c r="A72" s="432" t="s">
        <v>191</v>
      </c>
      <c r="B72" s="705">
        <v>0</v>
      </c>
      <c r="C72" s="1022"/>
      <c r="D72" s="705">
        <v>0</v>
      </c>
      <c r="E72" s="1022"/>
      <c r="F72" s="705">
        <f>F53/F71*1000000</f>
        <v>35200.219543988838</v>
      </c>
      <c r="G72" s="1022"/>
      <c r="H72" s="705">
        <v>0</v>
      </c>
      <c r="I72" s="1022"/>
      <c r="J72" s="705">
        <v>0</v>
      </c>
      <c r="K72" s="1022"/>
      <c r="L72" s="705">
        <v>0</v>
      </c>
      <c r="M72" s="1022"/>
      <c r="N72" s="705">
        <v>0</v>
      </c>
      <c r="O72" s="1022"/>
      <c r="P72" s="705">
        <f>P53/P71*1000000</f>
        <v>172093.60219068956</v>
      </c>
      <c r="Q72" s="1022"/>
      <c r="R72" s="705">
        <f>R53/R71*1000000</f>
        <v>104378.95176882477</v>
      </c>
      <c r="S72" s="1022"/>
      <c r="T72" s="705">
        <v>0</v>
      </c>
      <c r="U72" s="1022"/>
      <c r="V72" s="705">
        <v>0</v>
      </c>
      <c r="W72" s="1022"/>
      <c r="X72" s="705">
        <v>0</v>
      </c>
      <c r="Y72" s="1022"/>
      <c r="Z72" s="705">
        <v>0</v>
      </c>
      <c r="AA72" s="1022"/>
      <c r="AB72" s="705">
        <v>0</v>
      </c>
      <c r="AC72" s="1022"/>
      <c r="AE72" s="703"/>
      <c r="AG72" s="703"/>
      <c r="AI72" s="703"/>
      <c r="AJ72" s="540"/>
      <c r="AK72" s="540"/>
    </row>
    <row r="73" spans="1:56" ht="12.75" customHeight="1">
      <c r="A73" s="494"/>
      <c r="B73" s="429"/>
      <c r="C73" s="544"/>
      <c r="D73" s="429"/>
      <c r="E73" s="544"/>
      <c r="F73" s="429"/>
      <c r="G73" s="544"/>
      <c r="H73" s="429"/>
      <c r="I73" s="544"/>
      <c r="J73" s="429"/>
      <c r="K73" s="544"/>
      <c r="L73" s="429"/>
      <c r="M73" s="544"/>
      <c r="N73" s="429"/>
      <c r="O73" s="544"/>
      <c r="P73" s="429"/>
      <c r="Q73" s="544"/>
      <c r="R73" s="429"/>
      <c r="S73" s="544"/>
      <c r="T73" s="429"/>
      <c r="U73" s="544"/>
      <c r="V73" s="429"/>
      <c r="W73" s="544"/>
      <c r="X73" s="429"/>
      <c r="Y73" s="544"/>
      <c r="Z73" s="429"/>
      <c r="AA73" s="544"/>
      <c r="AB73" s="429"/>
      <c r="AC73" s="544"/>
      <c r="AD73" s="540"/>
      <c r="AE73" s="703"/>
      <c r="AF73" s="540"/>
      <c r="AG73" s="703"/>
      <c r="AH73" s="540"/>
      <c r="AI73" s="703"/>
      <c r="AJ73" s="540"/>
      <c r="AK73" s="540"/>
      <c r="AL73" s="540"/>
      <c r="AM73" s="540"/>
      <c r="AN73" s="540"/>
      <c r="AO73" s="540"/>
      <c r="AP73" s="540"/>
      <c r="AQ73" s="540"/>
      <c r="AR73" s="540"/>
      <c r="AS73" s="540"/>
      <c r="AT73" s="540"/>
      <c r="AU73" s="540"/>
      <c r="AV73" s="540"/>
      <c r="AW73" s="540"/>
      <c r="AX73" s="540"/>
      <c r="AY73" s="540"/>
      <c r="AZ73" s="540"/>
      <c r="BA73" s="540"/>
      <c r="BB73" s="540"/>
      <c r="BC73" s="540"/>
    </row>
    <row r="74" spans="1:56" ht="12.75" customHeight="1">
      <c r="A74" s="532"/>
      <c r="B74" s="689"/>
      <c r="C74" s="703"/>
      <c r="D74" s="689"/>
      <c r="E74" s="703"/>
      <c r="F74" s="689"/>
      <c r="G74" s="703"/>
      <c r="H74" s="689"/>
      <c r="I74" s="703"/>
      <c r="J74" s="689"/>
      <c r="K74" s="703"/>
      <c r="L74" s="689"/>
      <c r="M74" s="703"/>
      <c r="N74" s="689"/>
      <c r="O74" s="703"/>
      <c r="P74" s="689"/>
      <c r="Q74" s="703"/>
      <c r="S74" s="703"/>
      <c r="T74" s="689"/>
      <c r="U74" s="703"/>
      <c r="V74" s="689"/>
      <c r="W74" s="703"/>
      <c r="X74" s="689"/>
      <c r="Y74" s="703"/>
      <c r="Z74" s="689"/>
      <c r="AA74" s="703"/>
      <c r="AB74" s="689"/>
      <c r="AC74" s="703"/>
      <c r="AD74" s="540"/>
      <c r="AE74" s="703"/>
      <c r="AF74" s="540"/>
      <c r="AG74" s="703"/>
      <c r="AH74" s="540"/>
      <c r="AI74" s="703"/>
      <c r="AJ74" s="540"/>
      <c r="AK74" s="540"/>
      <c r="AL74" s="540"/>
      <c r="AM74" s="540"/>
      <c r="AN74" s="540"/>
      <c r="AO74" s="540"/>
      <c r="AP74" s="540"/>
      <c r="AQ74" s="540"/>
      <c r="AR74" s="540"/>
      <c r="AS74" s="540"/>
      <c r="AT74" s="540"/>
      <c r="AU74" s="540"/>
      <c r="AV74" s="540"/>
      <c r="AW74" s="540"/>
      <c r="AX74" s="540"/>
      <c r="AY74" s="540"/>
      <c r="AZ74" s="540"/>
      <c r="BA74" s="540"/>
      <c r="BB74" s="540"/>
      <c r="BC74" s="540"/>
    </row>
    <row r="75" spans="1:56" ht="12.75" customHeight="1">
      <c r="A75" s="419" t="s">
        <v>424</v>
      </c>
      <c r="B75" s="532"/>
      <c r="C75" s="703"/>
      <c r="D75" s="689"/>
      <c r="E75" s="703"/>
      <c r="F75" s="689"/>
      <c r="G75" s="703"/>
      <c r="H75" s="689"/>
      <c r="I75" s="703"/>
      <c r="J75" s="689"/>
      <c r="K75" s="703"/>
      <c r="L75" s="689"/>
      <c r="M75" s="703"/>
      <c r="N75" s="689"/>
      <c r="O75" s="703"/>
      <c r="P75" s="689"/>
      <c r="Q75" s="703"/>
      <c r="S75" s="703"/>
      <c r="T75" s="689"/>
      <c r="U75" s="703"/>
      <c r="V75" s="689"/>
      <c r="W75" s="703"/>
      <c r="X75" s="689"/>
      <c r="Y75" s="703"/>
      <c r="Z75" s="689"/>
      <c r="AA75" s="703"/>
      <c r="AB75" s="689"/>
      <c r="AC75" s="703"/>
      <c r="AD75" s="689"/>
      <c r="AE75" s="703"/>
      <c r="AF75" s="540"/>
      <c r="AG75" s="703"/>
      <c r="AH75" s="540"/>
      <c r="AI75" s="703"/>
      <c r="AJ75" s="540"/>
      <c r="AK75" s="540"/>
      <c r="AL75" s="540"/>
      <c r="AM75" s="540"/>
      <c r="AN75" s="540"/>
      <c r="AO75" s="540"/>
      <c r="AP75" s="540"/>
      <c r="AQ75" s="540"/>
      <c r="AR75" s="540"/>
      <c r="AS75" s="540"/>
      <c r="AT75" s="540"/>
      <c r="AU75" s="540"/>
      <c r="AV75" s="540"/>
      <c r="AW75" s="540"/>
      <c r="AX75" s="540"/>
      <c r="AY75" s="540"/>
      <c r="AZ75" s="540"/>
      <c r="BA75" s="540"/>
      <c r="BB75" s="540"/>
      <c r="BC75" s="540"/>
    </row>
    <row r="76" spans="1:56" ht="12.75" customHeight="1">
      <c r="A76" s="419" t="s">
        <v>425</v>
      </c>
      <c r="B76" s="689"/>
      <c r="C76" s="703"/>
      <c r="D76" s="689"/>
      <c r="E76" s="703"/>
      <c r="F76" s="689"/>
      <c r="G76" s="703"/>
      <c r="H76" s="689"/>
      <c r="I76" s="703"/>
      <c r="J76" s="689"/>
      <c r="K76" s="703"/>
      <c r="L76" s="689"/>
      <c r="M76" s="703"/>
      <c r="N76" s="689">
        <v>1.1000000000000001</v>
      </c>
      <c r="O76" s="703"/>
      <c r="P76" s="689"/>
      <c r="Q76" s="703"/>
      <c r="R76" s="689"/>
      <c r="S76" s="703"/>
      <c r="T76" s="689"/>
      <c r="U76" s="703"/>
      <c r="V76" s="689"/>
      <c r="W76" s="703"/>
      <c r="X76" s="689"/>
      <c r="Y76" s="703"/>
      <c r="Z76" s="689"/>
      <c r="AA76" s="703"/>
      <c r="AB76" s="689"/>
      <c r="AC76" s="703"/>
      <c r="AD76" s="689"/>
      <c r="AE76" s="703"/>
      <c r="AG76" s="703"/>
      <c r="AI76" s="703"/>
    </row>
    <row r="77" spans="1:56" ht="12.75" customHeight="1">
      <c r="B77" s="689"/>
      <c r="C77" s="703"/>
      <c r="D77" s="689"/>
      <c r="E77" s="703"/>
      <c r="F77" s="689"/>
      <c r="G77" s="703"/>
      <c r="H77" s="689"/>
      <c r="I77" s="703"/>
      <c r="J77" s="689"/>
      <c r="K77" s="703"/>
      <c r="L77" s="689"/>
      <c r="M77" s="703"/>
      <c r="N77" s="689"/>
      <c r="O77" s="703"/>
      <c r="P77" s="689"/>
      <c r="Q77" s="703"/>
      <c r="R77" s="689"/>
      <c r="S77" s="703"/>
      <c r="T77" s="689"/>
      <c r="U77" s="703"/>
      <c r="V77" s="689"/>
      <c r="W77" s="703"/>
      <c r="X77" s="689"/>
      <c r="Y77" s="703"/>
      <c r="Z77" s="689"/>
      <c r="AA77" s="703"/>
      <c r="AB77" s="689"/>
      <c r="AC77" s="703"/>
      <c r="AD77" s="689"/>
      <c r="AE77" s="703"/>
      <c r="AG77" s="703"/>
      <c r="AI77" s="703"/>
    </row>
    <row r="78" spans="1:56" ht="12.75" customHeight="1">
      <c r="A78" s="419" t="s">
        <v>426</v>
      </c>
      <c r="B78" s="689"/>
      <c r="C78" s="703"/>
      <c r="D78" s="689"/>
      <c r="E78" s="703"/>
      <c r="F78" s="689"/>
      <c r="G78" s="703"/>
      <c r="H78" s="689"/>
      <c r="I78" s="703"/>
      <c r="J78" s="689"/>
      <c r="K78" s="703"/>
      <c r="L78" s="689"/>
      <c r="M78" s="703"/>
      <c r="N78" s="689"/>
      <c r="O78" s="703"/>
      <c r="P78" s="689"/>
      <c r="Q78" s="703"/>
      <c r="R78" s="689"/>
      <c r="S78" s="703"/>
      <c r="T78" s="689"/>
      <c r="U78" s="703"/>
      <c r="V78" s="689"/>
      <c r="W78" s="703"/>
      <c r="X78" s="689"/>
      <c r="Y78" s="703"/>
      <c r="Z78" s="689"/>
      <c r="AA78" s="703"/>
      <c r="AB78" s="689">
        <f>AB53</f>
        <v>70.5</v>
      </c>
      <c r="AC78" s="703"/>
      <c r="AD78" s="689"/>
      <c r="AE78" s="703"/>
      <c r="AG78" s="703"/>
      <c r="AI78" s="703"/>
    </row>
    <row r="79" spans="1:56" ht="12.75" customHeight="1">
      <c r="A79" s="419" t="s">
        <v>427</v>
      </c>
      <c r="B79" s="689"/>
      <c r="C79" s="703"/>
      <c r="D79" s="689"/>
      <c r="E79" s="703"/>
      <c r="F79" s="689"/>
      <c r="G79" s="703"/>
      <c r="H79" s="689"/>
      <c r="I79" s="703"/>
      <c r="J79" s="689"/>
      <c r="K79" s="703"/>
      <c r="L79" s="689"/>
      <c r="M79" s="703"/>
      <c r="N79" s="689"/>
      <c r="O79" s="703"/>
      <c r="P79" s="689"/>
      <c r="Q79" s="703"/>
      <c r="R79" s="689"/>
      <c r="S79" s="703"/>
      <c r="T79" s="689"/>
      <c r="U79" s="703"/>
      <c r="V79" s="689"/>
      <c r="W79" s="703"/>
      <c r="X79" s="689"/>
      <c r="Y79" s="703"/>
      <c r="Z79" s="689"/>
      <c r="AA79" s="703"/>
      <c r="AC79" s="703"/>
      <c r="AD79" s="689"/>
      <c r="AE79" s="703"/>
      <c r="AG79" s="703"/>
      <c r="AI79" s="703"/>
    </row>
    <row r="80" spans="1:56" ht="12.75" customHeight="1">
      <c r="B80" s="689"/>
      <c r="C80" s="703"/>
      <c r="D80" s="689"/>
      <c r="E80" s="703"/>
      <c r="F80" s="689"/>
      <c r="G80" s="703"/>
      <c r="H80" s="689"/>
      <c r="I80" s="703"/>
      <c r="J80" s="689"/>
      <c r="K80" s="703"/>
      <c r="L80" s="689"/>
      <c r="M80" s="703"/>
      <c r="N80" s="689"/>
      <c r="O80" s="703"/>
      <c r="P80" s="689"/>
      <c r="Q80" s="703"/>
      <c r="R80" s="689"/>
      <c r="S80" s="703"/>
      <c r="T80" s="689"/>
      <c r="U80" s="703"/>
      <c r="V80" s="689"/>
      <c r="W80" s="703"/>
      <c r="X80" s="689"/>
      <c r="Y80" s="703"/>
      <c r="Z80" s="689"/>
      <c r="AA80" s="703"/>
      <c r="AB80" s="689"/>
      <c r="AC80" s="703"/>
      <c r="AD80" s="689"/>
      <c r="AE80" s="703"/>
      <c r="AG80" s="703"/>
      <c r="AI80" s="703"/>
    </row>
    <row r="81" spans="2:35" ht="12.75" customHeight="1">
      <c r="B81" s="689"/>
      <c r="C81" s="703"/>
      <c r="D81" s="689"/>
      <c r="E81" s="703"/>
      <c r="F81" s="689"/>
      <c r="G81" s="703"/>
      <c r="H81" s="689"/>
      <c r="I81" s="703"/>
      <c r="J81" s="689"/>
      <c r="K81" s="703"/>
      <c r="L81" s="689"/>
      <c r="M81" s="703"/>
      <c r="N81" s="689"/>
      <c r="O81" s="703"/>
      <c r="P81" s="689"/>
      <c r="Q81" s="703"/>
      <c r="R81" s="689"/>
      <c r="S81" s="703"/>
      <c r="T81" s="689"/>
      <c r="U81" s="703"/>
      <c r="V81" s="689"/>
      <c r="W81" s="703"/>
      <c r="X81" s="689"/>
      <c r="Y81" s="703"/>
      <c r="Z81" s="689"/>
      <c r="AA81" s="703"/>
      <c r="AB81" s="689"/>
      <c r="AC81" s="703"/>
      <c r="AD81" s="689"/>
      <c r="AE81" s="703"/>
      <c r="AG81" s="703"/>
      <c r="AI81" s="703"/>
    </row>
    <row r="82" spans="2:35" ht="12.75" customHeight="1">
      <c r="B82" s="689"/>
      <c r="C82" s="703"/>
      <c r="D82" s="689"/>
      <c r="E82" s="703"/>
      <c r="F82" s="689"/>
      <c r="G82" s="703"/>
      <c r="H82" s="689"/>
      <c r="I82" s="703"/>
      <c r="J82" s="689"/>
      <c r="K82" s="703"/>
      <c r="L82" s="689"/>
      <c r="M82" s="703"/>
      <c r="N82" s="689"/>
      <c r="O82" s="703"/>
      <c r="P82" s="689"/>
      <c r="Q82" s="703"/>
      <c r="R82" s="689"/>
      <c r="S82" s="703"/>
      <c r="T82" s="689"/>
      <c r="U82" s="703"/>
      <c r="V82" s="689"/>
      <c r="W82" s="703"/>
      <c r="X82" s="689"/>
      <c r="Y82" s="703"/>
      <c r="Z82" s="689"/>
      <c r="AA82" s="703"/>
      <c r="AB82" s="689"/>
      <c r="AC82" s="703"/>
      <c r="AD82" s="689"/>
      <c r="AE82" s="703"/>
      <c r="AG82" s="703"/>
      <c r="AI82" s="703"/>
    </row>
    <row r="83" spans="2:35" ht="12.75" customHeight="1">
      <c r="B83" s="689"/>
      <c r="C83" s="703"/>
      <c r="D83" s="689"/>
      <c r="E83" s="703"/>
      <c r="F83" s="689"/>
      <c r="G83" s="703"/>
      <c r="H83" s="689"/>
      <c r="I83" s="703"/>
      <c r="J83" s="689"/>
      <c r="K83" s="703"/>
      <c r="L83" s="689"/>
      <c r="M83" s="703"/>
      <c r="N83" s="689"/>
      <c r="O83" s="703"/>
      <c r="P83" s="689"/>
      <c r="Q83" s="703"/>
      <c r="R83" s="689"/>
      <c r="S83" s="703"/>
      <c r="T83" s="689"/>
      <c r="U83" s="703"/>
      <c r="V83" s="689"/>
      <c r="W83" s="703"/>
      <c r="X83" s="689"/>
      <c r="Y83" s="703"/>
      <c r="Z83" s="689"/>
      <c r="AA83" s="703"/>
      <c r="AB83" s="689"/>
      <c r="AC83" s="703"/>
      <c r="AD83" s="689"/>
      <c r="AE83" s="703"/>
      <c r="AG83" s="703"/>
      <c r="AI83" s="703"/>
    </row>
    <row r="84" spans="2:35" ht="12.75" customHeight="1">
      <c r="B84" s="895"/>
      <c r="C84" s="703"/>
      <c r="D84" s="711"/>
      <c r="E84" s="703"/>
      <c r="F84" s="711"/>
      <c r="G84" s="703"/>
      <c r="H84" s="711"/>
      <c r="I84" s="703"/>
      <c r="J84" s="711"/>
      <c r="K84" s="703"/>
      <c r="L84" s="711"/>
      <c r="M84" s="703"/>
      <c r="N84" s="711"/>
      <c r="O84" s="703"/>
      <c r="P84" s="711"/>
      <c r="Q84" s="703"/>
      <c r="R84" s="711"/>
      <c r="S84" s="703"/>
      <c r="T84" s="711"/>
      <c r="U84" s="703"/>
      <c r="V84" s="711"/>
      <c r="W84" s="703"/>
      <c r="X84" s="711"/>
      <c r="Y84" s="703"/>
      <c r="Z84" s="711"/>
      <c r="AA84" s="703"/>
      <c r="AB84" s="711"/>
      <c r="AC84" s="703"/>
      <c r="AD84" s="711"/>
      <c r="AE84" s="703"/>
      <c r="AG84" s="703"/>
      <c r="AI84" s="703"/>
    </row>
    <row r="85" spans="2:35" ht="12.75" customHeight="1">
      <c r="B85" s="711"/>
      <c r="C85" s="703"/>
      <c r="D85" s="711"/>
      <c r="E85" s="703"/>
      <c r="F85" s="711"/>
      <c r="G85" s="703"/>
      <c r="H85" s="711"/>
      <c r="I85" s="703"/>
      <c r="J85" s="711"/>
      <c r="K85" s="703"/>
      <c r="L85" s="711"/>
      <c r="M85" s="703"/>
      <c r="N85" s="711"/>
      <c r="O85" s="703"/>
      <c r="P85" s="711"/>
      <c r="Q85" s="703"/>
      <c r="R85" s="711"/>
      <c r="S85" s="703"/>
      <c r="T85" s="711"/>
      <c r="U85" s="703"/>
      <c r="V85" s="711"/>
      <c r="W85" s="703"/>
      <c r="X85" s="711"/>
      <c r="Y85" s="703"/>
      <c r="Z85" s="711"/>
      <c r="AA85" s="703"/>
      <c r="AB85" s="711"/>
      <c r="AC85" s="703"/>
      <c r="AD85" s="711"/>
      <c r="AE85" s="703"/>
      <c r="AG85" s="703"/>
      <c r="AI85" s="703"/>
    </row>
  </sheetData>
  <phoneticPr fontId="0" type="noConversion"/>
  <pageMargins left="0.75" right="0.75" top="1" bottom="1" header="0.5" footer="0.5"/>
  <pageSetup paperSize="9" scale="42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J58"/>
  <sheetViews>
    <sheetView workbookViewId="0" xr3:uid="{DF95F3C3-FF18-5858-A1B1-8F27687753E1}">
      <pane xSplit="3" ySplit="5" topLeftCell="D6" activePane="bottomRight" state="frozen"/>
      <selection activeCell="C23" sqref="C23"/>
      <selection pane="bottomLeft" activeCell="C23" sqref="C23"/>
      <selection pane="topRight" activeCell="C23" sqref="C23"/>
      <selection pane="bottomRight" activeCell="D6" sqref="D6"/>
    </sheetView>
  </sheetViews>
  <sheetFormatPr defaultRowHeight="12.75" customHeight="1"/>
  <cols>
    <col min="1" max="1" width="28.5703125" style="393" customWidth="1"/>
    <col min="2" max="2" width="12.7109375" style="393" customWidth="1"/>
    <col min="3" max="3" width="4.7109375" style="393" customWidth="1"/>
    <col min="4" max="4" width="12.7109375" style="393" customWidth="1"/>
    <col min="5" max="5" width="4.85546875" style="393" customWidth="1"/>
    <col min="6" max="6" width="12.85546875" style="393" customWidth="1"/>
    <col min="7" max="7" width="4.7109375" style="393" customWidth="1"/>
    <col min="8" max="8" width="12.7109375" style="393" customWidth="1"/>
    <col min="9" max="9" width="4.85546875" style="393" customWidth="1"/>
    <col min="10" max="10" width="11.5703125" style="393" customWidth="1"/>
    <col min="11" max="11" width="5.7109375" style="393" customWidth="1"/>
    <col min="12" max="16384" width="9.140625" style="393"/>
  </cols>
  <sheetData>
    <row r="1" spans="1:7" ht="12.75" customHeight="1">
      <c r="A1" s="419"/>
      <c r="B1" s="419"/>
      <c r="C1" s="419"/>
      <c r="D1" s="419"/>
      <c r="E1" s="419"/>
      <c r="G1" s="393" t="str">
        <f>Summary!V1</f>
        <v>QUARTER ENDED 31 MARCH 2006</v>
      </c>
    </row>
    <row r="2" spans="1:7" ht="12.75" customHeight="1">
      <c r="A2" s="419"/>
      <c r="B2" s="419"/>
      <c r="C2" s="419"/>
      <c r="D2" s="419"/>
      <c r="E2" s="419"/>
    </row>
    <row r="3" spans="1:7" ht="12.75" customHeight="1">
      <c r="A3" s="307" t="s">
        <v>1740</v>
      </c>
      <c r="B3" s="422" t="s">
        <v>79</v>
      </c>
      <c r="C3" s="576"/>
      <c r="D3" s="477" t="s">
        <v>580</v>
      </c>
      <c r="E3" s="557"/>
      <c r="F3" s="422" t="s">
        <v>502</v>
      </c>
      <c r="G3" s="557"/>
    </row>
    <row r="4" spans="1:7" ht="12.75" customHeight="1">
      <c r="A4" s="577" t="s">
        <v>1757</v>
      </c>
      <c r="B4" s="577"/>
      <c r="C4" s="577"/>
      <c r="D4" s="479" t="s">
        <v>1758</v>
      </c>
      <c r="E4" s="564"/>
      <c r="F4" s="577" t="s">
        <v>1759</v>
      </c>
      <c r="G4" s="564"/>
    </row>
    <row r="5" spans="1:7" ht="12.75" customHeight="1">
      <c r="A5" s="423"/>
      <c r="B5" s="423" t="s">
        <v>116</v>
      </c>
      <c r="C5" s="423" t="s">
        <v>117</v>
      </c>
      <c r="D5" s="423" t="s">
        <v>116</v>
      </c>
      <c r="E5" s="539" t="s">
        <v>117</v>
      </c>
      <c r="F5" s="423" t="s">
        <v>116</v>
      </c>
      <c r="G5" s="539" t="s">
        <v>117</v>
      </c>
    </row>
    <row r="6" spans="1:7" ht="12.75" customHeight="1">
      <c r="A6" s="189" t="s">
        <v>118</v>
      </c>
      <c r="B6" s="419"/>
      <c r="C6" s="419"/>
      <c r="D6" s="419"/>
      <c r="E6" s="420"/>
      <c r="F6" s="419"/>
      <c r="G6" s="420"/>
    </row>
    <row r="7" spans="1:7" ht="12.75" customHeight="1">
      <c r="A7" s="189" t="s">
        <v>338</v>
      </c>
      <c r="B7" s="689">
        <f t="shared" ref="B7:B12" si="0">+D7+F7</f>
        <v>269.86647299999998</v>
      </c>
      <c r="C7" s="420">
        <f t="shared" ref="C7:C12" si="1">B7/B$13*100</f>
        <v>93.290902282080438</v>
      </c>
      <c r="D7" s="419">
        <v>99.266473000000005</v>
      </c>
      <c r="E7" s="420">
        <f t="shared" ref="E7:E12" si="2">D7/D$13*100</f>
        <v>87.944374407254728</v>
      </c>
      <c r="F7" s="419">
        <v>170.6</v>
      </c>
      <c r="G7" s="420">
        <f t="shared" ref="G7:G12" si="3">F7/F$13*100</f>
        <v>96.712018140589578</v>
      </c>
    </row>
    <row r="8" spans="1:7" ht="12.75" customHeight="1">
      <c r="A8" s="465" t="s">
        <v>211</v>
      </c>
      <c r="B8" s="689">
        <f t="shared" si="0"/>
        <v>4.4831320000000003</v>
      </c>
      <c r="C8" s="420">
        <f t="shared" si="1"/>
        <v>1.549786546955271</v>
      </c>
      <c r="D8" s="419">
        <v>0.28313199999999999</v>
      </c>
      <c r="E8" s="420">
        <f t="shared" si="2"/>
        <v>0.25083863526283284</v>
      </c>
      <c r="F8" s="419">
        <v>4.2</v>
      </c>
      <c r="G8" s="420">
        <f t="shared" si="3"/>
        <v>2.3809523809523814</v>
      </c>
    </row>
    <row r="9" spans="1:7" ht="12.75" customHeight="1">
      <c r="A9" s="532" t="s">
        <v>340</v>
      </c>
      <c r="B9" s="689">
        <f t="shared" si="0"/>
        <v>0</v>
      </c>
      <c r="C9" s="420">
        <f t="shared" si="1"/>
        <v>0</v>
      </c>
      <c r="D9" s="419"/>
      <c r="E9" s="420">
        <f t="shared" si="2"/>
        <v>0</v>
      </c>
      <c r="F9" s="419">
        <v>0</v>
      </c>
      <c r="G9" s="420">
        <f t="shared" si="3"/>
        <v>0</v>
      </c>
    </row>
    <row r="10" spans="1:7" ht="12.75" customHeight="1">
      <c r="A10" s="540" t="s">
        <v>213</v>
      </c>
      <c r="B10" s="689">
        <f t="shared" si="0"/>
        <v>0</v>
      </c>
      <c r="C10" s="420">
        <f t="shared" si="1"/>
        <v>0</v>
      </c>
      <c r="D10" s="419"/>
      <c r="E10" s="420">
        <f t="shared" si="2"/>
        <v>0</v>
      </c>
      <c r="F10" s="419">
        <v>0</v>
      </c>
      <c r="G10" s="420">
        <f t="shared" si="3"/>
        <v>0</v>
      </c>
    </row>
    <row r="11" spans="1:7" ht="12.75" customHeight="1">
      <c r="A11" s="466" t="s">
        <v>341</v>
      </c>
      <c r="B11" s="689">
        <f t="shared" si="0"/>
        <v>14.924553999999999</v>
      </c>
      <c r="C11" s="420">
        <f t="shared" si="1"/>
        <v>5.1593111709642887</v>
      </c>
      <c r="D11" s="419">
        <v>13.324553999999999</v>
      </c>
      <c r="E11" s="420">
        <f t="shared" si="2"/>
        <v>11.804786957482447</v>
      </c>
      <c r="F11" s="419">
        <v>1.6</v>
      </c>
      <c r="G11" s="420">
        <f t="shared" si="3"/>
        <v>0.90702947845805004</v>
      </c>
    </row>
    <row r="12" spans="1:7" ht="12.75" customHeight="1" thickBot="1">
      <c r="A12" s="467" t="s">
        <v>331</v>
      </c>
      <c r="B12" s="689">
        <f t="shared" si="0"/>
        <v>0</v>
      </c>
      <c r="C12" s="420">
        <f t="shared" si="1"/>
        <v>0</v>
      </c>
      <c r="D12" s="419"/>
      <c r="E12" s="420">
        <f t="shared" si="2"/>
        <v>0</v>
      </c>
      <c r="F12" s="419">
        <v>0</v>
      </c>
      <c r="G12" s="420">
        <f t="shared" si="3"/>
        <v>0</v>
      </c>
    </row>
    <row r="13" spans="1:7" ht="12.75" customHeight="1" thickBot="1">
      <c r="A13" s="530" t="s">
        <v>127</v>
      </c>
      <c r="B13" s="274">
        <f t="shared" ref="B13:G13" si="4">SUM(B7:B12)</f>
        <v>289.274159</v>
      </c>
      <c r="C13" s="541">
        <f t="shared" si="4"/>
        <v>100</v>
      </c>
      <c r="D13" s="274">
        <v>112.87415899999999</v>
      </c>
      <c r="E13" s="541">
        <f t="shared" si="4"/>
        <v>100.00000000000001</v>
      </c>
      <c r="F13" s="274">
        <f t="shared" si="4"/>
        <v>176.39999999999998</v>
      </c>
      <c r="G13" s="541">
        <f t="shared" si="4"/>
        <v>100.00000000000001</v>
      </c>
    </row>
    <row r="14" spans="1:7" ht="12.75" customHeight="1">
      <c r="A14" s="494" t="s">
        <v>129</v>
      </c>
      <c r="B14" s="419"/>
      <c r="C14" s="420"/>
      <c r="D14" s="689"/>
      <c r="E14" s="420"/>
      <c r="F14" s="689"/>
      <c r="G14" s="420"/>
    </row>
    <row r="15" spans="1:7" ht="12.75" customHeight="1">
      <c r="A15" s="532" t="s">
        <v>131</v>
      </c>
      <c r="B15" s="689">
        <f t="shared" ref="B15:B27" si="5">+D15+F15</f>
        <v>0</v>
      </c>
      <c r="C15" s="703">
        <f t="shared" ref="C15:C30" si="6">B15/B$13*100</f>
        <v>0</v>
      </c>
      <c r="D15" s="689"/>
      <c r="E15" s="703">
        <f t="shared" ref="E15:E30" si="7">D15/D$13*100</f>
        <v>0</v>
      </c>
      <c r="F15" s="689"/>
      <c r="G15" s="703">
        <f t="shared" ref="G15:G30" si="8">F15/F$13*100</f>
        <v>0</v>
      </c>
    </row>
    <row r="16" spans="1:7" ht="12.75" customHeight="1">
      <c r="A16" s="532" t="s">
        <v>134</v>
      </c>
      <c r="B16" s="689">
        <f t="shared" si="5"/>
        <v>0</v>
      </c>
      <c r="C16" s="703">
        <f t="shared" si="6"/>
        <v>0</v>
      </c>
      <c r="D16" s="689"/>
      <c r="E16" s="703">
        <f t="shared" si="7"/>
        <v>0</v>
      </c>
      <c r="F16" s="689"/>
      <c r="G16" s="703">
        <f t="shared" si="8"/>
        <v>0</v>
      </c>
    </row>
    <row r="17" spans="1:7" ht="12.75" customHeight="1">
      <c r="A17" s="532" t="s">
        <v>135</v>
      </c>
      <c r="B17" s="689">
        <f t="shared" si="5"/>
        <v>0</v>
      </c>
      <c r="C17" s="703">
        <f t="shared" si="6"/>
        <v>0</v>
      </c>
      <c r="D17" s="689"/>
      <c r="E17" s="703">
        <f t="shared" si="7"/>
        <v>0</v>
      </c>
      <c r="F17" s="689"/>
      <c r="G17" s="703">
        <f t="shared" si="8"/>
        <v>0</v>
      </c>
    </row>
    <row r="18" spans="1:7" ht="12.75" customHeight="1">
      <c r="A18" s="532" t="s">
        <v>136</v>
      </c>
      <c r="B18" s="689">
        <f t="shared" si="5"/>
        <v>0</v>
      </c>
      <c r="C18" s="703">
        <f t="shared" si="6"/>
        <v>0</v>
      </c>
      <c r="D18" s="689"/>
      <c r="E18" s="703">
        <f t="shared" si="7"/>
        <v>0</v>
      </c>
      <c r="F18" s="689"/>
      <c r="G18" s="703">
        <f t="shared" si="8"/>
        <v>0</v>
      </c>
    </row>
    <row r="19" spans="1:7" ht="12.75" customHeight="1">
      <c r="A19" s="532" t="s">
        <v>140</v>
      </c>
      <c r="B19" s="689">
        <f t="shared" si="5"/>
        <v>0</v>
      </c>
      <c r="C19" s="703">
        <f t="shared" si="6"/>
        <v>0</v>
      </c>
      <c r="D19" s="689"/>
      <c r="E19" s="703">
        <f t="shared" si="7"/>
        <v>0</v>
      </c>
      <c r="F19" s="689"/>
      <c r="G19" s="703">
        <f t="shared" si="8"/>
        <v>0</v>
      </c>
    </row>
    <row r="20" spans="1:7" ht="12.75" customHeight="1">
      <c r="A20" s="532" t="s">
        <v>142</v>
      </c>
      <c r="B20" s="689">
        <f t="shared" si="5"/>
        <v>0</v>
      </c>
      <c r="C20" s="703">
        <f t="shared" si="6"/>
        <v>0</v>
      </c>
      <c r="D20" s="689"/>
      <c r="E20" s="703">
        <f t="shared" si="7"/>
        <v>0</v>
      </c>
      <c r="F20" s="689"/>
      <c r="G20" s="703">
        <f t="shared" si="8"/>
        <v>0</v>
      </c>
    </row>
    <row r="21" spans="1:7" ht="12.75" customHeight="1">
      <c r="A21" s="532" t="s">
        <v>144</v>
      </c>
      <c r="B21" s="689">
        <f t="shared" si="5"/>
        <v>0</v>
      </c>
      <c r="C21" s="703">
        <f t="shared" si="6"/>
        <v>0</v>
      </c>
      <c r="D21" s="689"/>
      <c r="E21" s="703">
        <f t="shared" si="7"/>
        <v>0</v>
      </c>
      <c r="F21" s="689"/>
      <c r="G21" s="703">
        <f t="shared" si="8"/>
        <v>0</v>
      </c>
    </row>
    <row r="22" spans="1:7" ht="12.75" customHeight="1">
      <c r="A22" s="532" t="s">
        <v>146</v>
      </c>
      <c r="B22" s="689">
        <f t="shared" si="5"/>
        <v>0</v>
      </c>
      <c r="C22" s="703">
        <f t="shared" si="6"/>
        <v>0</v>
      </c>
      <c r="D22" s="689"/>
      <c r="E22" s="703">
        <f t="shared" si="7"/>
        <v>0</v>
      </c>
      <c r="F22" s="689"/>
      <c r="G22" s="703">
        <f t="shared" si="8"/>
        <v>0</v>
      </c>
    </row>
    <row r="23" spans="1:7" ht="12.75" customHeight="1">
      <c r="A23" s="532" t="s">
        <v>148</v>
      </c>
      <c r="B23" s="689">
        <f t="shared" si="5"/>
        <v>0</v>
      </c>
      <c r="C23" s="703">
        <f t="shared" si="6"/>
        <v>0</v>
      </c>
      <c r="D23" s="689"/>
      <c r="E23" s="703">
        <f t="shared" si="7"/>
        <v>0</v>
      </c>
      <c r="F23" s="689"/>
      <c r="G23" s="703">
        <f t="shared" si="8"/>
        <v>0</v>
      </c>
    </row>
    <row r="24" spans="1:7" ht="12.75" customHeight="1">
      <c r="A24" s="532" t="s">
        <v>150</v>
      </c>
      <c r="B24" s="689">
        <f t="shared" si="5"/>
        <v>0</v>
      </c>
      <c r="C24" s="703">
        <f t="shared" si="6"/>
        <v>0</v>
      </c>
      <c r="D24" s="689"/>
      <c r="E24" s="703">
        <f t="shared" si="7"/>
        <v>0</v>
      </c>
      <c r="F24" s="689"/>
      <c r="G24" s="703">
        <f t="shared" si="8"/>
        <v>0</v>
      </c>
    </row>
    <row r="25" spans="1:7" ht="12.75" customHeight="1">
      <c r="A25" s="532" t="s">
        <v>152</v>
      </c>
      <c r="B25" s="689">
        <f t="shared" si="5"/>
        <v>0</v>
      </c>
      <c r="C25" s="703">
        <f t="shared" si="6"/>
        <v>0</v>
      </c>
      <c r="D25" s="689"/>
      <c r="E25" s="703">
        <f t="shared" si="7"/>
        <v>0</v>
      </c>
      <c r="F25" s="689"/>
      <c r="G25" s="703">
        <f t="shared" si="8"/>
        <v>0</v>
      </c>
    </row>
    <row r="26" spans="1:7" ht="12.75" customHeight="1">
      <c r="A26" s="532" t="s">
        <v>154</v>
      </c>
      <c r="B26" s="689">
        <f t="shared" si="5"/>
        <v>0</v>
      </c>
      <c r="C26" s="703">
        <f t="shared" si="6"/>
        <v>0</v>
      </c>
      <c r="D26" s="689"/>
      <c r="E26" s="703">
        <f t="shared" si="7"/>
        <v>0</v>
      </c>
      <c r="F26" s="689"/>
      <c r="G26" s="703">
        <f t="shared" si="8"/>
        <v>0</v>
      </c>
    </row>
    <row r="27" spans="1:7" ht="12.75" customHeight="1" thickBot="1">
      <c r="A27" s="532" t="s">
        <v>156</v>
      </c>
      <c r="B27" s="689">
        <f t="shared" si="5"/>
        <v>0</v>
      </c>
      <c r="C27" s="703">
        <f t="shared" si="6"/>
        <v>0</v>
      </c>
      <c r="D27" s="689"/>
      <c r="E27" s="703">
        <f t="shared" si="7"/>
        <v>0</v>
      </c>
      <c r="F27" s="689"/>
      <c r="G27" s="703">
        <f t="shared" si="8"/>
        <v>0</v>
      </c>
    </row>
    <row r="28" spans="1:7" ht="12.75" customHeight="1" thickBot="1">
      <c r="A28" s="530" t="s">
        <v>159</v>
      </c>
      <c r="B28" s="274">
        <f>SUM(B15:B27)</f>
        <v>0</v>
      </c>
      <c r="C28" s="541">
        <f t="shared" si="6"/>
        <v>0</v>
      </c>
      <c r="D28" s="702">
        <v>0</v>
      </c>
      <c r="E28" s="541">
        <f t="shared" si="7"/>
        <v>0</v>
      </c>
      <c r="F28" s="702">
        <f>SUM(F15:F27)</f>
        <v>0</v>
      </c>
      <c r="G28" s="541">
        <f t="shared" si="8"/>
        <v>0</v>
      </c>
    </row>
    <row r="29" spans="1:7" ht="12.75" customHeight="1" thickBot="1">
      <c r="A29" s="530" t="s">
        <v>161</v>
      </c>
      <c r="B29" s="689">
        <f>+D29+F29</f>
        <v>269.89999999999998</v>
      </c>
      <c r="C29" s="541">
        <f t="shared" si="6"/>
        <v>93.30249232528233</v>
      </c>
      <c r="D29" s="702">
        <v>99.3</v>
      </c>
      <c r="E29" s="541">
        <f t="shared" si="7"/>
        <v>87.974077397112666</v>
      </c>
      <c r="F29" s="702">
        <v>170.6</v>
      </c>
      <c r="G29" s="541">
        <f t="shared" si="8"/>
        <v>96.712018140589578</v>
      </c>
    </row>
    <row r="30" spans="1:7" ht="12.75" customHeight="1" thickBot="1">
      <c r="A30" s="530" t="s">
        <v>164</v>
      </c>
      <c r="B30" s="274">
        <f>SUM(B28:B29)</f>
        <v>269.89999999999998</v>
      </c>
      <c r="C30" s="541">
        <f t="shared" si="6"/>
        <v>93.30249232528233</v>
      </c>
      <c r="D30" s="274">
        <f>SUM(D28:D29)</f>
        <v>99.3</v>
      </c>
      <c r="E30" s="541">
        <f t="shared" si="7"/>
        <v>87.974077397112666</v>
      </c>
      <c r="F30" s="702">
        <f>SUM(F28:F29)</f>
        <v>170.6</v>
      </c>
      <c r="G30" s="541">
        <f t="shared" si="8"/>
        <v>96.712018140589578</v>
      </c>
    </row>
    <row r="31" spans="1:7" ht="12.75" customHeight="1">
      <c r="A31" s="429" t="s">
        <v>190</v>
      </c>
      <c r="B31" s="703">
        <f>+D31+F31</f>
        <v>680</v>
      </c>
      <c r="C31" s="424"/>
      <c r="D31" s="888">
        <v>356</v>
      </c>
      <c r="E31" s="1021"/>
      <c r="F31" s="888">
        <v>324</v>
      </c>
      <c r="G31" s="1021"/>
    </row>
    <row r="32" spans="1:7" ht="12.75" customHeight="1" thickBot="1">
      <c r="A32" s="432" t="s">
        <v>191</v>
      </c>
      <c r="B32" s="426">
        <f>B13/B31*1000000</f>
        <v>425403.17500000005</v>
      </c>
      <c r="C32" s="426"/>
      <c r="D32" s="705">
        <f>D13/D31*1000000</f>
        <v>317062.24438202247</v>
      </c>
      <c r="E32" s="1022"/>
      <c r="F32" s="705">
        <f>F13/F31*1000000</f>
        <v>544444.44444444438</v>
      </c>
      <c r="G32" s="1022"/>
    </row>
    <row r="34" spans="1:10" ht="12.75" customHeight="1">
      <c r="B34" s="393" t="s">
        <v>1760</v>
      </c>
    </row>
    <row r="35" spans="1:10" ht="12.75" customHeight="1">
      <c r="A35" s="419" t="s">
        <v>424</v>
      </c>
      <c r="B35" s="532"/>
      <c r="C35" s="419"/>
      <c r="D35" s="540"/>
      <c r="J35" s="540"/>
    </row>
    <row r="36" spans="1:10" ht="12.75" customHeight="1">
      <c r="A36" s="419" t="s">
        <v>425</v>
      </c>
      <c r="B36" s="419"/>
      <c r="C36" s="419"/>
      <c r="D36" s="532"/>
      <c r="J36" s="532"/>
    </row>
    <row r="37" spans="1:10" ht="12.75" customHeight="1">
      <c r="A37" s="419"/>
      <c r="B37" s="540"/>
      <c r="C37" s="540"/>
      <c r="D37" s="540"/>
      <c r="J37" s="540"/>
    </row>
    <row r="38" spans="1:10" ht="12.75" customHeight="1">
      <c r="A38" s="419" t="s">
        <v>426</v>
      </c>
      <c r="B38" s="419"/>
      <c r="C38" s="419"/>
      <c r="D38" s="419"/>
      <c r="J38" s="419"/>
    </row>
    <row r="39" spans="1:10" ht="12.75" customHeight="1">
      <c r="A39" s="419" t="s">
        <v>427</v>
      </c>
      <c r="B39" s="689"/>
      <c r="C39" s="420"/>
      <c r="D39" s="419"/>
      <c r="J39" s="419"/>
    </row>
    <row r="40" spans="1:10" ht="12.75" customHeight="1">
      <c r="A40" s="465"/>
      <c r="B40" s="689"/>
      <c r="C40" s="420"/>
      <c r="D40" s="419"/>
      <c r="J40" s="419"/>
    </row>
    <row r="41" spans="1:10" ht="12.75" customHeight="1">
      <c r="A41" s="532"/>
      <c r="B41" s="689"/>
      <c r="C41" s="420"/>
      <c r="D41" s="419"/>
      <c r="J41" s="419"/>
    </row>
    <row r="42" spans="1:10" ht="12.75" customHeight="1">
      <c r="A42" s="540"/>
      <c r="B42" s="689"/>
      <c r="C42" s="420"/>
      <c r="D42" s="419"/>
      <c r="J42" s="419"/>
    </row>
    <row r="43" spans="1:10" ht="12.75" customHeight="1">
      <c r="A43" s="466"/>
      <c r="B43" s="689"/>
      <c r="C43" s="420"/>
      <c r="D43" s="542"/>
      <c r="E43" s="542"/>
      <c r="G43" s="542"/>
    </row>
    <row r="44" spans="1:10" ht="12.75" customHeight="1">
      <c r="A44" s="467"/>
      <c r="B44" s="689"/>
      <c r="C44" s="420"/>
    </row>
    <row r="45" spans="1:10" ht="12.75" customHeight="1">
      <c r="A45" s="189"/>
      <c r="B45" s="419"/>
      <c r="C45" s="420"/>
    </row>
    <row r="46" spans="1:10" ht="12.75" customHeight="1">
      <c r="A46" s="189"/>
      <c r="B46" s="419"/>
      <c r="C46" s="420"/>
    </row>
    <row r="47" spans="1:10" ht="12.75" customHeight="1">
      <c r="A47" s="532"/>
      <c r="B47" s="689"/>
      <c r="C47" s="703"/>
    </row>
    <row r="48" spans="1:10" ht="12.75" customHeight="1">
      <c r="A48" s="532"/>
      <c r="B48" s="689"/>
      <c r="C48" s="703"/>
    </row>
    <row r="49" spans="1:3" ht="12.75" customHeight="1">
      <c r="A49" s="532"/>
      <c r="B49" s="689"/>
      <c r="C49" s="703"/>
    </row>
    <row r="50" spans="1:3" ht="12.75" customHeight="1">
      <c r="A50" s="532"/>
      <c r="B50" s="689"/>
      <c r="C50" s="703"/>
    </row>
    <row r="51" spans="1:3" ht="12.75" customHeight="1">
      <c r="A51" s="532"/>
      <c r="B51" s="689"/>
      <c r="C51" s="703"/>
    </row>
    <row r="52" spans="1:3" ht="12.75" customHeight="1">
      <c r="A52" s="532"/>
      <c r="B52" s="689"/>
      <c r="C52" s="703"/>
    </row>
    <row r="53" spans="1:3" ht="12.75" customHeight="1">
      <c r="A53" s="189"/>
      <c r="B53" s="689"/>
      <c r="C53" s="703"/>
    </row>
    <row r="54" spans="1:3" ht="12.75" customHeight="1">
      <c r="A54" s="189"/>
      <c r="B54" s="689"/>
      <c r="C54" s="703"/>
    </row>
    <row r="55" spans="1:3" ht="12.75" customHeight="1">
      <c r="A55" s="189"/>
      <c r="B55" s="689"/>
      <c r="C55" s="703"/>
    </row>
    <row r="56" spans="1:3" ht="12.75" customHeight="1">
      <c r="A56" s="419"/>
      <c r="B56" s="419"/>
      <c r="C56" s="419"/>
    </row>
    <row r="57" spans="1:3" ht="12.75" customHeight="1">
      <c r="A57" s="542"/>
      <c r="B57" s="689"/>
      <c r="C57" s="542"/>
    </row>
    <row r="58" spans="1:3" ht="12.75" customHeight="1">
      <c r="A58" s="542"/>
      <c r="B58" s="542"/>
      <c r="C58" s="542"/>
    </row>
  </sheetData>
  <phoneticPr fontId="0" type="noConversion"/>
  <pageMargins left="0.75" right="0.75" top="1" bottom="1" header="0.5" footer="0.5"/>
  <pageSetup paperSize="9" scale="93" orientation="landscape" horizontalDpi="4294967292" verticalDpi="200" r:id="rId1"/>
  <headerFooter alignWithMargins="0">
    <oddHeader xml:space="preserve">&amp;CASSOCIATION OF COLLECTIVE INVESTMENTS
QUARTERLY REPORT
</oddHead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BP97"/>
  <sheetViews>
    <sheetView workbookViewId="0" xr3:uid="{AA45E0D5-1C69-5D35-8AA8-45E8B039A39C}">
      <pane xSplit="3" ySplit="5" topLeftCell="AQ6" activePane="bottomRight" state="frozen"/>
      <selection activeCell="C23" sqref="C23"/>
      <selection pane="bottomLeft" activeCell="C23" sqref="C23"/>
      <selection pane="topRight" activeCell="C23" sqref="C23"/>
      <selection pane="bottomRight" activeCell="AZ8" sqref="AZ8"/>
    </sheetView>
  </sheetViews>
  <sheetFormatPr defaultRowHeight="12.75" customHeight="1"/>
  <cols>
    <col min="1" max="1" width="38.7109375" style="393" customWidth="1"/>
    <col min="2" max="2" width="12.7109375" style="393" customWidth="1"/>
    <col min="3" max="3" width="4.7109375" style="393" customWidth="1"/>
    <col min="4" max="4" width="12.7109375" style="393" customWidth="1"/>
    <col min="5" max="5" width="4.7109375" style="393" customWidth="1"/>
    <col min="6" max="6" width="11.5703125" style="393" customWidth="1"/>
    <col min="7" max="7" width="4.7109375" style="393" customWidth="1"/>
    <col min="8" max="8" width="11.140625" style="393" customWidth="1"/>
    <col min="9" max="9" width="4.7109375" style="393" customWidth="1"/>
    <col min="10" max="10" width="11.42578125" style="393" customWidth="1"/>
    <col min="11" max="11" width="4.7109375" style="393" customWidth="1"/>
    <col min="12" max="12" width="12.7109375" style="393" customWidth="1"/>
    <col min="13" max="13" width="4.7109375" style="393" customWidth="1"/>
    <col min="14" max="14" width="10.85546875" style="393" customWidth="1"/>
    <col min="15" max="15" width="4.7109375" style="393" customWidth="1"/>
    <col min="16" max="16" width="23.42578125" style="393" bestFit="1" customWidth="1"/>
    <col min="17" max="17" width="4.7109375" style="393" customWidth="1"/>
    <col min="18" max="18" width="12.7109375" style="393" customWidth="1"/>
    <col min="19" max="19" width="5.5703125" style="393" customWidth="1"/>
    <col min="20" max="20" width="12.7109375" style="393" customWidth="1"/>
    <col min="21" max="21" width="4.7109375" style="393" customWidth="1"/>
    <col min="22" max="22" width="12.7109375" style="393" customWidth="1"/>
    <col min="23" max="23" width="4.7109375" style="393" customWidth="1"/>
    <col min="24" max="24" width="12.7109375" style="393" customWidth="1"/>
    <col min="25" max="25" width="4.7109375" style="393" customWidth="1"/>
    <col min="26" max="26" width="12.7109375" style="393" customWidth="1"/>
    <col min="27" max="27" width="4.7109375" style="393" customWidth="1"/>
    <col min="28" max="28" width="11.85546875" style="393" customWidth="1"/>
    <col min="29" max="29" width="4.7109375" style="393" customWidth="1"/>
    <col min="30" max="30" width="12.7109375" style="393" customWidth="1"/>
    <col min="31" max="31" width="4.7109375" style="393" customWidth="1"/>
    <col min="32" max="32" width="12.7109375" style="393" customWidth="1"/>
    <col min="33" max="33" width="4.7109375" style="393" customWidth="1"/>
    <col min="34" max="34" width="9.85546875" style="393" customWidth="1"/>
    <col min="35" max="35" width="4.7109375" style="393" customWidth="1"/>
    <col min="36" max="36" width="12.7109375" style="393" customWidth="1"/>
    <col min="37" max="37" width="4.7109375" style="393" customWidth="1"/>
    <col min="38" max="38" width="9.28515625" style="393" customWidth="1"/>
    <col min="39" max="41" width="5.5703125" style="393" customWidth="1"/>
    <col min="42" max="42" width="9.140625" style="393"/>
    <col min="43" max="43" width="5.5703125" style="393" customWidth="1"/>
    <col min="44" max="44" width="10" style="393" customWidth="1"/>
    <col min="45" max="45" width="4.7109375" style="393" customWidth="1"/>
    <col min="46" max="46" width="9" style="393" customWidth="1"/>
    <col min="47" max="47" width="4.7109375" style="393" customWidth="1"/>
    <col min="48" max="48" width="13" style="393" customWidth="1"/>
    <col min="49" max="49" width="4.7109375" style="393" customWidth="1"/>
    <col min="50" max="50" width="9.5703125" style="393" customWidth="1"/>
    <col min="51" max="51" width="4.7109375" style="393" customWidth="1"/>
    <col min="52" max="52" width="9.42578125" style="393" customWidth="1"/>
    <col min="53" max="53" width="4.7109375" style="393" customWidth="1"/>
    <col min="54" max="54" width="13.85546875" style="393" customWidth="1"/>
    <col min="55" max="55" width="4.140625" style="393" customWidth="1"/>
    <col min="56" max="56" width="10" style="393" customWidth="1"/>
    <col min="57" max="57" width="4.85546875" style="393" customWidth="1"/>
    <col min="58" max="58" width="8.28515625" style="393" customWidth="1"/>
    <col min="59" max="59" width="4.85546875" style="393" customWidth="1"/>
    <col min="60" max="60" width="4.7109375" style="393" customWidth="1"/>
    <col min="61" max="61" width="12.7109375" style="393" customWidth="1"/>
    <col min="62" max="62" width="4.7109375" style="393" customWidth="1"/>
    <col min="63" max="63" width="12.7109375" style="393" customWidth="1"/>
    <col min="64" max="64" width="4.7109375" style="393" customWidth="1"/>
    <col min="65" max="16384" width="9.140625" style="393"/>
  </cols>
  <sheetData>
    <row r="1" spans="1:68" ht="12.75" customHeight="1">
      <c r="AD1" s="393" t="str">
        <f>Summary!V1</f>
        <v>QUARTER ENDED 31 MARCH 2006</v>
      </c>
      <c r="BD1" s="189"/>
      <c r="BE1" s="419"/>
      <c r="BF1" s="419"/>
      <c r="BG1" s="419"/>
      <c r="BH1" s="420"/>
      <c r="BI1" s="419"/>
      <c r="BJ1" s="419"/>
      <c r="BK1" s="419"/>
      <c r="BL1" s="419"/>
    </row>
    <row r="2" spans="1:68" ht="12.75" customHeight="1">
      <c r="BD2" s="419"/>
      <c r="BE2" s="419"/>
      <c r="BF2" s="419"/>
      <c r="BG2" s="419"/>
      <c r="BH2" s="420"/>
      <c r="BI2" s="419"/>
      <c r="BJ2" s="419"/>
      <c r="BK2" s="419"/>
      <c r="BL2" s="419"/>
    </row>
    <row r="3" spans="1:68" ht="12.75" customHeight="1">
      <c r="A3" s="714" t="s">
        <v>1761</v>
      </c>
      <c r="B3" s="549" t="s">
        <v>79</v>
      </c>
      <c r="C3" s="717"/>
      <c r="D3" s="422" t="s">
        <v>626</v>
      </c>
      <c r="E3" s="717"/>
      <c r="F3" s="422" t="s">
        <v>405</v>
      </c>
      <c r="G3" s="717"/>
      <c r="H3" s="534" t="s">
        <v>1762</v>
      </c>
      <c r="I3" s="717"/>
      <c r="J3" s="534" t="s">
        <v>1763</v>
      </c>
      <c r="K3" s="717"/>
      <c r="L3" s="565" t="s">
        <v>428</v>
      </c>
      <c r="M3" s="717"/>
      <c r="N3" s="535" t="s">
        <v>522</v>
      </c>
      <c r="O3" s="422"/>
      <c r="P3" s="535" t="s">
        <v>406</v>
      </c>
      <c r="Q3" s="422"/>
      <c r="R3" s="549" t="s">
        <v>1764</v>
      </c>
      <c r="S3" s="717"/>
      <c r="T3" s="549" t="s">
        <v>1765</v>
      </c>
      <c r="U3" s="717"/>
      <c r="V3" s="549" t="s">
        <v>457</v>
      </c>
      <c r="W3" s="717"/>
      <c r="X3" s="549" t="s">
        <v>453</v>
      </c>
      <c r="Y3" s="734"/>
      <c r="Z3" s="565" t="s">
        <v>453</v>
      </c>
      <c r="AA3" s="734"/>
      <c r="AB3" s="548" t="s">
        <v>1766</v>
      </c>
      <c r="AC3" s="717"/>
      <c r="AD3" s="534" t="s">
        <v>984</v>
      </c>
      <c r="AE3" s="717"/>
      <c r="AF3" s="549" t="s">
        <v>1767</v>
      </c>
      <c r="AG3" s="717"/>
      <c r="AH3" s="549" t="s">
        <v>459</v>
      </c>
      <c r="AI3" s="717"/>
      <c r="AJ3" s="549" t="s">
        <v>471</v>
      </c>
      <c r="AK3" s="717"/>
      <c r="AL3" s="548" t="s">
        <v>583</v>
      </c>
      <c r="AM3" s="717"/>
      <c r="AN3" s="422" t="s">
        <v>1057</v>
      </c>
      <c r="AO3" s="576"/>
      <c r="AP3" s="565" t="s">
        <v>1768</v>
      </c>
      <c r="AQ3" s="717"/>
      <c r="AR3" s="422" t="s">
        <v>1769</v>
      </c>
      <c r="AS3" s="717"/>
      <c r="AT3" s="422" t="s">
        <v>1769</v>
      </c>
      <c r="AU3" s="717"/>
      <c r="AV3" s="549" t="s">
        <v>502</v>
      </c>
      <c r="AW3" s="717"/>
      <c r="AX3" s="549" t="s">
        <v>502</v>
      </c>
      <c r="AY3" s="1025"/>
      <c r="AZ3" s="549" t="s">
        <v>502</v>
      </c>
      <c r="BA3" s="717"/>
      <c r="BB3" s="549" t="s">
        <v>1177</v>
      </c>
      <c r="BC3" s="717"/>
      <c r="BD3" s="549" t="s">
        <v>1177</v>
      </c>
      <c r="BE3" s="717"/>
      <c r="BF3" s="534" t="s">
        <v>1183</v>
      </c>
      <c r="BG3" s="717"/>
      <c r="BH3" s="419"/>
      <c r="BI3" s="532"/>
      <c r="BJ3" s="419"/>
      <c r="BK3" s="532"/>
      <c r="BL3" s="420"/>
      <c r="BM3" s="532"/>
      <c r="BN3" s="420"/>
      <c r="BO3" s="532"/>
      <c r="BP3" s="419"/>
    </row>
    <row r="4" spans="1:68" ht="12.75" customHeight="1">
      <c r="A4" s="590" t="s">
        <v>1770</v>
      </c>
      <c r="B4" s="590"/>
      <c r="C4" s="590"/>
      <c r="D4" s="577" t="s">
        <v>989</v>
      </c>
      <c r="E4" s="590"/>
      <c r="F4" s="577" t="s">
        <v>633</v>
      </c>
      <c r="G4" s="590"/>
      <c r="H4" s="950" t="s">
        <v>765</v>
      </c>
      <c r="I4" s="590"/>
      <c r="J4" s="950" t="s">
        <v>1771</v>
      </c>
      <c r="K4" s="590"/>
      <c r="L4" s="568" t="s">
        <v>705</v>
      </c>
      <c r="M4" s="590"/>
      <c r="N4" s="538" t="s">
        <v>1772</v>
      </c>
      <c r="O4" s="479"/>
      <c r="P4" s="538" t="s">
        <v>1100</v>
      </c>
      <c r="Q4" s="479"/>
      <c r="R4" s="590" t="s">
        <v>1773</v>
      </c>
      <c r="S4" s="590"/>
      <c r="T4" s="590" t="s">
        <v>1774</v>
      </c>
      <c r="U4" s="590"/>
      <c r="V4" s="551" t="s">
        <v>989</v>
      </c>
      <c r="W4" s="590"/>
      <c r="X4" s="551" t="s">
        <v>989</v>
      </c>
      <c r="Y4" s="735"/>
      <c r="Z4" s="568" t="s">
        <v>1775</v>
      </c>
      <c r="AA4" s="735"/>
      <c r="AB4" s="550" t="s">
        <v>764</v>
      </c>
      <c r="AC4" s="590"/>
      <c r="AD4" s="723" t="s">
        <v>992</v>
      </c>
      <c r="AE4" s="590"/>
      <c r="AF4" s="590" t="s">
        <v>1449</v>
      </c>
      <c r="AG4" s="590"/>
      <c r="AH4" s="551" t="s">
        <v>1776</v>
      </c>
      <c r="AI4" s="590"/>
      <c r="AJ4" s="551" t="s">
        <v>989</v>
      </c>
      <c r="AK4" s="590"/>
      <c r="AL4" s="550" t="s">
        <v>950</v>
      </c>
      <c r="AM4" s="590"/>
      <c r="AN4" s="479" t="s">
        <v>765</v>
      </c>
      <c r="AO4" s="577"/>
      <c r="AP4" s="568" t="s">
        <v>1777</v>
      </c>
      <c r="AQ4" s="590"/>
      <c r="AR4" s="479" t="s">
        <v>729</v>
      </c>
      <c r="AS4" s="590"/>
      <c r="AT4" s="479" t="s">
        <v>707</v>
      </c>
      <c r="AU4" s="590"/>
      <c r="AV4" s="551" t="s">
        <v>1778</v>
      </c>
      <c r="AW4" s="590"/>
      <c r="AX4" s="551" t="s">
        <v>950</v>
      </c>
      <c r="AY4" s="1026"/>
      <c r="AZ4" s="551" t="s">
        <v>1779</v>
      </c>
      <c r="BA4" s="590"/>
      <c r="BB4" s="551" t="s">
        <v>730</v>
      </c>
      <c r="BC4" s="590"/>
      <c r="BD4" s="551" t="s">
        <v>707</v>
      </c>
      <c r="BE4" s="590"/>
      <c r="BF4" s="537" t="s">
        <v>1189</v>
      </c>
      <c r="BG4" s="590"/>
      <c r="BH4" s="419"/>
      <c r="BI4" s="419"/>
      <c r="BJ4" s="419"/>
      <c r="BK4" s="419"/>
      <c r="BL4" s="420"/>
      <c r="BM4" s="419"/>
      <c r="BN4" s="420"/>
      <c r="BO4" s="532"/>
      <c r="BP4" s="419"/>
    </row>
    <row r="5" spans="1:68" ht="12.75" customHeight="1">
      <c r="A5" s="552"/>
      <c r="B5" s="552" t="s">
        <v>116</v>
      </c>
      <c r="C5" s="552" t="s">
        <v>117</v>
      </c>
      <c r="D5" s="552" t="s">
        <v>116</v>
      </c>
      <c r="E5" s="552" t="s">
        <v>117</v>
      </c>
      <c r="F5" s="552" t="s">
        <v>116</v>
      </c>
      <c r="G5" s="552" t="s">
        <v>117</v>
      </c>
      <c r="H5" s="552" t="s">
        <v>116</v>
      </c>
      <c r="I5" s="552" t="s">
        <v>117</v>
      </c>
      <c r="J5" s="552" t="s">
        <v>116</v>
      </c>
      <c r="K5" s="552" t="s">
        <v>117</v>
      </c>
      <c r="L5" s="552" t="s">
        <v>116</v>
      </c>
      <c r="M5" s="552" t="s">
        <v>117</v>
      </c>
      <c r="N5" s="423" t="s">
        <v>116</v>
      </c>
      <c r="O5" s="423" t="s">
        <v>117</v>
      </c>
      <c r="P5" s="423" t="s">
        <v>116</v>
      </c>
      <c r="Q5" s="423" t="s">
        <v>117</v>
      </c>
      <c r="R5" s="552" t="s">
        <v>116</v>
      </c>
      <c r="S5" s="552" t="s">
        <v>117</v>
      </c>
      <c r="T5" s="552" t="s">
        <v>116</v>
      </c>
      <c r="U5" s="552" t="s">
        <v>117</v>
      </c>
      <c r="V5" s="552" t="s">
        <v>116</v>
      </c>
      <c r="W5" s="552" t="s">
        <v>117</v>
      </c>
      <c r="X5" s="552" t="s">
        <v>116</v>
      </c>
      <c r="Y5" s="552" t="s">
        <v>117</v>
      </c>
      <c r="Z5" s="552" t="s">
        <v>116</v>
      </c>
      <c r="AA5" s="552" t="s">
        <v>117</v>
      </c>
      <c r="AB5" s="552" t="s">
        <v>116</v>
      </c>
      <c r="AC5" s="552" t="s">
        <v>117</v>
      </c>
      <c r="AD5" s="552" t="s">
        <v>116</v>
      </c>
      <c r="AE5" s="552" t="s">
        <v>117</v>
      </c>
      <c r="AF5" s="552" t="s">
        <v>116</v>
      </c>
      <c r="AG5" s="552" t="s">
        <v>117</v>
      </c>
      <c r="AH5" s="552" t="s">
        <v>116</v>
      </c>
      <c r="AI5" s="552" t="s">
        <v>117</v>
      </c>
      <c r="AJ5" s="552" t="s">
        <v>116</v>
      </c>
      <c r="AK5" s="552" t="s">
        <v>117</v>
      </c>
      <c r="AL5" s="552" t="s">
        <v>116</v>
      </c>
      <c r="AM5" s="552" t="s">
        <v>117</v>
      </c>
      <c r="AN5" s="552" t="s">
        <v>116</v>
      </c>
      <c r="AO5" s="552" t="s">
        <v>117</v>
      </c>
      <c r="AP5" s="552" t="s">
        <v>116</v>
      </c>
      <c r="AQ5" s="552" t="s">
        <v>117</v>
      </c>
      <c r="AR5" s="552" t="s">
        <v>116</v>
      </c>
      <c r="AS5" s="552" t="s">
        <v>117</v>
      </c>
      <c r="AT5" s="552" t="s">
        <v>116</v>
      </c>
      <c r="AU5" s="552" t="s">
        <v>117</v>
      </c>
      <c r="AV5" s="552" t="s">
        <v>116</v>
      </c>
      <c r="AW5" s="552" t="s">
        <v>117</v>
      </c>
      <c r="AX5" s="552" t="s">
        <v>116</v>
      </c>
      <c r="AY5" s="552" t="s">
        <v>117</v>
      </c>
      <c r="AZ5" s="552" t="s">
        <v>116</v>
      </c>
      <c r="BA5" s="552" t="s">
        <v>117</v>
      </c>
      <c r="BB5" s="552" t="s">
        <v>116</v>
      </c>
      <c r="BC5" s="552" t="s">
        <v>117</v>
      </c>
      <c r="BD5" s="552" t="s">
        <v>116</v>
      </c>
      <c r="BE5" s="552" t="s">
        <v>117</v>
      </c>
      <c r="BF5" s="552" t="s">
        <v>116</v>
      </c>
      <c r="BG5" s="552" t="s">
        <v>117</v>
      </c>
      <c r="BH5" s="419"/>
      <c r="BI5" s="540"/>
      <c r="BJ5" s="540"/>
      <c r="BK5" s="540"/>
      <c r="BL5" s="733"/>
      <c r="BM5" s="540"/>
      <c r="BN5" s="733"/>
      <c r="BO5" s="540"/>
      <c r="BP5" s="540"/>
    </row>
    <row r="6" spans="1:68" ht="12.75" customHeight="1">
      <c r="A6" s="137" t="s">
        <v>118</v>
      </c>
      <c r="N6" s="419"/>
      <c r="O6" s="419"/>
      <c r="P6" s="419"/>
      <c r="Q6" s="419"/>
      <c r="BH6" s="189"/>
      <c r="BI6" s="419"/>
      <c r="BJ6" s="419"/>
      <c r="BK6" s="419"/>
      <c r="BL6" s="420"/>
      <c r="BM6" s="419"/>
      <c r="BN6" s="420"/>
      <c r="BO6" s="419"/>
      <c r="BP6" s="419"/>
    </row>
    <row r="7" spans="1:68" ht="12.75" customHeight="1">
      <c r="A7" s="393" t="s">
        <v>121</v>
      </c>
      <c r="B7" s="419">
        <f>T7+J7+X7+AD7+AH7+AJ7+Z7+R7+AL7+AN7+AP7+AR7+AT7+AV7+AX7+AZ7+L7+N7+P7+AB7+AF7+D7+F7+V7+BB7+BD7+BF7+H7+'FOR2 FLEX (2)'!B7</f>
        <v>2947.0715931</v>
      </c>
      <c r="C7" s="420">
        <f>B7/B$10*100</f>
        <v>88.786451368229848</v>
      </c>
      <c r="D7" s="419">
        <v>40.774000000000001</v>
      </c>
      <c r="E7" s="420">
        <f>D7/D$10*100</f>
        <v>79.174352900056306</v>
      </c>
      <c r="F7" s="419">
        <v>430.2</v>
      </c>
      <c r="G7" s="420">
        <f>F7/F$10*100</f>
        <v>84.818611987381701</v>
      </c>
      <c r="H7" s="419">
        <v>41.4</v>
      </c>
      <c r="I7" s="420">
        <f>H7/H$10*100</f>
        <v>95.172413793103445</v>
      </c>
      <c r="J7" s="419">
        <v>41.7</v>
      </c>
      <c r="K7" s="420">
        <f>J7/J$10*100</f>
        <v>74.865350089766608</v>
      </c>
      <c r="L7" s="419">
        <v>6.7</v>
      </c>
      <c r="M7" s="420">
        <f>L7/L$10*100</f>
        <v>97.101449275362313</v>
      </c>
      <c r="N7" s="253">
        <v>42.897593100000002</v>
      </c>
      <c r="O7" s="420">
        <f>N7/N$10*100</f>
        <v>63.881566838150036</v>
      </c>
      <c r="P7" s="419">
        <v>2.1</v>
      </c>
      <c r="Q7" s="420">
        <f>P7/P$10*100</f>
        <v>77.777777777777786</v>
      </c>
      <c r="R7" s="419">
        <v>235.2</v>
      </c>
      <c r="S7" s="420">
        <f>R7/R$10*100</f>
        <v>97.552882621318943</v>
      </c>
      <c r="T7" s="419">
        <v>42.4</v>
      </c>
      <c r="U7" s="420">
        <f>T7/T$10*100</f>
        <v>92.982456140350862</v>
      </c>
      <c r="V7" s="419">
        <v>111.8</v>
      </c>
      <c r="W7" s="420">
        <f>V7/V$10*100</f>
        <v>99.466192170818516</v>
      </c>
      <c r="X7" s="419">
        <v>33.200000000000003</v>
      </c>
      <c r="Y7" s="420">
        <f>X7/X$10*100</f>
        <v>96.793002915451893</v>
      </c>
      <c r="Z7" s="419">
        <v>0</v>
      </c>
      <c r="AA7" s="420">
        <v>0</v>
      </c>
      <c r="AB7" s="419">
        <v>51.4</v>
      </c>
      <c r="AC7" s="420">
        <f>AB7/AB$10*100</f>
        <v>91.785714285714278</v>
      </c>
      <c r="AD7" s="419">
        <v>41.4</v>
      </c>
      <c r="AE7" s="420">
        <f>AD7/AD$10*100</f>
        <v>77.6735459662289</v>
      </c>
      <c r="AF7" s="419">
        <v>181</v>
      </c>
      <c r="AG7" s="420">
        <f>AF7/AF$10*100</f>
        <v>63.709961281238989</v>
      </c>
      <c r="AH7" s="419">
        <v>67.599999999999994</v>
      </c>
      <c r="AI7" s="420">
        <f>AH7/AH$10*100</f>
        <v>97.687861271676312</v>
      </c>
      <c r="AJ7" s="419">
        <v>139.5</v>
      </c>
      <c r="AK7" s="420">
        <f>AJ7/AJ$10*100</f>
        <v>95.092024539877301</v>
      </c>
      <c r="AL7" s="419"/>
      <c r="AM7" s="420">
        <f>AL7/AL$10*100</f>
        <v>0</v>
      </c>
      <c r="AN7" s="419">
        <v>53.2</v>
      </c>
      <c r="AO7" s="420">
        <f>AN7/AN$10*100</f>
        <v>80.851063829787236</v>
      </c>
      <c r="AP7" s="419">
        <v>22</v>
      </c>
      <c r="AQ7" s="420">
        <f>AP7/AP$10*100</f>
        <v>100</v>
      </c>
      <c r="AR7" s="419">
        <v>79</v>
      </c>
      <c r="AS7" s="420">
        <f>AR7/AR$10*100</f>
        <v>98.873591989987474</v>
      </c>
      <c r="AT7" s="419">
        <v>12.4</v>
      </c>
      <c r="AU7" s="420">
        <f>AT7/AT$10*100</f>
        <v>101.63934426229508</v>
      </c>
      <c r="AV7" s="419">
        <v>45.8</v>
      </c>
      <c r="AW7" s="420">
        <f>AV7/AV$10*100</f>
        <v>96.828752642706135</v>
      </c>
      <c r="AX7" s="419">
        <v>174.6</v>
      </c>
      <c r="AY7" s="420">
        <f>AX7/AX$10*100</f>
        <v>100.34482758620689</v>
      </c>
      <c r="AZ7" s="419">
        <v>228.6</v>
      </c>
      <c r="BA7" s="420">
        <f>AZ7/AZ$10*100</f>
        <v>99.391304347826079</v>
      </c>
      <c r="BB7" s="419">
        <v>251.1</v>
      </c>
      <c r="BC7" s="420">
        <f>BB7/BB$10*100</f>
        <v>77.119164619164621</v>
      </c>
      <c r="BD7" s="419"/>
      <c r="BE7" s="420">
        <f>BD7/BD$10*100</f>
        <v>0</v>
      </c>
      <c r="BF7" s="419">
        <v>561.9</v>
      </c>
      <c r="BG7" s="420">
        <f>BF7/BF$10*100</f>
        <v>98.527091004734359</v>
      </c>
      <c r="BH7" s="189"/>
      <c r="BI7" s="689"/>
      <c r="BJ7" s="420"/>
      <c r="BK7" s="419"/>
      <c r="BL7" s="420"/>
      <c r="BM7" s="419"/>
      <c r="BN7" s="420"/>
      <c r="BO7" s="419"/>
      <c r="BP7" s="420"/>
    </row>
    <row r="8" spans="1:68" ht="12.75" customHeight="1">
      <c r="A8" s="393" t="s">
        <v>122</v>
      </c>
      <c r="B8" s="419">
        <f>T8+J8+X8+AD8+AH8+AJ8+Z8+R8+AL8+AN8+AP8+AR8+AT8+AV8+AX8+AZ8+L8+N8+P8+AB8+AF8+D8+F8+V8+BB8+BD8+BF8+H8+'FOR2 FLEX (2)'!B8</f>
        <v>370.20916166000006</v>
      </c>
      <c r="C8" s="420">
        <f>B8/B$10*100</f>
        <v>11.153294614476442</v>
      </c>
      <c r="D8" s="419">
        <v>10.725</v>
      </c>
      <c r="E8" s="420">
        <f>D8/D$10*100</f>
        <v>20.825647099943687</v>
      </c>
      <c r="F8" s="419">
        <v>77</v>
      </c>
      <c r="G8" s="420">
        <f>F8/F$10*100</f>
        <v>15.181388012618296</v>
      </c>
      <c r="H8" s="419">
        <v>2.1</v>
      </c>
      <c r="I8" s="420">
        <f>H8/H$10*100</f>
        <v>4.8275862068965516</v>
      </c>
      <c r="J8" s="419">
        <v>14</v>
      </c>
      <c r="K8" s="420">
        <f>J8/J$10*100</f>
        <v>25.134649910233392</v>
      </c>
      <c r="L8" s="419">
        <v>0.2</v>
      </c>
      <c r="M8" s="420">
        <f>L8/L$10*100</f>
        <v>2.8985507246376812</v>
      </c>
      <c r="N8" s="253">
        <v>24.254161660000001</v>
      </c>
      <c r="O8" s="420">
        <f>N8/N$10*100</f>
        <v>36.118433161849964</v>
      </c>
      <c r="P8" s="419">
        <v>0.6</v>
      </c>
      <c r="Q8" s="420">
        <f>P8/P$10*100</f>
        <v>22.222222222222221</v>
      </c>
      <c r="R8" s="419">
        <v>5.9</v>
      </c>
      <c r="S8" s="420">
        <f>R8/R$10*100</f>
        <v>2.4471173786810452</v>
      </c>
      <c r="T8" s="419">
        <v>3.2</v>
      </c>
      <c r="U8" s="420">
        <f>T8/T$10*100</f>
        <v>7.0175438596491224</v>
      </c>
      <c r="V8" s="419">
        <v>0.6</v>
      </c>
      <c r="W8" s="420">
        <f>V8/V$10*100</f>
        <v>0.53380782918149472</v>
      </c>
      <c r="X8" s="419">
        <v>1.1000000000000001</v>
      </c>
      <c r="Y8" s="420">
        <f>X8/X$10*100</f>
        <v>3.2069970845481048</v>
      </c>
      <c r="Z8" s="419">
        <v>0</v>
      </c>
      <c r="AA8" s="420">
        <v>0</v>
      </c>
      <c r="AB8" s="419">
        <v>4.5999999999999996</v>
      </c>
      <c r="AC8" s="420">
        <f>AB8/AB$10*100</f>
        <v>8.2142857142857135</v>
      </c>
      <c r="AD8" s="419">
        <v>11.9</v>
      </c>
      <c r="AE8" s="420">
        <f>AD8/AD$10*100</f>
        <v>22.32645403377111</v>
      </c>
      <c r="AF8" s="419">
        <v>103.1</v>
      </c>
      <c r="AG8" s="420">
        <f>AF8/AF$10*100</f>
        <v>36.290038718760997</v>
      </c>
      <c r="AH8" s="419">
        <v>1.6</v>
      </c>
      <c r="AI8" s="420">
        <f>AH8/AH$10*100</f>
        <v>2.3121387283237</v>
      </c>
      <c r="AJ8" s="419">
        <v>7.2</v>
      </c>
      <c r="AK8" s="420">
        <f>AJ8/AJ$10*100</f>
        <v>4.9079754601227004</v>
      </c>
      <c r="AL8" s="419">
        <v>2.8</v>
      </c>
      <c r="AM8" s="420">
        <f>AL8/AL$10*100</f>
        <v>100</v>
      </c>
      <c r="AN8" s="419">
        <v>11.6</v>
      </c>
      <c r="AO8" s="420">
        <f>AN8/AN$10*100</f>
        <v>17.62917933130699</v>
      </c>
      <c r="AP8" s="419"/>
      <c r="AQ8" s="420">
        <f>AP8/AP$10*100</f>
        <v>0</v>
      </c>
      <c r="AR8" s="419">
        <f>0.7+0.2</f>
        <v>0.89999999999999991</v>
      </c>
      <c r="AS8" s="420">
        <f>AR8/AR$10*100</f>
        <v>1.1264080100125153</v>
      </c>
      <c r="AT8" s="419">
        <v>-0.2</v>
      </c>
      <c r="AU8" s="420">
        <f>AT8/AT$10*100</f>
        <v>-1.639344262295082</v>
      </c>
      <c r="AV8" s="419">
        <v>1.5</v>
      </c>
      <c r="AW8" s="420">
        <f>AV8/AV$10*100</f>
        <v>3.1712473572938693</v>
      </c>
      <c r="AX8" s="419">
        <v>-0.6</v>
      </c>
      <c r="AY8" s="420">
        <f>AX8/AX$10*100</f>
        <v>-0.34482758620689657</v>
      </c>
      <c r="AZ8" s="419">
        <v>1.4</v>
      </c>
      <c r="BA8" s="420">
        <f>AZ8/AZ$10*100</f>
        <v>0.60869565217391308</v>
      </c>
      <c r="BB8" s="419">
        <f>14.9+59.6</f>
        <v>74.5</v>
      </c>
      <c r="BC8" s="420">
        <f>BB8/BB$10*100</f>
        <v>22.880835380835379</v>
      </c>
      <c r="BD8" s="419">
        <f>0.5+1.1</f>
        <v>1.6</v>
      </c>
      <c r="BE8" s="420">
        <f>BD8/BD$10*100</f>
        <v>100</v>
      </c>
      <c r="BF8" s="419">
        <v>8.4</v>
      </c>
      <c r="BG8" s="420">
        <f>BF8/BF$10*100</f>
        <v>1.4729089952656498</v>
      </c>
      <c r="BH8" s="465"/>
      <c r="BI8" s="689"/>
      <c r="BJ8" s="420"/>
      <c r="BK8" s="419"/>
      <c r="BL8" s="420"/>
      <c r="BM8" s="419"/>
      <c r="BN8" s="420"/>
      <c r="BO8" s="419"/>
      <c r="BP8" s="420"/>
    </row>
    <row r="9" spans="1:68" ht="12.75" customHeight="1" thickBot="1">
      <c r="A9" s="394" t="s">
        <v>125</v>
      </c>
      <c r="B9" s="419">
        <f>T9+J9+X9+AD9+AH9+AJ9+Z9+R9+AL9+AN9+AP9+AR9+AT9+AV9+AX9+AZ9+L9+N9+P9+AB9+AF9+D9+F9+V9+BB9+BD9+BF9+H9+'FOR2 FLEX (2)'!B9</f>
        <v>2</v>
      </c>
      <c r="C9" s="420">
        <f>B9/B$10*100</f>
        <v>6.0254017293713664E-2</v>
      </c>
      <c r="D9" s="419"/>
      <c r="E9" s="420">
        <f>D9/D$10*100</f>
        <v>0</v>
      </c>
      <c r="F9" s="419"/>
      <c r="G9" s="420">
        <f>F9/F$10*100</f>
        <v>0</v>
      </c>
      <c r="H9" s="419"/>
      <c r="I9" s="420">
        <f>H9/H$10*100</f>
        <v>0</v>
      </c>
      <c r="J9" s="419"/>
      <c r="K9" s="420">
        <f>J9/J$10*100</f>
        <v>0</v>
      </c>
      <c r="L9" s="419"/>
      <c r="M9" s="420">
        <f>L9/L$10*100</f>
        <v>0</v>
      </c>
      <c r="N9" s="253">
        <v>0</v>
      </c>
      <c r="O9" s="420">
        <f>N9/N$10*100</f>
        <v>0</v>
      </c>
      <c r="P9" s="419">
        <v>0</v>
      </c>
      <c r="Q9" s="420">
        <f>P9/P$10*100</f>
        <v>0</v>
      </c>
      <c r="R9" s="419"/>
      <c r="S9" s="420">
        <f>R9/R$10*100</f>
        <v>0</v>
      </c>
      <c r="T9" s="419"/>
      <c r="U9" s="420">
        <f>T9/T$10*100</f>
        <v>0</v>
      </c>
      <c r="V9" s="419"/>
      <c r="W9" s="420">
        <f>V9/V$10*100</f>
        <v>0</v>
      </c>
      <c r="X9" s="419"/>
      <c r="Y9" s="420">
        <f>X9/X$10*100</f>
        <v>0</v>
      </c>
      <c r="Z9" s="419">
        <v>0</v>
      </c>
      <c r="AA9" s="420">
        <v>0</v>
      </c>
      <c r="AB9" s="419"/>
      <c r="AC9" s="420">
        <f>AB9/AB$10*100</f>
        <v>0</v>
      </c>
      <c r="AD9" s="419"/>
      <c r="AE9" s="420">
        <f>AD9/AD$10*100</f>
        <v>0</v>
      </c>
      <c r="AF9" s="419">
        <v>0</v>
      </c>
      <c r="AG9" s="420">
        <f>AF9/AF$10*100</f>
        <v>0</v>
      </c>
      <c r="AH9" s="419">
        <v>0</v>
      </c>
      <c r="AI9" s="420">
        <f>AH9/AH$10*100</f>
        <v>0</v>
      </c>
      <c r="AJ9" s="419"/>
      <c r="AK9" s="420">
        <f>AJ9/AJ$10*100</f>
        <v>0</v>
      </c>
      <c r="AL9" s="419"/>
      <c r="AM9" s="420">
        <f>AL9/AL$10*100</f>
        <v>0</v>
      </c>
      <c r="AN9" s="419">
        <v>1</v>
      </c>
      <c r="AO9" s="420">
        <f>AN9/AN$10*100</f>
        <v>1.5197568389057752</v>
      </c>
      <c r="AP9" s="419"/>
      <c r="AQ9" s="420">
        <f>AP9/AP$10*100</f>
        <v>0</v>
      </c>
      <c r="AR9" s="419"/>
      <c r="AS9" s="420">
        <f>AR9/AR$10*100</f>
        <v>0</v>
      </c>
      <c r="AT9" s="419"/>
      <c r="AU9" s="420">
        <f>AT9/AT$10*100</f>
        <v>0</v>
      </c>
      <c r="AV9" s="419"/>
      <c r="AW9" s="420">
        <f>AV9/AV$10*100</f>
        <v>0</v>
      </c>
      <c r="AX9" s="419"/>
      <c r="AY9" s="420">
        <f>AX9/AX$10*100</f>
        <v>0</v>
      </c>
      <c r="AZ9" s="419"/>
      <c r="BA9" s="420">
        <f>AZ9/AZ$10*100</f>
        <v>0</v>
      </c>
      <c r="BB9" s="419"/>
      <c r="BC9" s="420">
        <f>BB9/BB$10*100</f>
        <v>0</v>
      </c>
      <c r="BD9" s="419"/>
      <c r="BE9" s="420">
        <f>BD9/BD$10*100</f>
        <v>0</v>
      </c>
      <c r="BF9" s="419"/>
      <c r="BG9" s="420">
        <f>BF9/BF$10*100</f>
        <v>0</v>
      </c>
      <c r="BH9" s="532"/>
      <c r="BI9" s="689"/>
      <c r="BJ9" s="420"/>
      <c r="BK9" s="419"/>
      <c r="BL9" s="420"/>
      <c r="BM9" s="419"/>
      <c r="BN9" s="420"/>
      <c r="BO9" s="419"/>
      <c r="BP9" s="420"/>
    </row>
    <row r="10" spans="1:68" ht="12.75" customHeight="1" thickBot="1">
      <c r="A10" s="701" t="s">
        <v>127</v>
      </c>
      <c r="B10" s="274">
        <f>SUM(B7:B9)</f>
        <v>3319.28075476</v>
      </c>
      <c r="C10" s="541">
        <f>SUM(C7:C9)</f>
        <v>100</v>
      </c>
      <c r="D10" s="274">
        <f>SUM(D7:D9)</f>
        <v>51.499000000000002</v>
      </c>
      <c r="E10" s="541">
        <f>D10/D$10*100</f>
        <v>100</v>
      </c>
      <c r="F10" s="274">
        <f>SUM(F7:F9)</f>
        <v>507.2</v>
      </c>
      <c r="G10" s="541">
        <f>F10/F$10*100</f>
        <v>100</v>
      </c>
      <c r="H10" s="274">
        <f>SUM(H7:H9)</f>
        <v>43.5</v>
      </c>
      <c r="I10" s="541">
        <f>H10/H$10*100</f>
        <v>100</v>
      </c>
      <c r="J10" s="274">
        <f>SUM(J7:J9)</f>
        <v>55.7</v>
      </c>
      <c r="K10" s="541">
        <f>J10/J$10*100</f>
        <v>100</v>
      </c>
      <c r="L10" s="274">
        <f>SUM(L7:L9)</f>
        <v>6.9</v>
      </c>
      <c r="M10" s="541">
        <f>L10/L$10*100</f>
        <v>100</v>
      </c>
      <c r="N10" s="274">
        <f>SUM(N7:N9)</f>
        <v>67.151754760000003</v>
      </c>
      <c r="O10" s="541">
        <f>N10/N$10*100</f>
        <v>100</v>
      </c>
      <c r="P10" s="274">
        <f>SUM(P7:P9)</f>
        <v>2.7</v>
      </c>
      <c r="Q10" s="541">
        <f>P10/P$10*100</f>
        <v>100</v>
      </c>
      <c r="R10" s="274">
        <f>SUM(R7:R9)</f>
        <v>241.1</v>
      </c>
      <c r="S10" s="541">
        <f>R10/R$10*100</f>
        <v>100</v>
      </c>
      <c r="T10" s="274">
        <f>SUM(T7:T9)</f>
        <v>45.6</v>
      </c>
      <c r="U10" s="541">
        <f>T10/T$10*100</f>
        <v>100</v>
      </c>
      <c r="V10" s="274">
        <f>SUM(V7:V9)</f>
        <v>112.39999999999999</v>
      </c>
      <c r="W10" s="541">
        <f>V10/V$10*100</f>
        <v>100</v>
      </c>
      <c r="X10" s="274">
        <f>SUM(X7:X9)</f>
        <v>34.300000000000004</v>
      </c>
      <c r="Y10" s="541">
        <f>X10/X$10*100</f>
        <v>100</v>
      </c>
      <c r="Z10" s="274">
        <v>9.9999999999999995E-8</v>
      </c>
      <c r="AA10" s="541">
        <v>0</v>
      </c>
      <c r="AB10" s="274">
        <f>SUM(AB7:AB9)</f>
        <v>56</v>
      </c>
      <c r="AC10" s="541">
        <f>AB10/AB$10*100</f>
        <v>100</v>
      </c>
      <c r="AD10" s="274">
        <f>SUM(AD7:AD9)</f>
        <v>53.3</v>
      </c>
      <c r="AE10" s="541">
        <f>AD10/AD$10*100</f>
        <v>100</v>
      </c>
      <c r="AF10" s="274">
        <f>SUM(AF7:AF9)</f>
        <v>284.10000000000002</v>
      </c>
      <c r="AG10" s="541">
        <f>AF10/AF$10*100</f>
        <v>100</v>
      </c>
      <c r="AH10" s="274">
        <f>SUM(AH7:AH9)</f>
        <v>69.199999999999989</v>
      </c>
      <c r="AI10" s="541">
        <f>AH10/AH$10*100</f>
        <v>100</v>
      </c>
      <c r="AJ10" s="274">
        <f>SUM(AJ7:AJ9)</f>
        <v>146.69999999999999</v>
      </c>
      <c r="AK10" s="541">
        <f>AJ10/AJ$10*100</f>
        <v>100</v>
      </c>
      <c r="AL10" s="274">
        <f>SUM(AL7:AL9)</f>
        <v>2.8</v>
      </c>
      <c r="AM10" s="541">
        <f>AL10/AL$10*100</f>
        <v>100</v>
      </c>
      <c r="AN10" s="274">
        <f>SUM(AN7:AN9)</f>
        <v>65.8</v>
      </c>
      <c r="AO10" s="541">
        <f>AN10/AN$10*100</f>
        <v>100</v>
      </c>
      <c r="AP10" s="274">
        <f>SUM(AP7:AP9)</f>
        <v>22</v>
      </c>
      <c r="AQ10" s="541">
        <f>AP10/AP$10*100</f>
        <v>100</v>
      </c>
      <c r="AR10" s="274">
        <f>SUM(AR7:AR9)</f>
        <v>79.900000000000006</v>
      </c>
      <c r="AS10" s="541">
        <f>AR10/AR$10*100</f>
        <v>100</v>
      </c>
      <c r="AT10" s="274">
        <f>SUM(AT7:AT9)</f>
        <v>12.200000000000001</v>
      </c>
      <c r="AU10" s="541">
        <f>AT10/AT$10*100</f>
        <v>100</v>
      </c>
      <c r="AV10" s="274">
        <f>SUM(AV7:AV9)</f>
        <v>47.3</v>
      </c>
      <c r="AW10" s="541">
        <f>AV10/AV$10*100</f>
        <v>100</v>
      </c>
      <c r="AX10" s="274">
        <f>SUM(AX7:AX9)</f>
        <v>174</v>
      </c>
      <c r="AY10" s="541">
        <f>AX10/AX$10*100</f>
        <v>100</v>
      </c>
      <c r="AZ10" s="274">
        <f>SUM(AZ7:AZ9)</f>
        <v>230</v>
      </c>
      <c r="BA10" s="541">
        <f>AZ10/AZ$10*100</f>
        <v>100</v>
      </c>
      <c r="BB10" s="274">
        <f>SUM(BB7:BB9)</f>
        <v>325.60000000000002</v>
      </c>
      <c r="BC10" s="541">
        <f>BB10/BB$10*100</f>
        <v>100</v>
      </c>
      <c r="BD10" s="274">
        <f>SUM(BD7:BD9)</f>
        <v>1.6</v>
      </c>
      <c r="BE10" s="541">
        <f>BD10/BD$10*100</f>
        <v>100</v>
      </c>
      <c r="BF10" s="274">
        <f>SUM(BF7:BF9)</f>
        <v>570.29999999999995</v>
      </c>
      <c r="BG10" s="541">
        <f>BF10/BF$10*100</f>
        <v>100</v>
      </c>
      <c r="BH10" s="540"/>
      <c r="BI10" s="689"/>
      <c r="BJ10" s="420"/>
      <c r="BK10" s="419"/>
      <c r="BL10" s="420"/>
      <c r="BM10" s="419"/>
      <c r="BN10" s="420"/>
      <c r="BO10" s="419"/>
      <c r="BP10" s="420"/>
    </row>
    <row r="11" spans="1:68" ht="12.75" customHeight="1">
      <c r="A11" s="494" t="s">
        <v>129</v>
      </c>
      <c r="B11" s="419"/>
      <c r="C11" s="420"/>
      <c r="D11" s="689"/>
      <c r="E11" s="420"/>
      <c r="F11" s="689"/>
      <c r="G11" s="420"/>
      <c r="H11" s="689"/>
      <c r="I11" s="420"/>
      <c r="J11" s="689"/>
      <c r="K11" s="420"/>
      <c r="L11" s="689"/>
      <c r="M11" s="420"/>
      <c r="N11" s="689"/>
      <c r="O11" s="420"/>
      <c r="P11" s="689"/>
      <c r="Q11" s="420"/>
      <c r="R11" s="689"/>
      <c r="S11" s="420"/>
      <c r="T11" s="689"/>
      <c r="U11" s="420"/>
      <c r="V11" s="689"/>
      <c r="W11" s="420"/>
      <c r="X11" s="689"/>
      <c r="Y11" s="420"/>
      <c r="Z11" s="689"/>
      <c r="AA11" s="420"/>
      <c r="AB11" s="689"/>
      <c r="AC11" s="420"/>
      <c r="AD11" s="689"/>
      <c r="AE11" s="420"/>
      <c r="AF11" s="689"/>
      <c r="AG11" s="420"/>
      <c r="AH11" s="689"/>
      <c r="AI11" s="420"/>
      <c r="AJ11" s="689"/>
      <c r="AK11" s="420"/>
      <c r="AL11" s="689"/>
      <c r="AM11" s="420"/>
      <c r="AN11" s="689"/>
      <c r="AO11" s="420"/>
      <c r="AP11" s="689"/>
      <c r="AQ11" s="420"/>
      <c r="AR11" s="689"/>
      <c r="AS11" s="420"/>
      <c r="AT11" s="689"/>
      <c r="AU11" s="420"/>
      <c r="AV11" s="689"/>
      <c r="AW11" s="420"/>
      <c r="AX11" s="689"/>
      <c r="AY11" s="420"/>
      <c r="AZ11" s="689"/>
      <c r="BA11" s="420"/>
      <c r="BB11" s="689"/>
      <c r="BC11" s="420"/>
      <c r="BD11" s="689"/>
      <c r="BE11" s="420"/>
      <c r="BF11" s="689"/>
      <c r="BG11" s="420"/>
      <c r="BH11" s="466"/>
      <c r="BI11" s="689"/>
      <c r="BJ11" s="420"/>
      <c r="BK11" s="419"/>
      <c r="BL11" s="420"/>
      <c r="BM11" s="419"/>
      <c r="BN11" s="420"/>
      <c r="BO11" s="419"/>
      <c r="BP11" s="420"/>
    </row>
    <row r="12" spans="1:68" ht="12.75" customHeight="1">
      <c r="A12" s="532" t="s">
        <v>131</v>
      </c>
      <c r="B12" s="419">
        <f>T12+J12+X12+AD12+AH12+AJ12+Z12+R12+AL12+AN12+AP12+AR12+AT12+AV12+AX12+AZ12+L12+N12+P12+AB12+AF12+D12+F12+V12+BB12+BD12+BF12+H12+'FOR2 FLEX (2)'!B12</f>
        <v>0</v>
      </c>
      <c r="C12" s="703">
        <f t="shared" ref="C12:C27" si="0">B12/B$10*100</f>
        <v>0</v>
      </c>
      <c r="D12" s="689"/>
      <c r="E12" s="703">
        <f t="shared" ref="E12:E27" si="1">D12/D$10*100</f>
        <v>0</v>
      </c>
      <c r="F12" s="689"/>
      <c r="G12" s="703">
        <f t="shared" ref="G12:G27" si="2">F12/F$10*100</f>
        <v>0</v>
      </c>
      <c r="H12" s="689"/>
      <c r="I12" s="703">
        <f t="shared" ref="I12:K27" si="3">H12/H$10*100</f>
        <v>0</v>
      </c>
      <c r="J12" s="689"/>
      <c r="K12" s="703">
        <f t="shared" si="3"/>
        <v>0</v>
      </c>
      <c r="L12" s="689"/>
      <c r="M12" s="703">
        <f t="shared" ref="M12:M27" si="4">L12/L$10*100</f>
        <v>0</v>
      </c>
      <c r="N12" s="1428">
        <v>0</v>
      </c>
      <c r="O12" s="703">
        <f t="shared" ref="O12:O27" si="5">N12/N$10*100</f>
        <v>0</v>
      </c>
      <c r="P12" s="689"/>
      <c r="Q12" s="703">
        <f t="shared" ref="Q12:S27" si="6">P12/P$10*100</f>
        <v>0</v>
      </c>
      <c r="R12" s="689"/>
      <c r="S12" s="703">
        <f t="shared" si="6"/>
        <v>0</v>
      </c>
      <c r="T12" s="689"/>
      <c r="U12" s="703">
        <f t="shared" ref="U12:U27" si="7">T12/T$10*100</f>
        <v>0</v>
      </c>
      <c r="V12" s="689"/>
      <c r="W12" s="703">
        <f t="shared" ref="W12:Y27" si="8">V12/V$10*100</f>
        <v>0</v>
      </c>
      <c r="X12" s="689"/>
      <c r="Y12" s="703">
        <f t="shared" si="8"/>
        <v>0</v>
      </c>
      <c r="Z12" s="689"/>
      <c r="AA12" s="703">
        <f t="shared" ref="AA12:AA27" si="9">Z12/Z$10*100</f>
        <v>0</v>
      </c>
      <c r="AB12" s="689"/>
      <c r="AC12" s="703">
        <f t="shared" ref="AC12:AE27" si="10">AB12/AB$10*100</f>
        <v>0</v>
      </c>
      <c r="AD12" s="689"/>
      <c r="AE12" s="703">
        <f t="shared" si="10"/>
        <v>0</v>
      </c>
      <c r="AF12" s="689">
        <v>0</v>
      </c>
      <c r="AG12" s="703">
        <f t="shared" ref="AG12:AG27" si="11">AF12/AF$10*100</f>
        <v>0</v>
      </c>
      <c r="AH12" s="689"/>
      <c r="AI12" s="703">
        <f t="shared" ref="AI12:AI27" si="12">AH12/AH$10*100</f>
        <v>0</v>
      </c>
      <c r="AJ12" s="689"/>
      <c r="AK12" s="703">
        <f t="shared" ref="AK12:AK27" si="13">AJ12/AJ$10*100</f>
        <v>0</v>
      </c>
      <c r="AL12" s="689"/>
      <c r="AM12" s="703">
        <f t="shared" ref="AM12:AM27" si="14">AL12/AL$10*100</f>
        <v>0</v>
      </c>
      <c r="AN12" s="689"/>
      <c r="AO12" s="703">
        <f t="shared" ref="AO12:AQ27" si="15">AN12/AN$10*100</f>
        <v>0</v>
      </c>
      <c r="AP12" s="689"/>
      <c r="AQ12" s="703">
        <f t="shared" si="15"/>
        <v>0</v>
      </c>
      <c r="AR12" s="689"/>
      <c r="AS12" s="703">
        <f t="shared" ref="AS12:AU27" si="16">AR12/AR$10*100</f>
        <v>0</v>
      </c>
      <c r="AT12" s="689"/>
      <c r="AU12" s="703">
        <f t="shared" si="16"/>
        <v>0</v>
      </c>
      <c r="AV12" s="689"/>
      <c r="AW12" s="703">
        <f t="shared" ref="AW12:AW27" si="17">AV12/AV$10*100</f>
        <v>0</v>
      </c>
      <c r="AX12" s="689"/>
      <c r="AY12" s="703">
        <f t="shared" ref="AY12:AY27" si="18">AX12/AX$10*100</f>
        <v>0</v>
      </c>
      <c r="AZ12" s="689"/>
      <c r="BA12" s="703">
        <f t="shared" ref="BA12:BA27" si="19">AZ12/AZ$10*100</f>
        <v>0</v>
      </c>
      <c r="BB12" s="689"/>
      <c r="BC12" s="703">
        <f t="shared" ref="BC12:BC27" si="20">BB12/BB$10*100</f>
        <v>0</v>
      </c>
      <c r="BD12" s="689"/>
      <c r="BE12" s="703">
        <f t="shared" ref="BE12:BE27" si="21">BD12/BD$10*100</f>
        <v>0</v>
      </c>
      <c r="BF12" s="689"/>
      <c r="BG12" s="703">
        <f t="shared" ref="BG12:BG27" si="22">BF12/BF$10*100</f>
        <v>0</v>
      </c>
      <c r="BH12" s="467"/>
      <c r="BI12" s="689"/>
      <c r="BJ12" s="420"/>
      <c r="BK12" s="419"/>
      <c r="BL12" s="420"/>
      <c r="BM12" s="419"/>
      <c r="BN12" s="420"/>
      <c r="BO12" s="419"/>
      <c r="BP12" s="420"/>
    </row>
    <row r="13" spans="1:68" ht="12.75" customHeight="1">
      <c r="A13" s="532" t="s">
        <v>134</v>
      </c>
      <c r="B13" s="419">
        <f>T13+J13+X13+AD13+AH13+AJ13+Z13+R13+AL13+AN13+AP13+AR13+AT13+AV13+AX13+AZ13+L13+N13+P13+AB13+AF13+D13+F13+V13+BB13+BD13+BF13+H13+'FOR2 FLEX (2)'!B13</f>
        <v>0</v>
      </c>
      <c r="C13" s="703">
        <f t="shared" si="0"/>
        <v>0</v>
      </c>
      <c r="D13" s="689"/>
      <c r="E13" s="703">
        <f t="shared" si="1"/>
        <v>0</v>
      </c>
      <c r="F13" s="689"/>
      <c r="G13" s="703">
        <f t="shared" si="2"/>
        <v>0</v>
      </c>
      <c r="H13" s="689"/>
      <c r="I13" s="703">
        <f t="shared" si="3"/>
        <v>0</v>
      </c>
      <c r="J13" s="689"/>
      <c r="K13" s="703">
        <f t="shared" si="3"/>
        <v>0</v>
      </c>
      <c r="L13" s="689"/>
      <c r="M13" s="703">
        <f t="shared" si="4"/>
        <v>0</v>
      </c>
      <c r="N13" s="253">
        <v>0</v>
      </c>
      <c r="O13" s="703">
        <f t="shared" si="5"/>
        <v>0</v>
      </c>
      <c r="P13" s="689"/>
      <c r="Q13" s="703">
        <f t="shared" si="6"/>
        <v>0</v>
      </c>
      <c r="R13" s="689"/>
      <c r="S13" s="703">
        <f t="shared" si="6"/>
        <v>0</v>
      </c>
      <c r="T13" s="689"/>
      <c r="U13" s="703">
        <f t="shared" si="7"/>
        <v>0</v>
      </c>
      <c r="V13" s="689"/>
      <c r="W13" s="703">
        <f t="shared" si="8"/>
        <v>0</v>
      </c>
      <c r="X13" s="689"/>
      <c r="Y13" s="703">
        <f t="shared" si="8"/>
        <v>0</v>
      </c>
      <c r="Z13" s="689"/>
      <c r="AA13" s="703">
        <f t="shared" si="9"/>
        <v>0</v>
      </c>
      <c r="AB13" s="689"/>
      <c r="AC13" s="703">
        <f t="shared" si="10"/>
        <v>0</v>
      </c>
      <c r="AD13" s="689"/>
      <c r="AE13" s="703">
        <f t="shared" si="10"/>
        <v>0</v>
      </c>
      <c r="AF13" s="689">
        <v>0</v>
      </c>
      <c r="AG13" s="703">
        <f t="shared" si="11"/>
        <v>0</v>
      </c>
      <c r="AH13" s="689"/>
      <c r="AI13" s="703">
        <f t="shared" si="12"/>
        <v>0</v>
      </c>
      <c r="AJ13" s="689"/>
      <c r="AK13" s="703">
        <f t="shared" si="13"/>
        <v>0</v>
      </c>
      <c r="AL13" s="689"/>
      <c r="AM13" s="703">
        <f t="shared" si="14"/>
        <v>0</v>
      </c>
      <c r="AN13" s="689"/>
      <c r="AO13" s="703">
        <f t="shared" si="15"/>
        <v>0</v>
      </c>
      <c r="AP13" s="689"/>
      <c r="AQ13" s="703">
        <f t="shared" si="15"/>
        <v>0</v>
      </c>
      <c r="AR13" s="689"/>
      <c r="AS13" s="703">
        <f t="shared" si="16"/>
        <v>0</v>
      </c>
      <c r="AT13" s="689"/>
      <c r="AU13" s="703">
        <f t="shared" si="16"/>
        <v>0</v>
      </c>
      <c r="AV13" s="689"/>
      <c r="AW13" s="703">
        <f t="shared" si="17"/>
        <v>0</v>
      </c>
      <c r="AX13" s="689"/>
      <c r="AY13" s="703">
        <f t="shared" si="18"/>
        <v>0</v>
      </c>
      <c r="AZ13" s="689"/>
      <c r="BA13" s="703">
        <f t="shared" si="19"/>
        <v>0</v>
      </c>
      <c r="BB13" s="689"/>
      <c r="BC13" s="703">
        <f t="shared" si="20"/>
        <v>0</v>
      </c>
      <c r="BD13" s="689"/>
      <c r="BE13" s="703">
        <f t="shared" si="21"/>
        <v>0</v>
      </c>
      <c r="BF13" s="689"/>
      <c r="BG13" s="703">
        <f t="shared" si="22"/>
        <v>0</v>
      </c>
      <c r="BH13" s="189"/>
      <c r="BI13" s="419"/>
      <c r="BJ13" s="420"/>
      <c r="BK13" s="419"/>
      <c r="BL13" s="420"/>
      <c r="BM13" s="419"/>
      <c r="BN13" s="420"/>
      <c r="BO13" s="419"/>
      <c r="BP13" s="420"/>
    </row>
    <row r="14" spans="1:68" ht="12.75" customHeight="1">
      <c r="A14" s="532" t="s">
        <v>135</v>
      </c>
      <c r="B14" s="419">
        <f>T14+J14+X14+AD14+AH14+AJ14+Z14+R14+AL14+AN14+AP14+AR14+AT14+AV14+AX14+AZ14+L14+N14+P14+AB14+AF14+D14+F14+V14+BB14+BD14+BF14+H14+'FOR2 FLEX (2)'!B14</f>
        <v>9.0957163000000012</v>
      </c>
      <c r="C14" s="703">
        <f t="shared" si="0"/>
        <v>0.27402672361945668</v>
      </c>
      <c r="D14" s="689"/>
      <c r="E14" s="703">
        <f t="shared" si="1"/>
        <v>0</v>
      </c>
      <c r="F14" s="689"/>
      <c r="G14" s="703">
        <f t="shared" si="2"/>
        <v>0</v>
      </c>
      <c r="H14" s="689"/>
      <c r="I14" s="703">
        <f t="shared" si="3"/>
        <v>0</v>
      </c>
      <c r="J14" s="689"/>
      <c r="K14" s="703">
        <f t="shared" si="3"/>
        <v>0</v>
      </c>
      <c r="L14" s="689"/>
      <c r="M14" s="703">
        <f t="shared" si="4"/>
        <v>0</v>
      </c>
      <c r="N14" s="253">
        <v>9.0957163000000012</v>
      </c>
      <c r="O14" s="703">
        <f t="shared" si="5"/>
        <v>13.545016556168996</v>
      </c>
      <c r="P14" s="689"/>
      <c r="Q14" s="703">
        <f t="shared" si="6"/>
        <v>0</v>
      </c>
      <c r="R14" s="689"/>
      <c r="S14" s="703">
        <f t="shared" si="6"/>
        <v>0</v>
      </c>
      <c r="T14" s="689"/>
      <c r="U14" s="703">
        <f t="shared" si="7"/>
        <v>0</v>
      </c>
      <c r="V14" s="689"/>
      <c r="W14" s="703">
        <f t="shared" si="8"/>
        <v>0</v>
      </c>
      <c r="X14" s="689"/>
      <c r="Y14" s="703">
        <f t="shared" si="8"/>
        <v>0</v>
      </c>
      <c r="Z14" s="689"/>
      <c r="AA14" s="703">
        <f t="shared" si="9"/>
        <v>0</v>
      </c>
      <c r="AB14" s="689"/>
      <c r="AC14" s="703">
        <f t="shared" si="10"/>
        <v>0</v>
      </c>
      <c r="AD14" s="689"/>
      <c r="AE14" s="703">
        <f t="shared" si="10"/>
        <v>0</v>
      </c>
      <c r="AF14" s="689">
        <v>0</v>
      </c>
      <c r="AG14" s="703">
        <f t="shared" si="11"/>
        <v>0</v>
      </c>
      <c r="AH14" s="689"/>
      <c r="AI14" s="703">
        <f t="shared" si="12"/>
        <v>0</v>
      </c>
      <c r="AJ14" s="689"/>
      <c r="AK14" s="703">
        <f t="shared" si="13"/>
        <v>0</v>
      </c>
      <c r="AL14" s="689"/>
      <c r="AM14" s="703">
        <f t="shared" si="14"/>
        <v>0</v>
      </c>
      <c r="AN14" s="689"/>
      <c r="AO14" s="703">
        <f t="shared" si="15"/>
        <v>0</v>
      </c>
      <c r="AP14" s="689"/>
      <c r="AQ14" s="703">
        <f t="shared" si="15"/>
        <v>0</v>
      </c>
      <c r="AR14" s="689"/>
      <c r="AS14" s="703">
        <f t="shared" si="16"/>
        <v>0</v>
      </c>
      <c r="AT14" s="689"/>
      <c r="AU14" s="703">
        <f t="shared" si="16"/>
        <v>0</v>
      </c>
      <c r="AV14" s="689"/>
      <c r="AW14" s="703">
        <f t="shared" si="17"/>
        <v>0</v>
      </c>
      <c r="AX14" s="689"/>
      <c r="AY14" s="703">
        <f t="shared" si="18"/>
        <v>0</v>
      </c>
      <c r="AZ14" s="689"/>
      <c r="BA14" s="703">
        <f t="shared" si="19"/>
        <v>0</v>
      </c>
      <c r="BB14" s="689"/>
      <c r="BC14" s="703">
        <f t="shared" si="20"/>
        <v>0</v>
      </c>
      <c r="BD14" s="689"/>
      <c r="BE14" s="703">
        <f t="shared" si="21"/>
        <v>0</v>
      </c>
      <c r="BF14" s="689"/>
      <c r="BG14" s="703">
        <f t="shared" si="22"/>
        <v>0</v>
      </c>
      <c r="BH14" s="189"/>
      <c r="BI14" s="419"/>
      <c r="BJ14" s="420"/>
      <c r="BK14" s="419"/>
      <c r="BL14" s="420"/>
      <c r="BM14" s="419"/>
      <c r="BN14" s="420"/>
      <c r="BO14" s="419"/>
      <c r="BP14" s="420"/>
    </row>
    <row r="15" spans="1:68" ht="12.75" customHeight="1">
      <c r="A15" s="532" t="s">
        <v>136</v>
      </c>
      <c r="B15" s="419">
        <f>T15+J15+X15+AD15+AH15+AJ15+Z15+R15+AL15+AN15+AP15+AR15+AT15+AV15+AX15+AZ15+L15+N15+P15+AB15+AF15+D15+F15+V15+BB15+BD15+BF15+H15+'FOR2 FLEX (2)'!B15</f>
        <v>3.6882117299999999</v>
      </c>
      <c r="C15" s="703">
        <f t="shared" si="0"/>
        <v>0.11111478668114881</v>
      </c>
      <c r="D15" s="689"/>
      <c r="E15" s="703">
        <f t="shared" si="1"/>
        <v>0</v>
      </c>
      <c r="F15" s="689"/>
      <c r="G15" s="703">
        <f t="shared" si="2"/>
        <v>0</v>
      </c>
      <c r="H15" s="689"/>
      <c r="I15" s="703">
        <f t="shared" si="3"/>
        <v>0</v>
      </c>
      <c r="J15" s="689"/>
      <c r="K15" s="703">
        <f t="shared" si="3"/>
        <v>0</v>
      </c>
      <c r="L15" s="689"/>
      <c r="M15" s="703">
        <f t="shared" si="4"/>
        <v>0</v>
      </c>
      <c r="N15" s="253">
        <v>3.6882117299999999</v>
      </c>
      <c r="O15" s="703">
        <f t="shared" si="5"/>
        <v>5.49235346593942</v>
      </c>
      <c r="P15" s="689"/>
      <c r="Q15" s="703">
        <f t="shared" si="6"/>
        <v>0</v>
      </c>
      <c r="R15" s="689"/>
      <c r="S15" s="703">
        <f t="shared" si="6"/>
        <v>0</v>
      </c>
      <c r="T15" s="689"/>
      <c r="U15" s="703">
        <f t="shared" si="7"/>
        <v>0</v>
      </c>
      <c r="V15" s="689"/>
      <c r="W15" s="703">
        <f t="shared" si="8"/>
        <v>0</v>
      </c>
      <c r="X15" s="689"/>
      <c r="Y15" s="703">
        <f t="shared" si="8"/>
        <v>0</v>
      </c>
      <c r="Z15" s="689"/>
      <c r="AA15" s="703">
        <f t="shared" si="9"/>
        <v>0</v>
      </c>
      <c r="AB15" s="689"/>
      <c r="AC15" s="703">
        <f t="shared" si="10"/>
        <v>0</v>
      </c>
      <c r="AD15" s="689"/>
      <c r="AE15" s="703">
        <f t="shared" si="10"/>
        <v>0</v>
      </c>
      <c r="AF15" s="689">
        <v>0</v>
      </c>
      <c r="AG15" s="703">
        <f t="shared" si="11"/>
        <v>0</v>
      </c>
      <c r="AH15" s="689"/>
      <c r="AI15" s="703">
        <f t="shared" si="12"/>
        <v>0</v>
      </c>
      <c r="AJ15" s="689"/>
      <c r="AK15" s="703">
        <f t="shared" si="13"/>
        <v>0</v>
      </c>
      <c r="AL15" s="689"/>
      <c r="AM15" s="703">
        <f t="shared" si="14"/>
        <v>0</v>
      </c>
      <c r="AN15" s="689"/>
      <c r="AO15" s="703">
        <f t="shared" si="15"/>
        <v>0</v>
      </c>
      <c r="AP15" s="689"/>
      <c r="AQ15" s="703">
        <f t="shared" si="15"/>
        <v>0</v>
      </c>
      <c r="AR15" s="689"/>
      <c r="AS15" s="703">
        <f t="shared" si="16"/>
        <v>0</v>
      </c>
      <c r="AT15" s="689"/>
      <c r="AU15" s="703">
        <f t="shared" si="16"/>
        <v>0</v>
      </c>
      <c r="AV15" s="689"/>
      <c r="AW15" s="703">
        <f t="shared" si="17"/>
        <v>0</v>
      </c>
      <c r="AX15" s="689"/>
      <c r="AY15" s="703">
        <f t="shared" si="18"/>
        <v>0</v>
      </c>
      <c r="AZ15" s="689"/>
      <c r="BA15" s="703">
        <f t="shared" si="19"/>
        <v>0</v>
      </c>
      <c r="BB15" s="689"/>
      <c r="BC15" s="703">
        <f t="shared" si="20"/>
        <v>0</v>
      </c>
      <c r="BD15" s="689"/>
      <c r="BE15" s="703">
        <f t="shared" si="21"/>
        <v>0</v>
      </c>
      <c r="BF15" s="689"/>
      <c r="BG15" s="703">
        <f t="shared" si="22"/>
        <v>0</v>
      </c>
      <c r="BH15" s="532"/>
      <c r="BI15" s="689"/>
      <c r="BJ15" s="703"/>
      <c r="BK15" s="689"/>
      <c r="BL15" s="703"/>
      <c r="BM15" s="689"/>
      <c r="BN15" s="703"/>
      <c r="BO15" s="689"/>
      <c r="BP15" s="420"/>
    </row>
    <row r="16" spans="1:68" ht="12.75" customHeight="1">
      <c r="A16" s="532" t="s">
        <v>140</v>
      </c>
      <c r="B16" s="419">
        <f>T16+J16+X16+AD16+AH16+AJ16+Z16+R16+AL16+AN16+AP16+AR16+AT16+AV16+AX16+AZ16+L16+N16+P16+AB16+AF16+D16+F16+V16+BB16+BD16+BF16+H16+'FOR2 FLEX (2)'!B16</f>
        <v>13.532923049999999</v>
      </c>
      <c r="C16" s="703">
        <f t="shared" si="0"/>
        <v>0.40770648974459811</v>
      </c>
      <c r="D16" s="689"/>
      <c r="E16" s="703">
        <f t="shared" si="1"/>
        <v>0</v>
      </c>
      <c r="F16" s="689"/>
      <c r="G16" s="703">
        <f t="shared" si="2"/>
        <v>0</v>
      </c>
      <c r="H16" s="689"/>
      <c r="I16" s="703">
        <f t="shared" si="3"/>
        <v>0</v>
      </c>
      <c r="J16" s="689"/>
      <c r="K16" s="703">
        <f t="shared" si="3"/>
        <v>0</v>
      </c>
      <c r="L16" s="689"/>
      <c r="M16" s="703">
        <f t="shared" si="4"/>
        <v>0</v>
      </c>
      <c r="N16" s="253">
        <v>13.532923049999999</v>
      </c>
      <c r="O16" s="703">
        <f t="shared" si="5"/>
        <v>20.152746712824694</v>
      </c>
      <c r="P16" s="689"/>
      <c r="Q16" s="703">
        <f t="shared" si="6"/>
        <v>0</v>
      </c>
      <c r="R16" s="689"/>
      <c r="S16" s="703">
        <f t="shared" si="6"/>
        <v>0</v>
      </c>
      <c r="T16" s="689"/>
      <c r="U16" s="703">
        <f t="shared" si="7"/>
        <v>0</v>
      </c>
      <c r="V16" s="689"/>
      <c r="W16" s="703">
        <f t="shared" si="8"/>
        <v>0</v>
      </c>
      <c r="X16" s="689"/>
      <c r="Y16" s="703">
        <f t="shared" si="8"/>
        <v>0</v>
      </c>
      <c r="Z16" s="689"/>
      <c r="AA16" s="703">
        <f t="shared" si="9"/>
        <v>0</v>
      </c>
      <c r="AB16" s="689"/>
      <c r="AC16" s="703">
        <f t="shared" si="10"/>
        <v>0</v>
      </c>
      <c r="AD16" s="689"/>
      <c r="AE16" s="703">
        <f t="shared" si="10"/>
        <v>0</v>
      </c>
      <c r="AF16" s="689">
        <v>0</v>
      </c>
      <c r="AG16" s="703">
        <f t="shared" si="11"/>
        <v>0</v>
      </c>
      <c r="AH16" s="689"/>
      <c r="AI16" s="703">
        <f t="shared" si="12"/>
        <v>0</v>
      </c>
      <c r="AJ16" s="689"/>
      <c r="AK16" s="703">
        <f t="shared" si="13"/>
        <v>0</v>
      </c>
      <c r="AL16" s="689"/>
      <c r="AM16" s="703">
        <f t="shared" si="14"/>
        <v>0</v>
      </c>
      <c r="AN16" s="689"/>
      <c r="AO16" s="703">
        <f t="shared" si="15"/>
        <v>0</v>
      </c>
      <c r="AP16" s="689"/>
      <c r="AQ16" s="703">
        <f t="shared" si="15"/>
        <v>0</v>
      </c>
      <c r="AR16" s="689"/>
      <c r="AS16" s="703">
        <f t="shared" si="16"/>
        <v>0</v>
      </c>
      <c r="AT16" s="689"/>
      <c r="AU16" s="703">
        <f t="shared" si="16"/>
        <v>0</v>
      </c>
      <c r="AV16" s="689"/>
      <c r="AW16" s="703">
        <f t="shared" si="17"/>
        <v>0</v>
      </c>
      <c r="AX16" s="689"/>
      <c r="AY16" s="703">
        <f t="shared" si="18"/>
        <v>0</v>
      </c>
      <c r="AZ16" s="689"/>
      <c r="BA16" s="703">
        <f t="shared" si="19"/>
        <v>0</v>
      </c>
      <c r="BB16" s="689"/>
      <c r="BC16" s="703">
        <f t="shared" si="20"/>
        <v>0</v>
      </c>
      <c r="BD16" s="689"/>
      <c r="BE16" s="703">
        <f t="shared" si="21"/>
        <v>0</v>
      </c>
      <c r="BF16" s="689"/>
      <c r="BG16" s="703">
        <f t="shared" si="22"/>
        <v>0</v>
      </c>
      <c r="BH16" s="532"/>
      <c r="BI16" s="689"/>
      <c r="BJ16" s="703"/>
      <c r="BK16" s="689"/>
      <c r="BL16" s="703"/>
      <c r="BM16" s="689"/>
      <c r="BN16" s="703"/>
      <c r="BO16" s="689"/>
      <c r="BP16" s="420"/>
    </row>
    <row r="17" spans="1:68" ht="12.75" customHeight="1">
      <c r="A17" s="532" t="s">
        <v>142</v>
      </c>
      <c r="B17" s="419">
        <f>T17+J17+X17+AD17+AH17+AJ17+Z17+R17+AL17+AN17+AP17+AR17+AT17+AV17+AX17+AZ17+L17+N17+P17+AB17+AF17+D17+F17+V17+BB17+BD17+BF17+H17+'FOR2 FLEX (2)'!B17</f>
        <v>0</v>
      </c>
      <c r="C17" s="703">
        <f t="shared" si="0"/>
        <v>0</v>
      </c>
      <c r="D17" s="689"/>
      <c r="E17" s="703">
        <f t="shared" si="1"/>
        <v>0</v>
      </c>
      <c r="F17" s="689"/>
      <c r="G17" s="703">
        <f t="shared" si="2"/>
        <v>0</v>
      </c>
      <c r="H17" s="689"/>
      <c r="I17" s="703">
        <f t="shared" si="3"/>
        <v>0</v>
      </c>
      <c r="J17" s="689"/>
      <c r="K17" s="703">
        <f t="shared" si="3"/>
        <v>0</v>
      </c>
      <c r="L17" s="689"/>
      <c r="M17" s="703">
        <f t="shared" si="4"/>
        <v>0</v>
      </c>
      <c r="N17" s="253">
        <v>0</v>
      </c>
      <c r="O17" s="703">
        <f t="shared" si="5"/>
        <v>0</v>
      </c>
      <c r="P17" s="689"/>
      <c r="Q17" s="703">
        <f t="shared" si="6"/>
        <v>0</v>
      </c>
      <c r="R17" s="689"/>
      <c r="S17" s="703">
        <f t="shared" si="6"/>
        <v>0</v>
      </c>
      <c r="T17" s="689"/>
      <c r="U17" s="703">
        <f t="shared" si="7"/>
        <v>0</v>
      </c>
      <c r="V17" s="689"/>
      <c r="W17" s="703">
        <f t="shared" si="8"/>
        <v>0</v>
      </c>
      <c r="X17" s="689"/>
      <c r="Y17" s="703">
        <f t="shared" si="8"/>
        <v>0</v>
      </c>
      <c r="Z17" s="689"/>
      <c r="AA17" s="703">
        <f t="shared" si="9"/>
        <v>0</v>
      </c>
      <c r="AB17" s="689"/>
      <c r="AC17" s="703">
        <f t="shared" si="10"/>
        <v>0</v>
      </c>
      <c r="AD17" s="689"/>
      <c r="AE17" s="703">
        <f t="shared" si="10"/>
        <v>0</v>
      </c>
      <c r="AF17" s="689">
        <v>0</v>
      </c>
      <c r="AG17" s="703">
        <f t="shared" si="11"/>
        <v>0</v>
      </c>
      <c r="AH17" s="689"/>
      <c r="AI17" s="703">
        <f t="shared" si="12"/>
        <v>0</v>
      </c>
      <c r="AJ17" s="689"/>
      <c r="AK17" s="703">
        <f t="shared" si="13"/>
        <v>0</v>
      </c>
      <c r="AL17" s="689"/>
      <c r="AM17" s="703">
        <f t="shared" si="14"/>
        <v>0</v>
      </c>
      <c r="AN17" s="689"/>
      <c r="AO17" s="703">
        <f t="shared" si="15"/>
        <v>0</v>
      </c>
      <c r="AP17" s="689"/>
      <c r="AQ17" s="703">
        <f t="shared" si="15"/>
        <v>0</v>
      </c>
      <c r="AR17" s="689"/>
      <c r="AS17" s="703">
        <f t="shared" si="16"/>
        <v>0</v>
      </c>
      <c r="AT17" s="689"/>
      <c r="AU17" s="703">
        <f t="shared" si="16"/>
        <v>0</v>
      </c>
      <c r="AV17" s="689"/>
      <c r="AW17" s="703">
        <f t="shared" si="17"/>
        <v>0</v>
      </c>
      <c r="AX17" s="689"/>
      <c r="AY17" s="703">
        <f t="shared" si="18"/>
        <v>0</v>
      </c>
      <c r="AZ17" s="689"/>
      <c r="BA17" s="703">
        <f t="shared" si="19"/>
        <v>0</v>
      </c>
      <c r="BB17" s="689"/>
      <c r="BC17" s="703">
        <f t="shared" si="20"/>
        <v>0</v>
      </c>
      <c r="BD17" s="689"/>
      <c r="BE17" s="703">
        <f t="shared" si="21"/>
        <v>0</v>
      </c>
      <c r="BF17" s="689"/>
      <c r="BG17" s="703">
        <f t="shared" si="22"/>
        <v>0</v>
      </c>
      <c r="BH17" s="532"/>
      <c r="BI17" s="689"/>
      <c r="BJ17" s="703"/>
      <c r="BK17" s="689"/>
      <c r="BL17" s="703"/>
      <c r="BM17" s="689"/>
      <c r="BN17" s="703"/>
      <c r="BO17" s="689"/>
      <c r="BP17" s="420"/>
    </row>
    <row r="18" spans="1:68" ht="12.75" customHeight="1">
      <c r="A18" s="532" t="s">
        <v>144</v>
      </c>
      <c r="B18" s="419">
        <f>T18+J18+X18+AD18+AH18+AJ18+Z18+R18+AL18+AN18+AP18+AR18+AT18+AV18+AX18+AZ18+L18+N18+P18+AB18+AF18+D18+F18+V18+BB18+BD18+BF18+H18+'FOR2 FLEX (2)'!B18</f>
        <v>8.8587827600000004</v>
      </c>
      <c r="C18" s="703">
        <f t="shared" si="0"/>
        <v>0.26688862481114622</v>
      </c>
      <c r="D18" s="689"/>
      <c r="E18" s="703">
        <f t="shared" si="1"/>
        <v>0</v>
      </c>
      <c r="F18" s="689"/>
      <c r="G18" s="703">
        <f t="shared" si="2"/>
        <v>0</v>
      </c>
      <c r="H18" s="689"/>
      <c r="I18" s="703">
        <f t="shared" si="3"/>
        <v>0</v>
      </c>
      <c r="J18" s="689"/>
      <c r="K18" s="703">
        <f t="shared" si="3"/>
        <v>0</v>
      </c>
      <c r="L18" s="689"/>
      <c r="M18" s="703">
        <f t="shared" si="4"/>
        <v>0</v>
      </c>
      <c r="N18" s="253">
        <v>8.8587827600000004</v>
      </c>
      <c r="O18" s="703">
        <f t="shared" si="5"/>
        <v>13.192183572359712</v>
      </c>
      <c r="P18" s="689"/>
      <c r="Q18" s="703">
        <f t="shared" si="6"/>
        <v>0</v>
      </c>
      <c r="R18" s="689"/>
      <c r="S18" s="703">
        <f t="shared" si="6"/>
        <v>0</v>
      </c>
      <c r="T18" s="689"/>
      <c r="U18" s="703">
        <f t="shared" si="7"/>
        <v>0</v>
      </c>
      <c r="V18" s="689"/>
      <c r="W18" s="703">
        <f t="shared" si="8"/>
        <v>0</v>
      </c>
      <c r="X18" s="689"/>
      <c r="Y18" s="703">
        <f t="shared" si="8"/>
        <v>0</v>
      </c>
      <c r="Z18" s="689"/>
      <c r="AA18" s="703">
        <f t="shared" si="9"/>
        <v>0</v>
      </c>
      <c r="AB18" s="689"/>
      <c r="AC18" s="703">
        <f t="shared" si="10"/>
        <v>0</v>
      </c>
      <c r="AD18" s="689"/>
      <c r="AE18" s="703">
        <f t="shared" si="10"/>
        <v>0</v>
      </c>
      <c r="AF18" s="689">
        <v>0</v>
      </c>
      <c r="AG18" s="703">
        <f t="shared" si="11"/>
        <v>0</v>
      </c>
      <c r="AH18" s="689"/>
      <c r="AI18" s="703">
        <f t="shared" si="12"/>
        <v>0</v>
      </c>
      <c r="AJ18" s="689"/>
      <c r="AK18" s="703">
        <f t="shared" si="13"/>
        <v>0</v>
      </c>
      <c r="AL18" s="689"/>
      <c r="AM18" s="703">
        <f t="shared" si="14"/>
        <v>0</v>
      </c>
      <c r="AN18" s="689"/>
      <c r="AO18" s="703">
        <f t="shared" si="15"/>
        <v>0</v>
      </c>
      <c r="AP18" s="689"/>
      <c r="AQ18" s="703">
        <f t="shared" si="15"/>
        <v>0</v>
      </c>
      <c r="AR18" s="689"/>
      <c r="AS18" s="703">
        <f t="shared" si="16"/>
        <v>0</v>
      </c>
      <c r="AT18" s="689"/>
      <c r="AU18" s="703">
        <f t="shared" si="16"/>
        <v>0</v>
      </c>
      <c r="AV18" s="689"/>
      <c r="AW18" s="703">
        <f t="shared" si="17"/>
        <v>0</v>
      </c>
      <c r="AX18" s="689"/>
      <c r="AY18" s="703">
        <f t="shared" si="18"/>
        <v>0</v>
      </c>
      <c r="AZ18" s="689"/>
      <c r="BA18" s="703">
        <f t="shared" si="19"/>
        <v>0</v>
      </c>
      <c r="BB18" s="689"/>
      <c r="BC18" s="703">
        <f t="shared" si="20"/>
        <v>0</v>
      </c>
      <c r="BD18" s="689"/>
      <c r="BE18" s="703">
        <f t="shared" si="21"/>
        <v>0</v>
      </c>
      <c r="BF18" s="689"/>
      <c r="BG18" s="703">
        <f t="shared" si="22"/>
        <v>0</v>
      </c>
      <c r="BH18" s="532"/>
      <c r="BI18" s="689"/>
      <c r="BJ18" s="703"/>
      <c r="BK18" s="689"/>
      <c r="BL18" s="703"/>
      <c r="BM18" s="689"/>
      <c r="BN18" s="703"/>
      <c r="BO18" s="689"/>
      <c r="BP18" s="420"/>
    </row>
    <row r="19" spans="1:68" ht="12.75" customHeight="1">
      <c r="A19" s="532" t="s">
        <v>146</v>
      </c>
      <c r="B19" s="419">
        <f>T19+J19+X19+AD19+AH19+AJ19+Z19+R19+AL19+AN19+AP19+AR19+AT19+AV19+AX19+AZ19+L19+N19+P19+AB19+AF19+D19+F19+V19+BB19+BD19+BF19+H19+'FOR2 FLEX (2)'!B19</f>
        <v>0</v>
      </c>
      <c r="C19" s="703">
        <f t="shared" si="0"/>
        <v>0</v>
      </c>
      <c r="D19" s="689"/>
      <c r="E19" s="703">
        <f t="shared" si="1"/>
        <v>0</v>
      </c>
      <c r="F19" s="689"/>
      <c r="G19" s="703">
        <f t="shared" si="2"/>
        <v>0</v>
      </c>
      <c r="H19" s="689"/>
      <c r="I19" s="703">
        <f t="shared" si="3"/>
        <v>0</v>
      </c>
      <c r="J19" s="689"/>
      <c r="K19" s="703">
        <f t="shared" si="3"/>
        <v>0</v>
      </c>
      <c r="L19" s="689"/>
      <c r="M19" s="703">
        <f t="shared" si="4"/>
        <v>0</v>
      </c>
      <c r="N19" s="253">
        <v>0</v>
      </c>
      <c r="O19" s="703">
        <f t="shared" si="5"/>
        <v>0</v>
      </c>
      <c r="P19" s="689"/>
      <c r="Q19" s="703">
        <f t="shared" si="6"/>
        <v>0</v>
      </c>
      <c r="R19" s="689"/>
      <c r="S19" s="703">
        <f t="shared" si="6"/>
        <v>0</v>
      </c>
      <c r="T19" s="689"/>
      <c r="U19" s="703">
        <f t="shared" si="7"/>
        <v>0</v>
      </c>
      <c r="V19" s="689"/>
      <c r="W19" s="703">
        <f t="shared" si="8"/>
        <v>0</v>
      </c>
      <c r="X19" s="689"/>
      <c r="Y19" s="703">
        <f t="shared" si="8"/>
        <v>0</v>
      </c>
      <c r="Z19" s="689"/>
      <c r="AA19" s="703">
        <f t="shared" si="9"/>
        <v>0</v>
      </c>
      <c r="AB19" s="689"/>
      <c r="AC19" s="703">
        <f t="shared" si="10"/>
        <v>0</v>
      </c>
      <c r="AD19" s="689"/>
      <c r="AE19" s="703">
        <f t="shared" si="10"/>
        <v>0</v>
      </c>
      <c r="AF19" s="689">
        <v>0</v>
      </c>
      <c r="AG19" s="703">
        <f t="shared" si="11"/>
        <v>0</v>
      </c>
      <c r="AH19" s="689"/>
      <c r="AI19" s="703">
        <f t="shared" si="12"/>
        <v>0</v>
      </c>
      <c r="AJ19" s="689"/>
      <c r="AK19" s="703">
        <f t="shared" si="13"/>
        <v>0</v>
      </c>
      <c r="AL19" s="689"/>
      <c r="AM19" s="703">
        <f t="shared" si="14"/>
        <v>0</v>
      </c>
      <c r="AN19" s="689"/>
      <c r="AO19" s="703">
        <f t="shared" si="15"/>
        <v>0</v>
      </c>
      <c r="AP19" s="689"/>
      <c r="AQ19" s="703">
        <f t="shared" si="15"/>
        <v>0</v>
      </c>
      <c r="AR19" s="689"/>
      <c r="AS19" s="703">
        <f t="shared" si="16"/>
        <v>0</v>
      </c>
      <c r="AT19" s="689"/>
      <c r="AU19" s="703">
        <f t="shared" si="16"/>
        <v>0</v>
      </c>
      <c r="AV19" s="689"/>
      <c r="AW19" s="703">
        <f t="shared" si="17"/>
        <v>0</v>
      </c>
      <c r="AX19" s="689"/>
      <c r="AY19" s="703">
        <f t="shared" si="18"/>
        <v>0</v>
      </c>
      <c r="AZ19" s="689"/>
      <c r="BA19" s="703">
        <f t="shared" si="19"/>
        <v>0</v>
      </c>
      <c r="BB19" s="689"/>
      <c r="BC19" s="703">
        <f t="shared" si="20"/>
        <v>0</v>
      </c>
      <c r="BD19" s="689"/>
      <c r="BE19" s="703">
        <f t="shared" si="21"/>
        <v>0</v>
      </c>
      <c r="BF19" s="689"/>
      <c r="BG19" s="703">
        <f t="shared" si="22"/>
        <v>0</v>
      </c>
      <c r="BH19" s="532"/>
      <c r="BI19" s="689"/>
      <c r="BJ19" s="703"/>
      <c r="BK19" s="689"/>
      <c r="BL19" s="703"/>
      <c r="BM19" s="689"/>
      <c r="BN19" s="703"/>
      <c r="BO19" s="689"/>
      <c r="BP19" s="420"/>
    </row>
    <row r="20" spans="1:68" ht="12.75" customHeight="1">
      <c r="A20" s="532" t="s">
        <v>148</v>
      </c>
      <c r="B20" s="419">
        <f>T20+J20+X20+AD20+AH20+AJ20+Z20+R20+AL20+AN20+AP20+AR20+AT20+AV20+AX20+AZ20+L20+N20+P20+AB20+AF20+D20+F20+V20+BB20+BD20+BF20+H20+'FOR2 FLEX (2)'!B20</f>
        <v>7.7219592600000002</v>
      </c>
      <c r="C20" s="703">
        <f t="shared" si="0"/>
        <v>0.23263953339669619</v>
      </c>
      <c r="D20" s="689"/>
      <c r="E20" s="703">
        <f t="shared" si="1"/>
        <v>0</v>
      </c>
      <c r="F20" s="689"/>
      <c r="G20" s="703">
        <f t="shared" si="2"/>
        <v>0</v>
      </c>
      <c r="H20" s="689"/>
      <c r="I20" s="703">
        <f t="shared" si="3"/>
        <v>0</v>
      </c>
      <c r="J20" s="689"/>
      <c r="K20" s="703">
        <f t="shared" si="3"/>
        <v>0</v>
      </c>
      <c r="L20" s="689"/>
      <c r="M20" s="703">
        <f t="shared" si="4"/>
        <v>0</v>
      </c>
      <c r="N20" s="253">
        <v>7.7219592600000002</v>
      </c>
      <c r="O20" s="703">
        <f t="shared" si="5"/>
        <v>11.49926653085722</v>
      </c>
      <c r="P20" s="689"/>
      <c r="Q20" s="703">
        <f t="shared" si="6"/>
        <v>0</v>
      </c>
      <c r="R20" s="689"/>
      <c r="S20" s="703">
        <f t="shared" si="6"/>
        <v>0</v>
      </c>
      <c r="T20" s="689"/>
      <c r="U20" s="703">
        <f t="shared" si="7"/>
        <v>0</v>
      </c>
      <c r="V20" s="689"/>
      <c r="W20" s="703">
        <f t="shared" si="8"/>
        <v>0</v>
      </c>
      <c r="X20" s="689"/>
      <c r="Y20" s="703">
        <f t="shared" si="8"/>
        <v>0</v>
      </c>
      <c r="Z20" s="689"/>
      <c r="AA20" s="703">
        <f t="shared" si="9"/>
        <v>0</v>
      </c>
      <c r="AB20" s="689"/>
      <c r="AC20" s="703">
        <f t="shared" si="10"/>
        <v>0</v>
      </c>
      <c r="AD20" s="689"/>
      <c r="AE20" s="703">
        <f t="shared" si="10"/>
        <v>0</v>
      </c>
      <c r="AF20" s="689">
        <v>0</v>
      </c>
      <c r="AG20" s="703">
        <f t="shared" si="11"/>
        <v>0</v>
      </c>
      <c r="AH20" s="689"/>
      <c r="AI20" s="703">
        <f t="shared" si="12"/>
        <v>0</v>
      </c>
      <c r="AJ20" s="689"/>
      <c r="AK20" s="703">
        <f t="shared" si="13"/>
        <v>0</v>
      </c>
      <c r="AL20" s="689"/>
      <c r="AM20" s="703">
        <f t="shared" si="14"/>
        <v>0</v>
      </c>
      <c r="AN20" s="689"/>
      <c r="AO20" s="703">
        <f t="shared" si="15"/>
        <v>0</v>
      </c>
      <c r="AP20" s="689"/>
      <c r="AQ20" s="703">
        <f t="shared" si="15"/>
        <v>0</v>
      </c>
      <c r="AR20" s="689"/>
      <c r="AS20" s="703">
        <f t="shared" si="16"/>
        <v>0</v>
      </c>
      <c r="AT20" s="689"/>
      <c r="AU20" s="703">
        <f t="shared" si="16"/>
        <v>0</v>
      </c>
      <c r="AV20" s="689"/>
      <c r="AW20" s="703">
        <f t="shared" si="17"/>
        <v>0</v>
      </c>
      <c r="AX20" s="689"/>
      <c r="AY20" s="703">
        <f t="shared" si="18"/>
        <v>0</v>
      </c>
      <c r="AZ20" s="689"/>
      <c r="BA20" s="703">
        <f t="shared" si="19"/>
        <v>0</v>
      </c>
      <c r="BB20" s="689"/>
      <c r="BC20" s="703">
        <f t="shared" si="20"/>
        <v>0</v>
      </c>
      <c r="BD20" s="689"/>
      <c r="BE20" s="703">
        <f t="shared" si="21"/>
        <v>0</v>
      </c>
      <c r="BF20" s="689"/>
      <c r="BG20" s="703">
        <f t="shared" si="22"/>
        <v>0</v>
      </c>
      <c r="BH20" s="532"/>
      <c r="BI20" s="689"/>
      <c r="BJ20" s="703"/>
      <c r="BK20" s="689"/>
      <c r="BL20" s="703"/>
      <c r="BM20" s="689"/>
      <c r="BN20" s="703"/>
      <c r="BO20" s="689"/>
      <c r="BP20" s="420"/>
    </row>
    <row r="21" spans="1:68" ht="12.75" customHeight="1">
      <c r="A21" s="532" t="s">
        <v>150</v>
      </c>
      <c r="B21" s="419">
        <f>T21+J21+X21+AD21+AH21+AJ21+Z21+R21+AL21+AN21+AP21+AR21+AT21+AV21+AX21+AZ21+L21+N21+P21+AB21+AF21+D21+F21+V21+BB21+BD21+BF21+H21+'FOR2 FLEX (2)'!B21</f>
        <v>0</v>
      </c>
      <c r="C21" s="703">
        <f t="shared" si="0"/>
        <v>0</v>
      </c>
      <c r="D21" s="689"/>
      <c r="E21" s="703">
        <f t="shared" si="1"/>
        <v>0</v>
      </c>
      <c r="F21" s="689"/>
      <c r="G21" s="703">
        <f t="shared" si="2"/>
        <v>0</v>
      </c>
      <c r="H21" s="689"/>
      <c r="I21" s="703">
        <f t="shared" si="3"/>
        <v>0</v>
      </c>
      <c r="J21" s="689"/>
      <c r="K21" s="703">
        <f t="shared" si="3"/>
        <v>0</v>
      </c>
      <c r="L21" s="689"/>
      <c r="M21" s="703">
        <f t="shared" si="4"/>
        <v>0</v>
      </c>
      <c r="N21" s="253">
        <v>0</v>
      </c>
      <c r="O21" s="703">
        <f t="shared" si="5"/>
        <v>0</v>
      </c>
      <c r="P21" s="689"/>
      <c r="Q21" s="703">
        <f t="shared" si="6"/>
        <v>0</v>
      </c>
      <c r="R21" s="689"/>
      <c r="S21" s="703">
        <f t="shared" si="6"/>
        <v>0</v>
      </c>
      <c r="T21" s="689"/>
      <c r="U21" s="703">
        <f t="shared" si="7"/>
        <v>0</v>
      </c>
      <c r="V21" s="689"/>
      <c r="W21" s="703">
        <f t="shared" si="8"/>
        <v>0</v>
      </c>
      <c r="X21" s="689"/>
      <c r="Y21" s="703">
        <f t="shared" si="8"/>
        <v>0</v>
      </c>
      <c r="Z21" s="689"/>
      <c r="AA21" s="703">
        <f t="shared" si="9"/>
        <v>0</v>
      </c>
      <c r="AB21" s="689"/>
      <c r="AC21" s="703">
        <f t="shared" si="10"/>
        <v>0</v>
      </c>
      <c r="AD21" s="689"/>
      <c r="AE21" s="703">
        <f t="shared" si="10"/>
        <v>0</v>
      </c>
      <c r="AF21" s="689">
        <v>0</v>
      </c>
      <c r="AG21" s="703">
        <f t="shared" si="11"/>
        <v>0</v>
      </c>
      <c r="AH21" s="689"/>
      <c r="AI21" s="703">
        <f t="shared" si="12"/>
        <v>0</v>
      </c>
      <c r="AJ21" s="689"/>
      <c r="AK21" s="703">
        <f t="shared" si="13"/>
        <v>0</v>
      </c>
      <c r="AL21" s="689"/>
      <c r="AM21" s="703">
        <f t="shared" si="14"/>
        <v>0</v>
      </c>
      <c r="AN21" s="689"/>
      <c r="AO21" s="703">
        <f t="shared" si="15"/>
        <v>0</v>
      </c>
      <c r="AP21" s="689"/>
      <c r="AQ21" s="703">
        <f t="shared" si="15"/>
        <v>0</v>
      </c>
      <c r="AR21" s="689"/>
      <c r="AS21" s="703">
        <f t="shared" si="16"/>
        <v>0</v>
      </c>
      <c r="AT21" s="689"/>
      <c r="AU21" s="703">
        <f t="shared" si="16"/>
        <v>0</v>
      </c>
      <c r="AV21" s="689"/>
      <c r="AW21" s="703">
        <f t="shared" si="17"/>
        <v>0</v>
      </c>
      <c r="AX21" s="689"/>
      <c r="AY21" s="703">
        <f t="shared" si="18"/>
        <v>0</v>
      </c>
      <c r="AZ21" s="689"/>
      <c r="BA21" s="703">
        <f t="shared" si="19"/>
        <v>0</v>
      </c>
      <c r="BB21" s="689"/>
      <c r="BC21" s="703">
        <f t="shared" si="20"/>
        <v>0</v>
      </c>
      <c r="BD21" s="689"/>
      <c r="BE21" s="703">
        <f t="shared" si="21"/>
        <v>0</v>
      </c>
      <c r="BF21" s="689"/>
      <c r="BG21" s="703">
        <f t="shared" si="22"/>
        <v>0</v>
      </c>
      <c r="BH21" s="189"/>
      <c r="BI21" s="689"/>
      <c r="BJ21" s="703"/>
      <c r="BK21" s="689"/>
      <c r="BL21" s="703"/>
      <c r="BM21" s="689"/>
      <c r="BN21" s="703"/>
      <c r="BO21" s="689"/>
      <c r="BP21" s="703"/>
    </row>
    <row r="22" spans="1:68" ht="12.75" customHeight="1">
      <c r="A22" s="532" t="s">
        <v>152</v>
      </c>
      <c r="B22" s="419">
        <f>T22+J22+X22+AD22+AH22+AJ22+Z22+R22+AL22+AN22+AP22+AR22+AT22+AV22+AX22+AZ22+L22+N22+P22+AB22+AF22+D22+F22+V22+BB22+BD22+BF22+H22+'FOR2 FLEX (2)'!B22</f>
        <v>0</v>
      </c>
      <c r="C22" s="703">
        <f t="shared" si="0"/>
        <v>0</v>
      </c>
      <c r="D22" s="689"/>
      <c r="E22" s="703">
        <f t="shared" si="1"/>
        <v>0</v>
      </c>
      <c r="F22" s="689"/>
      <c r="G22" s="703">
        <f t="shared" si="2"/>
        <v>0</v>
      </c>
      <c r="H22" s="689"/>
      <c r="I22" s="703">
        <f t="shared" si="3"/>
        <v>0</v>
      </c>
      <c r="J22" s="689"/>
      <c r="K22" s="703">
        <f t="shared" si="3"/>
        <v>0</v>
      </c>
      <c r="L22" s="689"/>
      <c r="M22" s="703">
        <f t="shared" si="4"/>
        <v>0</v>
      </c>
      <c r="N22" s="253">
        <v>0</v>
      </c>
      <c r="O22" s="703">
        <f t="shared" si="5"/>
        <v>0</v>
      </c>
      <c r="P22" s="689"/>
      <c r="Q22" s="703">
        <f t="shared" si="6"/>
        <v>0</v>
      </c>
      <c r="R22" s="689"/>
      <c r="S22" s="703">
        <f t="shared" si="6"/>
        <v>0</v>
      </c>
      <c r="T22" s="689"/>
      <c r="U22" s="703">
        <f t="shared" si="7"/>
        <v>0</v>
      </c>
      <c r="V22" s="689"/>
      <c r="W22" s="703">
        <f t="shared" si="8"/>
        <v>0</v>
      </c>
      <c r="X22" s="689"/>
      <c r="Y22" s="703">
        <f t="shared" si="8"/>
        <v>0</v>
      </c>
      <c r="Z22" s="689"/>
      <c r="AA22" s="703">
        <f t="shared" si="9"/>
        <v>0</v>
      </c>
      <c r="AB22" s="689"/>
      <c r="AC22" s="703">
        <f t="shared" si="10"/>
        <v>0</v>
      </c>
      <c r="AD22" s="689"/>
      <c r="AE22" s="703">
        <f t="shared" si="10"/>
        <v>0</v>
      </c>
      <c r="AF22" s="689">
        <v>0</v>
      </c>
      <c r="AG22" s="703">
        <f t="shared" si="11"/>
        <v>0</v>
      </c>
      <c r="AH22" s="689"/>
      <c r="AI22" s="703">
        <f t="shared" si="12"/>
        <v>0</v>
      </c>
      <c r="AJ22" s="689"/>
      <c r="AK22" s="703">
        <f t="shared" si="13"/>
        <v>0</v>
      </c>
      <c r="AL22" s="689"/>
      <c r="AM22" s="703">
        <f t="shared" si="14"/>
        <v>0</v>
      </c>
      <c r="AN22" s="689"/>
      <c r="AO22" s="703">
        <f t="shared" si="15"/>
        <v>0</v>
      </c>
      <c r="AP22" s="689"/>
      <c r="AQ22" s="703">
        <f t="shared" si="15"/>
        <v>0</v>
      </c>
      <c r="AR22" s="689"/>
      <c r="AS22" s="703">
        <f t="shared" si="16"/>
        <v>0</v>
      </c>
      <c r="AT22" s="689"/>
      <c r="AU22" s="703">
        <f t="shared" si="16"/>
        <v>0</v>
      </c>
      <c r="AV22" s="689"/>
      <c r="AW22" s="703">
        <f t="shared" si="17"/>
        <v>0</v>
      </c>
      <c r="AX22" s="689"/>
      <c r="AY22" s="703">
        <f t="shared" si="18"/>
        <v>0</v>
      </c>
      <c r="AZ22" s="689"/>
      <c r="BA22" s="703">
        <f t="shared" si="19"/>
        <v>0</v>
      </c>
      <c r="BB22" s="689"/>
      <c r="BC22" s="703">
        <f t="shared" si="20"/>
        <v>0</v>
      </c>
      <c r="BD22" s="689"/>
      <c r="BE22" s="703">
        <f t="shared" si="21"/>
        <v>0</v>
      </c>
      <c r="BF22" s="689"/>
      <c r="BG22" s="703">
        <f t="shared" si="22"/>
        <v>0</v>
      </c>
      <c r="BH22" s="189"/>
      <c r="BI22" s="689"/>
      <c r="BJ22" s="703"/>
      <c r="BK22" s="689"/>
      <c r="BL22" s="703"/>
      <c r="BM22" s="689"/>
      <c r="BN22" s="703"/>
      <c r="BO22" s="689"/>
      <c r="BP22" s="420"/>
    </row>
    <row r="23" spans="1:68" ht="12.75" customHeight="1">
      <c r="A23" s="532" t="s">
        <v>154</v>
      </c>
      <c r="B23" s="419">
        <f>T23+J23+X23+AD23+AH23+AJ23+Z23+R23+AL23+AN23+AP23+AR23+AT23+AV23+AX23+AZ23+L23+N23+P23+AB23+AF23+D23+F23+V23+BB23+BD23+BF23+H23+'FOR2 FLEX (2)'!B23</f>
        <v>0</v>
      </c>
      <c r="C23" s="703">
        <f t="shared" si="0"/>
        <v>0</v>
      </c>
      <c r="D23" s="689"/>
      <c r="E23" s="703">
        <f t="shared" si="1"/>
        <v>0</v>
      </c>
      <c r="F23" s="689"/>
      <c r="G23" s="703">
        <f t="shared" si="2"/>
        <v>0</v>
      </c>
      <c r="H23" s="689"/>
      <c r="I23" s="703">
        <f t="shared" si="3"/>
        <v>0</v>
      </c>
      <c r="J23" s="689"/>
      <c r="K23" s="703">
        <f t="shared" si="3"/>
        <v>0</v>
      </c>
      <c r="L23" s="689"/>
      <c r="M23" s="703">
        <f t="shared" si="4"/>
        <v>0</v>
      </c>
      <c r="N23" s="253">
        <v>0</v>
      </c>
      <c r="O23" s="703">
        <f t="shared" si="5"/>
        <v>0</v>
      </c>
      <c r="P23" s="689"/>
      <c r="Q23" s="703">
        <f t="shared" si="6"/>
        <v>0</v>
      </c>
      <c r="R23" s="689"/>
      <c r="S23" s="703">
        <f t="shared" si="6"/>
        <v>0</v>
      </c>
      <c r="T23" s="689"/>
      <c r="U23" s="703">
        <f t="shared" si="7"/>
        <v>0</v>
      </c>
      <c r="V23" s="689"/>
      <c r="W23" s="703">
        <f t="shared" si="8"/>
        <v>0</v>
      </c>
      <c r="X23" s="689"/>
      <c r="Y23" s="703">
        <f t="shared" si="8"/>
        <v>0</v>
      </c>
      <c r="Z23" s="689"/>
      <c r="AA23" s="703">
        <f t="shared" si="9"/>
        <v>0</v>
      </c>
      <c r="AB23" s="689"/>
      <c r="AC23" s="703">
        <f t="shared" si="10"/>
        <v>0</v>
      </c>
      <c r="AD23" s="689"/>
      <c r="AE23" s="703">
        <f t="shared" si="10"/>
        <v>0</v>
      </c>
      <c r="AF23" s="689">
        <v>0</v>
      </c>
      <c r="AG23" s="703">
        <f t="shared" si="11"/>
        <v>0</v>
      </c>
      <c r="AH23" s="689"/>
      <c r="AI23" s="703">
        <f t="shared" si="12"/>
        <v>0</v>
      </c>
      <c r="AJ23" s="689"/>
      <c r="AK23" s="703">
        <f t="shared" si="13"/>
        <v>0</v>
      </c>
      <c r="AL23" s="689"/>
      <c r="AM23" s="703">
        <f t="shared" si="14"/>
        <v>0</v>
      </c>
      <c r="AN23" s="689"/>
      <c r="AO23" s="703">
        <f t="shared" si="15"/>
        <v>0</v>
      </c>
      <c r="AP23" s="689"/>
      <c r="AQ23" s="703">
        <f t="shared" si="15"/>
        <v>0</v>
      </c>
      <c r="AR23" s="689"/>
      <c r="AS23" s="703">
        <f t="shared" si="16"/>
        <v>0</v>
      </c>
      <c r="AT23" s="689"/>
      <c r="AU23" s="703">
        <f t="shared" si="16"/>
        <v>0</v>
      </c>
      <c r="AV23" s="689"/>
      <c r="AW23" s="703">
        <f t="shared" si="17"/>
        <v>0</v>
      </c>
      <c r="AX23" s="689"/>
      <c r="AY23" s="703">
        <f t="shared" si="18"/>
        <v>0</v>
      </c>
      <c r="AZ23" s="689"/>
      <c r="BA23" s="703">
        <f t="shared" si="19"/>
        <v>0</v>
      </c>
      <c r="BB23" s="689"/>
      <c r="BC23" s="703">
        <f t="shared" si="20"/>
        <v>0</v>
      </c>
      <c r="BD23" s="689"/>
      <c r="BE23" s="703">
        <f t="shared" si="21"/>
        <v>0</v>
      </c>
      <c r="BF23" s="689"/>
      <c r="BG23" s="703">
        <f t="shared" si="22"/>
        <v>0</v>
      </c>
      <c r="BH23" s="189"/>
      <c r="BI23" s="689"/>
      <c r="BJ23" s="703"/>
      <c r="BK23" s="689"/>
      <c r="BL23" s="703"/>
      <c r="BM23" s="689"/>
      <c r="BN23" s="703"/>
      <c r="BO23" s="689"/>
      <c r="BP23" s="703"/>
    </row>
    <row r="24" spans="1:68" ht="12.75" customHeight="1" thickBot="1">
      <c r="A24" s="532" t="s">
        <v>156</v>
      </c>
      <c r="B24" s="419">
        <f>T24+J24+X24+AD24+AH24+AJ24+Z24+R24+AL24+AN24+AP24+AR24+AT24+AV24+AX24+AZ24+L24+N24+P24+AB24+AF24+D24+F24+V24+BB24+BD24+BF24+H24+'FOR2 FLEX (2)'!B24</f>
        <v>0</v>
      </c>
      <c r="C24" s="703">
        <f t="shared" si="0"/>
        <v>0</v>
      </c>
      <c r="D24" s="689"/>
      <c r="E24" s="703">
        <f t="shared" si="1"/>
        <v>0</v>
      </c>
      <c r="F24" s="689"/>
      <c r="G24" s="703">
        <f t="shared" si="2"/>
        <v>0</v>
      </c>
      <c r="H24" s="689"/>
      <c r="I24" s="703">
        <f t="shared" si="3"/>
        <v>0</v>
      </c>
      <c r="J24" s="689"/>
      <c r="K24" s="703">
        <f t="shared" si="3"/>
        <v>0</v>
      </c>
      <c r="L24" s="689"/>
      <c r="M24" s="703">
        <f t="shared" si="4"/>
        <v>0</v>
      </c>
      <c r="N24" s="253">
        <v>0</v>
      </c>
      <c r="O24" s="703">
        <f t="shared" si="5"/>
        <v>0</v>
      </c>
      <c r="P24" s="689"/>
      <c r="Q24" s="703">
        <f t="shared" si="6"/>
        <v>0</v>
      </c>
      <c r="R24" s="689"/>
      <c r="S24" s="703">
        <f t="shared" si="6"/>
        <v>0</v>
      </c>
      <c r="T24" s="689"/>
      <c r="U24" s="703">
        <f t="shared" si="7"/>
        <v>0</v>
      </c>
      <c r="V24" s="689"/>
      <c r="W24" s="703">
        <f t="shared" si="8"/>
        <v>0</v>
      </c>
      <c r="X24" s="689"/>
      <c r="Y24" s="703">
        <f t="shared" si="8"/>
        <v>0</v>
      </c>
      <c r="Z24" s="689"/>
      <c r="AA24" s="703">
        <f t="shared" si="9"/>
        <v>0</v>
      </c>
      <c r="AB24" s="689"/>
      <c r="AC24" s="703">
        <f t="shared" si="10"/>
        <v>0</v>
      </c>
      <c r="AD24" s="689"/>
      <c r="AE24" s="703">
        <f t="shared" si="10"/>
        <v>0</v>
      </c>
      <c r="AF24" s="689">
        <v>0</v>
      </c>
      <c r="AG24" s="703">
        <f t="shared" si="11"/>
        <v>0</v>
      </c>
      <c r="AH24" s="689"/>
      <c r="AI24" s="703">
        <f t="shared" si="12"/>
        <v>0</v>
      </c>
      <c r="AJ24" s="689"/>
      <c r="AK24" s="703">
        <f t="shared" si="13"/>
        <v>0</v>
      </c>
      <c r="AL24" s="689"/>
      <c r="AM24" s="703">
        <f t="shared" si="14"/>
        <v>0</v>
      </c>
      <c r="AN24" s="689"/>
      <c r="AO24" s="703">
        <f t="shared" si="15"/>
        <v>0</v>
      </c>
      <c r="AP24" s="689"/>
      <c r="AQ24" s="703">
        <f t="shared" si="15"/>
        <v>0</v>
      </c>
      <c r="AR24" s="689"/>
      <c r="AS24" s="703">
        <f t="shared" si="16"/>
        <v>0</v>
      </c>
      <c r="AT24" s="689"/>
      <c r="AU24" s="703">
        <f t="shared" si="16"/>
        <v>0</v>
      </c>
      <c r="AV24" s="689"/>
      <c r="AW24" s="703">
        <f t="shared" si="17"/>
        <v>0</v>
      </c>
      <c r="AX24" s="689"/>
      <c r="AY24" s="703">
        <f t="shared" si="18"/>
        <v>0</v>
      </c>
      <c r="AZ24" s="689"/>
      <c r="BA24" s="703">
        <f t="shared" si="19"/>
        <v>0</v>
      </c>
      <c r="BB24" s="689"/>
      <c r="BC24" s="703">
        <f t="shared" si="20"/>
        <v>0</v>
      </c>
      <c r="BD24" s="689"/>
      <c r="BE24" s="703">
        <f t="shared" si="21"/>
        <v>0</v>
      </c>
      <c r="BF24" s="689"/>
      <c r="BG24" s="703">
        <f t="shared" si="22"/>
        <v>0</v>
      </c>
      <c r="BH24" s="419"/>
      <c r="BI24" s="419"/>
      <c r="BJ24" s="419"/>
      <c r="BK24" s="689"/>
      <c r="BL24" s="703"/>
      <c r="BM24" s="689"/>
      <c r="BN24" s="703"/>
      <c r="BO24" s="689"/>
      <c r="BP24" s="703"/>
    </row>
    <row r="25" spans="1:68" ht="12.75" customHeight="1" thickBot="1">
      <c r="A25" s="530" t="s">
        <v>159</v>
      </c>
      <c r="B25" s="274">
        <f>SUM(B12:B24)</f>
        <v>42.897593100000002</v>
      </c>
      <c r="C25" s="704">
        <f t="shared" si="0"/>
        <v>1.2923761582530462</v>
      </c>
      <c r="D25" s="702">
        <f>SUM(D12:D24)</f>
        <v>0</v>
      </c>
      <c r="E25" s="704">
        <f t="shared" si="1"/>
        <v>0</v>
      </c>
      <c r="F25" s="702">
        <f>SUM(F12:F24)</f>
        <v>0</v>
      </c>
      <c r="G25" s="704">
        <f t="shared" si="2"/>
        <v>0</v>
      </c>
      <c r="H25" s="702">
        <f>SUM(H12:H24)</f>
        <v>0</v>
      </c>
      <c r="I25" s="704">
        <f t="shared" si="3"/>
        <v>0</v>
      </c>
      <c r="J25" s="702">
        <f>SUM(J12:J24)</f>
        <v>0</v>
      </c>
      <c r="K25" s="704">
        <f t="shared" si="3"/>
        <v>0</v>
      </c>
      <c r="L25" s="702">
        <f>SUM(L12:L24)</f>
        <v>0</v>
      </c>
      <c r="M25" s="704">
        <f t="shared" si="4"/>
        <v>0</v>
      </c>
      <c r="N25" s="255">
        <v>0</v>
      </c>
      <c r="O25" s="704">
        <f t="shared" si="5"/>
        <v>0</v>
      </c>
      <c r="P25" s="702">
        <f>SUM(P12:P24)</f>
        <v>0</v>
      </c>
      <c r="Q25" s="704">
        <f t="shared" si="6"/>
        <v>0</v>
      </c>
      <c r="R25" s="702">
        <f>SUM(R12:R24)</f>
        <v>0</v>
      </c>
      <c r="S25" s="704">
        <f t="shared" si="6"/>
        <v>0</v>
      </c>
      <c r="T25" s="702">
        <f>SUM(T12:T24)</f>
        <v>0</v>
      </c>
      <c r="U25" s="704">
        <f t="shared" si="7"/>
        <v>0</v>
      </c>
      <c r="V25" s="702">
        <f>SUM(V12:V24)</f>
        <v>0</v>
      </c>
      <c r="W25" s="704">
        <f t="shared" si="8"/>
        <v>0</v>
      </c>
      <c r="X25" s="702">
        <f>SUM(X12:X24)</f>
        <v>0</v>
      </c>
      <c r="Y25" s="704">
        <f t="shared" si="8"/>
        <v>0</v>
      </c>
      <c r="Z25" s="702">
        <f>SUM(Z12:Z24)</f>
        <v>0</v>
      </c>
      <c r="AA25" s="704">
        <f t="shared" si="9"/>
        <v>0</v>
      </c>
      <c r="AB25" s="702">
        <f>SUM(AB12:AB24)</f>
        <v>0</v>
      </c>
      <c r="AC25" s="704">
        <f t="shared" si="10"/>
        <v>0</v>
      </c>
      <c r="AD25" s="702">
        <f>SUM(AD12:AD24)</f>
        <v>0</v>
      </c>
      <c r="AE25" s="704">
        <f t="shared" si="10"/>
        <v>0</v>
      </c>
      <c r="AF25" s="702">
        <f>SUM(AF12:AF24)</f>
        <v>0</v>
      </c>
      <c r="AG25" s="704">
        <f t="shared" si="11"/>
        <v>0</v>
      </c>
      <c r="AH25" s="702">
        <f>SUM(AH12:AH24)</f>
        <v>0</v>
      </c>
      <c r="AI25" s="704">
        <f t="shared" si="12"/>
        <v>0</v>
      </c>
      <c r="AJ25" s="702">
        <f>SUM(AJ12:AJ24)</f>
        <v>0</v>
      </c>
      <c r="AK25" s="704">
        <f t="shared" si="13"/>
        <v>0</v>
      </c>
      <c r="AL25" s="702">
        <f>SUM(AL12:AL24)</f>
        <v>0</v>
      </c>
      <c r="AM25" s="704">
        <f t="shared" si="14"/>
        <v>0</v>
      </c>
      <c r="AN25" s="702">
        <f>SUM(AN12:AN24)</f>
        <v>0</v>
      </c>
      <c r="AO25" s="704">
        <f t="shared" si="15"/>
        <v>0</v>
      </c>
      <c r="AP25" s="702">
        <f>SUM(AP12:AP24)</f>
        <v>0</v>
      </c>
      <c r="AQ25" s="704">
        <f t="shared" si="15"/>
        <v>0</v>
      </c>
      <c r="AR25" s="702">
        <f>SUM(AR12:AR24)</f>
        <v>0</v>
      </c>
      <c r="AS25" s="704">
        <f t="shared" si="16"/>
        <v>0</v>
      </c>
      <c r="AT25" s="702">
        <f>SUM(AT12:AT24)</f>
        <v>0</v>
      </c>
      <c r="AU25" s="704">
        <f t="shared" si="16"/>
        <v>0</v>
      </c>
      <c r="AV25" s="702">
        <f>SUM(AV12:AV24)</f>
        <v>0</v>
      </c>
      <c r="AW25" s="704">
        <f t="shared" si="17"/>
        <v>0</v>
      </c>
      <c r="AX25" s="702">
        <f>SUM(AX12:AX24)</f>
        <v>0</v>
      </c>
      <c r="AY25" s="704">
        <f t="shared" si="18"/>
        <v>0</v>
      </c>
      <c r="AZ25" s="702">
        <f>SUM(AZ12:AZ24)</f>
        <v>0</v>
      </c>
      <c r="BA25" s="704">
        <f t="shared" si="19"/>
        <v>0</v>
      </c>
      <c r="BB25" s="702">
        <f>SUM(BB12:BB24)</f>
        <v>0</v>
      </c>
      <c r="BC25" s="704">
        <f t="shared" si="20"/>
        <v>0</v>
      </c>
      <c r="BD25" s="702">
        <f>SUM(BD12:BD24)</f>
        <v>0</v>
      </c>
      <c r="BE25" s="704">
        <f t="shared" si="21"/>
        <v>0</v>
      </c>
      <c r="BF25" s="702">
        <f>SUM(BF12:BF24)</f>
        <v>0</v>
      </c>
      <c r="BG25" s="704">
        <f t="shared" si="22"/>
        <v>0</v>
      </c>
      <c r="BH25" s="542"/>
      <c r="BI25" s="689"/>
      <c r="BJ25" s="542"/>
      <c r="BK25" s="711"/>
      <c r="BL25" s="703"/>
      <c r="BM25" s="711"/>
      <c r="BN25" s="703"/>
      <c r="BO25" s="711"/>
      <c r="BP25" s="703"/>
    </row>
    <row r="26" spans="1:68" ht="12.75" customHeight="1" thickBot="1">
      <c r="A26" s="530" t="s">
        <v>161</v>
      </c>
      <c r="B26" s="419">
        <f>T26+J26+X26+AD26+AH26+AJ26+Z26+R26+AL26+AN26+AP26+AR26+AT26+AV26+AX26+AZ26+L26+N26+P26+AB26+AF26+D26+F26+V26+BB26+BD26+BF26+H26+'FOR2 FLEX (2)'!B26</f>
        <v>223.89759309999999</v>
      </c>
      <c r="C26" s="704">
        <f t="shared" si="0"/>
        <v>6.7453647233341325</v>
      </c>
      <c r="D26" s="702">
        <v>0</v>
      </c>
      <c r="E26" s="704">
        <f t="shared" si="1"/>
        <v>0</v>
      </c>
      <c r="F26" s="702">
        <v>0</v>
      </c>
      <c r="G26" s="704">
        <f t="shared" si="2"/>
        <v>0</v>
      </c>
      <c r="H26" s="702">
        <v>0</v>
      </c>
      <c r="I26" s="704">
        <f t="shared" si="3"/>
        <v>0</v>
      </c>
      <c r="J26" s="702">
        <v>0</v>
      </c>
      <c r="K26" s="704">
        <f t="shared" si="3"/>
        <v>0</v>
      </c>
      <c r="L26" s="702">
        <v>0</v>
      </c>
      <c r="M26" s="704">
        <f t="shared" si="4"/>
        <v>0</v>
      </c>
      <c r="N26" s="255">
        <v>42.897593100000002</v>
      </c>
      <c r="O26" s="704">
        <f t="shared" si="5"/>
        <v>63.881566838150036</v>
      </c>
      <c r="P26" s="702">
        <v>0</v>
      </c>
      <c r="Q26" s="704">
        <f t="shared" si="6"/>
        <v>0</v>
      </c>
      <c r="R26" s="702">
        <v>0</v>
      </c>
      <c r="S26" s="704">
        <f t="shared" si="6"/>
        <v>0</v>
      </c>
      <c r="T26" s="702">
        <v>0</v>
      </c>
      <c r="U26" s="704">
        <f t="shared" si="7"/>
        <v>0</v>
      </c>
      <c r="V26" s="702">
        <v>0</v>
      </c>
      <c r="W26" s="704">
        <f t="shared" si="8"/>
        <v>0</v>
      </c>
      <c r="X26" s="702">
        <v>0</v>
      </c>
      <c r="Y26" s="704">
        <f t="shared" si="8"/>
        <v>0</v>
      </c>
      <c r="Z26" s="702">
        <v>0</v>
      </c>
      <c r="AA26" s="704">
        <f t="shared" si="9"/>
        <v>0</v>
      </c>
      <c r="AB26" s="702">
        <v>0</v>
      </c>
      <c r="AC26" s="704">
        <f t="shared" si="10"/>
        <v>0</v>
      </c>
      <c r="AD26" s="702">
        <v>0</v>
      </c>
      <c r="AE26" s="704">
        <f t="shared" si="10"/>
        <v>0</v>
      </c>
      <c r="AF26" s="702">
        <v>181</v>
      </c>
      <c r="AG26" s="704">
        <f t="shared" si="11"/>
        <v>63.709961281238989</v>
      </c>
      <c r="AH26" s="702">
        <v>0</v>
      </c>
      <c r="AI26" s="704">
        <f t="shared" si="12"/>
        <v>0</v>
      </c>
      <c r="AJ26" s="702">
        <v>0</v>
      </c>
      <c r="AK26" s="704">
        <f t="shared" si="13"/>
        <v>0</v>
      </c>
      <c r="AL26" s="702">
        <v>0</v>
      </c>
      <c r="AM26" s="704">
        <f t="shared" si="14"/>
        <v>0</v>
      </c>
      <c r="AN26" s="702">
        <v>0</v>
      </c>
      <c r="AO26" s="704">
        <f t="shared" si="15"/>
        <v>0</v>
      </c>
      <c r="AP26" s="702">
        <v>0</v>
      </c>
      <c r="AQ26" s="704">
        <f t="shared" si="15"/>
        <v>0</v>
      </c>
      <c r="AR26" s="702">
        <v>0</v>
      </c>
      <c r="AS26" s="704">
        <f t="shared" si="16"/>
        <v>0</v>
      </c>
      <c r="AT26" s="702">
        <v>0</v>
      </c>
      <c r="AU26" s="704">
        <f t="shared" si="16"/>
        <v>0</v>
      </c>
      <c r="AV26" s="702">
        <v>0</v>
      </c>
      <c r="AW26" s="704">
        <f t="shared" si="17"/>
        <v>0</v>
      </c>
      <c r="AX26" s="702">
        <v>0</v>
      </c>
      <c r="AY26" s="704">
        <f t="shared" si="18"/>
        <v>0</v>
      </c>
      <c r="AZ26" s="702">
        <v>0</v>
      </c>
      <c r="BA26" s="704">
        <f t="shared" si="19"/>
        <v>0</v>
      </c>
      <c r="BB26" s="702">
        <v>0</v>
      </c>
      <c r="BC26" s="704">
        <f t="shared" si="20"/>
        <v>0</v>
      </c>
      <c r="BD26" s="702">
        <v>0</v>
      </c>
      <c r="BE26" s="704">
        <f t="shared" si="21"/>
        <v>0</v>
      </c>
      <c r="BF26" s="702">
        <v>0</v>
      </c>
      <c r="BG26" s="704">
        <f t="shared" si="22"/>
        <v>0</v>
      </c>
      <c r="BH26" s="542"/>
      <c r="BI26" s="542"/>
      <c r="BJ26" s="542"/>
      <c r="BK26" s="711"/>
      <c r="BL26" s="703"/>
      <c r="BM26" s="711"/>
      <c r="BN26" s="703"/>
      <c r="BO26" s="711"/>
      <c r="BP26" s="703"/>
    </row>
    <row r="27" spans="1:68" ht="12.75" customHeight="1" thickBot="1">
      <c r="A27" s="530" t="s">
        <v>164</v>
      </c>
      <c r="B27" s="274">
        <f>SUM(B25:B26)</f>
        <v>266.79518619999999</v>
      </c>
      <c r="C27" s="704">
        <f t="shared" si="0"/>
        <v>8.0377408815871778</v>
      </c>
      <c r="D27" s="702">
        <f>SUM(D25:D26)</f>
        <v>0</v>
      </c>
      <c r="E27" s="704">
        <f t="shared" si="1"/>
        <v>0</v>
      </c>
      <c r="F27" s="702">
        <f>SUM(F25:F26)</f>
        <v>0</v>
      </c>
      <c r="G27" s="704">
        <f t="shared" si="2"/>
        <v>0</v>
      </c>
      <c r="H27" s="702">
        <f>SUM(H25:H26)</f>
        <v>0</v>
      </c>
      <c r="I27" s="704">
        <f t="shared" si="3"/>
        <v>0</v>
      </c>
      <c r="J27" s="702">
        <f>SUM(J25:J26)</f>
        <v>0</v>
      </c>
      <c r="K27" s="704">
        <f t="shared" si="3"/>
        <v>0</v>
      </c>
      <c r="L27" s="702">
        <f>SUM(L25:L26)</f>
        <v>0</v>
      </c>
      <c r="M27" s="704">
        <f t="shared" si="4"/>
        <v>0</v>
      </c>
      <c r="N27" s="255">
        <v>42.897593100000002</v>
      </c>
      <c r="O27" s="704">
        <f t="shared" si="5"/>
        <v>63.881566838150036</v>
      </c>
      <c r="P27" s="702">
        <f>SUM(P25:P26)</f>
        <v>0</v>
      </c>
      <c r="Q27" s="704">
        <f t="shared" si="6"/>
        <v>0</v>
      </c>
      <c r="R27" s="702">
        <f>SUM(R25:R26)</f>
        <v>0</v>
      </c>
      <c r="S27" s="704">
        <f t="shared" si="6"/>
        <v>0</v>
      </c>
      <c r="T27" s="702">
        <f>SUM(T25:T26)</f>
        <v>0</v>
      </c>
      <c r="U27" s="704">
        <f t="shared" si="7"/>
        <v>0</v>
      </c>
      <c r="V27" s="702">
        <f>SUM(V25:V26)</f>
        <v>0</v>
      </c>
      <c r="W27" s="704">
        <f t="shared" si="8"/>
        <v>0</v>
      </c>
      <c r="X27" s="702">
        <f>SUM(X25:X26)</f>
        <v>0</v>
      </c>
      <c r="Y27" s="704">
        <f t="shared" si="8"/>
        <v>0</v>
      </c>
      <c r="Z27" s="702">
        <f>SUM(Z25:Z26)</f>
        <v>0</v>
      </c>
      <c r="AA27" s="704">
        <f t="shared" si="9"/>
        <v>0</v>
      </c>
      <c r="AB27" s="702">
        <f>SUM(AB25:AB26)</f>
        <v>0</v>
      </c>
      <c r="AC27" s="704">
        <f t="shared" si="10"/>
        <v>0</v>
      </c>
      <c r="AD27" s="702">
        <f>SUM(AD25:AD26)</f>
        <v>0</v>
      </c>
      <c r="AE27" s="704">
        <f t="shared" si="10"/>
        <v>0</v>
      </c>
      <c r="AF27" s="702">
        <f>SUM(AF25:AF26)</f>
        <v>181</v>
      </c>
      <c r="AG27" s="704">
        <f t="shared" si="11"/>
        <v>63.709961281238989</v>
      </c>
      <c r="AH27" s="702">
        <f>SUM(AH25:AH26)</f>
        <v>0</v>
      </c>
      <c r="AI27" s="704">
        <f t="shared" si="12"/>
        <v>0</v>
      </c>
      <c r="AJ27" s="702">
        <f>SUM(AJ25:AJ26)</f>
        <v>0</v>
      </c>
      <c r="AK27" s="704">
        <f t="shared" si="13"/>
        <v>0</v>
      </c>
      <c r="AL27" s="702">
        <f>SUM(AL25:AL26)</f>
        <v>0</v>
      </c>
      <c r="AM27" s="704">
        <f t="shared" si="14"/>
        <v>0</v>
      </c>
      <c r="AN27" s="702">
        <f>SUM(AN25:AN26)</f>
        <v>0</v>
      </c>
      <c r="AO27" s="704">
        <f t="shared" si="15"/>
        <v>0</v>
      </c>
      <c r="AP27" s="702">
        <f>SUM(AP25:AP26)</f>
        <v>0</v>
      </c>
      <c r="AQ27" s="704">
        <f t="shared" si="15"/>
        <v>0</v>
      </c>
      <c r="AR27" s="702">
        <f>SUM(AR25:AR26)</f>
        <v>0</v>
      </c>
      <c r="AS27" s="704">
        <f t="shared" si="16"/>
        <v>0</v>
      </c>
      <c r="AT27" s="702">
        <f>SUM(AT25:AT26)</f>
        <v>0</v>
      </c>
      <c r="AU27" s="704">
        <f t="shared" si="16"/>
        <v>0</v>
      </c>
      <c r="AV27" s="702">
        <f>SUM(AV25:AV26)</f>
        <v>0</v>
      </c>
      <c r="AW27" s="704">
        <f t="shared" si="17"/>
        <v>0</v>
      </c>
      <c r="AX27" s="702">
        <f>SUM(AX25:AX26)</f>
        <v>0</v>
      </c>
      <c r="AY27" s="704">
        <f t="shared" si="18"/>
        <v>0</v>
      </c>
      <c r="AZ27" s="702">
        <f>SUM(AZ25:AZ26)</f>
        <v>0</v>
      </c>
      <c r="BA27" s="704">
        <f t="shared" si="19"/>
        <v>0</v>
      </c>
      <c r="BB27" s="702">
        <f>SUM(BB25:BB26)</f>
        <v>0</v>
      </c>
      <c r="BC27" s="704">
        <f t="shared" si="20"/>
        <v>0</v>
      </c>
      <c r="BD27" s="702">
        <f>SUM(BD25:BD26)</f>
        <v>0</v>
      </c>
      <c r="BE27" s="704">
        <f t="shared" si="21"/>
        <v>0</v>
      </c>
      <c r="BF27" s="702">
        <f>SUM(BF25:BF26)</f>
        <v>0</v>
      </c>
      <c r="BG27" s="704">
        <f t="shared" si="22"/>
        <v>0</v>
      </c>
    </row>
    <row r="28" spans="1:68" ht="12.75" customHeight="1">
      <c r="A28" s="189" t="s">
        <v>167</v>
      </c>
      <c r="B28" s="419"/>
      <c r="C28" s="703"/>
      <c r="D28" s="689"/>
      <c r="E28" s="703"/>
      <c r="F28" s="689"/>
      <c r="G28" s="703"/>
      <c r="H28" s="689"/>
      <c r="I28" s="703"/>
      <c r="J28" s="689"/>
      <c r="K28" s="703"/>
      <c r="L28" s="689"/>
      <c r="M28" s="703"/>
      <c r="N28" s="253"/>
      <c r="O28" s="703"/>
      <c r="P28" s="689"/>
      <c r="Q28" s="703"/>
      <c r="R28" s="689"/>
      <c r="S28" s="703"/>
      <c r="T28" s="689"/>
      <c r="U28" s="703"/>
      <c r="V28" s="689"/>
      <c r="W28" s="703"/>
      <c r="X28" s="689"/>
      <c r="Y28" s="703"/>
      <c r="Z28" s="689"/>
      <c r="AA28" s="703"/>
      <c r="AB28" s="689"/>
      <c r="AC28" s="703"/>
      <c r="AD28" s="689"/>
      <c r="AE28" s="703"/>
      <c r="AF28" s="689"/>
      <c r="AG28" s="703"/>
      <c r="AH28" s="689"/>
      <c r="AI28" s="703"/>
      <c r="AJ28" s="689"/>
      <c r="AK28" s="703"/>
      <c r="AL28" s="689"/>
      <c r="AM28" s="703"/>
      <c r="AN28" s="689"/>
      <c r="AO28" s="703"/>
      <c r="AP28" s="689"/>
      <c r="AQ28" s="703"/>
      <c r="AR28" s="689"/>
      <c r="AS28" s="703"/>
      <c r="AT28" s="689"/>
      <c r="AU28" s="703"/>
      <c r="AV28" s="689"/>
      <c r="AW28" s="703"/>
      <c r="AX28" s="689"/>
      <c r="AY28" s="703"/>
      <c r="AZ28" s="689"/>
      <c r="BA28" s="703"/>
      <c r="BB28" s="689"/>
      <c r="BC28" s="703"/>
      <c r="BD28" s="689"/>
      <c r="BE28" s="703"/>
      <c r="BF28" s="689"/>
      <c r="BG28" s="703"/>
    </row>
    <row r="29" spans="1:68" ht="12.75" customHeight="1">
      <c r="A29" s="532" t="s">
        <v>170</v>
      </c>
      <c r="B29" s="419">
        <f>T29+J29+X29+AD29+AH29+AJ29+Z29+R29+AL29+AN29+AP29+AR29+AT29+AV29+AX29+AZ29+L29+N29+P29+AB29+AF29+D29+F29+V29+BB29+BD29+BF29+H29+'FOR2 FLEX (2)'!B29</f>
        <v>0</v>
      </c>
      <c r="C29" s="703">
        <f t="shared" ref="C29:C41" si="23">B29/B$10*100</f>
        <v>0</v>
      </c>
      <c r="D29" s="689"/>
      <c r="E29" s="703">
        <f t="shared" ref="E29:E41" si="24">D29/D$10*100</f>
        <v>0</v>
      </c>
      <c r="F29" s="689"/>
      <c r="G29" s="703">
        <f t="shared" ref="G29:G41" si="25">F29/F$10*100</f>
        <v>0</v>
      </c>
      <c r="H29" s="689"/>
      <c r="I29" s="703">
        <f t="shared" ref="I29:K41" si="26">H29/H$10*100</f>
        <v>0</v>
      </c>
      <c r="J29" s="689"/>
      <c r="K29" s="703">
        <f t="shared" si="26"/>
        <v>0</v>
      </c>
      <c r="L29" s="689"/>
      <c r="M29" s="703">
        <f t="shared" ref="M29:M41" si="27">L29/L$10*100</f>
        <v>0</v>
      </c>
      <c r="N29" s="253">
        <v>0</v>
      </c>
      <c r="O29" s="703">
        <f t="shared" ref="O29:O41" si="28">N29/N$10*100</f>
        <v>0</v>
      </c>
      <c r="P29" s="689"/>
      <c r="Q29" s="703">
        <f t="shared" ref="Q29:S41" si="29">P29/P$10*100</f>
        <v>0</v>
      </c>
      <c r="R29" s="689"/>
      <c r="S29" s="703">
        <f t="shared" si="29"/>
        <v>0</v>
      </c>
      <c r="T29" s="689"/>
      <c r="U29" s="703">
        <f t="shared" ref="U29:U41" si="30">T29/T$10*100</f>
        <v>0</v>
      </c>
      <c r="V29" s="689"/>
      <c r="W29" s="703">
        <f t="shared" ref="W29:Y41" si="31">V29/V$10*100</f>
        <v>0</v>
      </c>
      <c r="X29" s="689"/>
      <c r="Y29" s="703">
        <f t="shared" si="31"/>
        <v>0</v>
      </c>
      <c r="Z29" s="689"/>
      <c r="AA29" s="703">
        <f t="shared" ref="AA29:AA41" si="32">Z29/Z$10*100</f>
        <v>0</v>
      </c>
      <c r="AB29" s="689"/>
      <c r="AC29" s="703">
        <f t="shared" ref="AC29:AE41" si="33">AB29/AB$10*100</f>
        <v>0</v>
      </c>
      <c r="AD29" s="689"/>
      <c r="AE29" s="703">
        <f t="shared" si="33"/>
        <v>0</v>
      </c>
      <c r="AF29" s="689">
        <v>0</v>
      </c>
      <c r="AG29" s="703">
        <f t="shared" ref="AG29:AG41" si="34">AF29/AF$10*100</f>
        <v>0</v>
      </c>
      <c r="AH29" s="689"/>
      <c r="AI29" s="703">
        <f t="shared" ref="AI29:AI41" si="35">AH29/AH$10*100</f>
        <v>0</v>
      </c>
      <c r="AJ29" s="689"/>
      <c r="AK29" s="703">
        <f t="shared" ref="AK29:AK41" si="36">AJ29/AJ$10*100</f>
        <v>0</v>
      </c>
      <c r="AL29" s="689"/>
      <c r="AM29" s="703">
        <f t="shared" ref="AM29:AM41" si="37">AL29/AL$10*100</f>
        <v>0</v>
      </c>
      <c r="AN29" s="689"/>
      <c r="AO29" s="703">
        <f t="shared" ref="AO29:AQ41" si="38">AN29/AN$10*100</f>
        <v>0</v>
      </c>
      <c r="AP29" s="689"/>
      <c r="AQ29" s="703">
        <f t="shared" si="38"/>
        <v>0</v>
      </c>
      <c r="AR29" s="689"/>
      <c r="AS29" s="703">
        <f t="shared" ref="AS29:AU41" si="39">AR29/AR$10*100</f>
        <v>0</v>
      </c>
      <c r="AT29" s="689"/>
      <c r="AU29" s="703">
        <f t="shared" si="39"/>
        <v>0</v>
      </c>
      <c r="AV29" s="689"/>
      <c r="AW29" s="703">
        <f t="shared" ref="AW29:AW41" si="40">AV29/AV$10*100</f>
        <v>0</v>
      </c>
      <c r="AX29" s="689"/>
      <c r="AY29" s="703">
        <f t="shared" ref="AY29:AY41" si="41">AX29/AX$10*100</f>
        <v>0</v>
      </c>
      <c r="AZ29" s="689"/>
      <c r="BA29" s="703">
        <f t="shared" ref="BA29:BA41" si="42">AZ29/AZ$10*100</f>
        <v>0</v>
      </c>
      <c r="BB29" s="689"/>
      <c r="BC29" s="703">
        <f t="shared" ref="BC29:BC41" si="43">BB29/BB$10*100</f>
        <v>0</v>
      </c>
      <c r="BD29" s="689"/>
      <c r="BE29" s="703">
        <f t="shared" ref="BE29:BE41" si="44">BD29/BD$10*100</f>
        <v>0</v>
      </c>
      <c r="BF29" s="689"/>
      <c r="BG29" s="703">
        <f t="shared" ref="BG29:BG41" si="45">BF29/BF$10*100</f>
        <v>0</v>
      </c>
      <c r="BH29" s="419"/>
      <c r="BI29" s="532"/>
      <c r="BJ29" s="419"/>
      <c r="BK29" s="540"/>
      <c r="BL29" s="420"/>
    </row>
    <row r="30" spans="1:68" ht="12.75" customHeight="1">
      <c r="A30" s="532" t="s">
        <v>173</v>
      </c>
      <c r="B30" s="419">
        <f>T30+J30+X30+AD30+AH30+AJ30+Z30+R30+AL30+AN30+AP30+AR30+AT30+AV30+AX30+AZ30+L30+N30+P30+AB30+AF30+D30+F30+V30+BB30+BD30+BF30+H30+'FOR2 FLEX (2)'!B30</f>
        <v>0</v>
      </c>
      <c r="C30" s="703">
        <f t="shared" si="23"/>
        <v>0</v>
      </c>
      <c r="D30" s="689"/>
      <c r="E30" s="703">
        <f t="shared" si="24"/>
        <v>0</v>
      </c>
      <c r="F30" s="689"/>
      <c r="G30" s="703">
        <f t="shared" si="25"/>
        <v>0</v>
      </c>
      <c r="H30" s="689"/>
      <c r="I30" s="703">
        <f t="shared" si="26"/>
        <v>0</v>
      </c>
      <c r="J30" s="689"/>
      <c r="K30" s="703">
        <f t="shared" si="26"/>
        <v>0</v>
      </c>
      <c r="L30" s="689"/>
      <c r="M30" s="703">
        <f t="shared" si="27"/>
        <v>0</v>
      </c>
      <c r="N30" s="253">
        <v>0</v>
      </c>
      <c r="O30" s="703">
        <f t="shared" si="28"/>
        <v>0</v>
      </c>
      <c r="P30" s="689"/>
      <c r="Q30" s="703">
        <f t="shared" si="29"/>
        <v>0</v>
      </c>
      <c r="R30" s="689"/>
      <c r="S30" s="703">
        <f t="shared" si="29"/>
        <v>0</v>
      </c>
      <c r="T30" s="689"/>
      <c r="U30" s="703">
        <f t="shared" si="30"/>
        <v>0</v>
      </c>
      <c r="V30" s="689"/>
      <c r="W30" s="703">
        <f t="shared" si="31"/>
        <v>0</v>
      </c>
      <c r="X30" s="689"/>
      <c r="Y30" s="703">
        <f t="shared" si="31"/>
        <v>0</v>
      </c>
      <c r="Z30" s="689"/>
      <c r="AA30" s="703">
        <f t="shared" si="32"/>
        <v>0</v>
      </c>
      <c r="AB30" s="689"/>
      <c r="AC30" s="703">
        <f t="shared" si="33"/>
        <v>0</v>
      </c>
      <c r="AD30" s="689"/>
      <c r="AE30" s="703">
        <f t="shared" si="33"/>
        <v>0</v>
      </c>
      <c r="AF30" s="689">
        <v>0</v>
      </c>
      <c r="AG30" s="703">
        <f t="shared" si="34"/>
        <v>0</v>
      </c>
      <c r="AH30" s="689"/>
      <c r="AI30" s="703">
        <f t="shared" si="35"/>
        <v>0</v>
      </c>
      <c r="AJ30" s="689"/>
      <c r="AK30" s="703">
        <f t="shared" si="36"/>
        <v>0</v>
      </c>
      <c r="AL30" s="689"/>
      <c r="AM30" s="703">
        <f t="shared" si="37"/>
        <v>0</v>
      </c>
      <c r="AN30" s="689"/>
      <c r="AO30" s="703">
        <f t="shared" si="38"/>
        <v>0</v>
      </c>
      <c r="AP30" s="689"/>
      <c r="AQ30" s="703">
        <f t="shared" si="38"/>
        <v>0</v>
      </c>
      <c r="AR30" s="689"/>
      <c r="AS30" s="703">
        <f t="shared" si="39"/>
        <v>0</v>
      </c>
      <c r="AT30" s="689"/>
      <c r="AU30" s="703">
        <f t="shared" si="39"/>
        <v>0</v>
      </c>
      <c r="AV30" s="689"/>
      <c r="AW30" s="703">
        <f t="shared" si="40"/>
        <v>0</v>
      </c>
      <c r="AX30" s="689"/>
      <c r="AY30" s="703">
        <f t="shared" si="41"/>
        <v>0</v>
      </c>
      <c r="AZ30" s="689"/>
      <c r="BA30" s="703">
        <f t="shared" si="42"/>
        <v>0</v>
      </c>
      <c r="BB30" s="689"/>
      <c r="BC30" s="703">
        <f t="shared" si="43"/>
        <v>0</v>
      </c>
      <c r="BD30" s="689"/>
      <c r="BE30" s="703">
        <f t="shared" si="44"/>
        <v>0</v>
      </c>
      <c r="BF30" s="689"/>
      <c r="BG30" s="703">
        <f t="shared" si="45"/>
        <v>0</v>
      </c>
      <c r="BH30" s="419"/>
      <c r="BI30" s="419"/>
      <c r="BJ30" s="419"/>
      <c r="BK30" s="532"/>
      <c r="BL30" s="420"/>
    </row>
    <row r="31" spans="1:68" ht="12.75" customHeight="1">
      <c r="A31" s="532" t="s">
        <v>176</v>
      </c>
      <c r="B31" s="419">
        <f>T31+J31+X31+AD31+AH31+AJ31+Z31+R31+AL31+AN31+AP31+AR31+AT31+AV31+AX31+AZ31+L31+N31+P31+AB31+AF31+D31+F31+V31+BB31+BD31+BF31+H31+'FOR2 FLEX (2)'!B31</f>
        <v>0</v>
      </c>
      <c r="C31" s="703">
        <f t="shared" si="23"/>
        <v>0</v>
      </c>
      <c r="D31" s="689"/>
      <c r="E31" s="703">
        <f t="shared" si="24"/>
        <v>0</v>
      </c>
      <c r="F31" s="689"/>
      <c r="G31" s="703">
        <f t="shared" si="25"/>
        <v>0</v>
      </c>
      <c r="H31" s="689"/>
      <c r="I31" s="703">
        <f t="shared" si="26"/>
        <v>0</v>
      </c>
      <c r="J31" s="689"/>
      <c r="K31" s="703">
        <f t="shared" si="26"/>
        <v>0</v>
      </c>
      <c r="L31" s="689"/>
      <c r="M31" s="703">
        <f t="shared" si="27"/>
        <v>0</v>
      </c>
      <c r="N31" s="253">
        <v>0</v>
      </c>
      <c r="O31" s="703">
        <f t="shared" si="28"/>
        <v>0</v>
      </c>
      <c r="P31" s="689"/>
      <c r="Q31" s="703">
        <f t="shared" si="29"/>
        <v>0</v>
      </c>
      <c r="R31" s="689"/>
      <c r="S31" s="703">
        <f t="shared" si="29"/>
        <v>0</v>
      </c>
      <c r="T31" s="689"/>
      <c r="U31" s="703">
        <f t="shared" si="30"/>
        <v>0</v>
      </c>
      <c r="V31" s="689"/>
      <c r="W31" s="703">
        <f t="shared" si="31"/>
        <v>0</v>
      </c>
      <c r="X31" s="689"/>
      <c r="Y31" s="703">
        <f t="shared" si="31"/>
        <v>0</v>
      </c>
      <c r="Z31" s="689"/>
      <c r="AA31" s="703">
        <f t="shared" si="32"/>
        <v>0</v>
      </c>
      <c r="AB31" s="689"/>
      <c r="AC31" s="703">
        <f t="shared" si="33"/>
        <v>0</v>
      </c>
      <c r="AD31" s="689"/>
      <c r="AE31" s="703">
        <f t="shared" si="33"/>
        <v>0</v>
      </c>
      <c r="AF31" s="689">
        <v>0</v>
      </c>
      <c r="AG31" s="703">
        <f t="shared" si="34"/>
        <v>0</v>
      </c>
      <c r="AH31" s="689"/>
      <c r="AI31" s="703">
        <f t="shared" si="35"/>
        <v>0</v>
      </c>
      <c r="AJ31" s="689"/>
      <c r="AK31" s="703">
        <f t="shared" si="36"/>
        <v>0</v>
      </c>
      <c r="AL31" s="689"/>
      <c r="AM31" s="703">
        <f t="shared" si="37"/>
        <v>0</v>
      </c>
      <c r="AN31" s="689"/>
      <c r="AO31" s="703">
        <f t="shared" si="38"/>
        <v>0</v>
      </c>
      <c r="AP31" s="689"/>
      <c r="AQ31" s="703">
        <f t="shared" si="38"/>
        <v>0</v>
      </c>
      <c r="AR31" s="689"/>
      <c r="AS31" s="703">
        <f t="shared" si="39"/>
        <v>0</v>
      </c>
      <c r="AT31" s="689"/>
      <c r="AU31" s="703">
        <f t="shared" si="39"/>
        <v>0</v>
      </c>
      <c r="AV31" s="689"/>
      <c r="AW31" s="703">
        <f t="shared" si="40"/>
        <v>0</v>
      </c>
      <c r="AX31" s="689"/>
      <c r="AY31" s="703">
        <f t="shared" si="41"/>
        <v>0</v>
      </c>
      <c r="AZ31" s="689"/>
      <c r="BA31" s="703">
        <f t="shared" si="42"/>
        <v>0</v>
      </c>
      <c r="BB31" s="689"/>
      <c r="BC31" s="703">
        <f t="shared" si="43"/>
        <v>0</v>
      </c>
      <c r="BD31" s="689"/>
      <c r="BE31" s="703">
        <f t="shared" si="44"/>
        <v>0</v>
      </c>
      <c r="BF31" s="689"/>
      <c r="BG31" s="703">
        <f t="shared" si="45"/>
        <v>0</v>
      </c>
      <c r="BH31" s="419"/>
      <c r="BI31" s="540"/>
      <c r="BJ31" s="540"/>
      <c r="BK31" s="540"/>
      <c r="BL31" s="733"/>
    </row>
    <row r="32" spans="1:68" ht="12.75" customHeight="1">
      <c r="A32" s="532" t="s">
        <v>178</v>
      </c>
      <c r="B32" s="419">
        <f>T32+J32+X32+AD32+AH32+AJ32+Z32+R32+AL32+AN32+AP32+AR32+AT32+AV32+AX32+AZ32+L32+N32+P32+AB32+AF32+D32+F32+V32+BB32+BD32+BF32+H32+'FOR2 FLEX (2)'!B32</f>
        <v>0</v>
      </c>
      <c r="C32" s="703">
        <f t="shared" si="23"/>
        <v>0</v>
      </c>
      <c r="D32" s="689"/>
      <c r="E32" s="703">
        <f t="shared" si="24"/>
        <v>0</v>
      </c>
      <c r="F32" s="689"/>
      <c r="G32" s="703">
        <f t="shared" si="25"/>
        <v>0</v>
      </c>
      <c r="H32" s="689"/>
      <c r="I32" s="703">
        <f t="shared" si="26"/>
        <v>0</v>
      </c>
      <c r="J32" s="689"/>
      <c r="K32" s="703">
        <f t="shared" si="26"/>
        <v>0</v>
      </c>
      <c r="L32" s="689"/>
      <c r="M32" s="703">
        <f t="shared" si="27"/>
        <v>0</v>
      </c>
      <c r="N32" s="253">
        <v>0</v>
      </c>
      <c r="O32" s="703">
        <f t="shared" si="28"/>
        <v>0</v>
      </c>
      <c r="P32" s="689"/>
      <c r="Q32" s="703">
        <f t="shared" si="29"/>
        <v>0</v>
      </c>
      <c r="R32" s="689"/>
      <c r="S32" s="703">
        <f t="shared" si="29"/>
        <v>0</v>
      </c>
      <c r="T32" s="689"/>
      <c r="U32" s="703">
        <f t="shared" si="30"/>
        <v>0</v>
      </c>
      <c r="V32" s="689"/>
      <c r="W32" s="703">
        <f t="shared" si="31"/>
        <v>0</v>
      </c>
      <c r="X32" s="689"/>
      <c r="Y32" s="703">
        <f t="shared" si="31"/>
        <v>0</v>
      </c>
      <c r="Z32" s="689"/>
      <c r="AA32" s="703">
        <f t="shared" si="32"/>
        <v>0</v>
      </c>
      <c r="AB32" s="689"/>
      <c r="AC32" s="703">
        <f t="shared" si="33"/>
        <v>0</v>
      </c>
      <c r="AD32" s="689"/>
      <c r="AE32" s="703">
        <f t="shared" si="33"/>
        <v>0</v>
      </c>
      <c r="AF32" s="689">
        <v>0</v>
      </c>
      <c r="AG32" s="703">
        <f t="shared" si="34"/>
        <v>0</v>
      </c>
      <c r="AH32" s="689"/>
      <c r="AI32" s="703">
        <f t="shared" si="35"/>
        <v>0</v>
      </c>
      <c r="AJ32" s="689"/>
      <c r="AK32" s="703">
        <f t="shared" si="36"/>
        <v>0</v>
      </c>
      <c r="AL32" s="689"/>
      <c r="AM32" s="703">
        <f t="shared" si="37"/>
        <v>0</v>
      </c>
      <c r="AN32" s="689"/>
      <c r="AO32" s="703">
        <f t="shared" si="38"/>
        <v>0</v>
      </c>
      <c r="AP32" s="689"/>
      <c r="AQ32" s="703">
        <f t="shared" si="38"/>
        <v>0</v>
      </c>
      <c r="AR32" s="689"/>
      <c r="AS32" s="703">
        <f t="shared" si="39"/>
        <v>0</v>
      </c>
      <c r="AT32" s="689"/>
      <c r="AU32" s="703">
        <f t="shared" si="39"/>
        <v>0</v>
      </c>
      <c r="AV32" s="689"/>
      <c r="AW32" s="703">
        <f t="shared" si="40"/>
        <v>0</v>
      </c>
      <c r="AX32" s="689"/>
      <c r="AY32" s="703">
        <f t="shared" si="41"/>
        <v>0</v>
      </c>
      <c r="AZ32" s="689"/>
      <c r="BA32" s="703">
        <f t="shared" si="42"/>
        <v>0</v>
      </c>
      <c r="BB32" s="689"/>
      <c r="BC32" s="703">
        <f t="shared" si="43"/>
        <v>0</v>
      </c>
      <c r="BD32" s="689"/>
      <c r="BE32" s="703">
        <f t="shared" si="44"/>
        <v>0</v>
      </c>
      <c r="BF32" s="689"/>
      <c r="BG32" s="703">
        <f t="shared" si="45"/>
        <v>0</v>
      </c>
      <c r="BH32" s="189"/>
      <c r="BI32" s="419"/>
      <c r="BJ32" s="419"/>
      <c r="BK32" s="419"/>
      <c r="BL32" s="420"/>
    </row>
    <row r="33" spans="1:68" ht="12.75" customHeight="1">
      <c r="A33" s="532" t="s">
        <v>180</v>
      </c>
      <c r="B33" s="419">
        <f>T33+J33+X33+AD33+AH33+AJ33+Z33+R33+AL33+AN33+AP33+AR33+AT33+AV33+AX33+AZ33+L33+N33+P33+AB33+AF33+D33+F33+V33+BB33+BD33+BF33+H33+'FOR2 FLEX (2)'!B33</f>
        <v>0</v>
      </c>
      <c r="C33" s="703">
        <f t="shared" si="23"/>
        <v>0</v>
      </c>
      <c r="D33" s="689"/>
      <c r="E33" s="703">
        <f t="shared" si="24"/>
        <v>0</v>
      </c>
      <c r="F33" s="689"/>
      <c r="G33" s="703">
        <f t="shared" si="25"/>
        <v>0</v>
      </c>
      <c r="H33" s="689"/>
      <c r="I33" s="703">
        <f t="shared" si="26"/>
        <v>0</v>
      </c>
      <c r="J33" s="689"/>
      <c r="K33" s="703">
        <f t="shared" si="26"/>
        <v>0</v>
      </c>
      <c r="L33" s="689"/>
      <c r="M33" s="703">
        <f t="shared" si="27"/>
        <v>0</v>
      </c>
      <c r="N33" s="253">
        <v>0</v>
      </c>
      <c r="O33" s="703">
        <f t="shared" si="28"/>
        <v>0</v>
      </c>
      <c r="P33" s="689"/>
      <c r="Q33" s="703">
        <f t="shared" si="29"/>
        <v>0</v>
      </c>
      <c r="R33" s="689"/>
      <c r="S33" s="703">
        <f t="shared" si="29"/>
        <v>0</v>
      </c>
      <c r="T33" s="689"/>
      <c r="U33" s="703">
        <f t="shared" si="30"/>
        <v>0</v>
      </c>
      <c r="V33" s="689"/>
      <c r="W33" s="703">
        <f t="shared" si="31"/>
        <v>0</v>
      </c>
      <c r="X33" s="689"/>
      <c r="Y33" s="703">
        <f t="shared" si="31"/>
        <v>0</v>
      </c>
      <c r="Z33" s="689"/>
      <c r="AA33" s="703">
        <f t="shared" si="32"/>
        <v>0</v>
      </c>
      <c r="AB33" s="689"/>
      <c r="AC33" s="703">
        <f t="shared" si="33"/>
        <v>0</v>
      </c>
      <c r="AD33" s="689"/>
      <c r="AE33" s="703">
        <f t="shared" si="33"/>
        <v>0</v>
      </c>
      <c r="AF33" s="689">
        <v>0</v>
      </c>
      <c r="AG33" s="703">
        <f t="shared" si="34"/>
        <v>0</v>
      </c>
      <c r="AH33" s="689"/>
      <c r="AI33" s="703">
        <f t="shared" si="35"/>
        <v>0</v>
      </c>
      <c r="AJ33" s="689"/>
      <c r="AK33" s="703">
        <f t="shared" si="36"/>
        <v>0</v>
      </c>
      <c r="AL33" s="689"/>
      <c r="AM33" s="703">
        <f t="shared" si="37"/>
        <v>0</v>
      </c>
      <c r="AN33" s="689"/>
      <c r="AO33" s="703">
        <f t="shared" si="38"/>
        <v>0</v>
      </c>
      <c r="AP33" s="689"/>
      <c r="AQ33" s="703">
        <f t="shared" si="38"/>
        <v>0</v>
      </c>
      <c r="AR33" s="689"/>
      <c r="AS33" s="703">
        <f t="shared" si="39"/>
        <v>0</v>
      </c>
      <c r="AT33" s="689"/>
      <c r="AU33" s="703">
        <f t="shared" si="39"/>
        <v>0</v>
      </c>
      <c r="AV33" s="689"/>
      <c r="AW33" s="703">
        <f t="shared" si="40"/>
        <v>0</v>
      </c>
      <c r="AX33" s="689"/>
      <c r="AY33" s="703">
        <f t="shared" si="41"/>
        <v>0</v>
      </c>
      <c r="AZ33" s="689"/>
      <c r="BA33" s="703">
        <f t="shared" si="42"/>
        <v>0</v>
      </c>
      <c r="BB33" s="689"/>
      <c r="BC33" s="703">
        <f t="shared" si="43"/>
        <v>0</v>
      </c>
      <c r="BD33" s="689"/>
      <c r="BE33" s="703">
        <f t="shared" si="44"/>
        <v>0</v>
      </c>
      <c r="BF33" s="689"/>
      <c r="BG33" s="703">
        <f t="shared" si="45"/>
        <v>0</v>
      </c>
      <c r="BH33" s="189"/>
      <c r="BI33" s="689"/>
      <c r="BJ33" s="420"/>
      <c r="BK33" s="419"/>
      <c r="BL33" s="420"/>
    </row>
    <row r="34" spans="1:68" ht="12.75" customHeight="1">
      <c r="A34" s="532" t="s">
        <v>182</v>
      </c>
      <c r="B34" s="419">
        <f>T34+J34+X34+AD34+AH34+AJ34+Z34+R34+AL34+AN34+AP34+AR34+AT34+AV34+AX34+AZ34+L34+N34+P34+AB34+AF34+D34+F34+V34+BB34+BD34+BF34+H34+'FOR2 FLEX (2)'!B34</f>
        <v>5.9</v>
      </c>
      <c r="C34" s="703">
        <f t="shared" si="23"/>
        <v>0.17774935101645534</v>
      </c>
      <c r="D34" s="689"/>
      <c r="E34" s="703">
        <f t="shared" si="24"/>
        <v>0</v>
      </c>
      <c r="F34" s="689"/>
      <c r="G34" s="703">
        <f t="shared" si="25"/>
        <v>0</v>
      </c>
      <c r="H34" s="689"/>
      <c r="I34" s="703">
        <f t="shared" si="26"/>
        <v>0</v>
      </c>
      <c r="J34" s="689"/>
      <c r="K34" s="703">
        <f t="shared" si="26"/>
        <v>0</v>
      </c>
      <c r="L34" s="689"/>
      <c r="M34" s="703">
        <f t="shared" si="27"/>
        <v>0</v>
      </c>
      <c r="N34" s="253">
        <v>0</v>
      </c>
      <c r="O34" s="703">
        <f t="shared" si="28"/>
        <v>0</v>
      </c>
      <c r="P34" s="689"/>
      <c r="Q34" s="703">
        <f t="shared" si="29"/>
        <v>0</v>
      </c>
      <c r="R34" s="689"/>
      <c r="S34" s="703">
        <f t="shared" si="29"/>
        <v>0</v>
      </c>
      <c r="T34" s="689"/>
      <c r="U34" s="703">
        <f t="shared" si="30"/>
        <v>0</v>
      </c>
      <c r="V34" s="689"/>
      <c r="W34" s="703">
        <f t="shared" si="31"/>
        <v>0</v>
      </c>
      <c r="X34" s="689"/>
      <c r="Y34" s="703">
        <f t="shared" si="31"/>
        <v>0</v>
      </c>
      <c r="Z34" s="689"/>
      <c r="AA34" s="703">
        <f t="shared" si="32"/>
        <v>0</v>
      </c>
      <c r="AB34" s="689"/>
      <c r="AC34" s="703">
        <f t="shared" si="33"/>
        <v>0</v>
      </c>
      <c r="AD34" s="689"/>
      <c r="AE34" s="703">
        <f t="shared" si="33"/>
        <v>0</v>
      </c>
      <c r="AF34" s="689">
        <v>5.9</v>
      </c>
      <c r="AG34" s="703">
        <f t="shared" si="34"/>
        <v>2.0767335445265753</v>
      </c>
      <c r="AH34" s="689"/>
      <c r="AI34" s="703">
        <f t="shared" si="35"/>
        <v>0</v>
      </c>
      <c r="AJ34" s="689"/>
      <c r="AK34" s="703">
        <f t="shared" si="36"/>
        <v>0</v>
      </c>
      <c r="AL34" s="689"/>
      <c r="AM34" s="703">
        <f t="shared" si="37"/>
        <v>0</v>
      </c>
      <c r="AN34" s="689"/>
      <c r="AO34" s="703">
        <f t="shared" si="38"/>
        <v>0</v>
      </c>
      <c r="AP34" s="689"/>
      <c r="AQ34" s="703">
        <f t="shared" si="38"/>
        <v>0</v>
      </c>
      <c r="AR34" s="689"/>
      <c r="AS34" s="703">
        <f t="shared" si="39"/>
        <v>0</v>
      </c>
      <c r="AT34" s="689"/>
      <c r="AU34" s="703">
        <f t="shared" si="39"/>
        <v>0</v>
      </c>
      <c r="AV34" s="689"/>
      <c r="AW34" s="703">
        <f t="shared" si="40"/>
        <v>0</v>
      </c>
      <c r="AX34" s="689"/>
      <c r="AY34" s="703">
        <f t="shared" si="41"/>
        <v>0</v>
      </c>
      <c r="AZ34" s="689"/>
      <c r="BA34" s="703">
        <f t="shared" si="42"/>
        <v>0</v>
      </c>
      <c r="BB34" s="689"/>
      <c r="BC34" s="703">
        <f t="shared" si="43"/>
        <v>0</v>
      </c>
      <c r="BD34" s="689"/>
      <c r="BE34" s="703">
        <f t="shared" si="44"/>
        <v>0</v>
      </c>
      <c r="BF34" s="689"/>
      <c r="BG34" s="703">
        <f t="shared" si="45"/>
        <v>0</v>
      </c>
      <c r="BH34" s="465"/>
      <c r="BI34" s="689"/>
      <c r="BJ34" s="420"/>
      <c r="BK34" s="419"/>
      <c r="BL34" s="420"/>
    </row>
    <row r="35" spans="1:68" ht="12.75" customHeight="1" thickBot="1">
      <c r="A35" s="532" t="s">
        <v>184</v>
      </c>
      <c r="B35" s="419">
        <f>T35+J35+X35+AD35+AH35+AJ35+Z35+R35+AL35+AN35+AP35+AR35+AT35+AV35+AX35+AZ35+L35+N35+P35+AB35+AF35+D35+F35+V35+BB35+BD35+BF35+H35+'FOR2 FLEX (2)'!B35</f>
        <v>0</v>
      </c>
      <c r="C35" s="703">
        <f t="shared" si="23"/>
        <v>0</v>
      </c>
      <c r="D35" s="689"/>
      <c r="E35" s="703">
        <f t="shared" si="24"/>
        <v>0</v>
      </c>
      <c r="F35" s="689"/>
      <c r="G35" s="703">
        <f t="shared" si="25"/>
        <v>0</v>
      </c>
      <c r="H35" s="689"/>
      <c r="I35" s="703">
        <f t="shared" si="26"/>
        <v>0</v>
      </c>
      <c r="J35" s="689"/>
      <c r="K35" s="703">
        <f t="shared" si="26"/>
        <v>0</v>
      </c>
      <c r="L35" s="689"/>
      <c r="M35" s="703">
        <f t="shared" si="27"/>
        <v>0</v>
      </c>
      <c r="N35" s="253">
        <v>0</v>
      </c>
      <c r="O35" s="703">
        <f t="shared" si="28"/>
        <v>0</v>
      </c>
      <c r="P35" s="689"/>
      <c r="Q35" s="703">
        <f t="shared" si="29"/>
        <v>0</v>
      </c>
      <c r="R35" s="689"/>
      <c r="S35" s="703">
        <f t="shared" si="29"/>
        <v>0</v>
      </c>
      <c r="T35" s="689"/>
      <c r="U35" s="703">
        <f t="shared" si="30"/>
        <v>0</v>
      </c>
      <c r="V35" s="689"/>
      <c r="W35" s="703">
        <f t="shared" si="31"/>
        <v>0</v>
      </c>
      <c r="X35" s="689"/>
      <c r="Y35" s="703">
        <f t="shared" si="31"/>
        <v>0</v>
      </c>
      <c r="Z35" s="689"/>
      <c r="AA35" s="703">
        <f t="shared" si="32"/>
        <v>0</v>
      </c>
      <c r="AB35" s="689"/>
      <c r="AC35" s="703">
        <f t="shared" si="33"/>
        <v>0</v>
      </c>
      <c r="AD35" s="689"/>
      <c r="AE35" s="703">
        <f t="shared" si="33"/>
        <v>0</v>
      </c>
      <c r="AF35" s="689">
        <v>0</v>
      </c>
      <c r="AG35" s="703">
        <f t="shared" si="34"/>
        <v>0</v>
      </c>
      <c r="AH35" s="689"/>
      <c r="AI35" s="703">
        <f t="shared" si="35"/>
        <v>0</v>
      </c>
      <c r="AJ35" s="689"/>
      <c r="AK35" s="703">
        <f t="shared" si="36"/>
        <v>0</v>
      </c>
      <c r="AL35" s="689"/>
      <c r="AM35" s="703">
        <f t="shared" si="37"/>
        <v>0</v>
      </c>
      <c r="AN35" s="689"/>
      <c r="AO35" s="703">
        <f t="shared" si="38"/>
        <v>0</v>
      </c>
      <c r="AP35" s="689"/>
      <c r="AQ35" s="703">
        <f t="shared" si="38"/>
        <v>0</v>
      </c>
      <c r="AR35" s="689"/>
      <c r="AS35" s="703">
        <f t="shared" si="39"/>
        <v>0</v>
      </c>
      <c r="AT35" s="689"/>
      <c r="AU35" s="703">
        <f t="shared" si="39"/>
        <v>0</v>
      </c>
      <c r="AV35" s="689"/>
      <c r="AW35" s="703">
        <f t="shared" si="40"/>
        <v>0</v>
      </c>
      <c r="AX35" s="689"/>
      <c r="AY35" s="703">
        <f t="shared" si="41"/>
        <v>0</v>
      </c>
      <c r="AZ35" s="689"/>
      <c r="BA35" s="703">
        <f t="shared" si="42"/>
        <v>0</v>
      </c>
      <c r="BB35" s="689"/>
      <c r="BC35" s="703">
        <f t="shared" si="43"/>
        <v>0</v>
      </c>
      <c r="BD35" s="689"/>
      <c r="BE35" s="703">
        <f t="shared" si="44"/>
        <v>0</v>
      </c>
      <c r="BF35" s="689"/>
      <c r="BG35" s="703">
        <f t="shared" si="45"/>
        <v>0</v>
      </c>
      <c r="BH35" s="532"/>
      <c r="BI35" s="689"/>
      <c r="BJ35" s="420"/>
      <c r="BK35" s="419"/>
      <c r="BL35" s="420"/>
    </row>
    <row r="36" spans="1:68" ht="12.75" customHeight="1" thickBot="1">
      <c r="A36" s="530" t="s">
        <v>186</v>
      </c>
      <c r="B36" s="274">
        <f>SUM(B29:B35)</f>
        <v>5.9</v>
      </c>
      <c r="C36" s="704">
        <f t="shared" si="23"/>
        <v>0.17774935101645534</v>
      </c>
      <c r="D36" s="702">
        <f>SUM(D28:D35)</f>
        <v>0</v>
      </c>
      <c r="E36" s="704">
        <f t="shared" si="24"/>
        <v>0</v>
      </c>
      <c r="F36" s="702">
        <f>SUM(F28:F35)</f>
        <v>0</v>
      </c>
      <c r="G36" s="704">
        <f t="shared" si="25"/>
        <v>0</v>
      </c>
      <c r="H36" s="702">
        <f>SUM(H28:H35)</f>
        <v>0</v>
      </c>
      <c r="I36" s="704">
        <f t="shared" si="26"/>
        <v>0</v>
      </c>
      <c r="J36" s="702">
        <f>SUM(J28:J35)</f>
        <v>0</v>
      </c>
      <c r="K36" s="704">
        <f t="shared" si="26"/>
        <v>0</v>
      </c>
      <c r="L36" s="702">
        <f>SUM(L28:L35)</f>
        <v>0</v>
      </c>
      <c r="M36" s="704">
        <f t="shared" si="27"/>
        <v>0</v>
      </c>
      <c r="N36" s="255">
        <v>0</v>
      </c>
      <c r="O36" s="704">
        <f t="shared" si="28"/>
        <v>0</v>
      </c>
      <c r="P36" s="702">
        <f>SUM(P28:P35)</f>
        <v>0</v>
      </c>
      <c r="Q36" s="704">
        <f t="shared" si="29"/>
        <v>0</v>
      </c>
      <c r="R36" s="702">
        <f>SUM(R28:R35)</f>
        <v>0</v>
      </c>
      <c r="S36" s="704">
        <f t="shared" si="29"/>
        <v>0</v>
      </c>
      <c r="T36" s="702">
        <f>SUM(T28:T35)</f>
        <v>0</v>
      </c>
      <c r="U36" s="704">
        <f t="shared" si="30"/>
        <v>0</v>
      </c>
      <c r="V36" s="702">
        <f>SUM(V28:V35)</f>
        <v>0</v>
      </c>
      <c r="W36" s="704">
        <f t="shared" si="31"/>
        <v>0</v>
      </c>
      <c r="X36" s="702">
        <f>SUM(X28:X35)</f>
        <v>0</v>
      </c>
      <c r="Y36" s="704">
        <f t="shared" si="31"/>
        <v>0</v>
      </c>
      <c r="Z36" s="702">
        <f>SUM(Z28:Z35)</f>
        <v>0</v>
      </c>
      <c r="AA36" s="704">
        <f t="shared" si="32"/>
        <v>0</v>
      </c>
      <c r="AB36" s="702">
        <f>SUM(AB28:AB35)</f>
        <v>0</v>
      </c>
      <c r="AC36" s="704">
        <f t="shared" si="33"/>
        <v>0</v>
      </c>
      <c r="AD36" s="702">
        <f>SUM(AD28:AD35)</f>
        <v>0</v>
      </c>
      <c r="AE36" s="704">
        <f t="shared" si="33"/>
        <v>0</v>
      </c>
      <c r="AF36" s="702">
        <f>SUM(AF28:AF35)</f>
        <v>5.9</v>
      </c>
      <c r="AG36" s="704">
        <f t="shared" si="34"/>
        <v>2.0767335445265753</v>
      </c>
      <c r="AH36" s="702">
        <f>SUM(AH28:AH35)</f>
        <v>0</v>
      </c>
      <c r="AI36" s="704">
        <f t="shared" si="35"/>
        <v>0</v>
      </c>
      <c r="AJ36" s="702">
        <f>SUM(AJ28:AJ35)</f>
        <v>0</v>
      </c>
      <c r="AK36" s="704">
        <f t="shared" si="36"/>
        <v>0</v>
      </c>
      <c r="AL36" s="702">
        <f>SUM(AL28:AL35)</f>
        <v>0</v>
      </c>
      <c r="AM36" s="704">
        <f t="shared" si="37"/>
        <v>0</v>
      </c>
      <c r="AN36" s="702">
        <f>SUM(AN28:AN35)</f>
        <v>0</v>
      </c>
      <c r="AO36" s="704">
        <f t="shared" si="38"/>
        <v>0</v>
      </c>
      <c r="AP36" s="702">
        <f>SUM(AP28:AP35)</f>
        <v>0</v>
      </c>
      <c r="AQ36" s="704">
        <f t="shared" si="38"/>
        <v>0</v>
      </c>
      <c r="AR36" s="702">
        <f>SUM(AR28:AR35)</f>
        <v>0</v>
      </c>
      <c r="AS36" s="704">
        <f t="shared" si="39"/>
        <v>0</v>
      </c>
      <c r="AT36" s="702">
        <f>SUM(AT28:AT35)</f>
        <v>0</v>
      </c>
      <c r="AU36" s="704">
        <f t="shared" si="39"/>
        <v>0</v>
      </c>
      <c r="AV36" s="702">
        <f>SUM(AV28:AV35)</f>
        <v>0</v>
      </c>
      <c r="AW36" s="704">
        <f t="shared" si="40"/>
        <v>0</v>
      </c>
      <c r="AX36" s="702">
        <f>SUM(AX28:AX35)</f>
        <v>0</v>
      </c>
      <c r="AY36" s="704">
        <f t="shared" si="41"/>
        <v>0</v>
      </c>
      <c r="AZ36" s="702">
        <f>SUM(AZ28:AZ35)</f>
        <v>0</v>
      </c>
      <c r="BA36" s="704">
        <f t="shared" si="42"/>
        <v>0</v>
      </c>
      <c r="BB36" s="702">
        <f>SUM(BB28:BB35)</f>
        <v>0</v>
      </c>
      <c r="BC36" s="704">
        <f t="shared" si="43"/>
        <v>0</v>
      </c>
      <c r="BD36" s="702">
        <f>SUM(BD28:BD35)</f>
        <v>0</v>
      </c>
      <c r="BE36" s="704">
        <f t="shared" si="44"/>
        <v>0</v>
      </c>
      <c r="BF36" s="702">
        <f>SUM(BF28:BF35)</f>
        <v>0</v>
      </c>
      <c r="BG36" s="704">
        <f t="shared" si="45"/>
        <v>0</v>
      </c>
      <c r="BH36" s="540"/>
      <c r="BI36" s="689"/>
      <c r="BJ36" s="420"/>
      <c r="BK36" s="419"/>
      <c r="BL36" s="420"/>
    </row>
    <row r="37" spans="1:68" s="542" customFormat="1" ht="12.75" customHeight="1">
      <c r="A37" s="532" t="s">
        <v>332</v>
      </c>
      <c r="B37" s="419">
        <f>T37+J37+X37+AD37+AH37+AJ37+Z37+R37+AL37+AN37+AP37+AR37+AT37+AV37+AX37+AZ37+L37+N37+P37+AB37+AF37+D37+F37+V37+BB37+BD37+BF37+H37+'FOR2 FLEX (2)'!B37</f>
        <v>68.2</v>
      </c>
      <c r="C37" s="703">
        <f t="shared" si="23"/>
        <v>2.054661989715636</v>
      </c>
      <c r="D37" s="689"/>
      <c r="E37" s="703">
        <f t="shared" si="24"/>
        <v>0</v>
      </c>
      <c r="F37" s="689"/>
      <c r="G37" s="703">
        <f t="shared" si="25"/>
        <v>0</v>
      </c>
      <c r="H37" s="689"/>
      <c r="I37" s="703">
        <f t="shared" si="26"/>
        <v>0</v>
      </c>
      <c r="J37" s="689"/>
      <c r="K37" s="703">
        <f t="shared" si="26"/>
        <v>0</v>
      </c>
      <c r="L37" s="689"/>
      <c r="M37" s="703">
        <f t="shared" si="27"/>
        <v>0</v>
      </c>
      <c r="N37" s="191">
        <v>0</v>
      </c>
      <c r="O37" s="703">
        <f t="shared" si="28"/>
        <v>0</v>
      </c>
      <c r="P37" s="689"/>
      <c r="Q37" s="703">
        <f t="shared" si="29"/>
        <v>0</v>
      </c>
      <c r="R37" s="689"/>
      <c r="S37" s="703">
        <f t="shared" si="29"/>
        <v>0</v>
      </c>
      <c r="T37" s="689"/>
      <c r="U37" s="703">
        <f t="shared" si="30"/>
        <v>0</v>
      </c>
      <c r="V37" s="689"/>
      <c r="W37" s="703">
        <f t="shared" si="31"/>
        <v>0</v>
      </c>
      <c r="X37" s="689"/>
      <c r="Y37" s="703">
        <f t="shared" si="31"/>
        <v>0</v>
      </c>
      <c r="Z37" s="689"/>
      <c r="AA37" s="703">
        <f t="shared" si="32"/>
        <v>0</v>
      </c>
      <c r="AB37" s="689"/>
      <c r="AC37" s="703">
        <f t="shared" si="33"/>
        <v>0</v>
      </c>
      <c r="AD37" s="689"/>
      <c r="AE37" s="703">
        <f t="shared" si="33"/>
        <v>0</v>
      </c>
      <c r="AF37" s="689">
        <v>68.2</v>
      </c>
      <c r="AG37" s="703">
        <f t="shared" si="34"/>
        <v>24.005631819781765</v>
      </c>
      <c r="AH37" s="689"/>
      <c r="AI37" s="703">
        <f t="shared" si="35"/>
        <v>0</v>
      </c>
      <c r="AJ37" s="689"/>
      <c r="AK37" s="703">
        <f t="shared" si="36"/>
        <v>0</v>
      </c>
      <c r="AL37" s="689"/>
      <c r="AM37" s="703">
        <f t="shared" si="37"/>
        <v>0</v>
      </c>
      <c r="AN37" s="689"/>
      <c r="AO37" s="703">
        <f t="shared" si="38"/>
        <v>0</v>
      </c>
      <c r="AP37" s="689"/>
      <c r="AQ37" s="703">
        <f t="shared" si="38"/>
        <v>0</v>
      </c>
      <c r="AR37" s="689"/>
      <c r="AS37" s="703">
        <f t="shared" si="39"/>
        <v>0</v>
      </c>
      <c r="AT37" s="689"/>
      <c r="AU37" s="703">
        <f t="shared" si="39"/>
        <v>0</v>
      </c>
      <c r="AV37" s="689"/>
      <c r="AW37" s="703">
        <f t="shared" si="40"/>
        <v>0</v>
      </c>
      <c r="AX37" s="689"/>
      <c r="AY37" s="703">
        <f t="shared" si="41"/>
        <v>0</v>
      </c>
      <c r="AZ37" s="689"/>
      <c r="BA37" s="703">
        <f t="shared" si="42"/>
        <v>0</v>
      </c>
      <c r="BB37" s="689"/>
      <c r="BC37" s="703">
        <f t="shared" si="43"/>
        <v>0</v>
      </c>
      <c r="BD37" s="689"/>
      <c r="BE37" s="703">
        <f t="shared" si="44"/>
        <v>0</v>
      </c>
      <c r="BF37" s="689"/>
      <c r="BG37" s="703">
        <f t="shared" si="45"/>
        <v>0</v>
      </c>
      <c r="BH37" s="466"/>
      <c r="BI37" s="689"/>
      <c r="BJ37" s="420"/>
      <c r="BK37" s="419"/>
      <c r="BL37" s="420"/>
    </row>
    <row r="38" spans="1:68" ht="12.75" customHeight="1">
      <c r="A38" s="532" t="s">
        <v>333</v>
      </c>
      <c r="B38" s="419">
        <f>T38+J38+X38+AD38+AH38+AJ38+Z38+R38+AL38+AN38+AP38+AR38+AT38+AV38+AX38+AZ38+L38+N38+P38+AB38+AF38+D38+F38+V38+BB38+BD38+BF38+H38+'FOR2 FLEX (2)'!B38</f>
        <v>53.354161660000003</v>
      </c>
      <c r="C38" s="703">
        <f t="shared" si="23"/>
        <v>1.6074012896766174</v>
      </c>
      <c r="D38" s="689"/>
      <c r="E38" s="703">
        <f t="shared" si="24"/>
        <v>0</v>
      </c>
      <c r="F38" s="689"/>
      <c r="G38" s="703">
        <f t="shared" si="25"/>
        <v>0</v>
      </c>
      <c r="H38" s="689"/>
      <c r="I38" s="703">
        <f t="shared" si="26"/>
        <v>0</v>
      </c>
      <c r="J38" s="689"/>
      <c r="K38" s="703">
        <f t="shared" si="26"/>
        <v>0</v>
      </c>
      <c r="L38" s="689"/>
      <c r="M38" s="703">
        <f t="shared" si="27"/>
        <v>0</v>
      </c>
      <c r="N38" s="191">
        <v>24.254161660000001</v>
      </c>
      <c r="O38" s="703">
        <f t="shared" si="28"/>
        <v>36.118433161849964</v>
      </c>
      <c r="P38" s="689"/>
      <c r="Q38" s="703">
        <f t="shared" si="29"/>
        <v>0</v>
      </c>
      <c r="R38" s="689"/>
      <c r="S38" s="703">
        <f t="shared" si="29"/>
        <v>0</v>
      </c>
      <c r="T38" s="689"/>
      <c r="U38" s="703">
        <f t="shared" si="30"/>
        <v>0</v>
      </c>
      <c r="V38" s="689"/>
      <c r="W38" s="703">
        <f t="shared" si="31"/>
        <v>0</v>
      </c>
      <c r="X38" s="689"/>
      <c r="Y38" s="703">
        <f t="shared" si="31"/>
        <v>0</v>
      </c>
      <c r="Z38" s="689"/>
      <c r="AA38" s="703">
        <f t="shared" si="32"/>
        <v>0</v>
      </c>
      <c r="AB38" s="689"/>
      <c r="AC38" s="703">
        <f t="shared" si="33"/>
        <v>0</v>
      </c>
      <c r="AD38" s="689"/>
      <c r="AE38" s="703">
        <f t="shared" si="33"/>
        <v>0</v>
      </c>
      <c r="AF38" s="689">
        <v>29.1</v>
      </c>
      <c r="AG38" s="703">
        <f t="shared" si="34"/>
        <v>10.2428722280887</v>
      </c>
      <c r="AH38" s="689"/>
      <c r="AI38" s="703">
        <f t="shared" si="35"/>
        <v>0</v>
      </c>
      <c r="AJ38" s="689"/>
      <c r="AK38" s="703">
        <f t="shared" si="36"/>
        <v>0</v>
      </c>
      <c r="AL38" s="689"/>
      <c r="AM38" s="703">
        <f t="shared" si="37"/>
        <v>0</v>
      </c>
      <c r="AN38" s="689"/>
      <c r="AO38" s="703">
        <f t="shared" si="38"/>
        <v>0</v>
      </c>
      <c r="AP38" s="689"/>
      <c r="AQ38" s="703">
        <f t="shared" si="38"/>
        <v>0</v>
      </c>
      <c r="AR38" s="689"/>
      <c r="AS38" s="703">
        <f t="shared" si="39"/>
        <v>0</v>
      </c>
      <c r="AT38" s="689"/>
      <c r="AU38" s="703">
        <f t="shared" si="39"/>
        <v>0</v>
      </c>
      <c r="AV38" s="689"/>
      <c r="AW38" s="703">
        <f t="shared" si="40"/>
        <v>0</v>
      </c>
      <c r="AX38" s="689"/>
      <c r="AY38" s="703">
        <f t="shared" si="41"/>
        <v>0</v>
      </c>
      <c r="AZ38" s="689"/>
      <c r="BA38" s="703">
        <f t="shared" si="42"/>
        <v>0</v>
      </c>
      <c r="BB38" s="689"/>
      <c r="BC38" s="703">
        <f t="shared" si="43"/>
        <v>0</v>
      </c>
      <c r="BD38" s="689"/>
      <c r="BE38" s="703">
        <f t="shared" si="44"/>
        <v>0</v>
      </c>
      <c r="BF38" s="689"/>
      <c r="BG38" s="703">
        <f t="shared" si="45"/>
        <v>0</v>
      </c>
      <c r="BH38" s="467"/>
      <c r="BI38" s="689"/>
      <c r="BJ38" s="420"/>
      <c r="BK38" s="419"/>
      <c r="BL38" s="420"/>
    </row>
    <row r="39" spans="1:68" ht="12.75" customHeight="1" thickBot="1">
      <c r="A39" s="532" t="s">
        <v>334</v>
      </c>
      <c r="B39" s="419">
        <f>T39+J39+X39+AD39+AH39+AJ39+Z39+R39+AL39+AN39+AP39+AR39+AT39+AV39+AX39+AZ39+L39+N39+P39+AB39+AF39+D39+F39+V39+BB39+BD39+BF39+H39+'FOR2 FLEX (2)'!B39</f>
        <v>0</v>
      </c>
      <c r="C39" s="703">
        <f t="shared" si="23"/>
        <v>0</v>
      </c>
      <c r="D39" s="689"/>
      <c r="E39" s="703">
        <f t="shared" si="24"/>
        <v>0</v>
      </c>
      <c r="F39" s="689"/>
      <c r="G39" s="703">
        <f t="shared" si="25"/>
        <v>0</v>
      </c>
      <c r="H39" s="689"/>
      <c r="I39" s="703">
        <f t="shared" si="26"/>
        <v>0</v>
      </c>
      <c r="J39" s="689"/>
      <c r="K39" s="703">
        <f t="shared" si="26"/>
        <v>0</v>
      </c>
      <c r="L39" s="689"/>
      <c r="M39" s="703">
        <f t="shared" si="27"/>
        <v>0</v>
      </c>
      <c r="N39" s="191">
        <v>0</v>
      </c>
      <c r="O39" s="703">
        <f t="shared" si="28"/>
        <v>0</v>
      </c>
      <c r="P39" s="689"/>
      <c r="Q39" s="703">
        <f t="shared" si="29"/>
        <v>0</v>
      </c>
      <c r="R39" s="689"/>
      <c r="S39" s="703">
        <f t="shared" si="29"/>
        <v>0</v>
      </c>
      <c r="T39" s="689"/>
      <c r="U39" s="703">
        <f t="shared" si="30"/>
        <v>0</v>
      </c>
      <c r="V39" s="689"/>
      <c r="W39" s="703">
        <f t="shared" si="31"/>
        <v>0</v>
      </c>
      <c r="X39" s="689"/>
      <c r="Y39" s="703">
        <f t="shared" si="31"/>
        <v>0</v>
      </c>
      <c r="Z39" s="689"/>
      <c r="AA39" s="703">
        <f t="shared" si="32"/>
        <v>0</v>
      </c>
      <c r="AB39" s="689"/>
      <c r="AC39" s="703">
        <f t="shared" si="33"/>
        <v>0</v>
      </c>
      <c r="AD39" s="689"/>
      <c r="AE39" s="703">
        <f t="shared" si="33"/>
        <v>0</v>
      </c>
      <c r="AF39" s="689">
        <v>0</v>
      </c>
      <c r="AG39" s="703">
        <f t="shared" si="34"/>
        <v>0</v>
      </c>
      <c r="AH39" s="689"/>
      <c r="AI39" s="703">
        <f t="shared" si="35"/>
        <v>0</v>
      </c>
      <c r="AJ39" s="689"/>
      <c r="AK39" s="703">
        <f t="shared" si="36"/>
        <v>0</v>
      </c>
      <c r="AL39" s="689"/>
      <c r="AM39" s="703">
        <f t="shared" si="37"/>
        <v>0</v>
      </c>
      <c r="AN39" s="689"/>
      <c r="AO39" s="703">
        <f t="shared" si="38"/>
        <v>0</v>
      </c>
      <c r="AP39" s="689"/>
      <c r="AQ39" s="703">
        <f t="shared" si="38"/>
        <v>0</v>
      </c>
      <c r="AR39" s="689"/>
      <c r="AS39" s="703">
        <f t="shared" si="39"/>
        <v>0</v>
      </c>
      <c r="AT39" s="689"/>
      <c r="AU39" s="703">
        <f t="shared" si="39"/>
        <v>0</v>
      </c>
      <c r="AV39" s="689"/>
      <c r="AW39" s="703">
        <f t="shared" si="40"/>
        <v>0</v>
      </c>
      <c r="AX39" s="689"/>
      <c r="AY39" s="703">
        <f t="shared" si="41"/>
        <v>0</v>
      </c>
      <c r="AZ39" s="689"/>
      <c r="BA39" s="703">
        <f t="shared" si="42"/>
        <v>0</v>
      </c>
      <c r="BB39" s="689"/>
      <c r="BC39" s="703">
        <f t="shared" si="43"/>
        <v>0</v>
      </c>
      <c r="BD39" s="689"/>
      <c r="BE39" s="703">
        <f t="shared" si="44"/>
        <v>0</v>
      </c>
      <c r="BF39" s="689"/>
      <c r="BG39" s="703">
        <f t="shared" si="45"/>
        <v>0</v>
      </c>
      <c r="BH39" s="189"/>
      <c r="BI39" s="419"/>
      <c r="BJ39" s="420"/>
      <c r="BK39" s="419"/>
      <c r="BL39" s="420"/>
    </row>
    <row r="40" spans="1:68" ht="12.75" customHeight="1" thickBot="1">
      <c r="A40" s="530" t="s">
        <v>187</v>
      </c>
      <c r="B40" s="702">
        <f>B37+B38+B39</f>
        <v>121.55416166000001</v>
      </c>
      <c r="C40" s="704">
        <f t="shared" si="23"/>
        <v>3.6620632793922541</v>
      </c>
      <c r="D40" s="702">
        <f>SUM(D37:D39)</f>
        <v>0</v>
      </c>
      <c r="E40" s="704">
        <f t="shared" si="24"/>
        <v>0</v>
      </c>
      <c r="F40" s="702">
        <f>SUM(F37:F39)</f>
        <v>0</v>
      </c>
      <c r="G40" s="704">
        <f t="shared" si="25"/>
        <v>0</v>
      </c>
      <c r="H40" s="702">
        <f>SUM(H37:H39)</f>
        <v>0</v>
      </c>
      <c r="I40" s="704">
        <f t="shared" si="26"/>
        <v>0</v>
      </c>
      <c r="J40" s="702">
        <f>SUM(J37:J39)</f>
        <v>0</v>
      </c>
      <c r="K40" s="704">
        <f t="shared" si="26"/>
        <v>0</v>
      </c>
      <c r="L40" s="702">
        <f>SUM(L37:L39)</f>
        <v>0</v>
      </c>
      <c r="M40" s="704">
        <f t="shared" si="27"/>
        <v>0</v>
      </c>
      <c r="N40" s="255">
        <v>24.254161660000001</v>
      </c>
      <c r="O40" s="704">
        <f t="shared" si="28"/>
        <v>36.118433161849964</v>
      </c>
      <c r="P40" s="702">
        <f>SUM(P37:P39)</f>
        <v>0</v>
      </c>
      <c r="Q40" s="704">
        <f t="shared" si="29"/>
        <v>0</v>
      </c>
      <c r="R40" s="702">
        <f>SUM(R37:R39)</f>
        <v>0</v>
      </c>
      <c r="S40" s="704">
        <f t="shared" si="29"/>
        <v>0</v>
      </c>
      <c r="T40" s="702">
        <f>SUM(T37:T39)</f>
        <v>0</v>
      </c>
      <c r="U40" s="704">
        <f t="shared" si="30"/>
        <v>0</v>
      </c>
      <c r="V40" s="702">
        <f>SUM(V37:V39)</f>
        <v>0</v>
      </c>
      <c r="W40" s="704">
        <f t="shared" si="31"/>
        <v>0</v>
      </c>
      <c r="X40" s="702">
        <f>SUM(X37:X39)</f>
        <v>0</v>
      </c>
      <c r="Y40" s="704">
        <f t="shared" si="31"/>
        <v>0</v>
      </c>
      <c r="Z40" s="702">
        <f>SUM(Z37:Z39)</f>
        <v>0</v>
      </c>
      <c r="AA40" s="704">
        <f t="shared" si="32"/>
        <v>0</v>
      </c>
      <c r="AB40" s="702">
        <f>SUM(AB37:AB39)</f>
        <v>0</v>
      </c>
      <c r="AC40" s="704">
        <f t="shared" si="33"/>
        <v>0</v>
      </c>
      <c r="AD40" s="702">
        <f>SUM(AD37:AD39)</f>
        <v>0</v>
      </c>
      <c r="AE40" s="704">
        <f t="shared" si="33"/>
        <v>0</v>
      </c>
      <c r="AF40" s="702">
        <f>SUM(AF37:AF39)</f>
        <v>97.300000000000011</v>
      </c>
      <c r="AG40" s="704">
        <f t="shared" si="34"/>
        <v>34.248504047870469</v>
      </c>
      <c r="AH40" s="702">
        <f>SUM(AH37:AH39)</f>
        <v>0</v>
      </c>
      <c r="AI40" s="704">
        <f t="shared" si="35"/>
        <v>0</v>
      </c>
      <c r="AJ40" s="702">
        <f>SUM(AJ37:AJ39)</f>
        <v>0</v>
      </c>
      <c r="AK40" s="704">
        <f t="shared" si="36"/>
        <v>0</v>
      </c>
      <c r="AL40" s="702">
        <f>SUM(AL37:AL39)</f>
        <v>0</v>
      </c>
      <c r="AM40" s="704">
        <f t="shared" si="37"/>
        <v>0</v>
      </c>
      <c r="AN40" s="702">
        <f>SUM(AN37:AN39)</f>
        <v>0</v>
      </c>
      <c r="AO40" s="704">
        <f t="shared" si="38"/>
        <v>0</v>
      </c>
      <c r="AP40" s="702">
        <f>SUM(AP37:AP39)</f>
        <v>0</v>
      </c>
      <c r="AQ40" s="704">
        <f t="shared" si="38"/>
        <v>0</v>
      </c>
      <c r="AR40" s="702">
        <f>SUM(AR37:AR39)</f>
        <v>0</v>
      </c>
      <c r="AS40" s="704">
        <f t="shared" si="39"/>
        <v>0</v>
      </c>
      <c r="AT40" s="702">
        <f>SUM(AT37:AT39)</f>
        <v>0</v>
      </c>
      <c r="AU40" s="704">
        <f t="shared" si="39"/>
        <v>0</v>
      </c>
      <c r="AV40" s="702">
        <f>SUM(AV37:AV39)</f>
        <v>0</v>
      </c>
      <c r="AW40" s="704">
        <f t="shared" si="40"/>
        <v>0</v>
      </c>
      <c r="AX40" s="702">
        <f>SUM(AX37:AX39)</f>
        <v>0</v>
      </c>
      <c r="AY40" s="704">
        <f t="shared" si="41"/>
        <v>0</v>
      </c>
      <c r="AZ40" s="702">
        <f>SUM(AZ37:AZ39)</f>
        <v>0</v>
      </c>
      <c r="BA40" s="704">
        <f t="shared" si="42"/>
        <v>0</v>
      </c>
      <c r="BB40" s="702">
        <f>SUM(BB37:BB39)</f>
        <v>0</v>
      </c>
      <c r="BC40" s="704">
        <f t="shared" si="43"/>
        <v>0</v>
      </c>
      <c r="BD40" s="702">
        <f>SUM(BD37:BD39)</f>
        <v>0</v>
      </c>
      <c r="BE40" s="704">
        <f t="shared" si="44"/>
        <v>0</v>
      </c>
      <c r="BF40" s="702">
        <f>SUM(BF37:BF39)</f>
        <v>0</v>
      </c>
      <c r="BG40" s="704">
        <f t="shared" si="45"/>
        <v>0</v>
      </c>
      <c r="BH40" s="189"/>
      <c r="BI40" s="419"/>
      <c r="BJ40" s="420"/>
      <c r="BK40" s="419"/>
      <c r="BL40" s="420"/>
    </row>
    <row r="41" spans="1:68" ht="12.75" customHeight="1" thickBot="1">
      <c r="A41" s="530" t="s">
        <v>189</v>
      </c>
      <c r="B41" s="274">
        <f>B36+B40</f>
        <v>127.45416166000001</v>
      </c>
      <c r="C41" s="704">
        <f t="shared" si="23"/>
        <v>3.8398126304087095</v>
      </c>
      <c r="D41" s="274">
        <f>D36+D40</f>
        <v>0</v>
      </c>
      <c r="E41" s="704">
        <f t="shared" si="24"/>
        <v>0</v>
      </c>
      <c r="F41" s="274">
        <f>F36+F40</f>
        <v>0</v>
      </c>
      <c r="G41" s="704">
        <f t="shared" si="25"/>
        <v>0</v>
      </c>
      <c r="H41" s="274">
        <f>H36+H40</f>
        <v>0</v>
      </c>
      <c r="I41" s="704">
        <f t="shared" si="26"/>
        <v>0</v>
      </c>
      <c r="J41" s="274">
        <f>J36+J40</f>
        <v>0</v>
      </c>
      <c r="K41" s="704">
        <f t="shared" si="26"/>
        <v>0</v>
      </c>
      <c r="L41" s="274">
        <f>L36+L40</f>
        <v>0</v>
      </c>
      <c r="M41" s="704">
        <f t="shared" si="27"/>
        <v>0</v>
      </c>
      <c r="N41" s="201">
        <v>24.254161660000001</v>
      </c>
      <c r="O41" s="704">
        <f t="shared" si="28"/>
        <v>36.118433161849964</v>
      </c>
      <c r="P41" s="274">
        <f>P36+P40</f>
        <v>0</v>
      </c>
      <c r="Q41" s="704">
        <f t="shared" si="29"/>
        <v>0</v>
      </c>
      <c r="R41" s="274">
        <f>R36+R40</f>
        <v>0</v>
      </c>
      <c r="S41" s="704">
        <f t="shared" si="29"/>
        <v>0</v>
      </c>
      <c r="T41" s="274">
        <f>T36+T40</f>
        <v>0</v>
      </c>
      <c r="U41" s="704">
        <f t="shared" si="30"/>
        <v>0</v>
      </c>
      <c r="V41" s="274">
        <f>V36+V40</f>
        <v>0</v>
      </c>
      <c r="W41" s="704">
        <f t="shared" si="31"/>
        <v>0</v>
      </c>
      <c r="X41" s="274">
        <f>X36+X40</f>
        <v>0</v>
      </c>
      <c r="Y41" s="704">
        <f t="shared" si="31"/>
        <v>0</v>
      </c>
      <c r="Z41" s="274">
        <f>Z36+Z40</f>
        <v>0</v>
      </c>
      <c r="AA41" s="704">
        <f t="shared" si="32"/>
        <v>0</v>
      </c>
      <c r="AB41" s="274">
        <f>AB36+AB40</f>
        <v>0</v>
      </c>
      <c r="AC41" s="704">
        <f t="shared" si="33"/>
        <v>0</v>
      </c>
      <c r="AD41" s="274">
        <f>AD36+AD40</f>
        <v>0</v>
      </c>
      <c r="AE41" s="704">
        <f t="shared" si="33"/>
        <v>0</v>
      </c>
      <c r="AF41" s="274">
        <f>AF36+AF40</f>
        <v>103.20000000000002</v>
      </c>
      <c r="AG41" s="704">
        <f t="shared" si="34"/>
        <v>36.325237592397045</v>
      </c>
      <c r="AH41" s="274">
        <f>AH36+AH40</f>
        <v>0</v>
      </c>
      <c r="AI41" s="704">
        <f t="shared" si="35"/>
        <v>0</v>
      </c>
      <c r="AJ41" s="274">
        <f>AJ36+AJ40</f>
        <v>0</v>
      </c>
      <c r="AK41" s="704">
        <f t="shared" si="36"/>
        <v>0</v>
      </c>
      <c r="AL41" s="274">
        <f>AL36+AL40</f>
        <v>0</v>
      </c>
      <c r="AM41" s="704">
        <f t="shared" si="37"/>
        <v>0</v>
      </c>
      <c r="AN41" s="274">
        <f>AN36+AN40</f>
        <v>0</v>
      </c>
      <c r="AO41" s="704">
        <f t="shared" si="38"/>
        <v>0</v>
      </c>
      <c r="AP41" s="274">
        <f>AP36+AP40</f>
        <v>0</v>
      </c>
      <c r="AQ41" s="704">
        <f t="shared" si="38"/>
        <v>0</v>
      </c>
      <c r="AR41" s="274">
        <f>AR36+AR40</f>
        <v>0</v>
      </c>
      <c r="AS41" s="704">
        <f t="shared" si="39"/>
        <v>0</v>
      </c>
      <c r="AT41" s="274">
        <f>AT36+AT40</f>
        <v>0</v>
      </c>
      <c r="AU41" s="704">
        <f t="shared" si="39"/>
        <v>0</v>
      </c>
      <c r="AV41" s="274">
        <f>AV36+AV40</f>
        <v>0</v>
      </c>
      <c r="AW41" s="704">
        <f t="shared" si="40"/>
        <v>0</v>
      </c>
      <c r="AX41" s="274">
        <f>AX36+AX40</f>
        <v>0</v>
      </c>
      <c r="AY41" s="704">
        <f t="shared" si="41"/>
        <v>0</v>
      </c>
      <c r="AZ41" s="274">
        <f>AZ36+AZ40</f>
        <v>0</v>
      </c>
      <c r="BA41" s="704">
        <f t="shared" si="42"/>
        <v>0</v>
      </c>
      <c r="BB41" s="274">
        <f>BB36+BB40</f>
        <v>0</v>
      </c>
      <c r="BC41" s="704">
        <f t="shared" si="43"/>
        <v>0</v>
      </c>
      <c r="BD41" s="274">
        <f>BD36+BD40</f>
        <v>0</v>
      </c>
      <c r="BE41" s="704">
        <f t="shared" si="44"/>
        <v>0</v>
      </c>
      <c r="BF41" s="274">
        <f>BF36+BF40</f>
        <v>0</v>
      </c>
      <c r="BG41" s="704">
        <f t="shared" si="45"/>
        <v>0</v>
      </c>
      <c r="BH41" s="532"/>
      <c r="BI41" s="689"/>
      <c r="BJ41" s="703"/>
      <c r="BK41" s="689"/>
      <c r="BL41" s="703"/>
    </row>
    <row r="42" spans="1:68" ht="12.75" customHeight="1" thickBot="1">
      <c r="A42" s="419"/>
      <c r="B42" s="896"/>
      <c r="C42" s="703"/>
      <c r="D42" s="467"/>
      <c r="E42" s="703"/>
      <c r="F42" s="467"/>
      <c r="G42" s="703"/>
      <c r="H42" s="467"/>
      <c r="I42" s="703"/>
      <c r="J42" s="467"/>
      <c r="K42" s="703"/>
      <c r="L42" s="467"/>
      <c r="M42" s="703"/>
      <c r="N42" s="253"/>
      <c r="O42" s="703"/>
      <c r="P42" s="467"/>
      <c r="Q42" s="703"/>
      <c r="R42" s="467"/>
      <c r="S42" s="703"/>
      <c r="T42" s="467"/>
      <c r="U42" s="703"/>
      <c r="V42" s="467"/>
      <c r="W42" s="703"/>
      <c r="X42" s="467"/>
      <c r="Y42" s="703"/>
      <c r="Z42" s="467"/>
      <c r="AA42" s="703"/>
      <c r="AB42" s="467"/>
      <c r="AC42" s="703"/>
      <c r="AD42" s="467"/>
      <c r="AE42" s="703"/>
      <c r="AF42" s="467"/>
      <c r="AG42" s="703"/>
      <c r="AH42" s="467"/>
      <c r="AI42" s="703"/>
      <c r="AJ42" s="467"/>
      <c r="AK42" s="703"/>
      <c r="AL42" s="467"/>
      <c r="AM42" s="703"/>
      <c r="AN42" s="467"/>
      <c r="AO42" s="703"/>
      <c r="AP42" s="467"/>
      <c r="AQ42" s="703"/>
      <c r="AR42" s="467"/>
      <c r="AS42" s="703"/>
      <c r="AT42" s="467"/>
      <c r="AU42" s="703"/>
      <c r="AV42" s="467"/>
      <c r="AW42" s="703"/>
      <c r="AX42" s="467"/>
      <c r="AY42" s="703"/>
      <c r="AZ42" s="467"/>
      <c r="BA42" s="703"/>
      <c r="BB42" s="467"/>
      <c r="BC42" s="703"/>
      <c r="BD42" s="467"/>
      <c r="BE42" s="703"/>
      <c r="BF42" s="467"/>
      <c r="BG42" s="703"/>
      <c r="BH42" s="532"/>
      <c r="BI42" s="689"/>
      <c r="BJ42" s="703"/>
      <c r="BK42" s="689"/>
      <c r="BL42" s="703"/>
    </row>
    <row r="43" spans="1:68" ht="12.75" customHeight="1">
      <c r="A43" s="424" t="s">
        <v>190</v>
      </c>
      <c r="B43" s="420">
        <f>T43+J43+X43+AD43+AH43+AJ43+Z43+R43+AL43+AN43+AP43+AR43+AT43+AV43+AX43+AZ43+L43+N43+P43+AB43+AF43+D43+F43+V43+BB43+BD43+BF43+H43+'FOR2 FLEX (2)'!B43</f>
        <v>2693</v>
      </c>
      <c r="C43" s="1021">
        <f>B43/B$10*100</f>
        <v>81.132034285985455</v>
      </c>
      <c r="D43" s="1027">
        <v>0</v>
      </c>
      <c r="E43" s="1021">
        <f>D43/D$10*100</f>
        <v>0</v>
      </c>
      <c r="F43" s="1027">
        <v>0</v>
      </c>
      <c r="G43" s="1021">
        <f>F43/F$10*100</f>
        <v>0</v>
      </c>
      <c r="H43" s="1027">
        <v>0</v>
      </c>
      <c r="I43" s="1021">
        <f>H43/H$10*100</f>
        <v>0</v>
      </c>
      <c r="J43" s="1027">
        <v>0</v>
      </c>
      <c r="K43" s="1021">
        <f>J43/J$10*100</f>
        <v>0</v>
      </c>
      <c r="L43" s="1027">
        <v>0</v>
      </c>
      <c r="M43" s="1021">
        <f>L43/L$10*100</f>
        <v>0</v>
      </c>
      <c r="N43" s="256">
        <v>2</v>
      </c>
      <c r="O43" s="1021">
        <f>N43/N$10*100</f>
        <v>2.9783287229767694</v>
      </c>
      <c r="P43" s="1027">
        <v>0</v>
      </c>
      <c r="Q43" s="1021">
        <f>P43/P$10*100</f>
        <v>0</v>
      </c>
      <c r="R43" s="1027">
        <v>0</v>
      </c>
      <c r="S43" s="1021">
        <f>R43/R$10*100</f>
        <v>0</v>
      </c>
      <c r="T43" s="1027">
        <v>0</v>
      </c>
      <c r="U43" s="1021">
        <f>T43/T$10*100</f>
        <v>0</v>
      </c>
      <c r="V43" s="1027">
        <v>0</v>
      </c>
      <c r="W43" s="1021">
        <f>V43/V$10*100</f>
        <v>0</v>
      </c>
      <c r="X43" s="1027">
        <v>0</v>
      </c>
      <c r="Y43" s="1021">
        <f>X43/X$10*100</f>
        <v>0</v>
      </c>
      <c r="Z43" s="1027">
        <v>0</v>
      </c>
      <c r="AA43" s="1021">
        <f>Z43/Z$10*100</f>
        <v>0</v>
      </c>
      <c r="AB43" s="1027">
        <v>0</v>
      </c>
      <c r="AC43" s="1021">
        <f>AB43/AB$10*100</f>
        <v>0</v>
      </c>
      <c r="AD43" s="1027">
        <v>0</v>
      </c>
      <c r="AE43" s="1021">
        <f>AD43/AD$10*100</f>
        <v>0</v>
      </c>
      <c r="AF43" s="1027">
        <v>2691</v>
      </c>
      <c r="AG43" s="1021">
        <f>AF43/AF$10*100</f>
        <v>947.20168954593441</v>
      </c>
      <c r="AH43" s="1027">
        <v>0</v>
      </c>
      <c r="AI43" s="1021">
        <f>AH43/AH$10*100</f>
        <v>0</v>
      </c>
      <c r="AJ43" s="1027">
        <v>0</v>
      </c>
      <c r="AK43" s="1021">
        <f>AJ43/AJ$10*100</f>
        <v>0</v>
      </c>
      <c r="AL43" s="1027">
        <v>0</v>
      </c>
      <c r="AM43" s="1021">
        <f>AL43/AL$10*100</f>
        <v>0</v>
      </c>
      <c r="AN43" s="1027">
        <v>0</v>
      </c>
      <c r="AO43" s="1021">
        <f>AN43/AN$10*100</f>
        <v>0</v>
      </c>
      <c r="AP43" s="1027">
        <v>0</v>
      </c>
      <c r="AQ43" s="1021">
        <f>AP43/AP$10*100</f>
        <v>0</v>
      </c>
      <c r="AR43" s="1027">
        <v>0</v>
      </c>
      <c r="AS43" s="1021">
        <f>AR43/AR$10*100</f>
        <v>0</v>
      </c>
      <c r="AT43" s="1027">
        <v>0</v>
      </c>
      <c r="AU43" s="1021">
        <f>AT43/AT$10*100</f>
        <v>0</v>
      </c>
      <c r="AV43" s="1027">
        <v>0</v>
      </c>
      <c r="AW43" s="1021">
        <f>AV43/AV$10*100</f>
        <v>0</v>
      </c>
      <c r="AX43" s="1027">
        <v>0</v>
      </c>
      <c r="AY43" s="1021">
        <f>AX43/AX$10*100</f>
        <v>0</v>
      </c>
      <c r="AZ43" s="1027">
        <v>0</v>
      </c>
      <c r="BA43" s="1021">
        <f>AZ43/AZ$10*100</f>
        <v>0</v>
      </c>
      <c r="BB43" s="1027">
        <v>0</v>
      </c>
      <c r="BC43" s="1021">
        <f>BB43/BB$10*100</f>
        <v>0</v>
      </c>
      <c r="BD43" s="1027">
        <v>0</v>
      </c>
      <c r="BE43" s="1021">
        <f>BD43/BD$10*100</f>
        <v>0</v>
      </c>
      <c r="BF43" s="1027">
        <v>0</v>
      </c>
      <c r="BG43" s="1021">
        <f>BF43/BF$10*100</f>
        <v>0</v>
      </c>
      <c r="BH43" s="532"/>
      <c r="BI43" s="689"/>
      <c r="BJ43" s="703"/>
      <c r="BK43" s="689"/>
      <c r="BL43" s="703"/>
    </row>
    <row r="44" spans="1:68" ht="12.75" customHeight="1" thickBot="1">
      <c r="A44" s="426" t="s">
        <v>191</v>
      </c>
      <c r="B44" s="426">
        <f>B10/B43*1000000</f>
        <v>1232558.7652283697</v>
      </c>
      <c r="C44" s="705">
        <f>B44/B$10*100</f>
        <v>37133.308577794276</v>
      </c>
      <c r="D44" s="1028">
        <v>0</v>
      </c>
      <c r="E44" s="705">
        <f>D44/D$10*100</f>
        <v>0</v>
      </c>
      <c r="F44" s="1028">
        <v>0</v>
      </c>
      <c r="G44" s="705">
        <f>F44/F$10*100</f>
        <v>0</v>
      </c>
      <c r="H44" s="1028">
        <v>0</v>
      </c>
      <c r="I44" s="705">
        <f>H44/H$10*100</f>
        <v>0</v>
      </c>
      <c r="J44" s="1028">
        <v>0</v>
      </c>
      <c r="K44" s="705">
        <f>J44/J$10*100</f>
        <v>0</v>
      </c>
      <c r="L44" s="1028">
        <v>0</v>
      </c>
      <c r="M44" s="705">
        <f>L44/L$10*100</f>
        <v>0</v>
      </c>
      <c r="N44" s="705">
        <f>N10/N43*1000000</f>
        <v>33575877.380000003</v>
      </c>
      <c r="O44" s="705">
        <f>N44/N$10*100</f>
        <v>50000000</v>
      </c>
      <c r="P44" s="1028">
        <v>0</v>
      </c>
      <c r="Q44" s="705">
        <f>P44/P$10*100</f>
        <v>0</v>
      </c>
      <c r="R44" s="1028">
        <v>0</v>
      </c>
      <c r="S44" s="705">
        <f>R44/R$10*100</f>
        <v>0</v>
      </c>
      <c r="T44" s="1028">
        <v>0</v>
      </c>
      <c r="U44" s="705">
        <f>T44/T$10*100</f>
        <v>0</v>
      </c>
      <c r="V44" s="1028">
        <v>0</v>
      </c>
      <c r="W44" s="705">
        <f>V44/V$10*100</f>
        <v>0</v>
      </c>
      <c r="X44" s="1028">
        <v>0</v>
      </c>
      <c r="Y44" s="705">
        <f>X44/X$10*100</f>
        <v>0</v>
      </c>
      <c r="Z44" s="1028">
        <v>0</v>
      </c>
      <c r="AA44" s="705">
        <f>Z44/Z$10*100</f>
        <v>0</v>
      </c>
      <c r="AB44" s="1028">
        <v>0</v>
      </c>
      <c r="AC44" s="705">
        <f>AB44/AB$10*100</f>
        <v>0</v>
      </c>
      <c r="AD44" s="1028">
        <v>0</v>
      </c>
      <c r="AE44" s="705">
        <f>AD44/AD$10*100</f>
        <v>0</v>
      </c>
      <c r="AF44" s="1028">
        <f>AF10/AF43*1000000</f>
        <v>105574.13600891863</v>
      </c>
      <c r="AG44" s="705">
        <f>AF44/AF$10*100</f>
        <v>37160.906726124122</v>
      </c>
      <c r="AH44" s="1028">
        <v>0</v>
      </c>
      <c r="AI44" s="705">
        <f>AH44/AH$10*100</f>
        <v>0</v>
      </c>
      <c r="AJ44" s="1028">
        <v>0</v>
      </c>
      <c r="AK44" s="705">
        <f>AJ44/AJ$10*100</f>
        <v>0</v>
      </c>
      <c r="AL44" s="1028">
        <v>0</v>
      </c>
      <c r="AM44" s="705">
        <f>AL44/AL$10*100</f>
        <v>0</v>
      </c>
      <c r="AN44" s="1028">
        <v>0</v>
      </c>
      <c r="AO44" s="705">
        <f>AN44/AN$10*100</f>
        <v>0</v>
      </c>
      <c r="AP44" s="1028">
        <v>0</v>
      </c>
      <c r="AQ44" s="705">
        <f>AP44/AP$10*100</f>
        <v>0</v>
      </c>
      <c r="AR44" s="1028">
        <v>0</v>
      </c>
      <c r="AS44" s="705">
        <f>AR44/AR$10*100</f>
        <v>0</v>
      </c>
      <c r="AT44" s="1028">
        <v>0</v>
      </c>
      <c r="AU44" s="705">
        <f>AT44/AT$10*100</f>
        <v>0</v>
      </c>
      <c r="AV44" s="1028">
        <v>0</v>
      </c>
      <c r="AW44" s="705">
        <f>AV44/AV$10*100</f>
        <v>0</v>
      </c>
      <c r="AX44" s="1028">
        <v>0</v>
      </c>
      <c r="AY44" s="705">
        <f>AX44/AX$10*100</f>
        <v>0</v>
      </c>
      <c r="AZ44" s="1028">
        <v>0</v>
      </c>
      <c r="BA44" s="705">
        <f>AZ44/AZ$10*100</f>
        <v>0</v>
      </c>
      <c r="BB44" s="1028">
        <v>0</v>
      </c>
      <c r="BC44" s="705">
        <f>BB44/BB$10*100</f>
        <v>0</v>
      </c>
      <c r="BD44" s="1028">
        <v>0</v>
      </c>
      <c r="BE44" s="705">
        <f>BD44/BD$10*100</f>
        <v>0</v>
      </c>
      <c r="BF44" s="1028">
        <v>0</v>
      </c>
      <c r="BG44" s="705">
        <f>BF44/BF$10*100</f>
        <v>0</v>
      </c>
      <c r="BH44" s="532"/>
      <c r="BI44" s="689"/>
      <c r="BJ44" s="703"/>
      <c r="BK44" s="689"/>
      <c r="BL44" s="703"/>
    </row>
    <row r="45" spans="1:68" ht="12.75" customHeight="1">
      <c r="A45" s="419"/>
      <c r="D45" s="419"/>
      <c r="F45" s="419"/>
      <c r="H45" s="419"/>
      <c r="J45" s="419"/>
      <c r="L45" s="419"/>
      <c r="N45" s="419"/>
      <c r="P45" s="419"/>
      <c r="R45" s="419"/>
      <c r="BH45" s="532"/>
      <c r="BI45" s="689"/>
      <c r="BJ45" s="703"/>
      <c r="BK45" s="689"/>
      <c r="BL45" s="703"/>
    </row>
    <row r="46" spans="1:68" ht="12.75" customHeight="1">
      <c r="A46" s="714" t="s">
        <v>193</v>
      </c>
      <c r="B46" s="549" t="s">
        <v>79</v>
      </c>
      <c r="C46" s="717"/>
      <c r="D46" s="422" t="str">
        <f>D3</f>
        <v>ABSA</v>
      </c>
      <c r="E46" s="717"/>
      <c r="F46" s="422" t="str">
        <f>F3</f>
        <v>ALLAN GRAY</v>
      </c>
      <c r="G46" s="717"/>
      <c r="H46" s="534" t="str">
        <f>H3</f>
        <v>ANKH FOREIGN</v>
      </c>
      <c r="I46" s="717"/>
      <c r="J46" s="534" t="str">
        <f>J3</f>
        <v>CORE HARBOUR</v>
      </c>
      <c r="K46" s="717"/>
      <c r="L46" s="535" t="str">
        <f>L3</f>
        <v>CORONATION</v>
      </c>
      <c r="M46" s="717"/>
      <c r="N46" s="535" t="str">
        <f>N3</f>
        <v>INVESTEC</v>
      </c>
      <c r="O46" s="717"/>
      <c r="P46" s="535" t="str">
        <f>P3</f>
        <v>FOORD</v>
      </c>
      <c r="Q46" s="717"/>
      <c r="R46" s="549" t="str">
        <f>R3</f>
        <v>INVESTEC GLOBAL BALANCED</v>
      </c>
      <c r="S46" s="717"/>
      <c r="T46" s="549" t="str">
        <f>T3</f>
        <v>MARRIOT INCOME</v>
      </c>
      <c r="U46" s="717"/>
      <c r="V46" s="549" t="str">
        <f>V3</f>
        <v>METROPOLITAN</v>
      </c>
      <c r="W46" s="717"/>
      <c r="X46" s="549" t="str">
        <f>X3</f>
        <v>MCUBED</v>
      </c>
      <c r="Y46" s="717"/>
      <c r="Z46" s="565" t="str">
        <f>Z3</f>
        <v>MCUBED</v>
      </c>
      <c r="AA46" s="717"/>
      <c r="AB46" s="548" t="str">
        <f>AB3</f>
        <v>ALPHA GLOBAL</v>
      </c>
      <c r="AC46" s="717"/>
      <c r="AD46" s="548" t="str">
        <f>AD3</f>
        <v>SELECT MNG</v>
      </c>
      <c r="AE46" s="717"/>
      <c r="AF46" s="549" t="str">
        <f>AF3</f>
        <v>NEDBANK GLOBAL</v>
      </c>
      <c r="AG46" s="717"/>
      <c r="AH46" s="549" t="str">
        <f>AH3</f>
        <v>NEDBANK</v>
      </c>
      <c r="AI46" s="717"/>
      <c r="AJ46" s="422" t="str">
        <f>AJ3</f>
        <v>OLD MUTUAL</v>
      </c>
      <c r="AK46" s="717"/>
      <c r="AL46" s="548" t="str">
        <f>AL3</f>
        <v>PERSONAL TRUST</v>
      </c>
      <c r="AM46" s="717"/>
      <c r="AN46" s="422" t="str">
        <f>AN3</f>
        <v>PSG INTERNATIONAL</v>
      </c>
      <c r="AO46" s="717"/>
      <c r="AP46" s="565" t="str">
        <f>AP3</f>
        <v>PRESCIENT GLOBAL</v>
      </c>
      <c r="AQ46" s="717"/>
      <c r="AR46" s="422" t="str">
        <f>AR3</f>
        <v>RMB INTERNATIONAL</v>
      </c>
      <c r="AS46" s="717"/>
      <c r="AT46" s="422" t="str">
        <f>AT3</f>
        <v>RMB INTERNATIONAL</v>
      </c>
      <c r="AU46" s="717"/>
      <c r="AV46" s="422" t="str">
        <f>AV3</f>
        <v>STANLIB</v>
      </c>
      <c r="AW46" s="717"/>
      <c r="AX46" s="422" t="str">
        <f>AX3</f>
        <v>STANLIB</v>
      </c>
      <c r="AY46" s="717"/>
      <c r="AZ46" s="422" t="str">
        <f>AZ3</f>
        <v>STANLIB</v>
      </c>
      <c r="BA46" s="717"/>
      <c r="BB46" s="422" t="str">
        <f>BB3</f>
        <v>SANLAM INTERNATIONAL</v>
      </c>
      <c r="BC46" s="717"/>
      <c r="BD46" s="422" t="str">
        <f>BD3</f>
        <v>SANLAM INTERNATIONAL</v>
      </c>
      <c r="BE46" s="717"/>
      <c r="BF46" s="534" t="str">
        <f>BF3</f>
        <v>SANLAM CAM</v>
      </c>
      <c r="BG46" s="717"/>
      <c r="BH46" s="419"/>
      <c r="BI46" s="532"/>
      <c r="BJ46" s="419"/>
      <c r="BK46" s="532"/>
      <c r="BL46" s="420"/>
      <c r="BM46" s="532"/>
      <c r="BN46" s="420"/>
      <c r="BO46" s="532"/>
      <c r="BP46" s="419"/>
    </row>
    <row r="47" spans="1:68" ht="12.75" customHeight="1">
      <c r="A47" s="590"/>
      <c r="B47" s="590"/>
      <c r="C47" s="590"/>
      <c r="D47" s="577" t="str">
        <f>D4</f>
        <v>INTERNATIONAL FOF</v>
      </c>
      <c r="E47" s="590"/>
      <c r="F47" s="577" t="str">
        <f>F4</f>
        <v>GLOBAL EQUITY FOF</v>
      </c>
      <c r="G47" s="590"/>
      <c r="H47" s="950" t="str">
        <f>H4</f>
        <v>FLEXIBLE FOF</v>
      </c>
      <c r="I47" s="590"/>
      <c r="J47" s="950" t="str">
        <f>J4</f>
        <v>FOR FLEXIBLE FOF</v>
      </c>
      <c r="K47" s="590"/>
      <c r="L47" s="538" t="str">
        <f>L4</f>
        <v>INT RELATIVE VALUE FOF</v>
      </c>
      <c r="M47" s="590"/>
      <c r="N47" s="538" t="str">
        <f>N4</f>
        <v>AFRICA FUND</v>
      </c>
      <c r="O47" s="590"/>
      <c r="P47" s="538" t="str">
        <f>P4</f>
        <v>INTERNATIONAL FEEDER</v>
      </c>
      <c r="Q47" s="590"/>
      <c r="R47" s="590" t="str">
        <f>R4</f>
        <v>FEEDER FUND</v>
      </c>
      <c r="S47" s="590"/>
      <c r="T47" s="551" t="str">
        <f>T4</f>
        <v>GROWTH FEEDER</v>
      </c>
      <c r="U47" s="590"/>
      <c r="V47" s="551" t="str">
        <f>V4</f>
        <v>INTERNATIONAL FOF</v>
      </c>
      <c r="W47" s="590"/>
      <c r="X47" s="551" t="str">
        <f>X4</f>
        <v>INTERNATIONAL FOF</v>
      </c>
      <c r="Y47" s="590"/>
      <c r="Z47" s="568" t="str">
        <f>Z4</f>
        <v>INT FLEXIBLE FOF</v>
      </c>
      <c r="AA47" s="590"/>
      <c r="AB47" s="550" t="str">
        <f>AB4</f>
        <v>DIVERSIFIED FOF</v>
      </c>
      <c r="AC47" s="590"/>
      <c r="AD47" s="550" t="str">
        <f>AD4</f>
        <v>GLOBAL GROWTH</v>
      </c>
      <c r="AE47" s="590"/>
      <c r="AF47" s="590" t="str">
        <f>AF4</f>
        <v>BALANCED</v>
      </c>
      <c r="AG47" s="590"/>
      <c r="AH47" s="551" t="str">
        <f>AH4</f>
        <v>INT BALANCED FEEDER</v>
      </c>
      <c r="AI47" s="590"/>
      <c r="AJ47" s="479" t="str">
        <f>AJ4</f>
        <v>INTERNATIONAL FOF</v>
      </c>
      <c r="AK47" s="590"/>
      <c r="AL47" s="550" t="str">
        <f>AL4</f>
        <v>INT BALANCED FOF</v>
      </c>
      <c r="AM47" s="590"/>
      <c r="AN47" s="479" t="str">
        <f>AN4</f>
        <v>FLEXIBLE FOF</v>
      </c>
      <c r="AO47" s="590"/>
      <c r="AP47" s="568" t="str">
        <f>AP4</f>
        <v>BALANCED QUANTPLUS FOF</v>
      </c>
      <c r="AQ47" s="590"/>
      <c r="AR47" s="479" t="str">
        <f>AR4</f>
        <v>CONSERVATIVE FOF</v>
      </c>
      <c r="AS47" s="590"/>
      <c r="AT47" s="479" t="str">
        <f>AT4</f>
        <v>BALANCED FOF</v>
      </c>
      <c r="AU47" s="590"/>
      <c r="AV47" s="479" t="str">
        <f>AV4</f>
        <v>INT AGGRESSIVE FOF</v>
      </c>
      <c r="AW47" s="590"/>
      <c r="AX47" s="479" t="str">
        <f>AX4</f>
        <v>INT BALANCED FOF</v>
      </c>
      <c r="AY47" s="590"/>
      <c r="AZ47" s="479" t="str">
        <f>AZ4</f>
        <v>INT CONSERVATIVE FOF</v>
      </c>
      <c r="BA47" s="590"/>
      <c r="BB47" s="479" t="str">
        <f>BB4</f>
        <v>DEFENSIVE FOF</v>
      </c>
      <c r="BC47" s="590"/>
      <c r="BD47" s="479" t="str">
        <f>BD4</f>
        <v>BALANCED FOF</v>
      </c>
      <c r="BE47" s="590"/>
      <c r="BF47" s="537" t="str">
        <f>BF4</f>
        <v>ASCENDO FOF</v>
      </c>
      <c r="BG47" s="590"/>
      <c r="BH47" s="419"/>
      <c r="BI47" s="419"/>
      <c r="BJ47" s="419"/>
      <c r="BK47" s="419"/>
      <c r="BL47" s="420"/>
      <c r="BM47" s="419"/>
      <c r="BN47" s="420"/>
      <c r="BO47" s="532"/>
      <c r="BP47" s="419"/>
    </row>
    <row r="48" spans="1:68" ht="12.75" customHeight="1">
      <c r="A48" s="552"/>
      <c r="B48" s="552" t="s">
        <v>116</v>
      </c>
      <c r="C48" s="552" t="s">
        <v>117</v>
      </c>
      <c r="D48" s="423" t="s">
        <v>116</v>
      </c>
      <c r="E48" s="552" t="s">
        <v>117</v>
      </c>
      <c r="F48" s="423" t="s">
        <v>116</v>
      </c>
      <c r="G48" s="552" t="s">
        <v>117</v>
      </c>
      <c r="H48" s="423" t="s">
        <v>116</v>
      </c>
      <c r="I48" s="552" t="s">
        <v>117</v>
      </c>
      <c r="J48" s="423" t="s">
        <v>116</v>
      </c>
      <c r="K48" s="552" t="s">
        <v>117</v>
      </c>
      <c r="L48" s="423" t="s">
        <v>116</v>
      </c>
      <c r="M48" s="552" t="s">
        <v>117</v>
      </c>
      <c r="N48" s="423" t="s">
        <v>116</v>
      </c>
      <c r="O48" s="552" t="s">
        <v>117</v>
      </c>
      <c r="P48" s="423" t="s">
        <v>116</v>
      </c>
      <c r="Q48" s="552" t="s">
        <v>117</v>
      </c>
      <c r="R48" s="552" t="s">
        <v>116</v>
      </c>
      <c r="S48" s="552" t="s">
        <v>117</v>
      </c>
      <c r="T48" s="552" t="s">
        <v>116</v>
      </c>
      <c r="U48" s="552" t="s">
        <v>117</v>
      </c>
      <c r="V48" s="552" t="s">
        <v>116</v>
      </c>
      <c r="W48" s="552" t="s">
        <v>117</v>
      </c>
      <c r="X48" s="552" t="s">
        <v>116</v>
      </c>
      <c r="Y48" s="552" t="s">
        <v>117</v>
      </c>
      <c r="Z48" s="552" t="s">
        <v>116</v>
      </c>
      <c r="AA48" s="552" t="s">
        <v>117</v>
      </c>
      <c r="AB48" s="552" t="s">
        <v>116</v>
      </c>
      <c r="AC48" s="552" t="s">
        <v>117</v>
      </c>
      <c r="AD48" s="552" t="s">
        <v>116</v>
      </c>
      <c r="AE48" s="552" t="s">
        <v>117</v>
      </c>
      <c r="AF48" s="552" t="s">
        <v>116</v>
      </c>
      <c r="AG48" s="552" t="s">
        <v>117</v>
      </c>
      <c r="AH48" s="552" t="s">
        <v>116</v>
      </c>
      <c r="AI48" s="552" t="s">
        <v>117</v>
      </c>
      <c r="AJ48" s="552" t="s">
        <v>116</v>
      </c>
      <c r="AK48" s="552" t="s">
        <v>117</v>
      </c>
      <c r="AL48" s="552" t="s">
        <v>116</v>
      </c>
      <c r="AM48" s="552" t="s">
        <v>117</v>
      </c>
      <c r="AN48" s="552" t="s">
        <v>116</v>
      </c>
      <c r="AO48" s="552" t="s">
        <v>117</v>
      </c>
      <c r="AP48" s="552" t="s">
        <v>116</v>
      </c>
      <c r="AQ48" s="552" t="s">
        <v>117</v>
      </c>
      <c r="AR48" s="552" t="s">
        <v>116</v>
      </c>
      <c r="AS48" s="552" t="s">
        <v>117</v>
      </c>
      <c r="AT48" s="552" t="s">
        <v>116</v>
      </c>
      <c r="AU48" s="552" t="s">
        <v>117</v>
      </c>
      <c r="AV48" s="552" t="s">
        <v>116</v>
      </c>
      <c r="AW48" s="552" t="s">
        <v>117</v>
      </c>
      <c r="AX48" s="552" t="s">
        <v>116</v>
      </c>
      <c r="AY48" s="552" t="s">
        <v>117</v>
      </c>
      <c r="AZ48" s="552" t="s">
        <v>116</v>
      </c>
      <c r="BA48" s="552" t="s">
        <v>117</v>
      </c>
      <c r="BB48" s="552" t="s">
        <v>116</v>
      </c>
      <c r="BC48" s="552" t="s">
        <v>117</v>
      </c>
      <c r="BD48" s="552" t="s">
        <v>116</v>
      </c>
      <c r="BE48" s="552" t="s">
        <v>117</v>
      </c>
      <c r="BF48" s="552" t="s">
        <v>116</v>
      </c>
      <c r="BG48" s="552" t="s">
        <v>117</v>
      </c>
      <c r="BH48" s="419"/>
      <c r="BI48" s="540"/>
      <c r="BJ48" s="540"/>
      <c r="BK48" s="540"/>
      <c r="BL48" s="733"/>
      <c r="BM48" s="540"/>
      <c r="BN48" s="733"/>
      <c r="BO48" s="540"/>
      <c r="BP48" s="540"/>
    </row>
    <row r="49" spans="1:64" ht="12.75" customHeight="1">
      <c r="A49" s="189" t="s">
        <v>195</v>
      </c>
      <c r="B49" s="419">
        <f>T49+J49+X49+AD49+AH49+AJ49+Z49+R49+AL49+AN49+AP49+AR49+AT49+AV49+AX49+AZ49+L49+N49+P49+AB49+AF49+D49+F49+V49+BB49+BD49+BF49+H49+'FOR2 FLEX (2)'!B49</f>
        <v>0</v>
      </c>
      <c r="C49" s="420">
        <f t="shared" ref="C49:C57" si="46">B49/B$10*100</f>
        <v>0</v>
      </c>
      <c r="D49" s="419"/>
      <c r="E49" s="420">
        <f t="shared" ref="E49:E57" si="47">D49/D$10*100</f>
        <v>0</v>
      </c>
      <c r="F49" s="419"/>
      <c r="G49" s="420">
        <f t="shared" ref="G49:G57" si="48">F49/F$10*100</f>
        <v>0</v>
      </c>
      <c r="H49" s="419"/>
      <c r="I49" s="420">
        <f t="shared" ref="I49:K57" si="49">H49/H$10*100</f>
        <v>0</v>
      </c>
      <c r="J49" s="419"/>
      <c r="K49" s="420">
        <f t="shared" si="49"/>
        <v>0</v>
      </c>
      <c r="L49" s="419"/>
      <c r="M49" s="420">
        <f t="shared" ref="M49:M57" si="50">L49/L$10*100</f>
        <v>0</v>
      </c>
      <c r="N49" s="191">
        <v>0</v>
      </c>
      <c r="O49" s="420">
        <f t="shared" ref="O49:O57" si="51">N49/N$10*100</f>
        <v>0</v>
      </c>
      <c r="P49" s="419"/>
      <c r="Q49" s="420">
        <f t="shared" ref="Q49:S57" si="52">P49/P$10*100</f>
        <v>0</v>
      </c>
      <c r="R49" s="419"/>
      <c r="S49" s="420">
        <f t="shared" si="52"/>
        <v>0</v>
      </c>
      <c r="T49" s="419"/>
      <c r="U49" s="420">
        <f t="shared" ref="U49:U57" si="53">T49/T$10*100</f>
        <v>0</v>
      </c>
      <c r="V49" s="419"/>
      <c r="W49" s="420">
        <f t="shared" ref="W49:Y57" si="54">V49/V$10*100</f>
        <v>0</v>
      </c>
      <c r="X49" s="419"/>
      <c r="Y49" s="420">
        <f t="shared" si="54"/>
        <v>0</v>
      </c>
      <c r="Z49" s="419"/>
      <c r="AA49" s="420">
        <f t="shared" ref="AA49:AA57" si="55">Z49/Z$10*100</f>
        <v>0</v>
      </c>
      <c r="AB49" s="419"/>
      <c r="AC49" s="420">
        <f t="shared" ref="AC49:AE57" si="56">AB49/AB$10*100</f>
        <v>0</v>
      </c>
      <c r="AD49" s="419"/>
      <c r="AE49" s="420">
        <f t="shared" si="56"/>
        <v>0</v>
      </c>
      <c r="AF49" s="419"/>
      <c r="AG49" s="420">
        <f t="shared" ref="AG49:AG57" si="57">AF49/AF$10*100</f>
        <v>0</v>
      </c>
      <c r="AH49" s="419"/>
      <c r="AI49" s="420">
        <f t="shared" ref="AI49:AI57" si="58">AH49/AH$10*100</f>
        <v>0</v>
      </c>
      <c r="AJ49" s="419"/>
      <c r="AK49" s="420">
        <f t="shared" ref="AK49:AK57" si="59">AJ49/AJ$10*100</f>
        <v>0</v>
      </c>
      <c r="AL49" s="419"/>
      <c r="AM49" s="420">
        <f t="shared" ref="AM49:AM57" si="60">AL49/AL$10*100</f>
        <v>0</v>
      </c>
      <c r="AN49" s="419"/>
      <c r="AO49" s="420">
        <f t="shared" ref="AO49:AQ57" si="61">AN49/AN$10*100</f>
        <v>0</v>
      </c>
      <c r="AP49" s="419"/>
      <c r="AQ49" s="420">
        <f t="shared" si="61"/>
        <v>0</v>
      </c>
      <c r="AR49" s="419"/>
      <c r="AS49" s="420">
        <f t="shared" ref="AS49:AU57" si="62">AR49/AR$10*100</f>
        <v>0</v>
      </c>
      <c r="AT49" s="419"/>
      <c r="AU49" s="420">
        <f t="shared" si="62"/>
        <v>0</v>
      </c>
      <c r="AV49" s="419"/>
      <c r="AW49" s="420">
        <f t="shared" ref="AW49:AW57" si="63">AV49/AV$10*100</f>
        <v>0</v>
      </c>
      <c r="AX49" s="419"/>
      <c r="AY49" s="420">
        <f t="shared" ref="AY49:AY57" si="64">AX49/AX$10*100</f>
        <v>0</v>
      </c>
      <c r="AZ49" s="419"/>
      <c r="BA49" s="420">
        <f t="shared" ref="BA49:BA57" si="65">AZ49/AZ$10*100</f>
        <v>0</v>
      </c>
      <c r="BB49" s="419"/>
      <c r="BC49" s="420">
        <f t="shared" ref="BC49:BC57" si="66">BB49/BB$10*100</f>
        <v>0</v>
      </c>
      <c r="BD49" s="419"/>
      <c r="BE49" s="420">
        <f t="shared" ref="BE49:BE57" si="67">BD49/BD$10*100</f>
        <v>0</v>
      </c>
      <c r="BF49" s="419"/>
      <c r="BG49" s="420">
        <f t="shared" ref="BG49:BG57" si="68">BF49/BF$10*100</f>
        <v>0</v>
      </c>
      <c r="BH49" s="189"/>
      <c r="BI49" s="689"/>
      <c r="BJ49" s="703"/>
      <c r="BK49" s="689"/>
      <c r="BL49" s="703"/>
    </row>
    <row r="50" spans="1:64" ht="12.75" customHeight="1">
      <c r="A50" s="419" t="s">
        <v>196</v>
      </c>
      <c r="B50" s="419">
        <f>T50+J50+X50+AD50+AH50+AJ50+Z50+R50+AL50+AN50+AP50+AR50+AT50+AV50+AX50+AZ50+L50+N50+P50+AB50+AF50+D50+F50+V50+BB50+BD50+BF50+H50+'FOR2 FLEX (2)'!B50</f>
        <v>35.037978000000003</v>
      </c>
      <c r="C50" s="420">
        <f t="shared" si="46"/>
        <v>1.0555894661743797</v>
      </c>
      <c r="D50" s="419"/>
      <c r="E50" s="420">
        <f t="shared" si="47"/>
        <v>0</v>
      </c>
      <c r="F50" s="419"/>
      <c r="G50" s="420">
        <f t="shared" si="48"/>
        <v>0</v>
      </c>
      <c r="H50" s="419"/>
      <c r="I50" s="420">
        <f t="shared" si="49"/>
        <v>0</v>
      </c>
      <c r="J50" s="419"/>
      <c r="K50" s="420">
        <f t="shared" si="49"/>
        <v>0</v>
      </c>
      <c r="L50" s="419"/>
      <c r="M50" s="420">
        <f t="shared" si="50"/>
        <v>0</v>
      </c>
      <c r="N50" s="191">
        <v>3.7977999999999998E-2</v>
      </c>
      <c r="O50" s="420">
        <f t="shared" si="51"/>
        <v>5.6555484120605869E-2</v>
      </c>
      <c r="P50" s="419"/>
      <c r="Q50" s="420">
        <f t="shared" si="52"/>
        <v>0</v>
      </c>
      <c r="R50" s="419"/>
      <c r="S50" s="420">
        <f t="shared" si="52"/>
        <v>0</v>
      </c>
      <c r="T50" s="419"/>
      <c r="U50" s="420">
        <f t="shared" si="53"/>
        <v>0</v>
      </c>
      <c r="V50" s="419"/>
      <c r="W50" s="420">
        <f t="shared" si="54"/>
        <v>0</v>
      </c>
      <c r="X50" s="419"/>
      <c r="Y50" s="420">
        <f t="shared" si="54"/>
        <v>0</v>
      </c>
      <c r="Z50" s="419"/>
      <c r="AA50" s="420">
        <f t="shared" si="55"/>
        <v>0</v>
      </c>
      <c r="AB50" s="419"/>
      <c r="AC50" s="420">
        <f t="shared" si="56"/>
        <v>0</v>
      </c>
      <c r="AD50" s="419"/>
      <c r="AE50" s="420">
        <f t="shared" si="56"/>
        <v>0</v>
      </c>
      <c r="AF50" s="419">
        <v>35</v>
      </c>
      <c r="AG50" s="420">
        <f t="shared" si="57"/>
        <v>12.319605772615274</v>
      </c>
      <c r="AH50" s="419"/>
      <c r="AI50" s="420">
        <f t="shared" si="58"/>
        <v>0</v>
      </c>
      <c r="AJ50" s="419"/>
      <c r="AK50" s="420">
        <f t="shared" si="59"/>
        <v>0</v>
      </c>
      <c r="AL50" s="419"/>
      <c r="AM50" s="420">
        <f t="shared" si="60"/>
        <v>0</v>
      </c>
      <c r="AN50" s="419"/>
      <c r="AO50" s="420">
        <f t="shared" si="61"/>
        <v>0</v>
      </c>
      <c r="AP50" s="419"/>
      <c r="AQ50" s="420">
        <f t="shared" si="61"/>
        <v>0</v>
      </c>
      <c r="AR50" s="419"/>
      <c r="AS50" s="420">
        <f t="shared" si="62"/>
        <v>0</v>
      </c>
      <c r="AT50" s="419"/>
      <c r="AU50" s="420">
        <f t="shared" si="62"/>
        <v>0</v>
      </c>
      <c r="AV50" s="419"/>
      <c r="AW50" s="420">
        <f t="shared" si="63"/>
        <v>0</v>
      </c>
      <c r="AX50" s="419"/>
      <c r="AY50" s="420">
        <f t="shared" si="64"/>
        <v>0</v>
      </c>
      <c r="AZ50" s="419"/>
      <c r="BA50" s="420">
        <f t="shared" si="65"/>
        <v>0</v>
      </c>
      <c r="BB50" s="419"/>
      <c r="BC50" s="420">
        <f t="shared" si="66"/>
        <v>0</v>
      </c>
      <c r="BD50" s="419"/>
      <c r="BE50" s="420">
        <f t="shared" si="67"/>
        <v>0</v>
      </c>
      <c r="BF50" s="419"/>
      <c r="BG50" s="420">
        <f t="shared" si="68"/>
        <v>0</v>
      </c>
      <c r="BH50" s="419"/>
      <c r="BI50" s="419"/>
      <c r="BJ50" s="419"/>
      <c r="BK50" s="689"/>
      <c r="BL50" s="703"/>
    </row>
    <row r="51" spans="1:64" ht="12.75" customHeight="1">
      <c r="A51" s="419" t="s">
        <v>197</v>
      </c>
      <c r="B51" s="419">
        <f>T51+J51+X51+AD51+AH51+AJ51+Z51+R51+AL51+AN51+AP51+AR51+AT51+AV51+AX51+AZ51+L51+N51+P51+AB51+AF51+D51+F51+V51+BB51+BD51+BF51+H51+'FOR2 FLEX (2)'!B51</f>
        <v>0</v>
      </c>
      <c r="C51" s="420">
        <f t="shared" si="46"/>
        <v>0</v>
      </c>
      <c r="D51" s="419"/>
      <c r="E51" s="420">
        <f t="shared" si="47"/>
        <v>0</v>
      </c>
      <c r="F51" s="419"/>
      <c r="G51" s="420">
        <f t="shared" si="48"/>
        <v>0</v>
      </c>
      <c r="H51" s="419"/>
      <c r="I51" s="420">
        <f t="shared" si="49"/>
        <v>0</v>
      </c>
      <c r="J51" s="419"/>
      <c r="K51" s="420">
        <f t="shared" si="49"/>
        <v>0</v>
      </c>
      <c r="L51" s="419"/>
      <c r="M51" s="420">
        <f t="shared" si="50"/>
        <v>0</v>
      </c>
      <c r="N51" s="191">
        <v>0</v>
      </c>
      <c r="O51" s="420">
        <f t="shared" si="51"/>
        <v>0</v>
      </c>
      <c r="P51" s="419"/>
      <c r="Q51" s="420">
        <f t="shared" si="52"/>
        <v>0</v>
      </c>
      <c r="R51" s="419"/>
      <c r="S51" s="420">
        <f t="shared" si="52"/>
        <v>0</v>
      </c>
      <c r="T51" s="419"/>
      <c r="U51" s="420">
        <f t="shared" si="53"/>
        <v>0</v>
      </c>
      <c r="V51" s="419"/>
      <c r="W51" s="420">
        <f t="shared" si="54"/>
        <v>0</v>
      </c>
      <c r="X51" s="419"/>
      <c r="Y51" s="420">
        <f t="shared" si="54"/>
        <v>0</v>
      </c>
      <c r="Z51" s="419"/>
      <c r="AA51" s="420">
        <f t="shared" si="55"/>
        <v>0</v>
      </c>
      <c r="AB51" s="419"/>
      <c r="AC51" s="420">
        <f t="shared" si="56"/>
        <v>0</v>
      </c>
      <c r="AD51" s="419"/>
      <c r="AE51" s="420">
        <f t="shared" si="56"/>
        <v>0</v>
      </c>
      <c r="AF51" s="419">
        <v>0</v>
      </c>
      <c r="AG51" s="420">
        <f t="shared" si="57"/>
        <v>0</v>
      </c>
      <c r="AH51" s="419"/>
      <c r="AI51" s="420">
        <f t="shared" si="58"/>
        <v>0</v>
      </c>
      <c r="AJ51" s="419"/>
      <c r="AK51" s="420">
        <f t="shared" si="59"/>
        <v>0</v>
      </c>
      <c r="AL51" s="419"/>
      <c r="AM51" s="420">
        <f t="shared" si="60"/>
        <v>0</v>
      </c>
      <c r="AN51" s="419"/>
      <c r="AO51" s="420">
        <f t="shared" si="61"/>
        <v>0</v>
      </c>
      <c r="AP51" s="419"/>
      <c r="AQ51" s="420">
        <f t="shared" si="61"/>
        <v>0</v>
      </c>
      <c r="AR51" s="419"/>
      <c r="AS51" s="420">
        <f t="shared" si="62"/>
        <v>0</v>
      </c>
      <c r="AT51" s="419"/>
      <c r="AU51" s="420">
        <f t="shared" si="62"/>
        <v>0</v>
      </c>
      <c r="AV51" s="419"/>
      <c r="AW51" s="420">
        <f t="shared" si="63"/>
        <v>0</v>
      </c>
      <c r="AX51" s="419"/>
      <c r="AY51" s="420">
        <f t="shared" si="64"/>
        <v>0</v>
      </c>
      <c r="AZ51" s="419"/>
      <c r="BA51" s="420">
        <f t="shared" si="65"/>
        <v>0</v>
      </c>
      <c r="BB51" s="419"/>
      <c r="BC51" s="420">
        <f t="shared" si="66"/>
        <v>0</v>
      </c>
      <c r="BD51" s="419"/>
      <c r="BE51" s="420">
        <f t="shared" si="67"/>
        <v>0</v>
      </c>
      <c r="BF51" s="419"/>
      <c r="BG51" s="420">
        <f t="shared" si="68"/>
        <v>0</v>
      </c>
      <c r="BH51" s="542"/>
      <c r="BI51" s="689"/>
      <c r="BJ51" s="542"/>
      <c r="BK51" s="711"/>
      <c r="BL51" s="703"/>
    </row>
    <row r="52" spans="1:64" ht="12.75" customHeight="1">
      <c r="A52" s="419" t="s">
        <v>198</v>
      </c>
      <c r="B52" s="419">
        <f>T52+J52+X52+AD52+AH52+AJ52+Z52+R52+AL52+AN52+AP52+AR52+AT52+AV52+AX52+AZ52+L52+N52+P52+AB52+AF52+D52+F52+V52+BB52+BD52+BF52+H52+'FOR2 FLEX (2)'!B52</f>
        <v>0</v>
      </c>
      <c r="C52" s="420">
        <f t="shared" si="46"/>
        <v>0</v>
      </c>
      <c r="D52" s="419"/>
      <c r="E52" s="420">
        <f t="shared" si="47"/>
        <v>0</v>
      </c>
      <c r="F52" s="419"/>
      <c r="G52" s="420">
        <f t="shared" si="48"/>
        <v>0</v>
      </c>
      <c r="H52" s="419"/>
      <c r="I52" s="420">
        <f t="shared" si="49"/>
        <v>0</v>
      </c>
      <c r="J52" s="419"/>
      <c r="K52" s="420">
        <f t="shared" si="49"/>
        <v>0</v>
      </c>
      <c r="L52" s="419"/>
      <c r="M52" s="420">
        <f t="shared" si="50"/>
        <v>0</v>
      </c>
      <c r="N52" s="191">
        <v>0</v>
      </c>
      <c r="O52" s="420">
        <f t="shared" si="51"/>
        <v>0</v>
      </c>
      <c r="P52" s="419"/>
      <c r="Q52" s="420">
        <f t="shared" si="52"/>
        <v>0</v>
      </c>
      <c r="R52" s="419"/>
      <c r="S52" s="420">
        <f t="shared" si="52"/>
        <v>0</v>
      </c>
      <c r="T52" s="419"/>
      <c r="U52" s="420">
        <f t="shared" si="53"/>
        <v>0</v>
      </c>
      <c r="V52" s="419"/>
      <c r="W52" s="420">
        <f t="shared" si="54"/>
        <v>0</v>
      </c>
      <c r="X52" s="419"/>
      <c r="Y52" s="420">
        <f t="shared" si="54"/>
        <v>0</v>
      </c>
      <c r="Z52" s="419"/>
      <c r="AA52" s="420">
        <f t="shared" si="55"/>
        <v>0</v>
      </c>
      <c r="AB52" s="419"/>
      <c r="AC52" s="420">
        <f t="shared" si="56"/>
        <v>0</v>
      </c>
      <c r="AD52" s="419"/>
      <c r="AE52" s="420">
        <f t="shared" si="56"/>
        <v>0</v>
      </c>
      <c r="AF52" s="419">
        <v>0</v>
      </c>
      <c r="AG52" s="420">
        <f t="shared" si="57"/>
        <v>0</v>
      </c>
      <c r="AH52" s="419"/>
      <c r="AI52" s="420">
        <f t="shared" si="58"/>
        <v>0</v>
      </c>
      <c r="AJ52" s="419"/>
      <c r="AK52" s="420">
        <f t="shared" si="59"/>
        <v>0</v>
      </c>
      <c r="AL52" s="419"/>
      <c r="AM52" s="420">
        <f t="shared" si="60"/>
        <v>0</v>
      </c>
      <c r="AN52" s="419"/>
      <c r="AO52" s="420">
        <f t="shared" si="61"/>
        <v>0</v>
      </c>
      <c r="AP52" s="419"/>
      <c r="AQ52" s="420">
        <f t="shared" si="61"/>
        <v>0</v>
      </c>
      <c r="AR52" s="419"/>
      <c r="AS52" s="420">
        <f t="shared" si="62"/>
        <v>0</v>
      </c>
      <c r="AT52" s="419"/>
      <c r="AU52" s="420">
        <f t="shared" si="62"/>
        <v>0</v>
      </c>
      <c r="AV52" s="419"/>
      <c r="AW52" s="420">
        <f t="shared" si="63"/>
        <v>0</v>
      </c>
      <c r="AX52" s="419"/>
      <c r="AY52" s="420">
        <f t="shared" si="64"/>
        <v>0</v>
      </c>
      <c r="AZ52" s="419"/>
      <c r="BA52" s="420">
        <f t="shared" si="65"/>
        <v>0</v>
      </c>
      <c r="BB52" s="419"/>
      <c r="BC52" s="420">
        <f t="shared" si="66"/>
        <v>0</v>
      </c>
      <c r="BD52" s="419"/>
      <c r="BE52" s="420">
        <f t="shared" si="67"/>
        <v>0</v>
      </c>
      <c r="BF52" s="419"/>
      <c r="BG52" s="420">
        <f t="shared" si="68"/>
        <v>0</v>
      </c>
      <c r="BH52" s="542"/>
      <c r="BI52" s="542"/>
      <c r="BJ52" s="542"/>
      <c r="BK52" s="711"/>
      <c r="BL52" s="703"/>
    </row>
    <row r="53" spans="1:64" ht="12.75" customHeight="1">
      <c r="A53" s="419" t="s">
        <v>199</v>
      </c>
      <c r="B53" s="419">
        <f>T53+J53+X53+AD53+AH53+AJ53+Z53+R53+AL53+AN53+AP53+AR53+AT53+AV53+AX53+AZ53+L53+N53+P53+AB53+AF53+D53+F53+V53+BB53+BD53+BF53+H53+'FOR2 FLEX (2)'!B53</f>
        <v>17.100000000000001</v>
      </c>
      <c r="C53" s="420">
        <f t="shared" si="46"/>
        <v>0.51517184786125192</v>
      </c>
      <c r="D53" s="419"/>
      <c r="E53" s="420">
        <f t="shared" si="47"/>
        <v>0</v>
      </c>
      <c r="F53" s="419"/>
      <c r="G53" s="420">
        <f t="shared" si="48"/>
        <v>0</v>
      </c>
      <c r="H53" s="419"/>
      <c r="I53" s="420">
        <f t="shared" si="49"/>
        <v>0</v>
      </c>
      <c r="J53" s="419"/>
      <c r="K53" s="420">
        <f t="shared" si="49"/>
        <v>0</v>
      </c>
      <c r="L53" s="419"/>
      <c r="M53" s="420">
        <f t="shared" si="50"/>
        <v>0</v>
      </c>
      <c r="N53" s="191">
        <v>0</v>
      </c>
      <c r="O53" s="420">
        <f t="shared" si="51"/>
        <v>0</v>
      </c>
      <c r="P53" s="419"/>
      <c r="Q53" s="420">
        <f t="shared" si="52"/>
        <v>0</v>
      </c>
      <c r="R53" s="419"/>
      <c r="S53" s="420">
        <f t="shared" si="52"/>
        <v>0</v>
      </c>
      <c r="T53" s="419"/>
      <c r="U53" s="420">
        <f t="shared" si="53"/>
        <v>0</v>
      </c>
      <c r="V53" s="419"/>
      <c r="W53" s="420">
        <f t="shared" si="54"/>
        <v>0</v>
      </c>
      <c r="X53" s="419"/>
      <c r="Y53" s="420">
        <f t="shared" si="54"/>
        <v>0</v>
      </c>
      <c r="Z53" s="419"/>
      <c r="AA53" s="420">
        <f t="shared" si="55"/>
        <v>0</v>
      </c>
      <c r="AB53" s="419"/>
      <c r="AC53" s="420">
        <f t="shared" si="56"/>
        <v>0</v>
      </c>
      <c r="AD53" s="419"/>
      <c r="AE53" s="420">
        <f t="shared" si="56"/>
        <v>0</v>
      </c>
      <c r="AF53" s="419">
        <v>17.100000000000001</v>
      </c>
      <c r="AG53" s="420">
        <f t="shared" si="57"/>
        <v>6.0190073917634637</v>
      </c>
      <c r="AH53" s="419"/>
      <c r="AI53" s="420">
        <f t="shared" si="58"/>
        <v>0</v>
      </c>
      <c r="AJ53" s="419"/>
      <c r="AK53" s="420">
        <f t="shared" si="59"/>
        <v>0</v>
      </c>
      <c r="AL53" s="419"/>
      <c r="AM53" s="420">
        <f t="shared" si="60"/>
        <v>0</v>
      </c>
      <c r="AN53" s="419"/>
      <c r="AO53" s="420">
        <f t="shared" si="61"/>
        <v>0</v>
      </c>
      <c r="AP53" s="419"/>
      <c r="AQ53" s="420">
        <f t="shared" si="61"/>
        <v>0</v>
      </c>
      <c r="AR53" s="419"/>
      <c r="AS53" s="420">
        <f t="shared" si="62"/>
        <v>0</v>
      </c>
      <c r="AT53" s="419"/>
      <c r="AU53" s="420">
        <f t="shared" si="62"/>
        <v>0</v>
      </c>
      <c r="AV53" s="419"/>
      <c r="AW53" s="420">
        <f t="shared" si="63"/>
        <v>0</v>
      </c>
      <c r="AX53" s="419"/>
      <c r="AY53" s="420">
        <f t="shared" si="64"/>
        <v>0</v>
      </c>
      <c r="AZ53" s="419"/>
      <c r="BA53" s="420">
        <f t="shared" si="65"/>
        <v>0</v>
      </c>
      <c r="BB53" s="419"/>
      <c r="BC53" s="420">
        <f t="shared" si="66"/>
        <v>0</v>
      </c>
      <c r="BD53" s="419"/>
      <c r="BE53" s="420">
        <f t="shared" si="67"/>
        <v>0</v>
      </c>
      <c r="BF53" s="419"/>
      <c r="BG53" s="420">
        <f t="shared" si="68"/>
        <v>0</v>
      </c>
    </row>
    <row r="54" spans="1:64" ht="12.75" customHeight="1">
      <c r="A54" s="419" t="s">
        <v>200</v>
      </c>
      <c r="B54" s="419">
        <f>T54+J54+X54+AD54+AH54+AJ54+Z54+R54+AL54+AN54+AP54+AR54+AT54+AV54+AX54+AZ54+L54+N54+P54+AB54+AF54+D54+F54+V54+BB54+BD54+BF54+H54+'FOR2 FLEX (2)'!B54</f>
        <v>20.5</v>
      </c>
      <c r="C54" s="420">
        <f t="shared" si="46"/>
        <v>0.61760367726056509</v>
      </c>
      <c r="D54" s="419"/>
      <c r="E54" s="420">
        <f t="shared" si="47"/>
        <v>0</v>
      </c>
      <c r="F54" s="419"/>
      <c r="G54" s="420">
        <f t="shared" si="48"/>
        <v>0</v>
      </c>
      <c r="H54" s="419"/>
      <c r="I54" s="420">
        <f t="shared" si="49"/>
        <v>0</v>
      </c>
      <c r="J54" s="419"/>
      <c r="K54" s="420">
        <f t="shared" si="49"/>
        <v>0</v>
      </c>
      <c r="L54" s="419"/>
      <c r="M54" s="420">
        <f t="shared" si="50"/>
        <v>0</v>
      </c>
      <c r="N54" s="191">
        <v>0</v>
      </c>
      <c r="O54" s="420">
        <f t="shared" si="51"/>
        <v>0</v>
      </c>
      <c r="P54" s="419"/>
      <c r="Q54" s="420">
        <f t="shared" si="52"/>
        <v>0</v>
      </c>
      <c r="R54" s="419"/>
      <c r="S54" s="420">
        <f t="shared" si="52"/>
        <v>0</v>
      </c>
      <c r="T54" s="419"/>
      <c r="U54" s="420">
        <f t="shared" si="53"/>
        <v>0</v>
      </c>
      <c r="V54" s="419"/>
      <c r="W54" s="420">
        <f t="shared" si="54"/>
        <v>0</v>
      </c>
      <c r="X54" s="419"/>
      <c r="Y54" s="420">
        <f t="shared" si="54"/>
        <v>0</v>
      </c>
      <c r="Z54" s="419"/>
      <c r="AA54" s="420">
        <f t="shared" si="55"/>
        <v>0</v>
      </c>
      <c r="AB54" s="419"/>
      <c r="AC54" s="420">
        <f t="shared" si="56"/>
        <v>0</v>
      </c>
      <c r="AD54" s="419"/>
      <c r="AE54" s="420">
        <f t="shared" si="56"/>
        <v>0</v>
      </c>
      <c r="AF54" s="419">
        <v>20.5</v>
      </c>
      <c r="AG54" s="420">
        <f t="shared" si="57"/>
        <v>7.2157690953889464</v>
      </c>
      <c r="AH54" s="419"/>
      <c r="AI54" s="420">
        <f t="shared" si="58"/>
        <v>0</v>
      </c>
      <c r="AJ54" s="419"/>
      <c r="AK54" s="420">
        <f t="shared" si="59"/>
        <v>0</v>
      </c>
      <c r="AL54" s="419"/>
      <c r="AM54" s="420">
        <f t="shared" si="60"/>
        <v>0</v>
      </c>
      <c r="AN54" s="419"/>
      <c r="AO54" s="420">
        <f t="shared" si="61"/>
        <v>0</v>
      </c>
      <c r="AP54" s="419"/>
      <c r="AQ54" s="420">
        <f t="shared" si="61"/>
        <v>0</v>
      </c>
      <c r="AR54" s="419"/>
      <c r="AS54" s="420">
        <f t="shared" si="62"/>
        <v>0</v>
      </c>
      <c r="AT54" s="419"/>
      <c r="AU54" s="420">
        <f t="shared" si="62"/>
        <v>0</v>
      </c>
      <c r="AV54" s="419"/>
      <c r="AW54" s="420">
        <f t="shared" si="63"/>
        <v>0</v>
      </c>
      <c r="AX54" s="419"/>
      <c r="AY54" s="420">
        <f t="shared" si="64"/>
        <v>0</v>
      </c>
      <c r="AZ54" s="419"/>
      <c r="BA54" s="420">
        <f t="shared" si="65"/>
        <v>0</v>
      </c>
      <c r="BB54" s="419"/>
      <c r="BC54" s="420">
        <f t="shared" si="66"/>
        <v>0</v>
      </c>
      <c r="BD54" s="419"/>
      <c r="BE54" s="420">
        <f t="shared" si="67"/>
        <v>0</v>
      </c>
      <c r="BF54" s="419"/>
      <c r="BG54" s="420">
        <f t="shared" si="68"/>
        <v>0</v>
      </c>
    </row>
    <row r="55" spans="1:64" ht="12.75" customHeight="1">
      <c r="A55" s="419" t="s">
        <v>202</v>
      </c>
      <c r="B55" s="419">
        <f>T55+J55+X55+AD55+AH55+AJ55+Z55+R55+AL55+AN55+AP55+AR55+AT55+AV55+AX55+AZ55+L55+N55+P55+AB55+AF55+D55+F55+V55+BB55+BD55+BF55+H55+'FOR2 FLEX (2)'!B55</f>
        <v>30.6</v>
      </c>
      <c r="C55" s="420">
        <f t="shared" si="46"/>
        <v>0.92188646459381918</v>
      </c>
      <c r="D55" s="419"/>
      <c r="E55" s="420">
        <f t="shared" si="47"/>
        <v>0</v>
      </c>
      <c r="F55" s="419"/>
      <c r="G55" s="420">
        <f t="shared" si="48"/>
        <v>0</v>
      </c>
      <c r="H55" s="419"/>
      <c r="I55" s="420">
        <f t="shared" si="49"/>
        <v>0</v>
      </c>
      <c r="J55" s="419"/>
      <c r="K55" s="420">
        <f t="shared" si="49"/>
        <v>0</v>
      </c>
      <c r="L55" s="419"/>
      <c r="M55" s="420">
        <f t="shared" si="50"/>
        <v>0</v>
      </c>
      <c r="N55" s="191">
        <v>0</v>
      </c>
      <c r="O55" s="420">
        <f t="shared" si="51"/>
        <v>0</v>
      </c>
      <c r="P55" s="419"/>
      <c r="Q55" s="420">
        <f t="shared" si="52"/>
        <v>0</v>
      </c>
      <c r="R55" s="419"/>
      <c r="S55" s="420">
        <f t="shared" si="52"/>
        <v>0</v>
      </c>
      <c r="T55" s="419"/>
      <c r="U55" s="420">
        <f t="shared" si="53"/>
        <v>0</v>
      </c>
      <c r="V55" s="419"/>
      <c r="W55" s="420">
        <f t="shared" si="54"/>
        <v>0</v>
      </c>
      <c r="X55" s="419"/>
      <c r="Y55" s="420">
        <f t="shared" si="54"/>
        <v>0</v>
      </c>
      <c r="Z55" s="419"/>
      <c r="AA55" s="420">
        <f t="shared" si="55"/>
        <v>0</v>
      </c>
      <c r="AB55" s="419"/>
      <c r="AC55" s="420">
        <f t="shared" si="56"/>
        <v>0</v>
      </c>
      <c r="AD55" s="419"/>
      <c r="AE55" s="420">
        <f t="shared" si="56"/>
        <v>0</v>
      </c>
      <c r="AF55" s="419">
        <v>30.6</v>
      </c>
      <c r="AG55" s="420">
        <f t="shared" si="57"/>
        <v>10.770855332629356</v>
      </c>
      <c r="AH55" s="419"/>
      <c r="AI55" s="420">
        <f t="shared" si="58"/>
        <v>0</v>
      </c>
      <c r="AJ55" s="419"/>
      <c r="AK55" s="420">
        <f t="shared" si="59"/>
        <v>0</v>
      </c>
      <c r="AL55" s="419"/>
      <c r="AM55" s="420">
        <f t="shared" si="60"/>
        <v>0</v>
      </c>
      <c r="AN55" s="419"/>
      <c r="AO55" s="420">
        <f t="shared" si="61"/>
        <v>0</v>
      </c>
      <c r="AP55" s="419"/>
      <c r="AQ55" s="420">
        <f t="shared" si="61"/>
        <v>0</v>
      </c>
      <c r="AR55" s="419"/>
      <c r="AS55" s="420">
        <f t="shared" si="62"/>
        <v>0</v>
      </c>
      <c r="AT55" s="419"/>
      <c r="AU55" s="420">
        <f t="shared" si="62"/>
        <v>0</v>
      </c>
      <c r="AV55" s="419"/>
      <c r="AW55" s="420">
        <f t="shared" si="63"/>
        <v>0</v>
      </c>
      <c r="AX55" s="419"/>
      <c r="AY55" s="420">
        <f t="shared" si="64"/>
        <v>0</v>
      </c>
      <c r="AZ55" s="419"/>
      <c r="BA55" s="420">
        <f t="shared" si="65"/>
        <v>0</v>
      </c>
      <c r="BB55" s="419"/>
      <c r="BC55" s="420">
        <f t="shared" si="66"/>
        <v>0</v>
      </c>
      <c r="BD55" s="419"/>
      <c r="BE55" s="420">
        <f t="shared" si="67"/>
        <v>0</v>
      </c>
      <c r="BF55" s="419"/>
      <c r="BG55" s="420">
        <f t="shared" si="68"/>
        <v>0</v>
      </c>
    </row>
    <row r="56" spans="1:64" ht="12.75" customHeight="1" thickBot="1">
      <c r="A56" s="419" t="s">
        <v>203</v>
      </c>
      <c r="B56" s="419">
        <f>T56+J56+X56+AD56+AH56+AJ56+Z56+R56+AL56+AN56+AP56+AR56+AT56+AV56+AX56+AZ56+L56+N56+P56+AB56+AF56+D56+F56+V56+BB56+BD56+BF56+H56+'FOR2 FLEX (2)'!B56</f>
        <v>0</v>
      </c>
      <c r="C56" s="420">
        <f t="shared" si="46"/>
        <v>0</v>
      </c>
      <c r="D56" s="419"/>
      <c r="E56" s="420">
        <f t="shared" si="47"/>
        <v>0</v>
      </c>
      <c r="F56" s="419"/>
      <c r="G56" s="420">
        <f t="shared" si="48"/>
        <v>0</v>
      </c>
      <c r="H56" s="419"/>
      <c r="I56" s="420">
        <f t="shared" si="49"/>
        <v>0</v>
      </c>
      <c r="J56" s="419"/>
      <c r="K56" s="420">
        <f t="shared" si="49"/>
        <v>0</v>
      </c>
      <c r="L56" s="419"/>
      <c r="M56" s="420">
        <f t="shared" si="50"/>
        <v>0</v>
      </c>
      <c r="N56" s="191">
        <v>0</v>
      </c>
      <c r="O56" s="420">
        <f t="shared" si="51"/>
        <v>0</v>
      </c>
      <c r="P56" s="419"/>
      <c r="Q56" s="420">
        <f t="shared" si="52"/>
        <v>0</v>
      </c>
      <c r="R56" s="419"/>
      <c r="S56" s="420">
        <f t="shared" si="52"/>
        <v>0</v>
      </c>
      <c r="T56" s="419"/>
      <c r="U56" s="420">
        <f t="shared" si="53"/>
        <v>0</v>
      </c>
      <c r="V56" s="419"/>
      <c r="W56" s="420">
        <f t="shared" si="54"/>
        <v>0</v>
      </c>
      <c r="X56" s="419"/>
      <c r="Y56" s="420">
        <f t="shared" si="54"/>
        <v>0</v>
      </c>
      <c r="Z56" s="419"/>
      <c r="AA56" s="420">
        <f t="shared" si="55"/>
        <v>0</v>
      </c>
      <c r="AB56" s="419"/>
      <c r="AC56" s="420">
        <f t="shared" si="56"/>
        <v>0</v>
      </c>
      <c r="AD56" s="419"/>
      <c r="AE56" s="420">
        <f t="shared" si="56"/>
        <v>0</v>
      </c>
      <c r="AF56" s="419">
        <v>0</v>
      </c>
      <c r="AG56" s="420">
        <f t="shared" si="57"/>
        <v>0</v>
      </c>
      <c r="AH56" s="419"/>
      <c r="AI56" s="420">
        <f t="shared" si="58"/>
        <v>0</v>
      </c>
      <c r="AJ56" s="419"/>
      <c r="AK56" s="420">
        <f t="shared" si="59"/>
        <v>0</v>
      </c>
      <c r="AL56" s="419"/>
      <c r="AM56" s="420">
        <f t="shared" si="60"/>
        <v>0</v>
      </c>
      <c r="AN56" s="419"/>
      <c r="AO56" s="420">
        <f t="shared" si="61"/>
        <v>0</v>
      </c>
      <c r="AP56" s="419"/>
      <c r="AQ56" s="420">
        <f t="shared" si="61"/>
        <v>0</v>
      </c>
      <c r="AR56" s="419"/>
      <c r="AS56" s="420">
        <f t="shared" si="62"/>
        <v>0</v>
      </c>
      <c r="AT56" s="419"/>
      <c r="AU56" s="420">
        <f t="shared" si="62"/>
        <v>0</v>
      </c>
      <c r="AV56" s="419"/>
      <c r="AW56" s="420">
        <f t="shared" si="63"/>
        <v>0</v>
      </c>
      <c r="AX56" s="419"/>
      <c r="AY56" s="420">
        <f t="shared" si="64"/>
        <v>0</v>
      </c>
      <c r="AZ56" s="419"/>
      <c r="BA56" s="420">
        <f t="shared" si="65"/>
        <v>0</v>
      </c>
      <c r="BB56" s="419"/>
      <c r="BC56" s="420">
        <f t="shared" si="66"/>
        <v>0</v>
      </c>
      <c r="BD56" s="419"/>
      <c r="BE56" s="420">
        <f t="shared" si="67"/>
        <v>0</v>
      </c>
      <c r="BF56" s="419"/>
      <c r="BG56" s="420">
        <f t="shared" si="68"/>
        <v>0</v>
      </c>
    </row>
    <row r="57" spans="1:64" ht="12.75" customHeight="1" thickBot="1">
      <c r="A57" s="530" t="s">
        <v>17</v>
      </c>
      <c r="B57" s="274">
        <f>SUM(B49:B56)</f>
        <v>103.237978</v>
      </c>
      <c r="C57" s="541">
        <f t="shared" si="46"/>
        <v>3.1102514558900158</v>
      </c>
      <c r="D57" s="274">
        <f>SUM(D49:D56)</f>
        <v>0</v>
      </c>
      <c r="E57" s="541">
        <f t="shared" si="47"/>
        <v>0</v>
      </c>
      <c r="F57" s="274">
        <f>SUM(F49:F56)</f>
        <v>0</v>
      </c>
      <c r="G57" s="541">
        <f t="shared" si="48"/>
        <v>0</v>
      </c>
      <c r="H57" s="274">
        <f>SUM(H49:H56)</f>
        <v>0</v>
      </c>
      <c r="I57" s="541">
        <f t="shared" si="49"/>
        <v>0</v>
      </c>
      <c r="J57" s="274">
        <f>SUM(J49:J56)</f>
        <v>0</v>
      </c>
      <c r="K57" s="541">
        <f t="shared" si="49"/>
        <v>0</v>
      </c>
      <c r="L57" s="274">
        <f>SUM(L49:L56)</f>
        <v>0</v>
      </c>
      <c r="M57" s="541">
        <f t="shared" si="50"/>
        <v>0</v>
      </c>
      <c r="N57" s="201">
        <v>3.7977999999999998E-2</v>
      </c>
      <c r="O57" s="541">
        <f t="shared" si="51"/>
        <v>5.6555484120605869E-2</v>
      </c>
      <c r="P57" s="274">
        <f>SUM(P49:P56)</f>
        <v>0</v>
      </c>
      <c r="Q57" s="541">
        <f t="shared" si="52"/>
        <v>0</v>
      </c>
      <c r="R57" s="274">
        <f>SUM(R49:R56)</f>
        <v>0</v>
      </c>
      <c r="S57" s="541">
        <f t="shared" si="52"/>
        <v>0</v>
      </c>
      <c r="T57" s="274">
        <f>SUM(T49:T56)</f>
        <v>0</v>
      </c>
      <c r="U57" s="541">
        <f t="shared" si="53"/>
        <v>0</v>
      </c>
      <c r="V57" s="274">
        <f>SUM(V49:V56)</f>
        <v>0</v>
      </c>
      <c r="W57" s="541">
        <f t="shared" si="54"/>
        <v>0</v>
      </c>
      <c r="X57" s="274">
        <f>SUM(X49:X56)</f>
        <v>0</v>
      </c>
      <c r="Y57" s="541">
        <f t="shared" si="54"/>
        <v>0</v>
      </c>
      <c r="Z57" s="274">
        <f>SUM(Z49:Z56)</f>
        <v>0</v>
      </c>
      <c r="AA57" s="541">
        <f t="shared" si="55"/>
        <v>0</v>
      </c>
      <c r="AB57" s="274">
        <f>SUM(AB49:AB56)</f>
        <v>0</v>
      </c>
      <c r="AC57" s="541">
        <f t="shared" si="56"/>
        <v>0</v>
      </c>
      <c r="AD57" s="274">
        <f>SUM(AD49:AD56)</f>
        <v>0</v>
      </c>
      <c r="AE57" s="541">
        <f t="shared" si="56"/>
        <v>0</v>
      </c>
      <c r="AF57" s="274">
        <f>SUM(AF49:AF56)</f>
        <v>103.19999999999999</v>
      </c>
      <c r="AG57" s="541">
        <f t="shared" si="57"/>
        <v>36.325237592397038</v>
      </c>
      <c r="AH57" s="274">
        <f>SUM(AH49:AH56)</f>
        <v>0</v>
      </c>
      <c r="AI57" s="541">
        <f t="shared" si="58"/>
        <v>0</v>
      </c>
      <c r="AJ57" s="274">
        <f>SUM(AJ49:AJ56)</f>
        <v>0</v>
      </c>
      <c r="AK57" s="541">
        <f t="shared" si="59"/>
        <v>0</v>
      </c>
      <c r="AL57" s="274">
        <f>SUM(AL49:AL56)</f>
        <v>0</v>
      </c>
      <c r="AM57" s="541">
        <f t="shared" si="60"/>
        <v>0</v>
      </c>
      <c r="AN57" s="274">
        <f>SUM(AN49:AN56)</f>
        <v>0</v>
      </c>
      <c r="AO57" s="541">
        <f t="shared" si="61"/>
        <v>0</v>
      </c>
      <c r="AP57" s="274">
        <f>SUM(AP49:AP56)</f>
        <v>0</v>
      </c>
      <c r="AQ57" s="541">
        <f t="shared" si="61"/>
        <v>0</v>
      </c>
      <c r="AR57" s="274">
        <f>SUM(AR49:AR56)</f>
        <v>0</v>
      </c>
      <c r="AS57" s="541">
        <f t="shared" si="62"/>
        <v>0</v>
      </c>
      <c r="AT57" s="274">
        <f>SUM(AT49:AT56)</f>
        <v>0</v>
      </c>
      <c r="AU57" s="541">
        <f t="shared" si="62"/>
        <v>0</v>
      </c>
      <c r="AV57" s="274">
        <f>SUM(AV49:AV56)</f>
        <v>0</v>
      </c>
      <c r="AW57" s="541">
        <f t="shared" si="63"/>
        <v>0</v>
      </c>
      <c r="AX57" s="274">
        <f>SUM(AX49:AX56)</f>
        <v>0</v>
      </c>
      <c r="AY57" s="541">
        <f t="shared" si="64"/>
        <v>0</v>
      </c>
      <c r="AZ57" s="274">
        <f>SUM(AZ49:AZ56)</f>
        <v>0</v>
      </c>
      <c r="BA57" s="541">
        <f t="shared" si="65"/>
        <v>0</v>
      </c>
      <c r="BB57" s="274">
        <f>SUM(BB49:BB56)</f>
        <v>0</v>
      </c>
      <c r="BC57" s="541">
        <f t="shared" si="66"/>
        <v>0</v>
      </c>
      <c r="BD57" s="274">
        <f>SUM(BD49:BD56)</f>
        <v>0</v>
      </c>
      <c r="BE57" s="541">
        <f t="shared" si="67"/>
        <v>0</v>
      </c>
      <c r="BF57" s="274">
        <f>SUM(BF49:BF56)</f>
        <v>0</v>
      </c>
      <c r="BG57" s="541">
        <f t="shared" si="68"/>
        <v>0</v>
      </c>
    </row>
    <row r="58" spans="1:64" ht="12.75" customHeight="1" thickBot="1">
      <c r="A58" s="493"/>
      <c r="D58" s="419"/>
      <c r="E58" s="420"/>
      <c r="F58" s="419"/>
      <c r="G58" s="420"/>
      <c r="H58" s="419"/>
      <c r="I58" s="420"/>
      <c r="J58" s="419"/>
      <c r="K58" s="420"/>
      <c r="L58" s="419"/>
      <c r="M58" s="420"/>
      <c r="N58" s="277"/>
      <c r="O58" s="420"/>
      <c r="P58" s="419"/>
      <c r="Q58" s="420"/>
      <c r="R58" s="419"/>
      <c r="S58" s="420"/>
      <c r="T58" s="419"/>
      <c r="U58" s="420"/>
      <c r="V58" s="419"/>
      <c r="W58" s="420"/>
      <c r="X58" s="419"/>
      <c r="Y58" s="420"/>
      <c r="Z58" s="419"/>
      <c r="AA58" s="420"/>
      <c r="AB58" s="419"/>
      <c r="AC58" s="420"/>
      <c r="AD58" s="419"/>
      <c r="AE58" s="420"/>
      <c r="AF58" s="419"/>
      <c r="AG58" s="420"/>
      <c r="AH58" s="419"/>
      <c r="AI58" s="420"/>
      <c r="AJ58" s="419"/>
      <c r="AK58" s="420"/>
      <c r="AL58" s="419"/>
      <c r="AM58" s="420"/>
      <c r="AN58" s="419"/>
      <c r="AO58" s="420"/>
      <c r="AP58" s="419"/>
      <c r="AQ58" s="420"/>
      <c r="AR58" s="419"/>
      <c r="AS58" s="420"/>
      <c r="AT58" s="419"/>
      <c r="AU58" s="420"/>
      <c r="AV58" s="419"/>
      <c r="AW58" s="420"/>
      <c r="AX58" s="419"/>
      <c r="AY58" s="420"/>
      <c r="AZ58" s="419"/>
      <c r="BA58" s="420"/>
      <c r="BB58" s="419"/>
      <c r="BC58" s="420"/>
      <c r="BD58" s="419"/>
      <c r="BE58" s="420"/>
      <c r="BF58" s="419"/>
      <c r="BG58" s="420"/>
    </row>
    <row r="59" spans="1:64" ht="12.75" customHeight="1">
      <c r="A59" s="722" t="s">
        <v>1780</v>
      </c>
      <c r="B59" s="722"/>
      <c r="C59" s="722"/>
      <c r="D59" s="429"/>
      <c r="E59" s="544"/>
      <c r="F59" s="429"/>
      <c r="G59" s="544"/>
      <c r="H59" s="429"/>
      <c r="I59" s="544"/>
      <c r="J59" s="429"/>
      <c r="K59" s="544"/>
      <c r="L59" s="429"/>
      <c r="M59" s="544"/>
      <c r="N59" s="203">
        <v>0</v>
      </c>
      <c r="O59" s="544"/>
      <c r="P59" s="429"/>
      <c r="Q59" s="544"/>
      <c r="R59" s="429"/>
      <c r="S59" s="544"/>
      <c r="T59" s="429">
        <v>0</v>
      </c>
      <c r="U59" s="544"/>
      <c r="V59" s="429">
        <v>0</v>
      </c>
      <c r="W59" s="544"/>
      <c r="X59" s="429">
        <v>0</v>
      </c>
      <c r="Y59" s="544"/>
      <c r="Z59" s="429">
        <v>0</v>
      </c>
      <c r="AA59" s="544"/>
      <c r="AB59" s="429">
        <v>0</v>
      </c>
      <c r="AC59" s="544"/>
      <c r="AD59" s="429">
        <v>0</v>
      </c>
      <c r="AE59" s="544"/>
      <c r="AF59" s="429">
        <v>4.0999999999999996</v>
      </c>
      <c r="AG59" s="544"/>
      <c r="AH59" s="429">
        <v>0</v>
      </c>
      <c r="AI59" s="544"/>
      <c r="AJ59" s="429">
        <v>0</v>
      </c>
      <c r="AK59" s="544"/>
      <c r="AL59" s="429">
        <v>0</v>
      </c>
      <c r="AM59" s="544"/>
      <c r="AN59" s="429">
        <v>0</v>
      </c>
      <c r="AO59" s="544"/>
      <c r="AP59" s="429">
        <v>0</v>
      </c>
      <c r="AQ59" s="544"/>
      <c r="AR59" s="429">
        <v>0</v>
      </c>
      <c r="AS59" s="544"/>
      <c r="AT59" s="429">
        <v>0</v>
      </c>
      <c r="AU59" s="544"/>
      <c r="AV59" s="429">
        <v>0</v>
      </c>
      <c r="AW59" s="544"/>
      <c r="AX59" s="429">
        <v>0</v>
      </c>
      <c r="AY59" s="544"/>
      <c r="AZ59" s="429">
        <v>0</v>
      </c>
      <c r="BA59" s="544"/>
      <c r="BB59" s="429">
        <v>0</v>
      </c>
      <c r="BC59" s="544"/>
      <c r="BD59" s="429">
        <v>0</v>
      </c>
      <c r="BE59" s="544"/>
      <c r="BF59" s="429">
        <v>0</v>
      </c>
      <c r="BG59" s="544"/>
    </row>
    <row r="60" spans="1:64" ht="12.75" customHeight="1">
      <c r="A60" s="1029" t="s">
        <v>1781</v>
      </c>
      <c r="B60" s="590"/>
      <c r="C60" s="590"/>
      <c r="D60" s="577"/>
      <c r="E60" s="564"/>
      <c r="F60" s="577"/>
      <c r="G60" s="564"/>
      <c r="H60" s="577"/>
      <c r="I60" s="564"/>
      <c r="J60" s="577"/>
      <c r="K60" s="564"/>
      <c r="L60" s="577"/>
      <c r="M60" s="564"/>
      <c r="N60" s="193">
        <v>0</v>
      </c>
      <c r="O60" s="564"/>
      <c r="P60" s="577"/>
      <c r="Q60" s="564"/>
      <c r="R60" s="577"/>
      <c r="S60" s="564"/>
      <c r="T60" s="577">
        <v>0</v>
      </c>
      <c r="U60" s="564"/>
      <c r="V60" s="577">
        <v>0</v>
      </c>
      <c r="W60" s="564"/>
      <c r="X60" s="577">
        <v>0</v>
      </c>
      <c r="Y60" s="564"/>
      <c r="Z60" s="577">
        <v>0</v>
      </c>
      <c r="AA60" s="564"/>
      <c r="AB60" s="577">
        <v>0</v>
      </c>
      <c r="AC60" s="564"/>
      <c r="AD60" s="577">
        <v>0</v>
      </c>
      <c r="AE60" s="564"/>
      <c r="AF60" s="577">
        <v>0</v>
      </c>
      <c r="AG60" s="564"/>
      <c r="AH60" s="577">
        <v>0</v>
      </c>
      <c r="AI60" s="564"/>
      <c r="AJ60" s="577">
        <v>0</v>
      </c>
      <c r="AK60" s="564"/>
      <c r="AL60" s="577">
        <v>0</v>
      </c>
      <c r="AM60" s="564"/>
      <c r="AN60" s="577">
        <v>0</v>
      </c>
      <c r="AO60" s="564"/>
      <c r="AP60" s="577">
        <v>0</v>
      </c>
      <c r="AQ60" s="564"/>
      <c r="AR60" s="577">
        <v>0</v>
      </c>
      <c r="AS60" s="564"/>
      <c r="AT60" s="577">
        <v>0</v>
      </c>
      <c r="AU60" s="564"/>
      <c r="AV60" s="577">
        <v>0</v>
      </c>
      <c r="AW60" s="564"/>
      <c r="AX60" s="577">
        <v>0</v>
      </c>
      <c r="AY60" s="564"/>
      <c r="AZ60" s="577">
        <v>0</v>
      </c>
      <c r="BA60" s="564"/>
      <c r="BB60" s="577">
        <v>0</v>
      </c>
      <c r="BC60" s="564"/>
      <c r="BD60" s="577">
        <v>0</v>
      </c>
      <c r="BE60" s="564"/>
      <c r="BF60" s="577">
        <v>0</v>
      </c>
      <c r="BG60" s="564"/>
    </row>
    <row r="61" spans="1:64" ht="12.75" customHeight="1" thickBot="1">
      <c r="A61" s="737" t="s">
        <v>1647</v>
      </c>
      <c r="B61" s="737"/>
      <c r="C61" s="737"/>
      <c r="D61" s="432"/>
      <c r="E61" s="545"/>
      <c r="F61" s="432"/>
      <c r="G61" s="545"/>
      <c r="H61" s="432"/>
      <c r="I61" s="545"/>
      <c r="J61" s="432"/>
      <c r="K61" s="545"/>
      <c r="L61" s="432"/>
      <c r="M61" s="545"/>
      <c r="N61" s="1433">
        <v>0</v>
      </c>
      <c r="O61" s="545"/>
      <c r="P61" s="432"/>
      <c r="Q61" s="545"/>
      <c r="R61" s="432"/>
      <c r="S61" s="545"/>
      <c r="T61" s="432">
        <v>0</v>
      </c>
      <c r="U61" s="545"/>
      <c r="V61" s="432">
        <v>0</v>
      </c>
      <c r="W61" s="545"/>
      <c r="X61" s="432">
        <v>0</v>
      </c>
      <c r="Y61" s="545"/>
      <c r="Z61" s="432">
        <v>0</v>
      </c>
      <c r="AA61" s="545"/>
      <c r="AB61" s="432">
        <v>0</v>
      </c>
      <c r="AC61" s="545"/>
      <c r="AD61" s="432">
        <v>0</v>
      </c>
      <c r="AE61" s="545"/>
      <c r="AF61" s="432">
        <v>3.3</v>
      </c>
      <c r="AG61" s="545"/>
      <c r="AH61" s="432">
        <v>0</v>
      </c>
      <c r="AI61" s="545"/>
      <c r="AJ61" s="432">
        <v>0</v>
      </c>
      <c r="AK61" s="545"/>
      <c r="AL61" s="432">
        <v>0</v>
      </c>
      <c r="AM61" s="545"/>
      <c r="AN61" s="432">
        <v>0</v>
      </c>
      <c r="AO61" s="545"/>
      <c r="AP61" s="432">
        <v>0</v>
      </c>
      <c r="AQ61" s="545"/>
      <c r="AR61" s="432">
        <v>0</v>
      </c>
      <c r="AS61" s="545"/>
      <c r="AT61" s="432">
        <v>0</v>
      </c>
      <c r="AU61" s="545"/>
      <c r="AV61" s="432">
        <v>0</v>
      </c>
      <c r="AW61" s="545"/>
      <c r="AX61" s="432">
        <v>0</v>
      </c>
      <c r="AY61" s="545"/>
      <c r="AZ61" s="432">
        <v>0</v>
      </c>
      <c r="BA61" s="545"/>
      <c r="BB61" s="432">
        <v>0</v>
      </c>
      <c r="BC61" s="545"/>
      <c r="BD61" s="432">
        <v>0</v>
      </c>
      <c r="BE61" s="545"/>
      <c r="BF61" s="432">
        <v>0</v>
      </c>
      <c r="BG61" s="545"/>
    </row>
    <row r="62" spans="1:64" ht="12.75" customHeight="1">
      <c r="A62" s="394"/>
    </row>
    <row r="63" spans="1:64" ht="12.75" customHeight="1">
      <c r="A63" s="394"/>
    </row>
    <row r="64" spans="1:64" ht="12.75" customHeight="1">
      <c r="A64" s="419" t="s">
        <v>424</v>
      </c>
      <c r="D64" s="419"/>
      <c r="L64" s="419">
        <f>L10</f>
        <v>6.9</v>
      </c>
      <c r="N64" s="419">
        <f>N10</f>
        <v>67.151754760000003</v>
      </c>
      <c r="P64" s="419">
        <f>P10</f>
        <v>2.7</v>
      </c>
      <c r="Z64" s="419">
        <f>Z10</f>
        <v>9.9999999999999995E-8</v>
      </c>
      <c r="AF64" s="716"/>
      <c r="AP64" s="419">
        <f>AP10</f>
        <v>22</v>
      </c>
    </row>
    <row r="65" spans="1:58" ht="12.75" customHeight="1">
      <c r="A65" s="419" t="s">
        <v>425</v>
      </c>
      <c r="AF65" s="393">
        <v>1.49</v>
      </c>
      <c r="AJ65" s="393">
        <v>50.5</v>
      </c>
      <c r="AR65" s="393">
        <v>3.6</v>
      </c>
      <c r="AT65" s="393">
        <v>12.2</v>
      </c>
    </row>
    <row r="66" spans="1:58" ht="12.75" customHeight="1">
      <c r="A66" s="419"/>
    </row>
    <row r="67" spans="1:58" ht="12.75" customHeight="1">
      <c r="A67" s="419" t="s">
        <v>426</v>
      </c>
      <c r="H67" s="419">
        <f>H10</f>
        <v>43.5</v>
      </c>
      <c r="J67" s="419">
        <f>J10</f>
        <v>55.7</v>
      </c>
      <c r="AB67" s="419">
        <f>AB10</f>
        <v>56</v>
      </c>
      <c r="AD67" s="419">
        <f>AD10</f>
        <v>53.3</v>
      </c>
      <c r="AL67" s="419">
        <f>AL10</f>
        <v>2.8</v>
      </c>
      <c r="BF67" s="419">
        <f>BF10</f>
        <v>570.29999999999995</v>
      </c>
    </row>
    <row r="68" spans="1:58" ht="12.75" customHeight="1">
      <c r="A68" s="419" t="s">
        <v>427</v>
      </c>
    </row>
    <row r="69" spans="1:58" ht="12.75" customHeight="1">
      <c r="A69" s="394"/>
    </row>
    <row r="70" spans="1:58" ht="12.75" customHeight="1">
      <c r="A70" s="394"/>
    </row>
    <row r="71" spans="1:58" ht="12.75" customHeight="1">
      <c r="A71" s="394"/>
    </row>
    <row r="72" spans="1:58" ht="12.75" customHeight="1">
      <c r="A72" s="394"/>
    </row>
    <row r="73" spans="1:58" ht="12.75" customHeight="1">
      <c r="A73" s="394"/>
    </row>
    <row r="74" spans="1:58" ht="12.75" customHeight="1">
      <c r="A74" s="394"/>
    </row>
    <row r="75" spans="1:58" ht="12.75" customHeight="1">
      <c r="A75" s="394"/>
    </row>
    <row r="76" spans="1:58" ht="12.75" customHeight="1">
      <c r="A76" s="137"/>
    </row>
    <row r="77" spans="1:58" ht="12.75" customHeight="1">
      <c r="A77" s="137"/>
    </row>
    <row r="78" spans="1:58" ht="12.75" customHeight="1">
      <c r="A78" s="137"/>
    </row>
    <row r="83" spans="1:1" ht="12.75" customHeight="1">
      <c r="A83" s="137"/>
    </row>
    <row r="86" spans="1:1" ht="12.75" customHeight="1">
      <c r="A86" s="137"/>
    </row>
    <row r="94" spans="1:1" ht="12.75" customHeight="1">
      <c r="A94" s="137"/>
    </row>
    <row r="97" spans="1:1" ht="12.75" customHeight="1">
      <c r="A97" s="706"/>
    </row>
  </sheetData>
  <phoneticPr fontId="0" type="noConversion"/>
  <pageMargins left="0.75" right="0.75" top="1" bottom="1" header="0.5" footer="0.5"/>
  <pageSetup paperSize="9" scale="25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N97"/>
  <sheetViews>
    <sheetView workbookViewId="0" xr3:uid="{571A5ED1-A84E-5E19-816D-794C0E1B97C4}">
      <pane xSplit="2" ySplit="5" topLeftCell="C6" activePane="bottomRight" state="frozen"/>
      <selection activeCell="C23" sqref="C23"/>
      <selection pane="bottomLeft" activeCell="C23" sqref="C23"/>
      <selection pane="topRight" activeCell="C23" sqref="C23"/>
      <selection pane="bottomRight" activeCell="B7" sqref="B7"/>
    </sheetView>
  </sheetViews>
  <sheetFormatPr defaultRowHeight="12.75" customHeight="1"/>
  <cols>
    <col min="1" max="1" width="38.7109375" style="393" customWidth="1"/>
    <col min="2" max="3" width="12.7109375" style="393" customWidth="1"/>
    <col min="4" max="4" width="4.7109375" style="393" customWidth="1"/>
    <col min="5" max="5" width="11.5703125" style="393" customWidth="1"/>
    <col min="6" max="6" width="4.7109375" style="393" customWidth="1"/>
    <col min="7" max="7" width="12" style="393" customWidth="1"/>
    <col min="8" max="8" width="6.85546875" style="393" customWidth="1"/>
    <col min="9" max="9" width="12.7109375" style="393" customWidth="1"/>
    <col min="10" max="10" width="4.7109375" style="393" customWidth="1"/>
    <col min="11" max="16384" width="9.140625" style="393"/>
  </cols>
  <sheetData>
    <row r="1" spans="1:14" ht="12.75" customHeight="1">
      <c r="E1" s="393" t="str">
        <f>Summary!V1</f>
        <v>QUARTER ENDED 31 MARCH 2006</v>
      </c>
      <c r="G1" s="420"/>
      <c r="H1" s="419"/>
      <c r="I1" s="419"/>
      <c r="J1" s="419"/>
    </row>
    <row r="2" spans="1:14" ht="12.75" customHeight="1">
      <c r="G2" s="420"/>
      <c r="H2" s="419"/>
      <c r="I2" s="419"/>
      <c r="J2" s="419"/>
    </row>
    <row r="3" spans="1:14" ht="12.75" customHeight="1">
      <c r="A3" s="714" t="s">
        <v>1761</v>
      </c>
      <c r="B3" s="549" t="s">
        <v>59</v>
      </c>
      <c r="C3" s="571" t="s">
        <v>1305</v>
      </c>
      <c r="D3" s="717"/>
      <c r="E3" s="571" t="s">
        <v>1305</v>
      </c>
      <c r="F3" s="717"/>
      <c r="G3" s="548" t="s">
        <v>407</v>
      </c>
      <c r="H3" s="717"/>
      <c r="I3" s="532"/>
      <c r="J3" s="420"/>
      <c r="K3" s="532"/>
      <c r="L3" s="420"/>
      <c r="M3" s="532"/>
      <c r="N3" s="419"/>
    </row>
    <row r="4" spans="1:14" ht="12.75" customHeight="1">
      <c r="A4" s="590" t="s">
        <v>1782</v>
      </c>
      <c r="B4" s="590"/>
      <c r="C4" s="573" t="s">
        <v>729</v>
      </c>
      <c r="D4" s="590"/>
      <c r="E4" s="577" t="s">
        <v>707</v>
      </c>
      <c r="F4" s="590"/>
      <c r="G4" s="950" t="s">
        <v>1783</v>
      </c>
      <c r="H4" s="590"/>
      <c r="I4" s="419"/>
      <c r="J4" s="420"/>
      <c r="K4" s="419"/>
      <c r="L4" s="420"/>
      <c r="M4" s="532"/>
      <c r="N4" s="419"/>
    </row>
    <row r="5" spans="1:14" ht="12.75" customHeight="1">
      <c r="A5" s="552"/>
      <c r="B5" s="552" t="s">
        <v>116</v>
      </c>
      <c r="C5" s="552" t="s">
        <v>116</v>
      </c>
      <c r="D5" s="552" t="s">
        <v>117</v>
      </c>
      <c r="E5" s="552" t="s">
        <v>116</v>
      </c>
      <c r="F5" s="552" t="s">
        <v>117</v>
      </c>
      <c r="G5" s="552" t="s">
        <v>116</v>
      </c>
      <c r="H5" s="552" t="s">
        <v>117</v>
      </c>
      <c r="I5" s="540"/>
      <c r="J5" s="733"/>
      <c r="K5" s="540"/>
      <c r="L5" s="733"/>
      <c r="M5" s="540"/>
      <c r="N5" s="540"/>
    </row>
    <row r="6" spans="1:14" ht="12.75" customHeight="1">
      <c r="A6" s="137" t="s">
        <v>118</v>
      </c>
      <c r="I6" s="419"/>
      <c r="J6" s="420"/>
      <c r="K6" s="419"/>
      <c r="L6" s="420"/>
      <c r="M6" s="419"/>
      <c r="N6" s="419"/>
    </row>
    <row r="7" spans="1:14" ht="12.75" customHeight="1">
      <c r="A7" s="393" t="s">
        <v>121</v>
      </c>
      <c r="B7" s="419">
        <f>C7+E7+G7</f>
        <v>9.1999999999999993</v>
      </c>
      <c r="C7" s="419">
        <v>1.5</v>
      </c>
      <c r="D7" s="420">
        <f>C7/C$10*100</f>
        <v>100</v>
      </c>
      <c r="E7" s="419">
        <v>1.8</v>
      </c>
      <c r="F7" s="420">
        <f>E7/E$10*100</f>
        <v>98.360655737704917</v>
      </c>
      <c r="G7" s="419">
        <f>4.2+1.7</f>
        <v>5.9</v>
      </c>
      <c r="H7" s="420">
        <f>G7/G$10*100</f>
        <v>83.098591549295776</v>
      </c>
      <c r="I7" s="419"/>
      <c r="J7" s="420"/>
      <c r="K7" s="419"/>
      <c r="L7" s="420"/>
      <c r="M7" s="419"/>
      <c r="N7" s="420"/>
    </row>
    <row r="8" spans="1:14" ht="12.75" customHeight="1">
      <c r="A8" s="393" t="s">
        <v>122</v>
      </c>
      <c r="B8" s="419">
        <f>C8+E8+G8</f>
        <v>0.23</v>
      </c>
      <c r="C8" s="419">
        <v>0</v>
      </c>
      <c r="D8" s="420">
        <f>C8/C$10*100</f>
        <v>0</v>
      </c>
      <c r="E8" s="419">
        <v>0.03</v>
      </c>
      <c r="F8" s="420">
        <f>E8/E$10*100</f>
        <v>1.6393442622950818</v>
      </c>
      <c r="G8" s="419">
        <v>0.2</v>
      </c>
      <c r="H8" s="420">
        <f>G8/G$10*100</f>
        <v>2.8169014084507045</v>
      </c>
      <c r="I8" s="419"/>
      <c r="J8" s="420"/>
      <c r="K8" s="419"/>
      <c r="L8" s="420"/>
      <c r="M8" s="419"/>
      <c r="N8" s="420"/>
    </row>
    <row r="9" spans="1:14" ht="12.75" customHeight="1" thickBot="1">
      <c r="A9" s="394" t="s">
        <v>125</v>
      </c>
      <c r="B9" s="419">
        <f>C9+E9+G9</f>
        <v>1</v>
      </c>
      <c r="C9" s="419"/>
      <c r="D9" s="420">
        <f>C9/C$10*100</f>
        <v>0</v>
      </c>
      <c r="E9" s="419"/>
      <c r="F9" s="420">
        <f>E9/E$10*100</f>
        <v>0</v>
      </c>
      <c r="G9" s="419">
        <v>1</v>
      </c>
      <c r="H9" s="420">
        <f>G9/G$10*100</f>
        <v>14.084507042253518</v>
      </c>
      <c r="I9" s="419"/>
      <c r="J9" s="420"/>
      <c r="K9" s="419"/>
      <c r="L9" s="420"/>
      <c r="M9" s="419"/>
      <c r="N9" s="420"/>
    </row>
    <row r="10" spans="1:14" ht="12.75" customHeight="1" thickBot="1">
      <c r="A10" s="701" t="s">
        <v>127</v>
      </c>
      <c r="B10" s="274">
        <f>SUM(B7:B9)</f>
        <v>10.43</v>
      </c>
      <c r="C10" s="274">
        <f>SUM(C7:C9)</f>
        <v>1.5</v>
      </c>
      <c r="D10" s="541">
        <f>C10/C$10*100</f>
        <v>100</v>
      </c>
      <c r="E10" s="274">
        <f>SUM(E7:E9)</f>
        <v>1.83</v>
      </c>
      <c r="F10" s="541">
        <f>E10/E$10*100</f>
        <v>100</v>
      </c>
      <c r="G10" s="274">
        <f>SUM(G7:G9)</f>
        <v>7.1000000000000005</v>
      </c>
      <c r="H10" s="541">
        <f>G10/G$10*100</f>
        <v>100</v>
      </c>
      <c r="I10" s="419"/>
      <c r="J10" s="420"/>
      <c r="K10" s="419"/>
      <c r="L10" s="420"/>
      <c r="M10" s="419"/>
      <c r="N10" s="420"/>
    </row>
    <row r="11" spans="1:14" ht="12.75" customHeight="1">
      <c r="A11" s="494" t="s">
        <v>129</v>
      </c>
      <c r="B11" s="419"/>
      <c r="C11" s="689"/>
      <c r="D11" s="420"/>
      <c r="E11" s="689"/>
      <c r="F11" s="420"/>
      <c r="G11" s="689"/>
      <c r="H11" s="420"/>
      <c r="I11" s="419"/>
      <c r="J11" s="420"/>
      <c r="K11" s="419"/>
      <c r="L11" s="420"/>
      <c r="M11" s="419"/>
      <c r="N11" s="420"/>
    </row>
    <row r="12" spans="1:14" ht="12.75" customHeight="1">
      <c r="A12" s="532" t="s">
        <v>131</v>
      </c>
      <c r="B12" s="419">
        <f t="shared" ref="B12:B24" si="0">C12+E12+G12</f>
        <v>0</v>
      </c>
      <c r="C12" s="689"/>
      <c r="D12" s="703">
        <f t="shared" ref="D12:D27" si="1">C12/C$10*100</f>
        <v>0</v>
      </c>
      <c r="E12" s="689"/>
      <c r="F12" s="703">
        <f t="shared" ref="F12:F27" si="2">E12/E$10*100</f>
        <v>0</v>
      </c>
      <c r="G12" s="689"/>
      <c r="H12" s="703">
        <f t="shared" ref="H12:H27" si="3">G12/G$10*100</f>
        <v>0</v>
      </c>
      <c r="I12" s="419"/>
      <c r="J12" s="420"/>
      <c r="K12" s="419"/>
      <c r="L12" s="420"/>
      <c r="M12" s="419"/>
      <c r="N12" s="420"/>
    </row>
    <row r="13" spans="1:14" ht="12.75" customHeight="1">
      <c r="A13" s="532" t="s">
        <v>134</v>
      </c>
      <c r="B13" s="419">
        <f t="shared" si="0"/>
        <v>0</v>
      </c>
      <c r="C13" s="689"/>
      <c r="D13" s="703">
        <f t="shared" si="1"/>
        <v>0</v>
      </c>
      <c r="E13" s="689"/>
      <c r="F13" s="703">
        <f t="shared" si="2"/>
        <v>0</v>
      </c>
      <c r="G13" s="689"/>
      <c r="H13" s="703">
        <f t="shared" si="3"/>
        <v>0</v>
      </c>
      <c r="I13" s="419"/>
      <c r="J13" s="420"/>
      <c r="K13" s="419"/>
      <c r="L13" s="420"/>
      <c r="M13" s="419"/>
      <c r="N13" s="420"/>
    </row>
    <row r="14" spans="1:14" ht="12.75" customHeight="1">
      <c r="A14" s="532" t="s">
        <v>135</v>
      </c>
      <c r="B14" s="419">
        <f t="shared" si="0"/>
        <v>0</v>
      </c>
      <c r="C14" s="689"/>
      <c r="D14" s="703">
        <f t="shared" si="1"/>
        <v>0</v>
      </c>
      <c r="E14" s="689"/>
      <c r="F14" s="703">
        <f t="shared" si="2"/>
        <v>0</v>
      </c>
      <c r="G14" s="689"/>
      <c r="H14" s="703">
        <f t="shared" si="3"/>
        <v>0</v>
      </c>
      <c r="I14" s="419"/>
      <c r="J14" s="420"/>
      <c r="K14" s="419"/>
      <c r="L14" s="420"/>
      <c r="M14" s="419"/>
      <c r="N14" s="420"/>
    </row>
    <row r="15" spans="1:14" ht="12.75" customHeight="1">
      <c r="A15" s="532" t="s">
        <v>136</v>
      </c>
      <c r="B15" s="419">
        <f t="shared" si="0"/>
        <v>0</v>
      </c>
      <c r="C15" s="689"/>
      <c r="D15" s="703">
        <f t="shared" si="1"/>
        <v>0</v>
      </c>
      <c r="E15" s="689"/>
      <c r="F15" s="703">
        <f t="shared" si="2"/>
        <v>0</v>
      </c>
      <c r="G15" s="689"/>
      <c r="H15" s="703">
        <f t="shared" si="3"/>
        <v>0</v>
      </c>
      <c r="I15" s="689"/>
      <c r="J15" s="703"/>
      <c r="K15" s="689"/>
      <c r="L15" s="703"/>
      <c r="M15" s="689"/>
      <c r="N15" s="420"/>
    </row>
    <row r="16" spans="1:14" ht="12.75" customHeight="1">
      <c r="A16" s="532" t="s">
        <v>140</v>
      </c>
      <c r="B16" s="419">
        <f t="shared" si="0"/>
        <v>0</v>
      </c>
      <c r="C16" s="689"/>
      <c r="D16" s="703">
        <f t="shared" si="1"/>
        <v>0</v>
      </c>
      <c r="E16" s="689"/>
      <c r="F16" s="703">
        <f t="shared" si="2"/>
        <v>0</v>
      </c>
      <c r="G16" s="689"/>
      <c r="H16" s="703">
        <f t="shared" si="3"/>
        <v>0</v>
      </c>
      <c r="I16" s="689"/>
      <c r="J16" s="703"/>
      <c r="K16" s="689"/>
      <c r="L16" s="703"/>
      <c r="M16" s="689"/>
      <c r="N16" s="420"/>
    </row>
    <row r="17" spans="1:14" ht="12.75" customHeight="1">
      <c r="A17" s="532" t="s">
        <v>142</v>
      </c>
      <c r="B17" s="419">
        <f t="shared" si="0"/>
        <v>0</v>
      </c>
      <c r="C17" s="689"/>
      <c r="D17" s="703">
        <f t="shared" si="1"/>
        <v>0</v>
      </c>
      <c r="E17" s="689"/>
      <c r="F17" s="703">
        <f t="shared" si="2"/>
        <v>0</v>
      </c>
      <c r="G17" s="689"/>
      <c r="H17" s="703">
        <f t="shared" si="3"/>
        <v>0</v>
      </c>
      <c r="I17" s="689"/>
      <c r="J17" s="703"/>
      <c r="K17" s="689"/>
      <c r="L17" s="703"/>
      <c r="M17" s="689"/>
      <c r="N17" s="420"/>
    </row>
    <row r="18" spans="1:14" ht="12.75" customHeight="1">
      <c r="A18" s="532" t="s">
        <v>144</v>
      </c>
      <c r="B18" s="419">
        <f t="shared" si="0"/>
        <v>0</v>
      </c>
      <c r="C18" s="689"/>
      <c r="D18" s="703">
        <f t="shared" si="1"/>
        <v>0</v>
      </c>
      <c r="E18" s="689"/>
      <c r="F18" s="703">
        <f t="shared" si="2"/>
        <v>0</v>
      </c>
      <c r="G18" s="689"/>
      <c r="H18" s="703">
        <f t="shared" si="3"/>
        <v>0</v>
      </c>
      <c r="I18" s="689"/>
      <c r="J18" s="703"/>
      <c r="K18" s="689"/>
      <c r="L18" s="703"/>
      <c r="M18" s="689"/>
      <c r="N18" s="420"/>
    </row>
    <row r="19" spans="1:14" ht="12.75" customHeight="1">
      <c r="A19" s="532" t="s">
        <v>146</v>
      </c>
      <c r="B19" s="419">
        <f t="shared" si="0"/>
        <v>0</v>
      </c>
      <c r="C19" s="689"/>
      <c r="D19" s="703">
        <f t="shared" si="1"/>
        <v>0</v>
      </c>
      <c r="E19" s="689"/>
      <c r="F19" s="703">
        <f t="shared" si="2"/>
        <v>0</v>
      </c>
      <c r="G19" s="689"/>
      <c r="H19" s="703">
        <f t="shared" si="3"/>
        <v>0</v>
      </c>
      <c r="I19" s="689"/>
      <c r="J19" s="703"/>
      <c r="K19" s="689"/>
      <c r="L19" s="703"/>
      <c r="M19" s="689"/>
      <c r="N19" s="420"/>
    </row>
    <row r="20" spans="1:14" ht="12.75" customHeight="1">
      <c r="A20" s="532" t="s">
        <v>148</v>
      </c>
      <c r="B20" s="419">
        <f t="shared" si="0"/>
        <v>0</v>
      </c>
      <c r="C20" s="689"/>
      <c r="D20" s="703">
        <f t="shared" si="1"/>
        <v>0</v>
      </c>
      <c r="E20" s="689"/>
      <c r="F20" s="703">
        <f t="shared" si="2"/>
        <v>0</v>
      </c>
      <c r="G20" s="689"/>
      <c r="H20" s="703">
        <f t="shared" si="3"/>
        <v>0</v>
      </c>
      <c r="I20" s="689"/>
      <c r="J20" s="703"/>
      <c r="K20" s="689"/>
      <c r="L20" s="703"/>
      <c r="M20" s="689"/>
      <c r="N20" s="420"/>
    </row>
    <row r="21" spans="1:14" ht="12.75" customHeight="1">
      <c r="A21" s="532" t="s">
        <v>150</v>
      </c>
      <c r="B21" s="419">
        <f t="shared" si="0"/>
        <v>0</v>
      </c>
      <c r="C21" s="689"/>
      <c r="D21" s="703">
        <f t="shared" si="1"/>
        <v>0</v>
      </c>
      <c r="E21" s="689"/>
      <c r="F21" s="703">
        <f t="shared" si="2"/>
        <v>0</v>
      </c>
      <c r="G21" s="689"/>
      <c r="H21" s="703">
        <f t="shared" si="3"/>
        <v>0</v>
      </c>
      <c r="I21" s="689"/>
      <c r="J21" s="703"/>
      <c r="K21" s="689"/>
      <c r="L21" s="703"/>
      <c r="M21" s="689"/>
      <c r="N21" s="703"/>
    </row>
    <row r="22" spans="1:14" ht="12.75" customHeight="1">
      <c r="A22" s="532" t="s">
        <v>152</v>
      </c>
      <c r="B22" s="419">
        <f t="shared" si="0"/>
        <v>0</v>
      </c>
      <c r="C22" s="689"/>
      <c r="D22" s="703">
        <f t="shared" si="1"/>
        <v>0</v>
      </c>
      <c r="E22" s="689"/>
      <c r="F22" s="703">
        <f t="shared" si="2"/>
        <v>0</v>
      </c>
      <c r="G22" s="689"/>
      <c r="H22" s="703">
        <f t="shared" si="3"/>
        <v>0</v>
      </c>
      <c r="I22" s="689"/>
      <c r="J22" s="703"/>
      <c r="K22" s="689"/>
      <c r="L22" s="703"/>
      <c r="M22" s="689"/>
      <c r="N22" s="420"/>
    </row>
    <row r="23" spans="1:14" ht="12.75" customHeight="1">
      <c r="A23" s="532" t="s">
        <v>154</v>
      </c>
      <c r="B23" s="419">
        <f t="shared" si="0"/>
        <v>0</v>
      </c>
      <c r="C23" s="689"/>
      <c r="D23" s="703">
        <f t="shared" si="1"/>
        <v>0</v>
      </c>
      <c r="E23" s="689"/>
      <c r="F23" s="703">
        <f t="shared" si="2"/>
        <v>0</v>
      </c>
      <c r="G23" s="689"/>
      <c r="H23" s="703">
        <f t="shared" si="3"/>
        <v>0</v>
      </c>
      <c r="I23" s="689"/>
      <c r="J23" s="703"/>
      <c r="K23" s="689"/>
      <c r="L23" s="703"/>
      <c r="M23" s="689"/>
      <c r="N23" s="703"/>
    </row>
    <row r="24" spans="1:14" ht="12.75" customHeight="1" thickBot="1">
      <c r="A24" s="532" t="s">
        <v>156</v>
      </c>
      <c r="B24" s="419">
        <f t="shared" si="0"/>
        <v>0</v>
      </c>
      <c r="C24" s="689"/>
      <c r="D24" s="703">
        <f t="shared" si="1"/>
        <v>0</v>
      </c>
      <c r="E24" s="689"/>
      <c r="F24" s="703">
        <f t="shared" si="2"/>
        <v>0</v>
      </c>
      <c r="G24" s="689"/>
      <c r="H24" s="703">
        <f t="shared" si="3"/>
        <v>0</v>
      </c>
      <c r="I24" s="689"/>
      <c r="J24" s="703"/>
      <c r="K24" s="689"/>
      <c r="L24" s="703"/>
      <c r="M24" s="689"/>
      <c r="N24" s="703"/>
    </row>
    <row r="25" spans="1:14" ht="12.75" customHeight="1" thickBot="1">
      <c r="A25" s="530" t="s">
        <v>159</v>
      </c>
      <c r="B25" s="274">
        <f>SUM(B12:B24)</f>
        <v>0</v>
      </c>
      <c r="C25" s="702">
        <v>0</v>
      </c>
      <c r="D25" s="704">
        <f t="shared" si="1"/>
        <v>0</v>
      </c>
      <c r="E25" s="702">
        <v>0</v>
      </c>
      <c r="F25" s="704">
        <f t="shared" si="2"/>
        <v>0</v>
      </c>
      <c r="G25" s="702">
        <f>SUM(G12:G24)</f>
        <v>0</v>
      </c>
      <c r="H25" s="704">
        <f t="shared" si="3"/>
        <v>0</v>
      </c>
      <c r="I25" s="711"/>
      <c r="J25" s="703"/>
      <c r="K25" s="711"/>
      <c r="L25" s="703"/>
      <c r="M25" s="711"/>
      <c r="N25" s="703"/>
    </row>
    <row r="26" spans="1:14" ht="12.75" customHeight="1" thickBot="1">
      <c r="A26" s="530" t="s">
        <v>161</v>
      </c>
      <c r="B26" s="419">
        <f>C26+E26+G26</f>
        <v>0</v>
      </c>
      <c r="C26" s="702">
        <v>0</v>
      </c>
      <c r="D26" s="704">
        <f t="shared" si="1"/>
        <v>0</v>
      </c>
      <c r="E26" s="702">
        <v>0</v>
      </c>
      <c r="F26" s="704">
        <f t="shared" si="2"/>
        <v>0</v>
      </c>
      <c r="G26" s="702">
        <v>0</v>
      </c>
      <c r="H26" s="704">
        <f t="shared" si="3"/>
        <v>0</v>
      </c>
      <c r="I26" s="711"/>
      <c r="J26" s="703"/>
      <c r="K26" s="711"/>
      <c r="L26" s="703"/>
      <c r="M26" s="711"/>
      <c r="N26" s="703"/>
    </row>
    <row r="27" spans="1:14" ht="12.75" customHeight="1" thickBot="1">
      <c r="A27" s="530" t="s">
        <v>164</v>
      </c>
      <c r="B27" s="274">
        <f>SUM(B25:B26)</f>
        <v>0</v>
      </c>
      <c r="C27" s="702">
        <v>0</v>
      </c>
      <c r="D27" s="704">
        <f t="shared" si="1"/>
        <v>0</v>
      </c>
      <c r="E27" s="702">
        <v>0</v>
      </c>
      <c r="F27" s="704">
        <f t="shared" si="2"/>
        <v>0</v>
      </c>
      <c r="G27" s="702">
        <f>SUM(G25:G26)</f>
        <v>0</v>
      </c>
      <c r="H27" s="704">
        <f t="shared" si="3"/>
        <v>0</v>
      </c>
    </row>
    <row r="28" spans="1:14" ht="12.75" customHeight="1">
      <c r="A28" s="189" t="s">
        <v>167</v>
      </c>
      <c r="B28" s="419"/>
      <c r="C28" s="689"/>
      <c r="D28" s="703"/>
      <c r="E28" s="689"/>
      <c r="F28" s="703"/>
      <c r="G28" s="689"/>
      <c r="H28" s="703"/>
    </row>
    <row r="29" spans="1:14" ht="12.75" customHeight="1">
      <c r="A29" s="532" t="s">
        <v>170</v>
      </c>
      <c r="B29" s="419">
        <f t="shared" ref="B29:B35" si="4">C29+E29+G29</f>
        <v>0</v>
      </c>
      <c r="C29" s="689"/>
      <c r="D29" s="703">
        <f t="shared" ref="D29:D41" si="5">C29/C$10*100</f>
        <v>0</v>
      </c>
      <c r="E29" s="689"/>
      <c r="F29" s="703">
        <f t="shared" ref="F29:F41" si="6">E29/E$10*100</f>
        <v>0</v>
      </c>
      <c r="G29" s="689"/>
      <c r="H29" s="703">
        <f t="shared" ref="H29:H41" si="7">G29/G$10*100</f>
        <v>0</v>
      </c>
      <c r="I29" s="540"/>
      <c r="J29" s="420"/>
    </row>
    <row r="30" spans="1:14" ht="12.75" customHeight="1">
      <c r="A30" s="532" t="s">
        <v>173</v>
      </c>
      <c r="B30" s="419">
        <f t="shared" si="4"/>
        <v>0</v>
      </c>
      <c r="C30" s="689"/>
      <c r="D30" s="703">
        <f t="shared" si="5"/>
        <v>0</v>
      </c>
      <c r="E30" s="689"/>
      <c r="F30" s="703">
        <f t="shared" si="6"/>
        <v>0</v>
      </c>
      <c r="G30" s="689"/>
      <c r="H30" s="703">
        <f t="shared" si="7"/>
        <v>0</v>
      </c>
      <c r="I30" s="532"/>
      <c r="J30" s="420"/>
    </row>
    <row r="31" spans="1:14" ht="12.75" customHeight="1">
      <c r="A31" s="532" t="s">
        <v>176</v>
      </c>
      <c r="B31" s="419">
        <f t="shared" si="4"/>
        <v>0</v>
      </c>
      <c r="C31" s="689"/>
      <c r="D31" s="703">
        <f t="shared" si="5"/>
        <v>0</v>
      </c>
      <c r="E31" s="689"/>
      <c r="F31" s="703">
        <f t="shared" si="6"/>
        <v>0</v>
      </c>
      <c r="G31" s="689"/>
      <c r="H31" s="703">
        <f t="shared" si="7"/>
        <v>0</v>
      </c>
      <c r="I31" s="540"/>
      <c r="J31" s="733"/>
    </row>
    <row r="32" spans="1:14" ht="12.75" customHeight="1">
      <c r="A32" s="532" t="s">
        <v>178</v>
      </c>
      <c r="B32" s="419">
        <f t="shared" si="4"/>
        <v>0</v>
      </c>
      <c r="C32" s="689"/>
      <c r="D32" s="703">
        <f t="shared" si="5"/>
        <v>0</v>
      </c>
      <c r="E32" s="689"/>
      <c r="F32" s="703">
        <f t="shared" si="6"/>
        <v>0</v>
      </c>
      <c r="G32" s="689"/>
      <c r="H32" s="703">
        <f t="shared" si="7"/>
        <v>0</v>
      </c>
      <c r="I32" s="419"/>
      <c r="J32" s="420"/>
    </row>
    <row r="33" spans="1:10" ht="12.75" customHeight="1">
      <c r="A33" s="532" t="s">
        <v>180</v>
      </c>
      <c r="B33" s="419">
        <f t="shared" si="4"/>
        <v>0</v>
      </c>
      <c r="C33" s="689"/>
      <c r="D33" s="703">
        <f t="shared" si="5"/>
        <v>0</v>
      </c>
      <c r="E33" s="689"/>
      <c r="F33" s="703">
        <f t="shared" si="6"/>
        <v>0</v>
      </c>
      <c r="G33" s="689"/>
      <c r="H33" s="703">
        <f t="shared" si="7"/>
        <v>0</v>
      </c>
      <c r="I33" s="419"/>
      <c r="J33" s="420"/>
    </row>
    <row r="34" spans="1:10" ht="12.75" customHeight="1">
      <c r="A34" s="532" t="s">
        <v>182</v>
      </c>
      <c r="B34" s="419">
        <f t="shared" si="4"/>
        <v>0</v>
      </c>
      <c r="C34" s="689"/>
      <c r="D34" s="703">
        <f t="shared" si="5"/>
        <v>0</v>
      </c>
      <c r="E34" s="689"/>
      <c r="F34" s="703">
        <f t="shared" si="6"/>
        <v>0</v>
      </c>
      <c r="G34" s="689"/>
      <c r="H34" s="703">
        <f t="shared" si="7"/>
        <v>0</v>
      </c>
      <c r="I34" s="419"/>
      <c r="J34" s="420"/>
    </row>
    <row r="35" spans="1:10" ht="12.75" customHeight="1" thickBot="1">
      <c r="A35" s="532" t="s">
        <v>184</v>
      </c>
      <c r="B35" s="419">
        <f t="shared" si="4"/>
        <v>0</v>
      </c>
      <c r="C35" s="689"/>
      <c r="D35" s="703">
        <f t="shared" si="5"/>
        <v>0</v>
      </c>
      <c r="E35" s="689"/>
      <c r="F35" s="703">
        <f t="shared" si="6"/>
        <v>0</v>
      </c>
      <c r="G35" s="689"/>
      <c r="H35" s="703">
        <f t="shared" si="7"/>
        <v>0</v>
      </c>
      <c r="I35" s="419"/>
      <c r="J35" s="420"/>
    </row>
    <row r="36" spans="1:10" ht="12.75" customHeight="1" thickBot="1">
      <c r="A36" s="530" t="s">
        <v>186</v>
      </c>
      <c r="B36" s="274">
        <f>SUM(B29:B35)</f>
        <v>0</v>
      </c>
      <c r="C36" s="702">
        <v>0</v>
      </c>
      <c r="D36" s="704">
        <f t="shared" si="5"/>
        <v>0</v>
      </c>
      <c r="E36" s="702">
        <v>0</v>
      </c>
      <c r="F36" s="704">
        <f t="shared" si="6"/>
        <v>0</v>
      </c>
      <c r="G36" s="702">
        <f>SUM(G28:G35)</f>
        <v>0</v>
      </c>
      <c r="H36" s="704">
        <f t="shared" si="7"/>
        <v>0</v>
      </c>
      <c r="I36" s="419"/>
      <c r="J36" s="420"/>
    </row>
    <row r="37" spans="1:10" s="542" customFormat="1" ht="12.75" customHeight="1">
      <c r="A37" s="532" t="s">
        <v>332</v>
      </c>
      <c r="B37" s="419">
        <f>C37+E37+G37</f>
        <v>0</v>
      </c>
      <c r="C37" s="689"/>
      <c r="D37" s="703">
        <f t="shared" si="5"/>
        <v>0</v>
      </c>
      <c r="E37" s="689"/>
      <c r="F37" s="703">
        <f t="shared" si="6"/>
        <v>0</v>
      </c>
      <c r="G37" s="689"/>
      <c r="H37" s="703">
        <f t="shared" si="7"/>
        <v>0</v>
      </c>
      <c r="I37" s="419"/>
      <c r="J37" s="420"/>
    </row>
    <row r="38" spans="1:10" ht="12.75" customHeight="1">
      <c r="A38" s="532" t="s">
        <v>333</v>
      </c>
      <c r="B38" s="419">
        <f>C38+E38+G38</f>
        <v>0</v>
      </c>
      <c r="C38" s="689"/>
      <c r="D38" s="703">
        <f t="shared" si="5"/>
        <v>0</v>
      </c>
      <c r="E38" s="689"/>
      <c r="F38" s="703">
        <f t="shared" si="6"/>
        <v>0</v>
      </c>
      <c r="G38" s="689"/>
      <c r="H38" s="703">
        <f t="shared" si="7"/>
        <v>0</v>
      </c>
      <c r="I38" s="419"/>
      <c r="J38" s="420"/>
    </row>
    <row r="39" spans="1:10" ht="12.75" customHeight="1" thickBot="1">
      <c r="A39" s="532" t="s">
        <v>334</v>
      </c>
      <c r="B39" s="419">
        <f>C39+E39+G39</f>
        <v>0</v>
      </c>
      <c r="C39" s="689"/>
      <c r="D39" s="703">
        <f t="shared" si="5"/>
        <v>0</v>
      </c>
      <c r="E39" s="689"/>
      <c r="F39" s="703">
        <f t="shared" si="6"/>
        <v>0</v>
      </c>
      <c r="G39" s="689"/>
      <c r="H39" s="703">
        <f t="shared" si="7"/>
        <v>0</v>
      </c>
      <c r="I39" s="419"/>
      <c r="J39" s="420"/>
    </row>
    <row r="40" spans="1:10" ht="12.75" customHeight="1" thickBot="1">
      <c r="A40" s="530" t="s">
        <v>187</v>
      </c>
      <c r="B40" s="702">
        <f>B37+B38+B39</f>
        <v>0</v>
      </c>
      <c r="C40" s="702">
        <v>0</v>
      </c>
      <c r="D40" s="704">
        <f t="shared" si="5"/>
        <v>0</v>
      </c>
      <c r="E40" s="702">
        <v>0</v>
      </c>
      <c r="F40" s="704">
        <f t="shared" si="6"/>
        <v>0</v>
      </c>
      <c r="G40" s="702">
        <f>SUM(G37:G39)</f>
        <v>0</v>
      </c>
      <c r="H40" s="704">
        <f t="shared" si="7"/>
        <v>0</v>
      </c>
      <c r="I40" s="419"/>
      <c r="J40" s="420"/>
    </row>
    <row r="41" spans="1:10" ht="12.75" customHeight="1" thickBot="1">
      <c r="A41" s="530" t="s">
        <v>189</v>
      </c>
      <c r="B41" s="274">
        <f>B36+B40</f>
        <v>0</v>
      </c>
      <c r="C41" s="274">
        <v>0</v>
      </c>
      <c r="D41" s="704">
        <f t="shared" si="5"/>
        <v>0</v>
      </c>
      <c r="E41" s="274">
        <v>0</v>
      </c>
      <c r="F41" s="704">
        <f t="shared" si="6"/>
        <v>0</v>
      </c>
      <c r="G41" s="274">
        <f>G36+G40</f>
        <v>0</v>
      </c>
      <c r="H41" s="704">
        <f t="shared" si="7"/>
        <v>0</v>
      </c>
      <c r="I41" s="689"/>
      <c r="J41" s="703"/>
    </row>
    <row r="42" spans="1:10" ht="12.75" customHeight="1" thickBot="1">
      <c r="A42" s="419"/>
      <c r="B42" s="896"/>
      <c r="C42" s="467"/>
      <c r="D42" s="703"/>
      <c r="E42" s="467"/>
      <c r="F42" s="703"/>
      <c r="G42" s="467"/>
      <c r="H42" s="703"/>
      <c r="I42" s="689"/>
      <c r="J42" s="703"/>
    </row>
    <row r="43" spans="1:10" ht="12.75" customHeight="1">
      <c r="A43" s="424" t="s">
        <v>190</v>
      </c>
      <c r="B43" s="419">
        <f>C43+E43+G43</f>
        <v>0</v>
      </c>
      <c r="C43" s="1027">
        <v>0</v>
      </c>
      <c r="D43" s="1021">
        <f>C43/C$10*100</f>
        <v>0</v>
      </c>
      <c r="E43" s="1027">
        <v>0</v>
      </c>
      <c r="F43" s="1021">
        <f>E43/E$10*100</f>
        <v>0</v>
      </c>
      <c r="G43" s="1027">
        <v>0</v>
      </c>
      <c r="H43" s="1021">
        <f>G43/G$10*100</f>
        <v>0</v>
      </c>
      <c r="I43" s="689"/>
      <c r="J43" s="703"/>
    </row>
    <row r="44" spans="1:10" ht="12.75" customHeight="1" thickBot="1">
      <c r="A44" s="426" t="s">
        <v>191</v>
      </c>
      <c r="B44" s="426" t="e">
        <f>B10/B43*1000000</f>
        <v>#DIV/0!</v>
      </c>
      <c r="C44" s="1028">
        <v>0</v>
      </c>
      <c r="D44" s="705">
        <f>C44/C$10*100</f>
        <v>0</v>
      </c>
      <c r="E44" s="1028">
        <v>0</v>
      </c>
      <c r="F44" s="705">
        <f>E44/E$10*100</f>
        <v>0</v>
      </c>
      <c r="G44" s="1028">
        <v>0</v>
      </c>
      <c r="H44" s="705">
        <f>G44/G$10*100</f>
        <v>0</v>
      </c>
      <c r="I44" s="689"/>
      <c r="J44" s="703"/>
    </row>
    <row r="45" spans="1:10" ht="12.75" customHeight="1">
      <c r="A45" s="419"/>
      <c r="I45" s="689"/>
      <c r="J45" s="703"/>
    </row>
    <row r="46" spans="1:10" ht="12.75" customHeight="1">
      <c r="A46" s="714" t="s">
        <v>193</v>
      </c>
      <c r="B46" s="549" t="s">
        <v>59</v>
      </c>
      <c r="C46" s="571" t="str">
        <f>C3</f>
        <v>MOMENTUM GLOBAL</v>
      </c>
      <c r="D46" s="717"/>
      <c r="E46" s="571" t="str">
        <f>E3</f>
        <v>MOMENTUM GLOBAL</v>
      </c>
      <c r="F46" s="717"/>
      <c r="G46" s="548" t="str">
        <f>G3</f>
        <v>RMB PRIVATE BANK</v>
      </c>
      <c r="H46" s="717"/>
      <c r="I46" s="532"/>
      <c r="J46" s="703"/>
    </row>
    <row r="47" spans="1:10" ht="12.75" customHeight="1">
      <c r="A47" s="590"/>
      <c r="B47" s="590"/>
      <c r="C47" s="573" t="str">
        <f>C4</f>
        <v>CONSERVATIVE FOF</v>
      </c>
      <c r="D47" s="590"/>
      <c r="E47" s="573" t="str">
        <f>E4</f>
        <v>BALANCED FOF</v>
      </c>
      <c r="F47" s="590"/>
      <c r="G47" s="550" t="str">
        <f>G4</f>
        <v>GLOBAL FLEXIBLE FOF</v>
      </c>
      <c r="H47" s="590"/>
      <c r="I47" s="419"/>
      <c r="J47" s="703"/>
    </row>
    <row r="48" spans="1:10" ht="12.75" customHeight="1">
      <c r="A48" s="552"/>
      <c r="B48" s="552" t="s">
        <v>116</v>
      </c>
      <c r="C48" s="552" t="s">
        <v>116</v>
      </c>
      <c r="D48" s="552" t="s">
        <v>117</v>
      </c>
      <c r="E48" s="552" t="s">
        <v>116</v>
      </c>
      <c r="F48" s="552" t="s">
        <v>117</v>
      </c>
      <c r="G48" s="552" t="s">
        <v>116</v>
      </c>
      <c r="H48" s="552" t="s">
        <v>117</v>
      </c>
      <c r="I48" s="689"/>
      <c r="J48" s="703"/>
    </row>
    <row r="49" spans="1:10" ht="12.75" customHeight="1">
      <c r="A49" s="189" t="s">
        <v>195</v>
      </c>
      <c r="B49" s="419">
        <f t="shared" ref="B49:B56" si="8">C49+E49+G49</f>
        <v>0</v>
      </c>
      <c r="C49" s="419"/>
      <c r="D49" s="420">
        <f t="shared" ref="D49:D57" si="9">C49/C$10*100</f>
        <v>0</v>
      </c>
      <c r="E49" s="419"/>
      <c r="F49" s="420">
        <f t="shared" ref="F49:F57" si="10">E49/E$10*100</f>
        <v>0</v>
      </c>
      <c r="G49" s="419"/>
      <c r="H49" s="420">
        <f t="shared" ref="H49:H57" si="11">G49/G$10*100</f>
        <v>0</v>
      </c>
      <c r="I49" s="689"/>
      <c r="J49" s="703"/>
    </row>
    <row r="50" spans="1:10" ht="12.75" customHeight="1">
      <c r="A50" s="419" t="s">
        <v>196</v>
      </c>
      <c r="B50" s="419">
        <f t="shared" si="8"/>
        <v>0</v>
      </c>
      <c r="C50" s="419"/>
      <c r="D50" s="420">
        <f t="shared" si="9"/>
        <v>0</v>
      </c>
      <c r="E50" s="419"/>
      <c r="F50" s="420">
        <f t="shared" si="10"/>
        <v>0</v>
      </c>
      <c r="G50" s="419"/>
      <c r="H50" s="420">
        <f t="shared" si="11"/>
        <v>0</v>
      </c>
      <c r="I50" s="689"/>
      <c r="J50" s="703"/>
    </row>
    <row r="51" spans="1:10" ht="12.75" customHeight="1">
      <c r="A51" s="419" t="s">
        <v>197</v>
      </c>
      <c r="B51" s="419">
        <f t="shared" si="8"/>
        <v>0</v>
      </c>
      <c r="C51" s="419"/>
      <c r="D51" s="420">
        <f t="shared" si="9"/>
        <v>0</v>
      </c>
      <c r="E51" s="419"/>
      <c r="F51" s="420">
        <f t="shared" si="10"/>
        <v>0</v>
      </c>
      <c r="G51" s="419"/>
      <c r="H51" s="420">
        <f t="shared" si="11"/>
        <v>0</v>
      </c>
      <c r="I51" s="711"/>
      <c r="J51" s="703"/>
    </row>
    <row r="52" spans="1:10" ht="12.75" customHeight="1">
      <c r="A52" s="419" t="s">
        <v>198</v>
      </c>
      <c r="B52" s="419">
        <f t="shared" si="8"/>
        <v>0</v>
      </c>
      <c r="C52" s="419"/>
      <c r="D52" s="420">
        <f t="shared" si="9"/>
        <v>0</v>
      </c>
      <c r="E52" s="419"/>
      <c r="F52" s="420">
        <f t="shared" si="10"/>
        <v>0</v>
      </c>
      <c r="G52" s="419"/>
      <c r="H52" s="420">
        <f t="shared" si="11"/>
        <v>0</v>
      </c>
      <c r="I52" s="711"/>
      <c r="J52" s="703"/>
    </row>
    <row r="53" spans="1:10" ht="12.75" customHeight="1">
      <c r="A53" s="419" t="s">
        <v>199</v>
      </c>
      <c r="B53" s="419">
        <f t="shared" si="8"/>
        <v>0</v>
      </c>
      <c r="C53" s="419"/>
      <c r="D53" s="420">
        <f t="shared" si="9"/>
        <v>0</v>
      </c>
      <c r="E53" s="419"/>
      <c r="F53" s="420">
        <f t="shared" si="10"/>
        <v>0</v>
      </c>
      <c r="G53" s="419"/>
      <c r="H53" s="420">
        <f t="shared" si="11"/>
        <v>0</v>
      </c>
    </row>
    <row r="54" spans="1:10" ht="12.75" customHeight="1">
      <c r="A54" s="419" t="s">
        <v>200</v>
      </c>
      <c r="B54" s="419">
        <f t="shared" si="8"/>
        <v>0</v>
      </c>
      <c r="C54" s="419"/>
      <c r="D54" s="420">
        <f t="shared" si="9"/>
        <v>0</v>
      </c>
      <c r="E54" s="419"/>
      <c r="F54" s="420">
        <f t="shared" si="10"/>
        <v>0</v>
      </c>
      <c r="G54" s="419"/>
      <c r="H54" s="420">
        <f t="shared" si="11"/>
        <v>0</v>
      </c>
    </row>
    <row r="55" spans="1:10" ht="12.75" customHeight="1">
      <c r="A55" s="419" t="s">
        <v>202</v>
      </c>
      <c r="B55" s="419">
        <f t="shared" si="8"/>
        <v>0</v>
      </c>
      <c r="C55" s="419"/>
      <c r="D55" s="420">
        <f t="shared" si="9"/>
        <v>0</v>
      </c>
      <c r="E55" s="419"/>
      <c r="F55" s="420">
        <f t="shared" si="10"/>
        <v>0</v>
      </c>
      <c r="G55" s="419"/>
      <c r="H55" s="420">
        <f t="shared" si="11"/>
        <v>0</v>
      </c>
    </row>
    <row r="56" spans="1:10" ht="12.75" customHeight="1" thickBot="1">
      <c r="A56" s="419" t="s">
        <v>203</v>
      </c>
      <c r="B56" s="419">
        <f t="shared" si="8"/>
        <v>0</v>
      </c>
      <c r="C56" s="419"/>
      <c r="D56" s="420">
        <f t="shared" si="9"/>
        <v>0</v>
      </c>
      <c r="E56" s="419"/>
      <c r="F56" s="420">
        <f t="shared" si="10"/>
        <v>0</v>
      </c>
      <c r="G56" s="419"/>
      <c r="H56" s="420">
        <f t="shared" si="11"/>
        <v>0</v>
      </c>
    </row>
    <row r="57" spans="1:10" ht="12.75" customHeight="1" thickBot="1">
      <c r="A57" s="530" t="s">
        <v>17</v>
      </c>
      <c r="B57" s="274">
        <f>SUM(B49:B56)</f>
        <v>0</v>
      </c>
      <c r="C57" s="274">
        <v>0</v>
      </c>
      <c r="D57" s="541">
        <f t="shared" si="9"/>
        <v>0</v>
      </c>
      <c r="E57" s="274">
        <v>0</v>
      </c>
      <c r="F57" s="541">
        <f t="shared" si="10"/>
        <v>0</v>
      </c>
      <c r="G57" s="274">
        <f>SUM(G49:G56)</f>
        <v>0</v>
      </c>
      <c r="H57" s="541">
        <f t="shared" si="11"/>
        <v>0</v>
      </c>
    </row>
    <row r="58" spans="1:10" ht="12.75" customHeight="1" thickBot="1">
      <c r="A58" s="493"/>
      <c r="C58" s="419"/>
      <c r="D58" s="420"/>
      <c r="E58" s="419"/>
      <c r="F58" s="420"/>
      <c r="G58" s="419"/>
      <c r="H58" s="420"/>
    </row>
    <row r="59" spans="1:10" ht="12.75" customHeight="1">
      <c r="A59" s="722" t="s">
        <v>1780</v>
      </c>
      <c r="B59" s="722"/>
      <c r="C59" s="429">
        <v>0</v>
      </c>
      <c r="D59" s="544"/>
      <c r="E59" s="429">
        <v>0</v>
      </c>
      <c r="F59" s="544"/>
      <c r="G59" s="429">
        <v>0</v>
      </c>
      <c r="H59" s="544"/>
    </row>
    <row r="60" spans="1:10" ht="12.75" customHeight="1">
      <c r="A60" s="1029" t="s">
        <v>1781</v>
      </c>
      <c r="B60" s="590"/>
      <c r="C60" s="577">
        <v>0</v>
      </c>
      <c r="D60" s="564"/>
      <c r="E60" s="577">
        <v>0</v>
      </c>
      <c r="F60" s="564"/>
      <c r="G60" s="577">
        <v>0</v>
      </c>
      <c r="H60" s="564"/>
    </row>
    <row r="61" spans="1:10" ht="12.75" customHeight="1" thickBot="1">
      <c r="A61" s="737" t="s">
        <v>1647</v>
      </c>
      <c r="B61" s="737"/>
      <c r="C61" s="432">
        <v>0</v>
      </c>
      <c r="D61" s="545"/>
      <c r="E61" s="432">
        <v>0</v>
      </c>
      <c r="F61" s="545"/>
      <c r="G61" s="432">
        <v>0</v>
      </c>
      <c r="H61" s="545"/>
    </row>
    <row r="62" spans="1:10" ht="12.75" customHeight="1">
      <c r="A62" s="394"/>
    </row>
    <row r="63" spans="1:10" ht="12.75" customHeight="1">
      <c r="A63" s="394"/>
    </row>
    <row r="64" spans="1:10" ht="12.75" customHeight="1">
      <c r="A64" s="419" t="s">
        <v>424</v>
      </c>
    </row>
    <row r="65" spans="1:7" ht="12.75" customHeight="1">
      <c r="A65" s="419" t="s">
        <v>425</v>
      </c>
    </row>
    <row r="66" spans="1:7" ht="12.75" customHeight="1">
      <c r="A66" s="419"/>
    </row>
    <row r="67" spans="1:7" ht="12.75" customHeight="1">
      <c r="A67" s="419" t="s">
        <v>426</v>
      </c>
      <c r="G67" s="419">
        <f>G10</f>
        <v>7.1000000000000005</v>
      </c>
    </row>
    <row r="68" spans="1:7" ht="12.75" customHeight="1">
      <c r="A68" s="419" t="s">
        <v>427</v>
      </c>
    </row>
    <row r="69" spans="1:7" ht="12.75" customHeight="1">
      <c r="A69" s="394"/>
    </row>
    <row r="70" spans="1:7" ht="12.75" customHeight="1">
      <c r="A70" s="394"/>
    </row>
    <row r="71" spans="1:7" ht="12.75" customHeight="1">
      <c r="A71" s="394"/>
    </row>
    <row r="72" spans="1:7" ht="12.75" customHeight="1">
      <c r="A72" s="394"/>
    </row>
    <row r="73" spans="1:7" ht="12.75" customHeight="1">
      <c r="A73" s="394"/>
    </row>
    <row r="74" spans="1:7" ht="12.75" customHeight="1">
      <c r="A74" s="394"/>
    </row>
    <row r="75" spans="1:7" ht="12.75" customHeight="1">
      <c r="A75" s="394"/>
    </row>
    <row r="76" spans="1:7" ht="12.75" customHeight="1">
      <c r="A76" s="137"/>
    </row>
    <row r="77" spans="1:7" ht="12.75" customHeight="1">
      <c r="A77" s="137"/>
    </row>
    <row r="78" spans="1:7" ht="12.75" customHeight="1">
      <c r="A78" s="137"/>
    </row>
    <row r="83" spans="1:1" ht="12.75" customHeight="1">
      <c r="A83" s="137"/>
    </row>
    <row r="86" spans="1:1" ht="12.75" customHeight="1">
      <c r="A86" s="137"/>
    </row>
    <row r="94" spans="1:1" ht="12.75" customHeight="1">
      <c r="A94" s="137"/>
    </row>
    <row r="97" spans="1:1" ht="12.75" customHeight="1">
      <c r="A97" s="706"/>
    </row>
  </sheetData>
  <phoneticPr fontId="0" type="noConversion"/>
  <pageMargins left="0.75" right="0.75" top="1" bottom="1" header="0.5" footer="0.5"/>
  <pageSetup paperSize="9" scale="5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C47"/>
  <sheetViews>
    <sheetView workbookViewId="0" xr3:uid="{4604D0B2-54DA-57A8-9A39-49486C624AC8}">
      <pane xSplit="3" ySplit="5" topLeftCell="H18" activePane="bottomRight" state="frozen"/>
      <selection activeCell="C23" sqref="C23"/>
      <selection pane="bottomLeft" activeCell="C23" sqref="C23"/>
      <selection pane="topRight" activeCell="C23" sqref="C23"/>
      <selection pane="bottomRight" activeCell="C23" sqref="C23"/>
    </sheetView>
  </sheetViews>
  <sheetFormatPr defaultRowHeight="12.75" customHeight="1"/>
  <cols>
    <col min="1" max="1" width="36.42578125" style="419" customWidth="1"/>
    <col min="2" max="2" width="12.7109375" style="419" customWidth="1"/>
    <col min="3" max="3" width="4.7109375" style="419" customWidth="1"/>
    <col min="4" max="4" width="12.85546875" style="419" customWidth="1"/>
    <col min="5" max="5" width="4.7109375" style="419" customWidth="1"/>
    <col min="6" max="6" width="12.7109375" style="419" customWidth="1"/>
    <col min="7" max="7" width="4.85546875" style="420" customWidth="1"/>
    <col min="8" max="8" width="12.85546875" style="420" customWidth="1"/>
    <col min="9" max="9" width="4.85546875" style="420" customWidth="1"/>
    <col min="10" max="10" width="12.7109375" style="419" customWidth="1"/>
    <col min="11" max="11" width="4.85546875" style="419" customWidth="1"/>
    <col min="12" max="12" width="12.7109375" style="419" customWidth="1"/>
    <col min="13" max="13" width="5.42578125" style="419" customWidth="1"/>
    <col min="14" max="14" width="12.7109375" style="419" customWidth="1"/>
    <col min="15" max="15" width="5.7109375" style="419" customWidth="1"/>
    <col min="16" max="16" width="14" style="419" customWidth="1"/>
    <col min="17" max="17" width="6.28515625" style="419" customWidth="1"/>
    <col min="18" max="18" width="12.28515625" style="419" customWidth="1"/>
    <col min="19" max="19" width="6.85546875" style="419" customWidth="1"/>
    <col min="20" max="20" width="11.42578125" style="419" customWidth="1"/>
    <col min="21" max="21" width="5.85546875" style="419" customWidth="1"/>
    <col min="22" max="22" width="14.5703125" style="419" customWidth="1"/>
    <col min="23" max="23" width="5" style="419" customWidth="1"/>
    <col min="24" max="24" width="13" style="419" customWidth="1"/>
    <col min="25" max="25" width="6.5703125" style="419" customWidth="1"/>
    <col min="26" max="16384" width="9.140625" style="419"/>
  </cols>
  <sheetData>
    <row r="1" spans="1:29" ht="12.75" customHeight="1">
      <c r="L1" s="419" t="str">
        <f>Summary!V1</f>
        <v>QUARTER ENDED 31 MARCH 2006</v>
      </c>
    </row>
    <row r="2" spans="1:29" ht="12.75" customHeight="1">
      <c r="A2" s="393"/>
    </row>
    <row r="3" spans="1:29" ht="12.75" customHeight="1">
      <c r="A3" s="307" t="s">
        <v>1784</v>
      </c>
      <c r="B3" s="422" t="s">
        <v>79</v>
      </c>
      <c r="C3" s="557"/>
      <c r="D3" s="422" t="s">
        <v>580</v>
      </c>
      <c r="E3" s="557"/>
      <c r="F3" s="422" t="s">
        <v>1785</v>
      </c>
      <c r="G3" s="557"/>
      <c r="H3" s="422" t="s">
        <v>522</v>
      </c>
      <c r="I3" s="557"/>
      <c r="J3" s="422" t="s">
        <v>1786</v>
      </c>
      <c r="K3" s="557"/>
      <c r="L3" s="422" t="s">
        <v>982</v>
      </c>
      <c r="M3" s="557"/>
      <c r="N3" s="422" t="s">
        <v>1787</v>
      </c>
      <c r="O3" s="557"/>
      <c r="P3" s="422" t="s">
        <v>1788</v>
      </c>
      <c r="Q3" s="557"/>
      <c r="R3" s="535" t="s">
        <v>1058</v>
      </c>
      <c r="S3" s="1033"/>
      <c r="T3" s="535" t="s">
        <v>1058</v>
      </c>
      <c r="U3" s="1033"/>
      <c r="V3" s="535" t="s">
        <v>1058</v>
      </c>
      <c r="W3" s="557"/>
      <c r="X3" s="422" t="s">
        <v>1769</v>
      </c>
      <c r="Y3" s="557"/>
      <c r="Z3" s="422" t="s">
        <v>502</v>
      </c>
      <c r="AA3" s="557"/>
      <c r="AB3" s="422" t="s">
        <v>502</v>
      </c>
      <c r="AC3" s="557"/>
    </row>
    <row r="4" spans="1:29" ht="12.75" customHeight="1">
      <c r="A4" s="577" t="s">
        <v>287</v>
      </c>
      <c r="B4" s="577"/>
      <c r="C4" s="564"/>
      <c r="D4" s="577" t="s">
        <v>1789</v>
      </c>
      <c r="E4" s="564"/>
      <c r="F4" s="577" t="s">
        <v>1790</v>
      </c>
      <c r="G4" s="564"/>
      <c r="H4" s="577" t="s">
        <v>868</v>
      </c>
      <c r="I4" s="564"/>
      <c r="J4" s="577" t="s">
        <v>1791</v>
      </c>
      <c r="K4" s="564"/>
      <c r="L4" s="577" t="s">
        <v>990</v>
      </c>
      <c r="M4" s="564"/>
      <c r="N4" s="577" t="s">
        <v>1792</v>
      </c>
      <c r="O4" s="564"/>
      <c r="P4" s="577" t="s">
        <v>1028</v>
      </c>
      <c r="Q4" s="564"/>
      <c r="R4" s="1035" t="s">
        <v>1793</v>
      </c>
      <c r="S4" s="1034"/>
      <c r="T4" s="1035" t="s">
        <v>1794</v>
      </c>
      <c r="U4" s="1034"/>
      <c r="V4" s="1035" t="s">
        <v>1795</v>
      </c>
      <c r="W4" s="564"/>
      <c r="X4" s="577" t="s">
        <v>1668</v>
      </c>
      <c r="Y4" s="564"/>
      <c r="Z4" s="577" t="s">
        <v>1255</v>
      </c>
      <c r="AA4" s="564"/>
      <c r="AB4" s="577" t="s">
        <v>1231</v>
      </c>
      <c r="AC4" s="564"/>
    </row>
    <row r="5" spans="1:29" ht="12.75" customHeight="1">
      <c r="A5" s="423"/>
      <c r="B5" s="423" t="s">
        <v>116</v>
      </c>
      <c r="C5" s="539" t="s">
        <v>117</v>
      </c>
      <c r="D5" s="423" t="s">
        <v>116</v>
      </c>
      <c r="E5" s="539" t="s">
        <v>117</v>
      </c>
      <c r="F5" s="423" t="s">
        <v>116</v>
      </c>
      <c r="G5" s="539" t="s">
        <v>117</v>
      </c>
      <c r="H5" s="423" t="s">
        <v>116</v>
      </c>
      <c r="I5" s="539" t="s">
        <v>117</v>
      </c>
      <c r="J5" s="423" t="s">
        <v>116</v>
      </c>
      <c r="K5" s="539" t="s">
        <v>117</v>
      </c>
      <c r="L5" s="423" t="s">
        <v>116</v>
      </c>
      <c r="M5" s="539" t="s">
        <v>117</v>
      </c>
      <c r="N5" s="423" t="s">
        <v>116</v>
      </c>
      <c r="O5" s="539" t="s">
        <v>117</v>
      </c>
      <c r="P5" s="423" t="s">
        <v>116</v>
      </c>
      <c r="Q5" s="539" t="s">
        <v>117</v>
      </c>
      <c r="R5" s="423" t="s">
        <v>116</v>
      </c>
      <c r="S5" s="539" t="s">
        <v>117</v>
      </c>
      <c r="T5" s="423" t="s">
        <v>116</v>
      </c>
      <c r="U5" s="539" t="s">
        <v>117</v>
      </c>
      <c r="V5" s="423" t="s">
        <v>116</v>
      </c>
      <c r="W5" s="539" t="s">
        <v>117</v>
      </c>
      <c r="X5" s="423" t="s">
        <v>116</v>
      </c>
      <c r="Y5" s="539" t="s">
        <v>117</v>
      </c>
      <c r="Z5" s="423" t="s">
        <v>116</v>
      </c>
      <c r="AA5" s="539" t="s">
        <v>117</v>
      </c>
      <c r="AB5" s="423" t="s">
        <v>116</v>
      </c>
      <c r="AC5" s="539" t="s">
        <v>117</v>
      </c>
    </row>
    <row r="6" spans="1:29" ht="12.75" customHeight="1">
      <c r="A6" s="137" t="s">
        <v>118</v>
      </c>
      <c r="C6" s="420"/>
      <c r="E6" s="420"/>
      <c r="H6" s="419"/>
      <c r="K6" s="420"/>
      <c r="M6" s="420"/>
      <c r="O6" s="420"/>
      <c r="Q6" s="420"/>
      <c r="S6" s="420"/>
      <c r="U6" s="420"/>
      <c r="W6" s="420"/>
      <c r="Y6" s="420"/>
      <c r="AA6" s="420"/>
      <c r="AC6" s="420"/>
    </row>
    <row r="7" spans="1:29" ht="12.75" customHeight="1">
      <c r="A7" s="189" t="s">
        <v>1796</v>
      </c>
      <c r="C7" s="420"/>
      <c r="E7" s="420"/>
      <c r="H7" s="419"/>
      <c r="K7" s="420"/>
      <c r="M7" s="420"/>
      <c r="O7" s="420"/>
      <c r="Q7" s="420"/>
      <c r="S7" s="420"/>
      <c r="U7" s="420"/>
      <c r="W7" s="420"/>
      <c r="Y7" s="420"/>
      <c r="AA7" s="420"/>
      <c r="AC7" s="420"/>
    </row>
    <row r="8" spans="1:29" ht="12.75" customHeight="1">
      <c r="A8" s="532" t="s">
        <v>170</v>
      </c>
      <c r="B8" s="689">
        <f>D8+F8+H8+L8+X8+P8+J8+N8+R8+T8+V8+Z8+AB8</f>
        <v>701.61</v>
      </c>
      <c r="C8" s="703">
        <f t="shared" ref="C8:E20" si="0">B8/B$20*100</f>
        <v>53.153303337610325</v>
      </c>
      <c r="D8" s="689"/>
      <c r="E8" s="703">
        <f t="shared" si="0"/>
        <v>0</v>
      </c>
      <c r="F8" s="689"/>
      <c r="G8" s="703">
        <f t="shared" ref="G8:G20" si="1">F8/F$20*100</f>
        <v>0</v>
      </c>
      <c r="H8" s="689">
        <v>288</v>
      </c>
      <c r="I8" s="703">
        <f t="shared" ref="I8:I15" si="2">H8/H$20*100</f>
        <v>102.30905861456483</v>
      </c>
      <c r="J8" s="689">
        <v>7.51</v>
      </c>
      <c r="K8" s="703">
        <f t="shared" ref="K8:K20" si="3">J8/J$20*100</f>
        <v>98.556430446194227</v>
      </c>
      <c r="L8" s="689">
        <v>111.8</v>
      </c>
      <c r="M8" s="703">
        <f t="shared" ref="M8:M15" si="4">L8/L$20*100</f>
        <v>99.510458388963059</v>
      </c>
      <c r="N8" s="689">
        <v>12.7</v>
      </c>
      <c r="O8" s="703">
        <f t="shared" ref="O8:O20" si="5">N8/N$20*100</f>
        <v>2.8726532458719749</v>
      </c>
      <c r="P8" s="689">
        <v>43.5</v>
      </c>
      <c r="Q8" s="703">
        <f t="shared" ref="Q8:Q20" si="6">P8/P$20*100</f>
        <v>95.39473684210526</v>
      </c>
      <c r="R8" s="689"/>
      <c r="S8" s="703">
        <f t="shared" ref="S8:S20" si="7">R8/R$20*100</f>
        <v>0</v>
      </c>
      <c r="T8" s="689"/>
      <c r="U8" s="703">
        <f t="shared" ref="U8:U20" si="8">T8/T$20*100</f>
        <v>0</v>
      </c>
      <c r="V8" s="689">
        <v>37.1</v>
      </c>
      <c r="W8" s="703">
        <f t="shared" ref="W8:W20" si="9">V8/V$20*100</f>
        <v>85.483870967741922</v>
      </c>
      <c r="X8" s="689"/>
      <c r="Y8" s="703">
        <f t="shared" ref="Y8:Y20" si="10">X8/X$20*100</f>
        <v>0</v>
      </c>
      <c r="Z8" s="689">
        <v>90.7</v>
      </c>
      <c r="AA8" s="703">
        <f t="shared" ref="AA8:AA20" si="11">Z8/Z$20*100</f>
        <v>101.00222717149221</v>
      </c>
      <c r="AB8" s="689">
        <v>110.3</v>
      </c>
      <c r="AC8" s="703">
        <f t="shared" ref="AC8:AC20" si="12">AB8/AB$20*100</f>
        <v>95.332757130509933</v>
      </c>
    </row>
    <row r="9" spans="1:29" ht="12.75" customHeight="1">
      <c r="A9" s="532" t="s">
        <v>173</v>
      </c>
      <c r="B9" s="689">
        <f t="shared" ref="B9:B18" si="13">D9+F9+H9+L9+X9+P9+J9+N9+R9+T9+V9+Z9+AB9</f>
        <v>0</v>
      </c>
      <c r="C9" s="703">
        <f t="shared" si="0"/>
        <v>0</v>
      </c>
      <c r="D9" s="689"/>
      <c r="E9" s="703">
        <f t="shared" si="0"/>
        <v>0</v>
      </c>
      <c r="F9" s="689"/>
      <c r="G9" s="703">
        <f t="shared" si="1"/>
        <v>0</v>
      </c>
      <c r="H9" s="689"/>
      <c r="I9" s="703">
        <f t="shared" si="2"/>
        <v>0</v>
      </c>
      <c r="J9" s="689"/>
      <c r="K9" s="703">
        <f t="shared" si="3"/>
        <v>0</v>
      </c>
      <c r="L9" s="689"/>
      <c r="M9" s="703">
        <f t="shared" si="4"/>
        <v>0</v>
      </c>
      <c r="N9" s="689"/>
      <c r="O9" s="703">
        <f t="shared" si="5"/>
        <v>0</v>
      </c>
      <c r="P9" s="689"/>
      <c r="Q9" s="703">
        <f t="shared" si="6"/>
        <v>0</v>
      </c>
      <c r="R9" s="689"/>
      <c r="S9" s="703">
        <f t="shared" si="7"/>
        <v>0</v>
      </c>
      <c r="T9" s="689"/>
      <c r="U9" s="703">
        <f t="shared" si="8"/>
        <v>0</v>
      </c>
      <c r="V9" s="689"/>
      <c r="W9" s="703">
        <f t="shared" si="9"/>
        <v>0</v>
      </c>
      <c r="X9" s="689"/>
      <c r="Y9" s="703">
        <f t="shared" si="10"/>
        <v>0</v>
      </c>
      <c r="Z9" s="689"/>
      <c r="AA9" s="703">
        <f t="shared" si="11"/>
        <v>0</v>
      </c>
      <c r="AB9" s="689"/>
      <c r="AC9" s="703">
        <f t="shared" si="12"/>
        <v>0</v>
      </c>
    </row>
    <row r="10" spans="1:29" ht="12.75" customHeight="1">
      <c r="A10" s="532" t="s">
        <v>176</v>
      </c>
      <c r="B10" s="689">
        <f t="shared" si="13"/>
        <v>0</v>
      </c>
      <c r="C10" s="703">
        <f t="shared" si="0"/>
        <v>0</v>
      </c>
      <c r="D10" s="689"/>
      <c r="E10" s="703">
        <f t="shared" si="0"/>
        <v>0</v>
      </c>
      <c r="F10" s="689"/>
      <c r="G10" s="703">
        <f t="shared" si="1"/>
        <v>0</v>
      </c>
      <c r="H10" s="689"/>
      <c r="I10" s="703">
        <f t="shared" si="2"/>
        <v>0</v>
      </c>
      <c r="J10" s="689"/>
      <c r="K10" s="703">
        <f t="shared" si="3"/>
        <v>0</v>
      </c>
      <c r="L10" s="689"/>
      <c r="M10" s="703">
        <f t="shared" si="4"/>
        <v>0</v>
      </c>
      <c r="N10" s="689"/>
      <c r="O10" s="703">
        <f t="shared" si="5"/>
        <v>0</v>
      </c>
      <c r="P10" s="689"/>
      <c r="Q10" s="703">
        <f t="shared" si="6"/>
        <v>0</v>
      </c>
      <c r="R10" s="689"/>
      <c r="S10" s="703">
        <f t="shared" si="7"/>
        <v>0</v>
      </c>
      <c r="T10" s="689"/>
      <c r="U10" s="703">
        <f t="shared" si="8"/>
        <v>0</v>
      </c>
      <c r="V10" s="689"/>
      <c r="W10" s="703">
        <f t="shared" si="9"/>
        <v>0</v>
      </c>
      <c r="X10" s="689"/>
      <c r="Y10" s="703">
        <f t="shared" si="10"/>
        <v>0</v>
      </c>
      <c r="Z10" s="689"/>
      <c r="AA10" s="703">
        <f t="shared" si="11"/>
        <v>0</v>
      </c>
      <c r="AB10" s="689"/>
      <c r="AC10" s="703">
        <f t="shared" si="12"/>
        <v>0</v>
      </c>
    </row>
    <row r="11" spans="1:29" ht="12.75" customHeight="1">
      <c r="A11" s="532" t="s">
        <v>178</v>
      </c>
      <c r="B11" s="689">
        <f t="shared" si="13"/>
        <v>0</v>
      </c>
      <c r="C11" s="703">
        <f t="shared" si="0"/>
        <v>0</v>
      </c>
      <c r="D11" s="689"/>
      <c r="E11" s="703">
        <f t="shared" si="0"/>
        <v>0</v>
      </c>
      <c r="F11" s="689"/>
      <c r="G11" s="703">
        <f t="shared" si="1"/>
        <v>0</v>
      </c>
      <c r="H11" s="689"/>
      <c r="I11" s="703">
        <f t="shared" si="2"/>
        <v>0</v>
      </c>
      <c r="J11" s="689"/>
      <c r="K11" s="703">
        <f t="shared" si="3"/>
        <v>0</v>
      </c>
      <c r="L11" s="689"/>
      <c r="M11" s="703">
        <f t="shared" si="4"/>
        <v>0</v>
      </c>
      <c r="N11" s="689"/>
      <c r="O11" s="703">
        <f t="shared" si="5"/>
        <v>0</v>
      </c>
      <c r="P11" s="689"/>
      <c r="Q11" s="703">
        <f t="shared" si="6"/>
        <v>0</v>
      </c>
      <c r="R11" s="689"/>
      <c r="S11" s="703">
        <f t="shared" si="7"/>
        <v>0</v>
      </c>
      <c r="T11" s="689"/>
      <c r="U11" s="703">
        <f t="shared" si="8"/>
        <v>0</v>
      </c>
      <c r="V11" s="689"/>
      <c r="W11" s="703">
        <f t="shared" si="9"/>
        <v>0</v>
      </c>
      <c r="X11" s="689"/>
      <c r="Y11" s="703">
        <f t="shared" si="10"/>
        <v>0</v>
      </c>
      <c r="Z11" s="689"/>
      <c r="AA11" s="703">
        <f t="shared" si="11"/>
        <v>0</v>
      </c>
      <c r="AB11" s="689"/>
      <c r="AC11" s="703">
        <f t="shared" si="12"/>
        <v>0</v>
      </c>
    </row>
    <row r="12" spans="1:29" ht="12.75" customHeight="1">
      <c r="A12" s="532" t="s">
        <v>180</v>
      </c>
      <c r="B12" s="689">
        <f t="shared" si="13"/>
        <v>145.70000000000002</v>
      </c>
      <c r="C12" s="703">
        <f t="shared" si="0"/>
        <v>11.038092809808617</v>
      </c>
      <c r="D12" s="689">
        <v>3.3</v>
      </c>
      <c r="E12" s="703">
        <f t="shared" si="0"/>
        <v>9.5363578846000134</v>
      </c>
      <c r="F12" s="689">
        <v>66.400000000000006</v>
      </c>
      <c r="G12" s="703">
        <f t="shared" si="1"/>
        <v>78.859857482185276</v>
      </c>
      <c r="H12" s="689"/>
      <c r="I12" s="703">
        <f t="shared" si="2"/>
        <v>0</v>
      </c>
      <c r="J12" s="689"/>
      <c r="K12" s="703">
        <f t="shared" si="3"/>
        <v>0</v>
      </c>
      <c r="L12" s="689"/>
      <c r="M12" s="703">
        <f t="shared" si="4"/>
        <v>0</v>
      </c>
      <c r="N12" s="689"/>
      <c r="O12" s="703">
        <f t="shared" si="5"/>
        <v>0</v>
      </c>
      <c r="P12" s="689">
        <v>2.1</v>
      </c>
      <c r="Q12" s="703">
        <f t="shared" si="6"/>
        <v>4.6052631578947363</v>
      </c>
      <c r="R12" s="689">
        <v>6.2</v>
      </c>
      <c r="S12" s="703">
        <f t="shared" si="7"/>
        <v>100</v>
      </c>
      <c r="T12" s="689">
        <v>5.9</v>
      </c>
      <c r="U12" s="703">
        <f t="shared" si="8"/>
        <v>100</v>
      </c>
      <c r="V12" s="689">
        <f>5.9+0.4</f>
        <v>6.3000000000000007</v>
      </c>
      <c r="W12" s="703">
        <f t="shared" si="9"/>
        <v>14.516129032258066</v>
      </c>
      <c r="X12" s="689">
        <v>51</v>
      </c>
      <c r="Y12" s="703">
        <f t="shared" si="10"/>
        <v>100</v>
      </c>
      <c r="Z12" s="689">
        <v>-0.9</v>
      </c>
      <c r="AA12" s="703">
        <f t="shared" si="11"/>
        <v>-1.0022271714922049</v>
      </c>
      <c r="AB12" s="689">
        <v>5.4</v>
      </c>
      <c r="AC12" s="703">
        <f t="shared" si="12"/>
        <v>4.6672428694900603</v>
      </c>
    </row>
    <row r="13" spans="1:29" ht="12.75" customHeight="1">
      <c r="A13" s="532" t="s">
        <v>182</v>
      </c>
      <c r="B13" s="689">
        <f t="shared" si="13"/>
        <v>-6.39</v>
      </c>
      <c r="C13" s="703">
        <f t="shared" si="0"/>
        <v>-0.4841002955022447</v>
      </c>
      <c r="D13" s="689"/>
      <c r="E13" s="703">
        <f t="shared" si="0"/>
        <v>0</v>
      </c>
      <c r="F13" s="689"/>
      <c r="G13" s="703">
        <f t="shared" si="1"/>
        <v>0</v>
      </c>
      <c r="H13" s="689">
        <v>-6.5</v>
      </c>
      <c r="I13" s="703">
        <f t="shared" si="2"/>
        <v>-2.3090586145648313</v>
      </c>
      <c r="J13" s="689">
        <v>0.11</v>
      </c>
      <c r="K13" s="703">
        <f t="shared" si="3"/>
        <v>1.4435695538057742</v>
      </c>
      <c r="L13" s="689"/>
      <c r="M13" s="703">
        <f t="shared" si="4"/>
        <v>0</v>
      </c>
      <c r="N13" s="689"/>
      <c r="O13" s="703">
        <f t="shared" si="5"/>
        <v>0</v>
      </c>
      <c r="P13" s="689"/>
      <c r="Q13" s="703">
        <f t="shared" si="6"/>
        <v>0</v>
      </c>
      <c r="R13" s="689"/>
      <c r="S13" s="703">
        <f t="shared" si="7"/>
        <v>0</v>
      </c>
      <c r="T13" s="689"/>
      <c r="U13" s="703">
        <f t="shared" si="8"/>
        <v>0</v>
      </c>
      <c r="V13" s="689"/>
      <c r="W13" s="703">
        <f t="shared" si="9"/>
        <v>0</v>
      </c>
      <c r="X13" s="689"/>
      <c r="Y13" s="703">
        <f t="shared" si="10"/>
        <v>0</v>
      </c>
      <c r="Z13" s="689"/>
      <c r="AA13" s="703">
        <f t="shared" si="11"/>
        <v>0</v>
      </c>
      <c r="AB13" s="689"/>
      <c r="AC13" s="703">
        <f t="shared" si="12"/>
        <v>0</v>
      </c>
    </row>
    <row r="14" spans="1:29" ht="12.75" customHeight="1" thickBot="1">
      <c r="A14" s="532" t="s">
        <v>184</v>
      </c>
      <c r="B14" s="689">
        <f t="shared" si="13"/>
        <v>429.95</v>
      </c>
      <c r="C14" s="703">
        <f t="shared" si="0"/>
        <v>32.572601259967158</v>
      </c>
      <c r="D14" s="689"/>
      <c r="E14" s="703">
        <f t="shared" si="0"/>
        <v>0</v>
      </c>
      <c r="F14" s="689"/>
      <c r="G14" s="703">
        <f t="shared" si="1"/>
        <v>0</v>
      </c>
      <c r="H14" s="689"/>
      <c r="I14" s="703">
        <f t="shared" si="2"/>
        <v>0</v>
      </c>
      <c r="J14" s="689"/>
      <c r="K14" s="703">
        <f t="shared" si="3"/>
        <v>0</v>
      </c>
      <c r="L14" s="689">
        <v>0.55000000000000004</v>
      </c>
      <c r="M14" s="703">
        <f t="shared" si="4"/>
        <v>0.48954161103693816</v>
      </c>
      <c r="N14" s="689">
        <v>429.4</v>
      </c>
      <c r="O14" s="703">
        <f t="shared" si="5"/>
        <v>97.127346754128027</v>
      </c>
      <c r="P14" s="689"/>
      <c r="Q14" s="703">
        <f t="shared" si="6"/>
        <v>0</v>
      </c>
      <c r="R14" s="689"/>
      <c r="S14" s="703">
        <f t="shared" si="7"/>
        <v>0</v>
      </c>
      <c r="T14" s="689"/>
      <c r="U14" s="703">
        <f t="shared" si="8"/>
        <v>0</v>
      </c>
      <c r="V14" s="689"/>
      <c r="W14" s="703">
        <f t="shared" si="9"/>
        <v>0</v>
      </c>
      <c r="X14" s="689"/>
      <c r="Y14" s="703">
        <f t="shared" si="10"/>
        <v>0</v>
      </c>
      <c r="Z14" s="689"/>
      <c r="AA14" s="703">
        <f t="shared" si="11"/>
        <v>0</v>
      </c>
      <c r="AB14" s="689"/>
      <c r="AC14" s="703">
        <f t="shared" si="12"/>
        <v>0</v>
      </c>
    </row>
    <row r="15" spans="1:29" ht="12.75" customHeight="1" thickBot="1">
      <c r="A15" s="530" t="s">
        <v>186</v>
      </c>
      <c r="B15" s="702">
        <f t="shared" ref="B15:AB15" si="14">SUM(B8:B14)</f>
        <v>1270.8700000000001</v>
      </c>
      <c r="C15" s="704">
        <f t="shared" si="0"/>
        <v>96.279897111883855</v>
      </c>
      <c r="D15" s="702">
        <v>3.3</v>
      </c>
      <c r="E15" s="704">
        <f t="shared" si="0"/>
        <v>9.5363578846000134</v>
      </c>
      <c r="F15" s="702">
        <f t="shared" si="14"/>
        <v>66.400000000000006</v>
      </c>
      <c r="G15" s="704">
        <f t="shared" si="1"/>
        <v>78.859857482185276</v>
      </c>
      <c r="H15" s="702">
        <f t="shared" si="14"/>
        <v>281.5</v>
      </c>
      <c r="I15" s="704">
        <f t="shared" si="2"/>
        <v>100</v>
      </c>
      <c r="J15" s="702">
        <f t="shared" si="14"/>
        <v>7.62</v>
      </c>
      <c r="K15" s="704">
        <f t="shared" si="3"/>
        <v>100</v>
      </c>
      <c r="L15" s="702">
        <f t="shared" si="14"/>
        <v>112.35</v>
      </c>
      <c r="M15" s="704">
        <f t="shared" si="4"/>
        <v>100</v>
      </c>
      <c r="N15" s="702">
        <f t="shared" si="14"/>
        <v>442.09999999999997</v>
      </c>
      <c r="O15" s="704">
        <f t="shared" si="5"/>
        <v>100</v>
      </c>
      <c r="P15" s="702">
        <f t="shared" si="14"/>
        <v>45.6</v>
      </c>
      <c r="Q15" s="704">
        <f t="shared" si="6"/>
        <v>100</v>
      </c>
      <c r="R15" s="702">
        <f t="shared" si="14"/>
        <v>6.2</v>
      </c>
      <c r="S15" s="704">
        <f t="shared" si="7"/>
        <v>100</v>
      </c>
      <c r="T15" s="702">
        <f t="shared" si="14"/>
        <v>5.9</v>
      </c>
      <c r="U15" s="704">
        <f t="shared" si="8"/>
        <v>100</v>
      </c>
      <c r="V15" s="702">
        <f t="shared" si="14"/>
        <v>43.400000000000006</v>
      </c>
      <c r="W15" s="704">
        <f t="shared" si="9"/>
        <v>100</v>
      </c>
      <c r="X15" s="702">
        <f t="shared" si="14"/>
        <v>51</v>
      </c>
      <c r="Y15" s="704">
        <f t="shared" si="10"/>
        <v>100</v>
      </c>
      <c r="Z15" s="702">
        <f t="shared" si="14"/>
        <v>89.8</v>
      </c>
      <c r="AA15" s="704">
        <f t="shared" si="11"/>
        <v>100</v>
      </c>
      <c r="AB15" s="702">
        <f t="shared" si="14"/>
        <v>115.7</v>
      </c>
      <c r="AC15" s="704">
        <f t="shared" si="12"/>
        <v>100</v>
      </c>
    </row>
    <row r="16" spans="1:29" ht="12.75" customHeight="1">
      <c r="A16" s="532" t="s">
        <v>332</v>
      </c>
      <c r="B16" s="689">
        <f t="shared" si="13"/>
        <v>30.304406</v>
      </c>
      <c r="C16" s="703">
        <f t="shared" si="0"/>
        <v>2.295832848140845</v>
      </c>
      <c r="D16" s="689">
        <v>30.304406</v>
      </c>
      <c r="E16" s="703">
        <f t="shared" si="0"/>
        <v>87.573836695824241</v>
      </c>
      <c r="F16" s="689"/>
      <c r="G16" s="703">
        <f t="shared" si="1"/>
        <v>0</v>
      </c>
      <c r="H16" s="689"/>
      <c r="I16" s="703">
        <f>H16/H$20*100</f>
        <v>0</v>
      </c>
      <c r="J16" s="689"/>
      <c r="K16" s="703">
        <f t="shared" si="3"/>
        <v>0</v>
      </c>
      <c r="L16" s="689"/>
      <c r="M16" s="703">
        <f>L16/L$20*100</f>
        <v>0</v>
      </c>
      <c r="N16" s="689"/>
      <c r="O16" s="703">
        <f t="shared" si="5"/>
        <v>0</v>
      </c>
      <c r="P16" s="689"/>
      <c r="Q16" s="703">
        <f t="shared" si="6"/>
        <v>0</v>
      </c>
      <c r="R16" s="689"/>
      <c r="S16" s="703">
        <f t="shared" si="7"/>
        <v>0</v>
      </c>
      <c r="T16" s="689"/>
      <c r="U16" s="703">
        <f t="shared" si="8"/>
        <v>0</v>
      </c>
      <c r="V16" s="689"/>
      <c r="W16" s="703">
        <f t="shared" si="9"/>
        <v>0</v>
      </c>
      <c r="X16" s="689"/>
      <c r="Y16" s="703">
        <f t="shared" si="10"/>
        <v>0</v>
      </c>
      <c r="Z16" s="689"/>
      <c r="AA16" s="703">
        <f t="shared" si="11"/>
        <v>0</v>
      </c>
      <c r="AB16" s="689"/>
      <c r="AC16" s="703">
        <f t="shared" si="12"/>
        <v>0</v>
      </c>
    </row>
    <row r="17" spans="1:29" ht="12.75" customHeight="1">
      <c r="A17" s="532" t="s">
        <v>333</v>
      </c>
      <c r="B17" s="689">
        <f t="shared" si="13"/>
        <v>18.8</v>
      </c>
      <c r="C17" s="703">
        <f t="shared" si="0"/>
        <v>1.4242700399753054</v>
      </c>
      <c r="D17" s="689">
        <v>1</v>
      </c>
      <c r="E17" s="703">
        <f t="shared" si="0"/>
        <v>2.8898054195757616</v>
      </c>
      <c r="F17" s="689">
        <v>17.8</v>
      </c>
      <c r="G17" s="703">
        <f t="shared" si="1"/>
        <v>21.140142517814727</v>
      </c>
      <c r="H17" s="689"/>
      <c r="I17" s="703">
        <f>H17/H$20*100</f>
        <v>0</v>
      </c>
      <c r="J17" s="689"/>
      <c r="K17" s="703">
        <f t="shared" si="3"/>
        <v>0</v>
      </c>
      <c r="L17" s="689"/>
      <c r="M17" s="703">
        <f>L17/L$20*100</f>
        <v>0</v>
      </c>
      <c r="N17" s="689"/>
      <c r="O17" s="703">
        <f t="shared" si="5"/>
        <v>0</v>
      </c>
      <c r="P17" s="689"/>
      <c r="Q17" s="703">
        <f t="shared" si="6"/>
        <v>0</v>
      </c>
      <c r="R17" s="689"/>
      <c r="S17" s="703">
        <f t="shared" si="7"/>
        <v>0</v>
      </c>
      <c r="T17" s="689"/>
      <c r="U17" s="703">
        <f t="shared" si="8"/>
        <v>0</v>
      </c>
      <c r="V17" s="689"/>
      <c r="W17" s="703">
        <f t="shared" si="9"/>
        <v>0</v>
      </c>
      <c r="X17" s="689"/>
      <c r="Y17" s="703">
        <f t="shared" si="10"/>
        <v>0</v>
      </c>
      <c r="Z17" s="689"/>
      <c r="AA17" s="703">
        <f t="shared" si="11"/>
        <v>0</v>
      </c>
      <c r="AB17" s="689"/>
      <c r="AC17" s="703">
        <f t="shared" si="12"/>
        <v>0</v>
      </c>
    </row>
    <row r="18" spans="1:29" ht="12.75" customHeight="1" thickBot="1">
      <c r="A18" s="532" t="s">
        <v>334</v>
      </c>
      <c r="B18" s="689">
        <f t="shared" si="13"/>
        <v>0</v>
      </c>
      <c r="C18" s="703">
        <f t="shared" si="0"/>
        <v>0</v>
      </c>
      <c r="D18" s="689"/>
      <c r="E18" s="703">
        <f t="shared" si="0"/>
        <v>0</v>
      </c>
      <c r="F18" s="689"/>
      <c r="G18" s="703">
        <f t="shared" si="1"/>
        <v>0</v>
      </c>
      <c r="H18" s="689"/>
      <c r="I18" s="703">
        <f>H18/H$20*100</f>
        <v>0</v>
      </c>
      <c r="J18" s="689"/>
      <c r="K18" s="703">
        <f t="shared" si="3"/>
        <v>0</v>
      </c>
      <c r="L18" s="689"/>
      <c r="M18" s="703">
        <f>L18/L$20*100</f>
        <v>0</v>
      </c>
      <c r="N18" s="689"/>
      <c r="O18" s="703">
        <f t="shared" si="5"/>
        <v>0</v>
      </c>
      <c r="P18" s="689"/>
      <c r="Q18" s="703">
        <f t="shared" si="6"/>
        <v>0</v>
      </c>
      <c r="R18" s="689"/>
      <c r="S18" s="703">
        <f t="shared" si="7"/>
        <v>0</v>
      </c>
      <c r="T18" s="689"/>
      <c r="U18" s="703">
        <f t="shared" si="8"/>
        <v>0</v>
      </c>
      <c r="V18" s="689"/>
      <c r="W18" s="703">
        <f t="shared" si="9"/>
        <v>0</v>
      </c>
      <c r="X18" s="689"/>
      <c r="Y18" s="703">
        <f t="shared" si="10"/>
        <v>0</v>
      </c>
      <c r="Z18" s="689"/>
      <c r="AA18" s="703">
        <f t="shared" si="11"/>
        <v>0</v>
      </c>
      <c r="AB18" s="689"/>
      <c r="AC18" s="703">
        <f t="shared" si="12"/>
        <v>0</v>
      </c>
    </row>
    <row r="19" spans="1:29" ht="12.75" customHeight="1" thickBot="1">
      <c r="A19" s="530" t="s">
        <v>187</v>
      </c>
      <c r="B19" s="702">
        <f>SUM(B16:B18)</f>
        <v>49.104405999999997</v>
      </c>
      <c r="C19" s="704">
        <f t="shared" si="0"/>
        <v>3.7201028881161502</v>
      </c>
      <c r="D19" s="702">
        <v>31.304406</v>
      </c>
      <c r="E19" s="704">
        <f t="shared" si="0"/>
        <v>90.463642115399992</v>
      </c>
      <c r="F19" s="702">
        <f>SUM(F16:F18)</f>
        <v>17.8</v>
      </c>
      <c r="G19" s="704">
        <f t="shared" si="1"/>
        <v>21.140142517814727</v>
      </c>
      <c r="H19" s="702">
        <f>SUM(H16:H18)</f>
        <v>0</v>
      </c>
      <c r="I19" s="704">
        <f>H19/H$20*100</f>
        <v>0</v>
      </c>
      <c r="J19" s="702">
        <f>SUM(J16:J18)</f>
        <v>0</v>
      </c>
      <c r="K19" s="704">
        <f t="shared" si="3"/>
        <v>0</v>
      </c>
      <c r="L19" s="702">
        <f>SUM(L16:L18)</f>
        <v>0</v>
      </c>
      <c r="M19" s="704">
        <f>L19/L$20*100</f>
        <v>0</v>
      </c>
      <c r="N19" s="702">
        <f>SUM(N16:N18)</f>
        <v>0</v>
      </c>
      <c r="O19" s="704">
        <f t="shared" si="5"/>
        <v>0</v>
      </c>
      <c r="P19" s="702">
        <f>SUM(P16:P18)</f>
        <v>0</v>
      </c>
      <c r="Q19" s="704">
        <f t="shared" si="6"/>
        <v>0</v>
      </c>
      <c r="R19" s="702">
        <f>SUM(R16:R18)</f>
        <v>0</v>
      </c>
      <c r="S19" s="704">
        <f t="shared" si="7"/>
        <v>0</v>
      </c>
      <c r="T19" s="702">
        <f>SUM(T16:T18)</f>
        <v>0</v>
      </c>
      <c r="U19" s="704">
        <f t="shared" si="8"/>
        <v>0</v>
      </c>
      <c r="V19" s="702">
        <f>SUM(V16:V18)</f>
        <v>0</v>
      </c>
      <c r="W19" s="704">
        <f t="shared" si="9"/>
        <v>0</v>
      </c>
      <c r="X19" s="702">
        <f>SUM(X16:X18)</f>
        <v>0</v>
      </c>
      <c r="Y19" s="704">
        <f t="shared" si="10"/>
        <v>0</v>
      </c>
      <c r="Z19" s="702">
        <f>SUM(Z16:Z18)</f>
        <v>0</v>
      </c>
      <c r="AA19" s="704">
        <f t="shared" si="11"/>
        <v>0</v>
      </c>
      <c r="AB19" s="702">
        <f>SUM(AB16:AB18)</f>
        <v>0</v>
      </c>
      <c r="AC19" s="704">
        <f t="shared" si="12"/>
        <v>0</v>
      </c>
    </row>
    <row r="20" spans="1:29" ht="12.75" customHeight="1" thickBot="1">
      <c r="A20" s="530" t="s">
        <v>189</v>
      </c>
      <c r="B20" s="702">
        <f>B15+B19</f>
        <v>1319.974406</v>
      </c>
      <c r="C20" s="704">
        <f t="shared" si="0"/>
        <v>100</v>
      </c>
      <c r="D20" s="702">
        <v>34.604405999999997</v>
      </c>
      <c r="E20" s="704">
        <f t="shared" si="0"/>
        <v>100</v>
      </c>
      <c r="F20" s="702">
        <f>F15+F19</f>
        <v>84.2</v>
      </c>
      <c r="G20" s="704">
        <f t="shared" si="1"/>
        <v>100</v>
      </c>
      <c r="H20" s="702">
        <f>H15+H19</f>
        <v>281.5</v>
      </c>
      <c r="I20" s="704">
        <f>H20/H$20*100</f>
        <v>100</v>
      </c>
      <c r="J20" s="702">
        <f>J15+J19</f>
        <v>7.62</v>
      </c>
      <c r="K20" s="704">
        <f t="shared" si="3"/>
        <v>100</v>
      </c>
      <c r="L20" s="702">
        <f>L15+L19</f>
        <v>112.35</v>
      </c>
      <c r="M20" s="704">
        <f>L20/L$20*100</f>
        <v>100</v>
      </c>
      <c r="N20" s="702">
        <f>N15+N19</f>
        <v>442.09999999999997</v>
      </c>
      <c r="O20" s="704">
        <f t="shared" si="5"/>
        <v>100</v>
      </c>
      <c r="P20" s="702">
        <f>P15+P19</f>
        <v>45.6</v>
      </c>
      <c r="Q20" s="704">
        <f t="shared" si="6"/>
        <v>100</v>
      </c>
      <c r="R20" s="702">
        <f>R15+R19</f>
        <v>6.2</v>
      </c>
      <c r="S20" s="704">
        <f t="shared" si="7"/>
        <v>100</v>
      </c>
      <c r="T20" s="702">
        <f>T15+T19</f>
        <v>5.9</v>
      </c>
      <c r="U20" s="704">
        <f t="shared" si="8"/>
        <v>100</v>
      </c>
      <c r="V20" s="702">
        <f>V15+V19</f>
        <v>43.400000000000006</v>
      </c>
      <c r="W20" s="704">
        <f t="shared" si="9"/>
        <v>100</v>
      </c>
      <c r="X20" s="702">
        <f>X15+X19</f>
        <v>51</v>
      </c>
      <c r="Y20" s="704">
        <f t="shared" si="10"/>
        <v>100</v>
      </c>
      <c r="Z20" s="702">
        <f>Z15+Z19</f>
        <v>89.8</v>
      </c>
      <c r="AA20" s="704">
        <f t="shared" si="11"/>
        <v>100</v>
      </c>
      <c r="AB20" s="702">
        <f>AB15+AB19</f>
        <v>115.7</v>
      </c>
      <c r="AC20" s="704">
        <f t="shared" si="12"/>
        <v>100</v>
      </c>
    </row>
    <row r="21" spans="1:29" ht="12.75" customHeight="1" thickBot="1">
      <c r="B21" s="702"/>
      <c r="C21" s="703"/>
      <c r="D21" s="689"/>
      <c r="E21" s="703"/>
      <c r="F21" s="689"/>
      <c r="G21" s="703"/>
      <c r="H21" s="689"/>
      <c r="I21" s="703"/>
      <c r="J21" s="689"/>
      <c r="K21" s="703"/>
      <c r="L21" s="689"/>
      <c r="M21" s="703"/>
      <c r="N21" s="689"/>
      <c r="O21" s="703"/>
      <c r="P21" s="689"/>
      <c r="Q21" s="703"/>
      <c r="R21" s="689"/>
      <c r="S21" s="703"/>
      <c r="T21" s="689"/>
      <c r="U21" s="703"/>
      <c r="V21" s="689"/>
      <c r="W21" s="703"/>
      <c r="X21" s="689"/>
      <c r="Y21" s="703"/>
      <c r="Z21" s="689"/>
      <c r="AA21" s="703"/>
      <c r="AB21" s="689"/>
      <c r="AC21" s="703"/>
    </row>
    <row r="22" spans="1:29" s="542" customFormat="1" ht="12.75" customHeight="1">
      <c r="A22" s="424" t="s">
        <v>190</v>
      </c>
      <c r="B22" s="689">
        <f>D22+F22+H22+L22+X22+P22+J22+N22+R22+T22+V22+Z22+AB22</f>
        <v>171</v>
      </c>
      <c r="C22" s="1021"/>
      <c r="D22" s="888">
        <v>76</v>
      </c>
      <c r="E22" s="1021"/>
      <c r="F22" s="888">
        <v>43</v>
      </c>
      <c r="G22" s="1021"/>
      <c r="H22" s="888">
        <v>0</v>
      </c>
      <c r="I22" s="1021"/>
      <c r="J22" s="888">
        <v>0</v>
      </c>
      <c r="K22" s="1021"/>
      <c r="L22" s="888">
        <v>0</v>
      </c>
      <c r="M22" s="1021"/>
      <c r="N22" s="888">
        <v>0</v>
      </c>
      <c r="O22" s="1021"/>
      <c r="P22" s="888">
        <v>0</v>
      </c>
      <c r="Q22" s="1021"/>
      <c r="R22" s="888">
        <v>11</v>
      </c>
      <c r="S22" s="1021"/>
      <c r="T22" s="888">
        <v>11</v>
      </c>
      <c r="U22" s="1021"/>
      <c r="V22" s="888">
        <v>29</v>
      </c>
      <c r="W22" s="1021"/>
      <c r="X22" s="888">
        <v>1</v>
      </c>
      <c r="Y22" s="1021"/>
      <c r="Z22" s="888">
        <v>0</v>
      </c>
      <c r="AA22" s="1021"/>
      <c r="AB22" s="888">
        <v>0</v>
      </c>
      <c r="AC22" s="1021"/>
    </row>
    <row r="23" spans="1:29" s="542" customFormat="1" ht="12.75" customHeight="1" thickBot="1">
      <c r="A23" s="426" t="s">
        <v>191</v>
      </c>
      <c r="B23" s="705">
        <f>B20/B22*1000000</f>
        <v>7719148.5730994157</v>
      </c>
      <c r="C23" s="1022"/>
      <c r="D23" s="705">
        <v>0.45532113157894732</v>
      </c>
      <c r="E23" s="1022"/>
      <c r="F23" s="705">
        <f>F20/F22*1000000</f>
        <v>1958139.534883721</v>
      </c>
      <c r="G23" s="1022"/>
      <c r="H23" s="705">
        <v>0</v>
      </c>
      <c r="I23" s="1022"/>
      <c r="J23" s="705">
        <v>0</v>
      </c>
      <c r="K23" s="1022"/>
      <c r="L23" s="705">
        <v>0</v>
      </c>
      <c r="M23" s="1022"/>
      <c r="N23" s="705">
        <v>0</v>
      </c>
      <c r="O23" s="1022"/>
      <c r="P23" s="705">
        <v>0</v>
      </c>
      <c r="Q23" s="1022"/>
      <c r="R23" s="705">
        <f>R20/R22*1000000</f>
        <v>563636.36363636365</v>
      </c>
      <c r="S23" s="1022"/>
      <c r="T23" s="705">
        <f>T20/T22*1000000</f>
        <v>536363.63636363635</v>
      </c>
      <c r="U23" s="1022"/>
      <c r="V23" s="705">
        <f>V20/V22*1000000</f>
        <v>1496551.7241379311</v>
      </c>
      <c r="W23" s="1022"/>
      <c r="X23" s="705">
        <f>X20/X22*1000000</f>
        <v>51000000</v>
      </c>
      <c r="Y23" s="1022"/>
      <c r="Z23" s="705">
        <v>0</v>
      </c>
      <c r="AA23" s="1022"/>
      <c r="AB23" s="705">
        <v>0</v>
      </c>
      <c r="AC23" s="1022"/>
    </row>
    <row r="24" spans="1:29" ht="12.75" customHeight="1">
      <c r="B24" s="689"/>
      <c r="C24" s="703"/>
      <c r="D24" s="689"/>
      <c r="E24" s="703"/>
      <c r="F24" s="689"/>
      <c r="G24" s="703"/>
      <c r="H24" s="689"/>
      <c r="I24" s="703"/>
      <c r="J24" s="689"/>
      <c r="K24" s="703"/>
      <c r="L24" s="689"/>
      <c r="M24" s="703"/>
      <c r="N24" s="689"/>
      <c r="O24" s="703"/>
      <c r="P24" s="689"/>
      <c r="Q24" s="703"/>
      <c r="R24" s="689"/>
      <c r="S24" s="703"/>
      <c r="T24" s="689"/>
      <c r="U24" s="703"/>
      <c r="V24" s="689"/>
      <c r="W24" s="703"/>
      <c r="X24" s="689"/>
      <c r="Y24" s="703"/>
      <c r="Z24" s="689"/>
      <c r="AA24" s="703"/>
      <c r="AB24" s="689"/>
      <c r="AC24" s="703"/>
    </row>
    <row r="25" spans="1:29" ht="12.75" customHeight="1">
      <c r="A25" s="307" t="s">
        <v>193</v>
      </c>
      <c r="B25" s="422" t="s">
        <v>79</v>
      </c>
      <c r="C25" s="557"/>
      <c r="D25" s="422" t="str">
        <f>D3</f>
        <v>MARRIOTT</v>
      </c>
      <c r="E25" s="557"/>
      <c r="F25" s="422" t="str">
        <f>F3</f>
        <v>INNOFIN INTERNATIONAL</v>
      </c>
      <c r="G25" s="557"/>
      <c r="H25" s="422" t="str">
        <f>H3</f>
        <v>INVESTEC</v>
      </c>
      <c r="I25" s="557"/>
      <c r="J25" s="422" t="str">
        <f>J3</f>
        <v>INV SOLUTIONS US</v>
      </c>
      <c r="K25" s="557"/>
      <c r="L25" s="422" t="str">
        <f>L3</f>
        <v>METROPOLITAN INT</v>
      </c>
      <c r="M25" s="557"/>
      <c r="N25" s="422" t="str">
        <f>N3</f>
        <v>OLD MUTUAL UK</v>
      </c>
      <c r="O25" s="557"/>
      <c r="P25" s="422" t="str">
        <f>P3</f>
        <v>PRUDENTIAL GLOBAL</v>
      </c>
      <c r="Q25" s="557"/>
      <c r="R25" s="535" t="str">
        <f>R3</f>
        <v xml:space="preserve">RMB </v>
      </c>
      <c r="S25" s="557"/>
      <c r="T25" s="535" t="str">
        <f>T3</f>
        <v xml:space="preserve">RMB </v>
      </c>
      <c r="U25" s="557"/>
      <c r="V25" s="535" t="str">
        <f>V3</f>
        <v xml:space="preserve">RMB </v>
      </c>
      <c r="W25" s="557"/>
      <c r="X25" s="422" t="str">
        <f>X3</f>
        <v>RMB INTERNATIONAL</v>
      </c>
      <c r="Y25" s="557"/>
      <c r="Z25" s="422" t="str">
        <f>Z3</f>
        <v>STANLIB</v>
      </c>
      <c r="AA25" s="557"/>
      <c r="AB25" s="422" t="str">
        <f>AB3</f>
        <v>STANLIB</v>
      </c>
      <c r="AC25" s="557"/>
    </row>
    <row r="26" spans="1:29" ht="12.75" customHeight="1">
      <c r="A26" s="695"/>
      <c r="B26" s="577"/>
      <c r="C26" s="564"/>
      <c r="D26" s="577" t="str">
        <f>D4</f>
        <v>GLOBAL INCOME</v>
      </c>
      <c r="E26" s="564"/>
      <c r="F26" s="577" t="str">
        <f>F4</f>
        <v>MULTI CURRENCY FUND</v>
      </c>
      <c r="G26" s="564"/>
      <c r="H26" s="577" t="str">
        <f>H4</f>
        <v>GLOBAL OPP INCOME FOF</v>
      </c>
      <c r="I26" s="564"/>
      <c r="J26" s="577" t="str">
        <f>J4</f>
        <v xml:space="preserve">DOLLAR CASH FEEDER </v>
      </c>
      <c r="K26" s="564"/>
      <c r="L26" s="577" t="str">
        <f>L4</f>
        <v>SPECIALIST INCOME FOF</v>
      </c>
      <c r="M26" s="564"/>
      <c r="N26" s="577" t="str">
        <f>N4</f>
        <v>MONEY MARKET FEEDER</v>
      </c>
      <c r="O26" s="564"/>
      <c r="P26" s="577" t="str">
        <f>P4</f>
        <v>INCOME PLUS FOF</v>
      </c>
      <c r="Q26" s="564"/>
      <c r="R26" s="1035" t="str">
        <f>R4</f>
        <v>EURO INCOME FUND</v>
      </c>
      <c r="S26" s="564"/>
      <c r="T26" s="1035" t="str">
        <f>T4</f>
        <v>STERLING INCOME</v>
      </c>
      <c r="U26" s="564"/>
      <c r="V26" s="1035" t="str">
        <f>V4</f>
        <v>US DOLLAR INCOME</v>
      </c>
      <c r="W26" s="564"/>
      <c r="X26" s="577" t="str">
        <f>X4</f>
        <v>INCOME FUND</v>
      </c>
      <c r="Y26" s="564"/>
      <c r="Z26" s="577" t="str">
        <f>Z4</f>
        <v>US DOLLAR CASH FOF</v>
      </c>
      <c r="AA26" s="564"/>
      <c r="AB26" s="577" t="str">
        <f>AB4</f>
        <v>EURO CURRENCY FOF</v>
      </c>
      <c r="AC26" s="564"/>
    </row>
    <row r="27" spans="1:29" ht="12.75" customHeight="1">
      <c r="A27" s="423"/>
      <c r="B27" s="423" t="s">
        <v>116</v>
      </c>
      <c r="C27" s="539" t="s">
        <v>117</v>
      </c>
      <c r="D27" s="423" t="s">
        <v>116</v>
      </c>
      <c r="E27" s="539" t="s">
        <v>117</v>
      </c>
      <c r="F27" s="423" t="s">
        <v>116</v>
      </c>
      <c r="G27" s="539" t="s">
        <v>117</v>
      </c>
      <c r="H27" s="423" t="s">
        <v>116</v>
      </c>
      <c r="I27" s="539" t="s">
        <v>117</v>
      </c>
      <c r="J27" s="423" t="s">
        <v>116</v>
      </c>
      <c r="K27" s="539" t="s">
        <v>117</v>
      </c>
      <c r="L27" s="423" t="s">
        <v>116</v>
      </c>
      <c r="M27" s="539" t="s">
        <v>117</v>
      </c>
      <c r="N27" s="423" t="s">
        <v>116</v>
      </c>
      <c r="O27" s="539" t="s">
        <v>117</v>
      </c>
      <c r="P27" s="423" t="s">
        <v>116</v>
      </c>
      <c r="Q27" s="539" t="s">
        <v>117</v>
      </c>
      <c r="R27" s="423" t="s">
        <v>116</v>
      </c>
      <c r="S27" s="539" t="s">
        <v>117</v>
      </c>
      <c r="T27" s="423" t="s">
        <v>116</v>
      </c>
      <c r="U27" s="539" t="s">
        <v>117</v>
      </c>
      <c r="V27" s="423" t="s">
        <v>116</v>
      </c>
      <c r="W27" s="539" t="s">
        <v>117</v>
      </c>
      <c r="X27" s="423" t="s">
        <v>116</v>
      </c>
      <c r="Y27" s="539" t="s">
        <v>117</v>
      </c>
      <c r="Z27" s="423" t="s">
        <v>116</v>
      </c>
      <c r="AA27" s="539" t="s">
        <v>117</v>
      </c>
      <c r="AB27" s="423" t="s">
        <v>116</v>
      </c>
      <c r="AC27" s="539" t="s">
        <v>117</v>
      </c>
    </row>
    <row r="28" spans="1:29" ht="12.75" customHeight="1">
      <c r="A28" s="419" t="s">
        <v>195</v>
      </c>
      <c r="B28" s="689">
        <f t="shared" ref="B28:B35" si="15">D28+F28+H28+L28+X28+P28+J28+N28+R28+T28+V28+Z28+AB28</f>
        <v>92.773761620000016</v>
      </c>
      <c r="C28" s="703">
        <f t="shared" ref="C28:E36" si="16">B28/B$20*100</f>
        <v>7.0284515516583452</v>
      </c>
      <c r="D28" s="689">
        <v>4.2737616200000001</v>
      </c>
      <c r="E28" s="703">
        <f t="shared" si="16"/>
        <v>12.350339491450887</v>
      </c>
      <c r="F28" s="689">
        <v>19.5</v>
      </c>
      <c r="G28" s="703">
        <f t="shared" ref="G28:G36" si="17">F28/F$20*100</f>
        <v>23.159144893111637</v>
      </c>
      <c r="H28" s="689"/>
      <c r="I28" s="703">
        <f t="shared" ref="I28:I36" si="18">H28/H$20*100</f>
        <v>0</v>
      </c>
      <c r="J28" s="689"/>
      <c r="K28" s="703">
        <f t="shared" ref="K28:K36" si="19">J28/J$20*100</f>
        <v>0</v>
      </c>
      <c r="L28" s="689"/>
      <c r="M28" s="703">
        <f t="shared" ref="M28:O36" si="20">L28/L$20*100</f>
        <v>0</v>
      </c>
      <c r="N28" s="689"/>
      <c r="O28" s="703">
        <f t="shared" si="20"/>
        <v>0</v>
      </c>
      <c r="P28" s="689"/>
      <c r="Q28" s="703">
        <f t="shared" ref="Q28:Q36" si="21">P28/P$20*100</f>
        <v>0</v>
      </c>
      <c r="R28" s="689">
        <v>6.2</v>
      </c>
      <c r="S28" s="703">
        <f t="shared" ref="S28:S36" si="22">R28/R$20*100</f>
        <v>100</v>
      </c>
      <c r="T28" s="689">
        <v>5.9</v>
      </c>
      <c r="U28" s="703">
        <f t="shared" ref="U28:U36" si="23">T28/T$20*100</f>
        <v>100</v>
      </c>
      <c r="V28" s="689">
        <v>5.9</v>
      </c>
      <c r="W28" s="703">
        <f t="shared" ref="W28:W36" si="24">V28/V$20*100</f>
        <v>13.594470046082948</v>
      </c>
      <c r="X28" s="689">
        <v>51</v>
      </c>
      <c r="Y28" s="703">
        <f t="shared" ref="Y28:Y36" si="25">X28/X$20*100</f>
        <v>100</v>
      </c>
      <c r="Z28" s="689">
        <v>0</v>
      </c>
      <c r="AA28" s="703">
        <f t="shared" ref="AA28:AA36" si="26">Z28/Z$20*100</f>
        <v>0</v>
      </c>
      <c r="AB28" s="689">
        <v>0</v>
      </c>
      <c r="AC28" s="703">
        <f t="shared" ref="AC28:AC36" si="27">AB28/AB$20*100</f>
        <v>0</v>
      </c>
    </row>
    <row r="29" spans="1:29" ht="12.75" customHeight="1">
      <c r="A29" s="419" t="s">
        <v>196</v>
      </c>
      <c r="B29" s="689">
        <f t="shared" si="15"/>
        <v>47.3</v>
      </c>
      <c r="C29" s="703">
        <f t="shared" si="16"/>
        <v>3.5834028133421243</v>
      </c>
      <c r="D29" s="689"/>
      <c r="E29" s="703">
        <f t="shared" si="16"/>
        <v>0</v>
      </c>
      <c r="F29" s="689">
        <v>47.3</v>
      </c>
      <c r="G29" s="703">
        <f t="shared" si="17"/>
        <v>56.175771971496438</v>
      </c>
      <c r="H29" s="689"/>
      <c r="I29" s="703">
        <f t="shared" si="18"/>
        <v>0</v>
      </c>
      <c r="J29" s="689"/>
      <c r="K29" s="703">
        <f t="shared" si="19"/>
        <v>0</v>
      </c>
      <c r="L29" s="689"/>
      <c r="M29" s="703">
        <f t="shared" si="20"/>
        <v>0</v>
      </c>
      <c r="N29" s="689"/>
      <c r="O29" s="703">
        <f t="shared" si="20"/>
        <v>0</v>
      </c>
      <c r="P29" s="689"/>
      <c r="Q29" s="703">
        <f t="shared" si="21"/>
        <v>0</v>
      </c>
      <c r="R29" s="689"/>
      <c r="S29" s="703">
        <f t="shared" si="22"/>
        <v>0</v>
      </c>
      <c r="T29" s="689"/>
      <c r="U29" s="703">
        <f t="shared" si="23"/>
        <v>0</v>
      </c>
      <c r="V29" s="689"/>
      <c r="W29" s="703">
        <f t="shared" si="24"/>
        <v>0</v>
      </c>
      <c r="X29" s="689"/>
      <c r="Y29" s="703">
        <f t="shared" si="25"/>
        <v>0</v>
      </c>
      <c r="Z29" s="689"/>
      <c r="AA29" s="703">
        <f t="shared" si="26"/>
        <v>0</v>
      </c>
      <c r="AB29" s="689"/>
      <c r="AC29" s="703">
        <f t="shared" si="27"/>
        <v>0</v>
      </c>
    </row>
    <row r="30" spans="1:29" ht="12.75" customHeight="1">
      <c r="A30" s="419" t="s">
        <v>197</v>
      </c>
      <c r="B30" s="689">
        <f t="shared" si="15"/>
        <v>15.5</v>
      </c>
      <c r="C30" s="703">
        <f t="shared" si="16"/>
        <v>1.1742651925328316</v>
      </c>
      <c r="D30" s="689"/>
      <c r="E30" s="703">
        <f t="shared" si="16"/>
        <v>0</v>
      </c>
      <c r="F30" s="689">
        <v>15.5</v>
      </c>
      <c r="G30" s="703">
        <f t="shared" si="17"/>
        <v>18.408551068883611</v>
      </c>
      <c r="H30" s="689"/>
      <c r="I30" s="703">
        <f t="shared" si="18"/>
        <v>0</v>
      </c>
      <c r="J30" s="689"/>
      <c r="K30" s="703">
        <f t="shared" si="19"/>
        <v>0</v>
      </c>
      <c r="L30" s="689"/>
      <c r="M30" s="703">
        <f t="shared" si="20"/>
        <v>0</v>
      </c>
      <c r="N30" s="689"/>
      <c r="O30" s="703">
        <f t="shared" si="20"/>
        <v>0</v>
      </c>
      <c r="P30" s="689"/>
      <c r="Q30" s="703">
        <f t="shared" si="21"/>
        <v>0</v>
      </c>
      <c r="R30" s="689"/>
      <c r="S30" s="703">
        <f t="shared" si="22"/>
        <v>0</v>
      </c>
      <c r="T30" s="689"/>
      <c r="U30" s="703">
        <f t="shared" si="23"/>
        <v>0</v>
      </c>
      <c r="V30" s="689"/>
      <c r="W30" s="703">
        <f t="shared" si="24"/>
        <v>0</v>
      </c>
      <c r="X30" s="689"/>
      <c r="Y30" s="703">
        <f t="shared" si="25"/>
        <v>0</v>
      </c>
      <c r="Z30" s="689"/>
      <c r="AA30" s="703">
        <f t="shared" si="26"/>
        <v>0</v>
      </c>
      <c r="AB30" s="689"/>
      <c r="AC30" s="703">
        <f t="shared" si="27"/>
        <v>0</v>
      </c>
    </row>
    <row r="31" spans="1:29" ht="12.75" customHeight="1">
      <c r="A31" s="419" t="s">
        <v>198</v>
      </c>
      <c r="B31" s="689">
        <f t="shared" si="15"/>
        <v>1.9</v>
      </c>
      <c r="C31" s="703">
        <f t="shared" si="16"/>
        <v>0.14394218489112129</v>
      </c>
      <c r="D31" s="689"/>
      <c r="E31" s="703">
        <f t="shared" si="16"/>
        <v>0</v>
      </c>
      <c r="F31" s="689">
        <v>1.9</v>
      </c>
      <c r="G31" s="703">
        <f t="shared" si="17"/>
        <v>2.2565320665083135</v>
      </c>
      <c r="H31" s="689"/>
      <c r="I31" s="703">
        <f t="shared" si="18"/>
        <v>0</v>
      </c>
      <c r="J31" s="689"/>
      <c r="K31" s="703">
        <f t="shared" si="19"/>
        <v>0</v>
      </c>
      <c r="L31" s="689"/>
      <c r="M31" s="703">
        <f t="shared" si="20"/>
        <v>0</v>
      </c>
      <c r="N31" s="689"/>
      <c r="O31" s="703">
        <f t="shared" si="20"/>
        <v>0</v>
      </c>
      <c r="P31" s="689"/>
      <c r="Q31" s="703">
        <f t="shared" si="21"/>
        <v>0</v>
      </c>
      <c r="R31" s="689"/>
      <c r="S31" s="703">
        <f t="shared" si="22"/>
        <v>0</v>
      </c>
      <c r="T31" s="689"/>
      <c r="U31" s="703">
        <f t="shared" si="23"/>
        <v>0</v>
      </c>
      <c r="V31" s="689"/>
      <c r="W31" s="703">
        <f t="shared" si="24"/>
        <v>0</v>
      </c>
      <c r="X31" s="689"/>
      <c r="Y31" s="703">
        <f t="shared" si="25"/>
        <v>0</v>
      </c>
      <c r="Z31" s="689"/>
      <c r="AA31" s="703">
        <f t="shared" si="26"/>
        <v>0</v>
      </c>
      <c r="AB31" s="689"/>
      <c r="AC31" s="703">
        <f t="shared" si="27"/>
        <v>0</v>
      </c>
    </row>
    <row r="32" spans="1:29" ht="12.75" customHeight="1">
      <c r="A32" s="419" t="s">
        <v>199</v>
      </c>
      <c r="B32" s="689">
        <f t="shared" si="15"/>
        <v>17.694431000000002</v>
      </c>
      <c r="C32" s="703">
        <f t="shared" si="16"/>
        <v>1.3405131887079937</v>
      </c>
      <c r="D32" s="689">
        <v>17.694431000000002</v>
      </c>
      <c r="E32" s="703">
        <f t="shared" si="16"/>
        <v>51.133462600109368</v>
      </c>
      <c r="F32" s="689"/>
      <c r="G32" s="703">
        <f t="shared" si="17"/>
        <v>0</v>
      </c>
      <c r="H32" s="689"/>
      <c r="I32" s="703">
        <f t="shared" si="18"/>
        <v>0</v>
      </c>
      <c r="J32" s="689"/>
      <c r="K32" s="703">
        <f t="shared" si="19"/>
        <v>0</v>
      </c>
      <c r="L32" s="689"/>
      <c r="M32" s="703">
        <f t="shared" si="20"/>
        <v>0</v>
      </c>
      <c r="N32" s="689"/>
      <c r="O32" s="703">
        <f t="shared" si="20"/>
        <v>0</v>
      </c>
      <c r="P32" s="689"/>
      <c r="Q32" s="703">
        <f t="shared" si="21"/>
        <v>0</v>
      </c>
      <c r="R32" s="689"/>
      <c r="S32" s="703">
        <f t="shared" si="22"/>
        <v>0</v>
      </c>
      <c r="T32" s="689"/>
      <c r="U32" s="703">
        <f t="shared" si="23"/>
        <v>0</v>
      </c>
      <c r="V32" s="689"/>
      <c r="W32" s="703">
        <f t="shared" si="24"/>
        <v>0</v>
      </c>
      <c r="X32" s="689"/>
      <c r="Y32" s="703">
        <f t="shared" si="25"/>
        <v>0</v>
      </c>
      <c r="Z32" s="689"/>
      <c r="AA32" s="703">
        <f t="shared" si="26"/>
        <v>0</v>
      </c>
      <c r="AB32" s="689"/>
      <c r="AC32" s="703">
        <f t="shared" si="27"/>
        <v>0</v>
      </c>
    </row>
    <row r="33" spans="1:29" ht="12.75" customHeight="1">
      <c r="A33" s="419" t="s">
        <v>200</v>
      </c>
      <c r="B33" s="689">
        <f t="shared" si="15"/>
        <v>8.9334129999999998</v>
      </c>
      <c r="C33" s="703">
        <f t="shared" si="16"/>
        <v>0.67678683460776123</v>
      </c>
      <c r="D33" s="689">
        <v>8.9334129999999998</v>
      </c>
      <c r="E33" s="703">
        <f t="shared" si="16"/>
        <v>25.815825302708561</v>
      </c>
      <c r="F33" s="689"/>
      <c r="G33" s="703">
        <f t="shared" si="17"/>
        <v>0</v>
      </c>
      <c r="H33" s="689"/>
      <c r="I33" s="703">
        <f t="shared" si="18"/>
        <v>0</v>
      </c>
      <c r="J33" s="689"/>
      <c r="K33" s="703">
        <f t="shared" si="19"/>
        <v>0</v>
      </c>
      <c r="L33" s="689"/>
      <c r="M33" s="703">
        <f t="shared" si="20"/>
        <v>0</v>
      </c>
      <c r="N33" s="689"/>
      <c r="O33" s="703">
        <f t="shared" si="20"/>
        <v>0</v>
      </c>
      <c r="P33" s="689"/>
      <c r="Q33" s="703">
        <f t="shared" si="21"/>
        <v>0</v>
      </c>
      <c r="R33" s="689"/>
      <c r="S33" s="703">
        <f t="shared" si="22"/>
        <v>0</v>
      </c>
      <c r="T33" s="689"/>
      <c r="U33" s="703">
        <f t="shared" si="23"/>
        <v>0</v>
      </c>
      <c r="V33" s="689"/>
      <c r="W33" s="703">
        <f t="shared" si="24"/>
        <v>0</v>
      </c>
      <c r="X33" s="689"/>
      <c r="Y33" s="703">
        <f t="shared" si="25"/>
        <v>0</v>
      </c>
      <c r="Z33" s="689"/>
      <c r="AA33" s="703">
        <f t="shared" si="26"/>
        <v>0</v>
      </c>
      <c r="AB33" s="689"/>
      <c r="AC33" s="703">
        <f t="shared" si="27"/>
        <v>0</v>
      </c>
    </row>
    <row r="34" spans="1:29" ht="12.75" customHeight="1">
      <c r="A34" s="419" t="s">
        <v>202</v>
      </c>
      <c r="B34" s="689">
        <f t="shared" si="15"/>
        <v>3.676561</v>
      </c>
      <c r="C34" s="703">
        <f t="shared" si="16"/>
        <v>0.27853274906604514</v>
      </c>
      <c r="D34" s="689">
        <v>3.676561</v>
      </c>
      <c r="E34" s="703">
        <f t="shared" si="16"/>
        <v>10.624545903200882</v>
      </c>
      <c r="F34" s="689"/>
      <c r="G34" s="703">
        <f t="shared" si="17"/>
        <v>0</v>
      </c>
      <c r="H34" s="689"/>
      <c r="I34" s="703">
        <f t="shared" si="18"/>
        <v>0</v>
      </c>
      <c r="J34" s="689"/>
      <c r="K34" s="703">
        <f t="shared" si="19"/>
        <v>0</v>
      </c>
      <c r="L34" s="689"/>
      <c r="M34" s="703">
        <f t="shared" si="20"/>
        <v>0</v>
      </c>
      <c r="N34" s="689"/>
      <c r="O34" s="703">
        <f t="shared" si="20"/>
        <v>0</v>
      </c>
      <c r="P34" s="689"/>
      <c r="Q34" s="703">
        <f t="shared" si="21"/>
        <v>0</v>
      </c>
      <c r="R34" s="689"/>
      <c r="S34" s="703">
        <f t="shared" si="22"/>
        <v>0</v>
      </c>
      <c r="T34" s="689"/>
      <c r="U34" s="703">
        <f t="shared" si="23"/>
        <v>0</v>
      </c>
      <c r="V34" s="689"/>
      <c r="W34" s="703">
        <f t="shared" si="24"/>
        <v>0</v>
      </c>
      <c r="X34" s="689"/>
      <c r="Y34" s="703">
        <f t="shared" si="25"/>
        <v>0</v>
      </c>
      <c r="Z34" s="689"/>
      <c r="AA34" s="703">
        <f t="shared" si="26"/>
        <v>0</v>
      </c>
      <c r="AB34" s="689"/>
      <c r="AC34" s="703">
        <f t="shared" si="27"/>
        <v>0</v>
      </c>
    </row>
    <row r="35" spans="1:29" ht="12.75" customHeight="1" thickBot="1">
      <c r="A35" s="419" t="s">
        <v>203</v>
      </c>
      <c r="B35" s="689">
        <f t="shared" si="15"/>
        <v>0</v>
      </c>
      <c r="C35" s="703">
        <f t="shared" si="16"/>
        <v>0</v>
      </c>
      <c r="D35" s="689"/>
      <c r="E35" s="703">
        <f t="shared" si="16"/>
        <v>0</v>
      </c>
      <c r="F35" s="689"/>
      <c r="G35" s="703">
        <f t="shared" si="17"/>
        <v>0</v>
      </c>
      <c r="H35" s="689"/>
      <c r="I35" s="703">
        <f t="shared" si="18"/>
        <v>0</v>
      </c>
      <c r="J35" s="689"/>
      <c r="K35" s="703">
        <f t="shared" si="19"/>
        <v>0</v>
      </c>
      <c r="L35" s="689"/>
      <c r="M35" s="703">
        <f t="shared" si="20"/>
        <v>0</v>
      </c>
      <c r="N35" s="689"/>
      <c r="O35" s="703">
        <f t="shared" si="20"/>
        <v>0</v>
      </c>
      <c r="P35" s="689"/>
      <c r="Q35" s="703">
        <f t="shared" si="21"/>
        <v>0</v>
      </c>
      <c r="R35" s="689"/>
      <c r="S35" s="703">
        <f t="shared" si="22"/>
        <v>0</v>
      </c>
      <c r="T35" s="689"/>
      <c r="U35" s="703">
        <f t="shared" si="23"/>
        <v>0</v>
      </c>
      <c r="V35" s="689"/>
      <c r="W35" s="703">
        <f t="shared" si="24"/>
        <v>0</v>
      </c>
      <c r="X35" s="689"/>
      <c r="Y35" s="703">
        <f t="shared" si="25"/>
        <v>0</v>
      </c>
      <c r="Z35" s="689"/>
      <c r="AA35" s="703">
        <f t="shared" si="26"/>
        <v>0</v>
      </c>
      <c r="AB35" s="689"/>
      <c r="AC35" s="703">
        <f t="shared" si="27"/>
        <v>0</v>
      </c>
    </row>
    <row r="36" spans="1:29" ht="12.75" customHeight="1" thickBot="1">
      <c r="A36" s="530" t="s">
        <v>17</v>
      </c>
      <c r="B36" s="702">
        <f>SUM(B28:B35)</f>
        <v>187.77816662000004</v>
      </c>
      <c r="C36" s="704">
        <f t="shared" si="16"/>
        <v>14.225894514806223</v>
      </c>
      <c r="D36" s="702">
        <v>34.578166620000005</v>
      </c>
      <c r="E36" s="704">
        <f t="shared" si="16"/>
        <v>99.924173297469707</v>
      </c>
      <c r="F36" s="702">
        <f>SUM(F28:F35)</f>
        <v>84.2</v>
      </c>
      <c r="G36" s="704">
        <f t="shared" si="17"/>
        <v>100</v>
      </c>
      <c r="H36" s="702">
        <f>SUM(H28:H35)</f>
        <v>0</v>
      </c>
      <c r="I36" s="704">
        <f t="shared" si="18"/>
        <v>0</v>
      </c>
      <c r="J36" s="702">
        <f>SUM(J28:J35)</f>
        <v>0</v>
      </c>
      <c r="K36" s="704">
        <f t="shared" si="19"/>
        <v>0</v>
      </c>
      <c r="L36" s="702">
        <f>SUM(L28:L35)</f>
        <v>0</v>
      </c>
      <c r="M36" s="704">
        <f t="shared" si="20"/>
        <v>0</v>
      </c>
      <c r="N36" s="702">
        <f>SUM(N28:N35)</f>
        <v>0</v>
      </c>
      <c r="O36" s="704">
        <f t="shared" si="20"/>
        <v>0</v>
      </c>
      <c r="P36" s="702">
        <f>SUM(P28:P35)</f>
        <v>0</v>
      </c>
      <c r="Q36" s="704">
        <f t="shared" si="21"/>
        <v>0</v>
      </c>
      <c r="R36" s="702">
        <f>SUM(R28:R35)</f>
        <v>6.2</v>
      </c>
      <c r="S36" s="704">
        <f t="shared" si="22"/>
        <v>100</v>
      </c>
      <c r="T36" s="702">
        <f>SUM(T28:T35)</f>
        <v>5.9</v>
      </c>
      <c r="U36" s="704">
        <f t="shared" si="23"/>
        <v>100</v>
      </c>
      <c r="V36" s="702">
        <f>SUM(V28:V35)</f>
        <v>5.9</v>
      </c>
      <c r="W36" s="704">
        <f t="shared" si="24"/>
        <v>13.594470046082948</v>
      </c>
      <c r="X36" s="702">
        <f>SUM(X28:X35)</f>
        <v>51</v>
      </c>
      <c r="Y36" s="704">
        <f t="shared" si="25"/>
        <v>100</v>
      </c>
      <c r="Z36" s="702">
        <f>SUM(Z28:Z35)</f>
        <v>0</v>
      </c>
      <c r="AA36" s="704">
        <f t="shared" si="26"/>
        <v>0</v>
      </c>
      <c r="AB36" s="702">
        <f>SUM(AB28:AB35)</f>
        <v>0</v>
      </c>
      <c r="AC36" s="704">
        <f t="shared" si="27"/>
        <v>0</v>
      </c>
    </row>
    <row r="37" spans="1:29" ht="12.75" customHeight="1" thickBot="1">
      <c r="A37" s="493"/>
      <c r="B37" s="702"/>
      <c r="C37" s="703"/>
      <c r="D37" s="689"/>
      <c r="E37" s="703"/>
      <c r="F37" s="689"/>
      <c r="G37" s="703"/>
      <c r="H37" s="689"/>
      <c r="I37" s="703"/>
      <c r="J37" s="689"/>
      <c r="K37" s="703"/>
      <c r="L37" s="689"/>
      <c r="M37" s="703"/>
      <c r="N37" s="689"/>
      <c r="O37" s="703"/>
      <c r="P37" s="689"/>
      <c r="Q37" s="703"/>
      <c r="R37" s="689"/>
      <c r="S37" s="703"/>
      <c r="T37" s="689"/>
      <c r="U37" s="703"/>
      <c r="V37" s="689"/>
      <c r="W37" s="703"/>
      <c r="X37" s="689"/>
      <c r="Y37" s="703"/>
      <c r="Z37" s="689"/>
      <c r="AA37" s="703"/>
      <c r="AB37" s="689"/>
      <c r="AC37" s="703"/>
    </row>
    <row r="38" spans="1:29" ht="12.75" customHeight="1">
      <c r="A38" s="1038" t="s">
        <v>1797</v>
      </c>
      <c r="B38" s="1021"/>
      <c r="C38" s="1021"/>
      <c r="D38" s="900">
        <v>3</v>
      </c>
      <c r="E38" s="1021"/>
      <c r="F38" s="900">
        <v>0</v>
      </c>
      <c r="G38" s="1021"/>
      <c r="H38" s="900">
        <v>0</v>
      </c>
      <c r="I38" s="1021"/>
      <c r="J38" s="900">
        <v>0</v>
      </c>
      <c r="K38" s="1021"/>
      <c r="L38" s="900">
        <v>0</v>
      </c>
      <c r="M38" s="1021"/>
      <c r="N38" s="900">
        <v>0</v>
      </c>
      <c r="O38" s="1021"/>
      <c r="P38" s="900">
        <v>0</v>
      </c>
      <c r="Q38" s="1021"/>
      <c r="R38" s="900">
        <v>0</v>
      </c>
      <c r="S38" s="1021"/>
      <c r="T38" s="900">
        <v>0</v>
      </c>
      <c r="U38" s="1021"/>
      <c r="V38" s="900">
        <v>0</v>
      </c>
      <c r="W38" s="1021"/>
      <c r="X38" s="900">
        <v>0</v>
      </c>
      <c r="Y38" s="1021"/>
      <c r="Z38" s="900">
        <v>0</v>
      </c>
      <c r="AA38" s="1021"/>
      <c r="AB38" s="900">
        <v>0</v>
      </c>
      <c r="AC38" s="1021"/>
    </row>
    <row r="39" spans="1:29" ht="12.75" customHeight="1">
      <c r="A39" s="695" t="s">
        <v>1781</v>
      </c>
      <c r="B39" s="1037"/>
      <c r="C39" s="1037"/>
      <c r="D39" s="695">
        <v>3</v>
      </c>
      <c r="E39" s="1037"/>
      <c r="F39" s="695">
        <v>1.02</v>
      </c>
      <c r="G39" s="1037"/>
      <c r="H39" s="695">
        <v>0</v>
      </c>
      <c r="I39" s="1037"/>
      <c r="J39" s="695">
        <v>0</v>
      </c>
      <c r="K39" s="1037"/>
      <c r="L39" s="695">
        <v>0</v>
      </c>
      <c r="M39" s="1037"/>
      <c r="N39" s="695">
        <v>0</v>
      </c>
      <c r="O39" s="1037"/>
      <c r="P39" s="695">
        <v>0</v>
      </c>
      <c r="Q39" s="1037"/>
      <c r="R39" s="695">
        <v>0</v>
      </c>
      <c r="S39" s="1037"/>
      <c r="T39" s="695">
        <v>0</v>
      </c>
      <c r="U39" s="1037"/>
      <c r="V39" s="695">
        <v>0</v>
      </c>
      <c r="W39" s="1037"/>
      <c r="X39" s="695">
        <v>0</v>
      </c>
      <c r="Y39" s="1037"/>
      <c r="Z39" s="695">
        <v>0</v>
      </c>
      <c r="AA39" s="1037"/>
      <c r="AB39" s="695">
        <v>0</v>
      </c>
      <c r="AC39" s="1037"/>
    </row>
    <row r="40" spans="1:29" ht="12.75" customHeight="1" thickBot="1">
      <c r="A40" s="889" t="s">
        <v>1647</v>
      </c>
      <c r="B40" s="1022"/>
      <c r="C40" s="1022"/>
      <c r="D40" s="889"/>
      <c r="E40" s="1022"/>
      <c r="F40" s="889" t="s">
        <v>132</v>
      </c>
      <c r="G40" s="1022"/>
      <c r="H40" s="889">
        <v>0</v>
      </c>
      <c r="I40" s="1022"/>
      <c r="J40" s="889">
        <v>0</v>
      </c>
      <c r="K40" s="1022"/>
      <c r="L40" s="889">
        <v>0</v>
      </c>
      <c r="M40" s="1022"/>
      <c r="N40" s="889">
        <v>0</v>
      </c>
      <c r="O40" s="1022"/>
      <c r="P40" s="889">
        <v>0</v>
      </c>
      <c r="Q40" s="1022"/>
      <c r="R40" s="889">
        <v>0</v>
      </c>
      <c r="S40" s="1022"/>
      <c r="T40" s="889">
        <v>0</v>
      </c>
      <c r="U40" s="1022"/>
      <c r="V40" s="889">
        <v>0</v>
      </c>
      <c r="W40" s="1022"/>
      <c r="X40" s="889">
        <v>0</v>
      </c>
      <c r="Y40" s="1022"/>
      <c r="Z40" s="889">
        <v>0</v>
      </c>
      <c r="AA40" s="1022"/>
      <c r="AB40" s="889">
        <v>0</v>
      </c>
      <c r="AC40" s="1022"/>
    </row>
    <row r="41" spans="1:29" ht="12.75" customHeight="1">
      <c r="B41" s="689"/>
      <c r="C41" s="689"/>
      <c r="D41" s="689"/>
      <c r="E41" s="689"/>
      <c r="F41" s="689"/>
      <c r="G41" s="689"/>
      <c r="H41" s="689"/>
      <c r="I41" s="689"/>
      <c r="J41" s="689"/>
      <c r="K41" s="689"/>
      <c r="L41" s="689"/>
      <c r="M41" s="689"/>
      <c r="N41" s="689"/>
      <c r="O41" s="689"/>
      <c r="P41" s="689"/>
      <c r="Q41" s="689"/>
      <c r="R41" s="689"/>
      <c r="S41" s="689"/>
      <c r="T41" s="689"/>
      <c r="U41" s="689"/>
      <c r="V41" s="689"/>
      <c r="W41" s="689"/>
      <c r="X41" s="689"/>
      <c r="Y41" s="689"/>
      <c r="Z41" s="689"/>
      <c r="AA41" s="689"/>
      <c r="AB41" s="689"/>
      <c r="AC41" s="689"/>
    </row>
    <row r="42" spans="1:29" ht="12.75" customHeight="1">
      <c r="B42" s="689"/>
      <c r="C42" s="689"/>
      <c r="D42" s="689"/>
      <c r="E42" s="689"/>
      <c r="F42" s="689"/>
      <c r="G42" s="689"/>
      <c r="H42" s="689"/>
      <c r="I42" s="689"/>
      <c r="J42" s="689"/>
      <c r="K42" s="689"/>
      <c r="L42" s="689"/>
      <c r="M42" s="689"/>
      <c r="N42" s="689"/>
      <c r="O42" s="689"/>
      <c r="P42" s="689"/>
      <c r="Q42" s="689"/>
      <c r="R42" s="689"/>
      <c r="S42" s="689"/>
      <c r="T42" s="689"/>
      <c r="U42" s="689"/>
      <c r="V42" s="689"/>
      <c r="W42" s="689"/>
      <c r="X42" s="689"/>
      <c r="Y42" s="689"/>
      <c r="Z42" s="689"/>
      <c r="AA42" s="689"/>
      <c r="AB42" s="689"/>
      <c r="AC42" s="689"/>
    </row>
    <row r="43" spans="1:29" ht="12.75" customHeight="1">
      <c r="A43" s="419" t="s">
        <v>424</v>
      </c>
      <c r="B43" s="689"/>
      <c r="C43" s="689"/>
      <c r="D43" s="689"/>
      <c r="E43" s="689"/>
      <c r="F43" s="689"/>
      <c r="G43" s="703"/>
      <c r="H43" s="703"/>
      <c r="I43" s="703"/>
      <c r="J43" s="689"/>
      <c r="K43" s="703"/>
      <c r="L43" s="689"/>
      <c r="M43" s="703"/>
      <c r="N43" s="689"/>
      <c r="O43" s="703"/>
      <c r="R43" s="419">
        <f>R20</f>
        <v>6.2</v>
      </c>
      <c r="T43" s="419">
        <f>T20</f>
        <v>5.9</v>
      </c>
      <c r="V43" s="419">
        <f>V20</f>
        <v>43.400000000000006</v>
      </c>
      <c r="X43" s="419">
        <v>58</v>
      </c>
    </row>
    <row r="44" spans="1:29" ht="12.75" customHeight="1">
      <c r="A44" s="419" t="s">
        <v>425</v>
      </c>
    </row>
    <row r="46" spans="1:29" ht="12.75" customHeight="1">
      <c r="A46" s="419" t="s">
        <v>426</v>
      </c>
    </row>
    <row r="47" spans="1:29" ht="12.75" customHeight="1">
      <c r="A47" s="419" t="s">
        <v>427</v>
      </c>
    </row>
  </sheetData>
  <phoneticPr fontId="0" type="noConversion"/>
  <pageMargins left="0.75" right="0.75" top="1" bottom="1" header="0.5" footer="0.5"/>
  <pageSetup paperSize="9" scale="43" orientation="landscape" horizontalDpi="300" verticalDpi="300" r:id="rId1"/>
  <headerFooter alignWithMargins="0">
    <oddHeader xml:space="preserve">&amp;CASSOCIATION OF COLLECTIVE INVESTMENTS
QUARTERLY REPORT
</oddHead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U47"/>
  <sheetViews>
    <sheetView workbookViewId="0" xr3:uid="{07DB1F7A-F15E-5492-B366-87E277D785E5}">
      <pane xSplit="3" ySplit="4" topLeftCell="E10" activePane="bottomRight" state="frozen"/>
      <selection activeCell="C23" sqref="C23"/>
      <selection pane="bottomLeft" activeCell="C23" sqref="C23"/>
      <selection pane="topRight" activeCell="C23" sqref="C23"/>
      <selection pane="bottomRight" activeCell="C23" sqref="C23"/>
    </sheetView>
  </sheetViews>
  <sheetFormatPr defaultRowHeight="12.75" customHeight="1"/>
  <cols>
    <col min="1" max="1" width="36.42578125" style="419" customWidth="1"/>
    <col min="2" max="2" width="12.7109375" style="419" customWidth="1"/>
    <col min="3" max="3" width="4.85546875" style="419" customWidth="1"/>
    <col min="4" max="4" width="12.7109375" style="419" customWidth="1"/>
    <col min="5" max="5" width="4.85546875" style="419" customWidth="1"/>
    <col min="6" max="6" width="13.28515625" style="419" customWidth="1"/>
    <col min="7" max="7" width="4.85546875" style="419" customWidth="1"/>
    <col min="8" max="8" width="12.7109375" style="419" customWidth="1"/>
    <col min="9" max="9" width="4.85546875" style="419" customWidth="1"/>
    <col min="10" max="10" width="12.7109375" style="419" customWidth="1"/>
    <col min="11" max="11" width="4.85546875" style="419" customWidth="1"/>
    <col min="12" max="12" width="12.7109375" style="419" customWidth="1"/>
    <col min="13" max="13" width="4.85546875" style="419" customWidth="1"/>
    <col min="14" max="14" width="12.7109375" style="419" customWidth="1"/>
    <col min="15" max="15" width="4.85546875" style="419" customWidth="1"/>
    <col min="16" max="16" width="12.7109375" style="419" customWidth="1"/>
    <col min="17" max="17" width="4.85546875" style="419" customWidth="1"/>
    <col min="18" max="18" width="12.7109375" style="419" customWidth="1"/>
    <col min="19" max="19" width="4.85546875" style="419" customWidth="1"/>
    <col min="20" max="20" width="12.7109375" style="419" customWidth="1"/>
    <col min="21" max="21" width="4.85546875" style="419" customWidth="1"/>
    <col min="22" max="16384" width="9.140625" style="419"/>
  </cols>
  <sheetData>
    <row r="1" spans="1:21" ht="12.75" customHeight="1">
      <c r="P1" s="419" t="str">
        <f>Summary!V1</f>
        <v>QUARTER ENDED 31 MARCH 2006</v>
      </c>
    </row>
    <row r="2" spans="1:21" ht="12.75" customHeight="1">
      <c r="A2" s="393"/>
    </row>
    <row r="3" spans="1:21" ht="12.75" customHeight="1">
      <c r="A3" s="307" t="s">
        <v>1784</v>
      </c>
      <c r="B3" s="422" t="s">
        <v>79</v>
      </c>
      <c r="C3" s="576"/>
      <c r="D3" s="422" t="s">
        <v>626</v>
      </c>
      <c r="E3" s="557"/>
      <c r="F3" s="422" t="s">
        <v>435</v>
      </c>
      <c r="G3" s="557"/>
      <c r="H3" s="422" t="s">
        <v>1798</v>
      </c>
      <c r="I3" s="557"/>
      <c r="J3" s="422" t="s">
        <v>453</v>
      </c>
      <c r="K3" s="557"/>
      <c r="L3" s="422" t="s">
        <v>1058</v>
      </c>
      <c r="M3" s="557"/>
      <c r="N3" s="422" t="s">
        <v>471</v>
      </c>
      <c r="O3" s="557"/>
      <c r="P3" s="422" t="s">
        <v>475</v>
      </c>
      <c r="Q3" s="557"/>
      <c r="R3" s="422" t="s">
        <v>502</v>
      </c>
      <c r="S3" s="557"/>
      <c r="T3" s="422" t="s">
        <v>499</v>
      </c>
      <c r="U3" s="557"/>
    </row>
    <row r="4" spans="1:21" ht="12.75" customHeight="1">
      <c r="A4" s="577" t="s">
        <v>1640</v>
      </c>
      <c r="B4" s="577"/>
      <c r="C4" s="577"/>
      <c r="D4" s="577" t="s">
        <v>1799</v>
      </c>
      <c r="E4" s="564"/>
      <c r="F4" s="577" t="s">
        <v>1800</v>
      </c>
      <c r="G4" s="564"/>
      <c r="H4" s="577" t="s">
        <v>1801</v>
      </c>
      <c r="I4" s="564"/>
      <c r="J4" s="577" t="s">
        <v>1802</v>
      </c>
      <c r="K4" s="564"/>
      <c r="L4" s="577" t="s">
        <v>1803</v>
      </c>
      <c r="M4" s="564"/>
      <c r="N4" s="577" t="s">
        <v>1060</v>
      </c>
      <c r="O4" s="564"/>
      <c r="P4" s="577" t="s">
        <v>1804</v>
      </c>
      <c r="Q4" s="564"/>
      <c r="R4" s="577" t="s">
        <v>1254</v>
      </c>
      <c r="S4" s="564"/>
      <c r="T4" s="577" t="s">
        <v>947</v>
      </c>
      <c r="U4" s="564"/>
    </row>
    <row r="5" spans="1:21" ht="12.75" customHeight="1">
      <c r="A5" s="423"/>
      <c r="B5" s="423" t="s">
        <v>116</v>
      </c>
      <c r="C5" s="423" t="s">
        <v>117</v>
      </c>
      <c r="D5" s="423" t="s">
        <v>116</v>
      </c>
      <c r="E5" s="539" t="s">
        <v>117</v>
      </c>
      <c r="F5" s="423" t="s">
        <v>116</v>
      </c>
      <c r="G5" s="539" t="s">
        <v>117</v>
      </c>
      <c r="H5" s="423" t="s">
        <v>116</v>
      </c>
      <c r="I5" s="539" t="s">
        <v>117</v>
      </c>
      <c r="J5" s="423" t="s">
        <v>116</v>
      </c>
      <c r="K5" s="539" t="s">
        <v>117</v>
      </c>
      <c r="L5" s="423" t="s">
        <v>116</v>
      </c>
      <c r="M5" s="539" t="s">
        <v>117</v>
      </c>
      <c r="N5" s="423" t="s">
        <v>116</v>
      </c>
      <c r="O5" s="539" t="s">
        <v>117</v>
      </c>
      <c r="P5" s="423" t="s">
        <v>116</v>
      </c>
      <c r="Q5" s="539" t="s">
        <v>117</v>
      </c>
      <c r="R5" s="423" t="s">
        <v>116</v>
      </c>
      <c r="S5" s="539" t="s">
        <v>117</v>
      </c>
      <c r="T5" s="423" t="s">
        <v>116</v>
      </c>
      <c r="U5" s="539" t="s">
        <v>117</v>
      </c>
    </row>
    <row r="6" spans="1:21" ht="12.75" customHeight="1">
      <c r="A6" s="137" t="s">
        <v>118</v>
      </c>
      <c r="E6" s="420"/>
      <c r="G6" s="420"/>
      <c r="I6" s="420"/>
      <c r="K6" s="420"/>
      <c r="M6" s="420"/>
      <c r="O6" s="420"/>
      <c r="Q6" s="420"/>
      <c r="S6" s="420"/>
      <c r="U6" s="420"/>
    </row>
    <row r="7" spans="1:21" ht="12.75" customHeight="1">
      <c r="A7" s="189" t="s">
        <v>1796</v>
      </c>
      <c r="E7" s="420"/>
      <c r="G7" s="420"/>
      <c r="I7" s="420"/>
      <c r="K7" s="420"/>
      <c r="M7" s="420"/>
      <c r="O7" s="420"/>
      <c r="Q7" s="420"/>
      <c r="S7" s="420"/>
      <c r="U7" s="420"/>
    </row>
    <row r="8" spans="1:21" ht="12.75" customHeight="1">
      <c r="A8" s="532" t="s">
        <v>170</v>
      </c>
      <c r="B8" s="689">
        <f>L8+N8+J8+D8+F8+P8+R8+T8+H8</f>
        <v>688.33</v>
      </c>
      <c r="C8" s="703">
        <f t="shared" ref="C8:C20" si="0">B8/B$20*100</f>
        <v>46.008595739561123</v>
      </c>
      <c r="D8" s="689">
        <v>0</v>
      </c>
      <c r="E8" s="703">
        <f t="shared" ref="E8:E20" si="1">D8/D$20*100</f>
        <v>0</v>
      </c>
      <c r="F8" s="689"/>
      <c r="G8" s="703">
        <f t="shared" ref="G8:G20" si="2">F8/F$20*100</f>
        <v>0</v>
      </c>
      <c r="H8" s="689">
        <v>65.23</v>
      </c>
      <c r="I8" s="703">
        <f t="shared" ref="I8:I20" si="3">H8/H$20*100</f>
        <v>99.816373374139246</v>
      </c>
      <c r="J8" s="689"/>
      <c r="K8" s="703">
        <f t="shared" ref="K8:K20" si="4">J8/J$20*100</f>
        <v>0</v>
      </c>
      <c r="L8" s="253">
        <v>0</v>
      </c>
      <c r="M8" s="703">
        <f t="shared" ref="M8:M20" si="5">L8/L$20*100</f>
        <v>0</v>
      </c>
      <c r="N8" s="689">
        <v>106.9</v>
      </c>
      <c r="O8" s="703">
        <f t="shared" ref="O8:O20" si="6">N8/N$20*100</f>
        <v>95.36128456735058</v>
      </c>
      <c r="P8" s="689">
        <v>516.20000000000005</v>
      </c>
      <c r="Q8" s="703">
        <f t="shared" ref="Q8:Q20" si="7">P8/P$20*100</f>
        <v>100.27195027195026</v>
      </c>
      <c r="R8" s="689"/>
      <c r="S8" s="703">
        <f t="shared" ref="S8:S20" si="8">R8/R$20*100</f>
        <v>0</v>
      </c>
      <c r="T8" s="689"/>
      <c r="U8" s="703">
        <f t="shared" ref="U8:U20" si="9">T8/T$20*100</f>
        <v>0</v>
      </c>
    </row>
    <row r="9" spans="1:21" ht="12.75" customHeight="1">
      <c r="A9" s="532" t="s">
        <v>173</v>
      </c>
      <c r="B9" s="689">
        <f t="shared" ref="B9:B18" si="10">L9+N9+J9+D9+F9+P9+R9+T9+H9</f>
        <v>0</v>
      </c>
      <c r="C9" s="703">
        <f t="shared" si="0"/>
        <v>0</v>
      </c>
      <c r="D9" s="689">
        <v>0</v>
      </c>
      <c r="E9" s="703">
        <f t="shared" si="1"/>
        <v>0</v>
      </c>
      <c r="F9" s="689"/>
      <c r="G9" s="703">
        <f t="shared" si="2"/>
        <v>0</v>
      </c>
      <c r="H9" s="689"/>
      <c r="I9" s="703">
        <f t="shared" si="3"/>
        <v>0</v>
      </c>
      <c r="J9" s="689"/>
      <c r="K9" s="703">
        <f t="shared" si="4"/>
        <v>0</v>
      </c>
      <c r="L9" s="253">
        <v>0</v>
      </c>
      <c r="M9" s="703">
        <f t="shared" si="5"/>
        <v>0</v>
      </c>
      <c r="N9" s="689"/>
      <c r="O9" s="703">
        <f t="shared" si="6"/>
        <v>0</v>
      </c>
      <c r="P9" s="689">
        <v>0</v>
      </c>
      <c r="Q9" s="703">
        <f t="shared" si="7"/>
        <v>0</v>
      </c>
      <c r="R9" s="689"/>
      <c r="S9" s="703">
        <f t="shared" si="8"/>
        <v>0</v>
      </c>
      <c r="T9" s="689"/>
      <c r="U9" s="703">
        <f t="shared" si="9"/>
        <v>0</v>
      </c>
    </row>
    <row r="10" spans="1:21" ht="12.75" customHeight="1">
      <c r="A10" s="532" t="s">
        <v>176</v>
      </c>
      <c r="B10" s="689">
        <f t="shared" si="10"/>
        <v>0</v>
      </c>
      <c r="C10" s="703">
        <f t="shared" si="0"/>
        <v>0</v>
      </c>
      <c r="D10" s="689">
        <v>0</v>
      </c>
      <c r="E10" s="703">
        <f t="shared" si="1"/>
        <v>0</v>
      </c>
      <c r="F10" s="689"/>
      <c r="G10" s="703">
        <f t="shared" si="2"/>
        <v>0</v>
      </c>
      <c r="H10" s="689"/>
      <c r="I10" s="703">
        <f t="shared" si="3"/>
        <v>0</v>
      </c>
      <c r="J10" s="689"/>
      <c r="K10" s="703">
        <f t="shared" si="4"/>
        <v>0</v>
      </c>
      <c r="L10" s="253">
        <v>0</v>
      </c>
      <c r="M10" s="703">
        <f t="shared" si="5"/>
        <v>0</v>
      </c>
      <c r="N10" s="689"/>
      <c r="O10" s="703">
        <f t="shared" si="6"/>
        <v>0</v>
      </c>
      <c r="P10" s="689">
        <v>0</v>
      </c>
      <c r="Q10" s="703">
        <f t="shared" si="7"/>
        <v>0</v>
      </c>
      <c r="R10" s="689"/>
      <c r="S10" s="703">
        <f t="shared" si="8"/>
        <v>0</v>
      </c>
      <c r="T10" s="689"/>
      <c r="U10" s="703">
        <f t="shared" si="9"/>
        <v>0</v>
      </c>
    </row>
    <row r="11" spans="1:21" ht="12.75" customHeight="1">
      <c r="A11" s="532" t="s">
        <v>178</v>
      </c>
      <c r="B11" s="689">
        <f t="shared" si="10"/>
        <v>0</v>
      </c>
      <c r="C11" s="703">
        <f t="shared" si="0"/>
        <v>0</v>
      </c>
      <c r="D11" s="689">
        <v>0</v>
      </c>
      <c r="E11" s="703">
        <f t="shared" si="1"/>
        <v>0</v>
      </c>
      <c r="F11" s="689"/>
      <c r="G11" s="703">
        <f t="shared" si="2"/>
        <v>0</v>
      </c>
      <c r="H11" s="689"/>
      <c r="I11" s="703">
        <f t="shared" si="3"/>
        <v>0</v>
      </c>
      <c r="J11" s="689"/>
      <c r="K11" s="703">
        <f t="shared" si="4"/>
        <v>0</v>
      </c>
      <c r="L11" s="253">
        <v>0</v>
      </c>
      <c r="M11" s="703">
        <f t="shared" si="5"/>
        <v>0</v>
      </c>
      <c r="N11" s="689"/>
      <c r="O11" s="703">
        <f t="shared" si="6"/>
        <v>0</v>
      </c>
      <c r="P11" s="689">
        <v>0</v>
      </c>
      <c r="Q11" s="703">
        <f t="shared" si="7"/>
        <v>0</v>
      </c>
      <c r="R11" s="689"/>
      <c r="S11" s="703">
        <f t="shared" si="8"/>
        <v>0</v>
      </c>
      <c r="T11" s="689"/>
      <c r="U11" s="703">
        <f t="shared" si="9"/>
        <v>0</v>
      </c>
    </row>
    <row r="12" spans="1:21" ht="12.75" customHeight="1">
      <c r="A12" s="532" t="s">
        <v>180</v>
      </c>
      <c r="B12" s="689">
        <f t="shared" si="10"/>
        <v>10.152999999999999</v>
      </c>
      <c r="C12" s="703">
        <f t="shared" si="0"/>
        <v>0.6786356435775921</v>
      </c>
      <c r="D12" s="689">
        <v>1.633</v>
      </c>
      <c r="E12" s="703">
        <f t="shared" si="1"/>
        <v>1.4182734062879974</v>
      </c>
      <c r="F12" s="689">
        <v>10.4</v>
      </c>
      <c r="G12" s="703">
        <f t="shared" si="2"/>
        <v>2.0412168792934251</v>
      </c>
      <c r="H12" s="689">
        <v>0.12</v>
      </c>
      <c r="I12" s="703">
        <f t="shared" si="3"/>
        <v>0.18362662586074979</v>
      </c>
      <c r="J12" s="689">
        <v>0.3</v>
      </c>
      <c r="K12" s="703">
        <f t="shared" si="4"/>
        <v>3.79746835443038</v>
      </c>
      <c r="L12" s="253">
        <v>-0.9</v>
      </c>
      <c r="M12" s="703">
        <f t="shared" si="5"/>
        <v>-2.2959183673469385</v>
      </c>
      <c r="N12" s="689"/>
      <c r="O12" s="703">
        <f t="shared" si="6"/>
        <v>0</v>
      </c>
      <c r="P12" s="689">
        <v>-1.4</v>
      </c>
      <c r="Q12" s="703">
        <f t="shared" si="7"/>
        <v>-0.27195027195027188</v>
      </c>
      <c r="R12" s="689"/>
      <c r="S12" s="703">
        <f t="shared" si="8"/>
        <v>0</v>
      </c>
      <c r="T12" s="689"/>
      <c r="U12" s="703">
        <f t="shared" si="9"/>
        <v>0</v>
      </c>
    </row>
    <row r="13" spans="1:21" ht="12.75" customHeight="1">
      <c r="A13" s="532" t="s">
        <v>182</v>
      </c>
      <c r="B13" s="689">
        <f t="shared" si="10"/>
        <v>0</v>
      </c>
      <c r="C13" s="703">
        <f t="shared" si="0"/>
        <v>0</v>
      </c>
      <c r="D13" s="689">
        <v>0</v>
      </c>
      <c r="E13" s="703">
        <f t="shared" si="1"/>
        <v>0</v>
      </c>
      <c r="F13" s="689"/>
      <c r="G13" s="703">
        <f t="shared" si="2"/>
        <v>0</v>
      </c>
      <c r="H13" s="689"/>
      <c r="I13" s="703">
        <f t="shared" si="3"/>
        <v>0</v>
      </c>
      <c r="J13" s="689"/>
      <c r="K13" s="703">
        <f t="shared" si="4"/>
        <v>0</v>
      </c>
      <c r="L13" s="253">
        <v>0</v>
      </c>
      <c r="M13" s="703">
        <f t="shared" si="5"/>
        <v>0</v>
      </c>
      <c r="N13" s="689"/>
      <c r="O13" s="703">
        <f t="shared" si="6"/>
        <v>0</v>
      </c>
      <c r="P13" s="689">
        <v>0</v>
      </c>
      <c r="Q13" s="703">
        <f t="shared" si="7"/>
        <v>0</v>
      </c>
      <c r="R13" s="689"/>
      <c r="S13" s="703">
        <f t="shared" si="8"/>
        <v>0</v>
      </c>
      <c r="T13" s="689"/>
      <c r="U13" s="703">
        <f t="shared" si="9"/>
        <v>0</v>
      </c>
    </row>
    <row r="14" spans="1:21" ht="12.75" customHeight="1" thickBot="1">
      <c r="A14" s="532" t="s">
        <v>184</v>
      </c>
      <c r="B14" s="689">
        <f t="shared" si="10"/>
        <v>0.7</v>
      </c>
      <c r="C14" s="703">
        <f t="shared" si="0"/>
        <v>4.6788629026328618E-2</v>
      </c>
      <c r="D14" s="689">
        <v>0</v>
      </c>
      <c r="E14" s="703">
        <f t="shared" si="1"/>
        <v>0</v>
      </c>
      <c r="F14" s="689"/>
      <c r="G14" s="703">
        <f t="shared" si="2"/>
        <v>0</v>
      </c>
      <c r="H14" s="689"/>
      <c r="I14" s="703">
        <f t="shared" si="3"/>
        <v>0</v>
      </c>
      <c r="J14" s="689"/>
      <c r="K14" s="703">
        <f t="shared" si="4"/>
        <v>0</v>
      </c>
      <c r="L14" s="253">
        <v>0</v>
      </c>
      <c r="M14" s="703">
        <f t="shared" si="5"/>
        <v>0</v>
      </c>
      <c r="N14" s="689"/>
      <c r="O14" s="703">
        <f t="shared" si="6"/>
        <v>0</v>
      </c>
      <c r="P14" s="689">
        <v>0</v>
      </c>
      <c r="Q14" s="703">
        <f t="shared" si="7"/>
        <v>0</v>
      </c>
      <c r="R14" s="689"/>
      <c r="S14" s="703">
        <f t="shared" si="8"/>
        <v>0</v>
      </c>
      <c r="T14" s="689">
        <v>0.7</v>
      </c>
      <c r="U14" s="703">
        <f t="shared" si="9"/>
        <v>0.85784313725490202</v>
      </c>
    </row>
    <row r="15" spans="1:21" ht="12.75" customHeight="1" thickBot="1">
      <c r="A15" s="530" t="s">
        <v>186</v>
      </c>
      <c r="B15" s="702">
        <f t="shared" ref="B15:T15" si="11">SUM(B8:B14)</f>
        <v>699.18300000000011</v>
      </c>
      <c r="C15" s="704">
        <f t="shared" si="0"/>
        <v>46.734020012165047</v>
      </c>
      <c r="D15" s="702">
        <f t="shared" si="11"/>
        <v>1.633</v>
      </c>
      <c r="E15" s="704">
        <f t="shared" si="1"/>
        <v>1.4182734062879974</v>
      </c>
      <c r="F15" s="702">
        <f t="shared" si="11"/>
        <v>10.4</v>
      </c>
      <c r="G15" s="704">
        <f t="shared" si="2"/>
        <v>2.0412168792934251</v>
      </c>
      <c r="H15" s="702">
        <f t="shared" si="11"/>
        <v>65.350000000000009</v>
      </c>
      <c r="I15" s="704">
        <f t="shared" si="3"/>
        <v>100</v>
      </c>
      <c r="J15" s="702">
        <f t="shared" si="11"/>
        <v>0.3</v>
      </c>
      <c r="K15" s="704">
        <f t="shared" si="4"/>
        <v>3.79746835443038</v>
      </c>
      <c r="L15" s="255">
        <v>-0.9</v>
      </c>
      <c r="M15" s="704">
        <f t="shared" si="5"/>
        <v>-2.2959183673469385</v>
      </c>
      <c r="N15" s="702">
        <f t="shared" si="11"/>
        <v>106.9</v>
      </c>
      <c r="O15" s="704">
        <f t="shared" si="6"/>
        <v>95.36128456735058</v>
      </c>
      <c r="P15" s="702">
        <f t="shared" si="11"/>
        <v>514.80000000000007</v>
      </c>
      <c r="Q15" s="704">
        <f t="shared" si="7"/>
        <v>100</v>
      </c>
      <c r="R15" s="702">
        <f t="shared" si="11"/>
        <v>0</v>
      </c>
      <c r="S15" s="704">
        <f t="shared" si="8"/>
        <v>0</v>
      </c>
      <c r="T15" s="702">
        <f t="shared" si="11"/>
        <v>0.7</v>
      </c>
      <c r="U15" s="704">
        <f t="shared" si="9"/>
        <v>0.85784313725490202</v>
      </c>
    </row>
    <row r="16" spans="1:21" ht="12.75" customHeight="1">
      <c r="A16" s="532" t="s">
        <v>332</v>
      </c>
      <c r="B16" s="689">
        <f t="shared" si="10"/>
        <v>645.98099999999999</v>
      </c>
      <c r="C16" s="703">
        <f t="shared" si="0"/>
        <v>43.177950524366842</v>
      </c>
      <c r="D16" s="689">
        <v>111.681</v>
      </c>
      <c r="E16" s="703">
        <f t="shared" si="1"/>
        <v>96.995831162063581</v>
      </c>
      <c r="F16" s="689">
        <v>489</v>
      </c>
      <c r="G16" s="703">
        <f t="shared" si="2"/>
        <v>95.976447497546616</v>
      </c>
      <c r="H16" s="689"/>
      <c r="I16" s="703">
        <f t="shared" si="3"/>
        <v>0</v>
      </c>
      <c r="J16" s="689">
        <v>7.6</v>
      </c>
      <c r="K16" s="703">
        <f t="shared" si="4"/>
        <v>96.202531645569621</v>
      </c>
      <c r="L16" s="191">
        <v>37.700000000000003</v>
      </c>
      <c r="M16" s="703">
        <f t="shared" si="5"/>
        <v>96.173469387755105</v>
      </c>
      <c r="N16" s="689"/>
      <c r="O16" s="703">
        <f t="shared" si="6"/>
        <v>0</v>
      </c>
      <c r="P16" s="689"/>
      <c r="Q16" s="703">
        <f t="shared" si="7"/>
        <v>0</v>
      </c>
      <c r="R16" s="689"/>
      <c r="S16" s="703">
        <f t="shared" si="8"/>
        <v>0</v>
      </c>
      <c r="T16" s="689"/>
      <c r="U16" s="703">
        <f t="shared" si="9"/>
        <v>0</v>
      </c>
    </row>
    <row r="17" spans="1:21" ht="12.75" customHeight="1">
      <c r="A17" s="532" t="s">
        <v>333</v>
      </c>
      <c r="B17" s="689">
        <f t="shared" si="10"/>
        <v>23.826000000000001</v>
      </c>
      <c r="C17" s="703">
        <f t="shared" si="0"/>
        <v>1.5925512502590085</v>
      </c>
      <c r="D17" s="689">
        <v>1.8260000000000001</v>
      </c>
      <c r="E17" s="703">
        <f t="shared" si="1"/>
        <v>1.5858954316484282</v>
      </c>
      <c r="F17" s="689">
        <v>10.1</v>
      </c>
      <c r="G17" s="703">
        <f t="shared" si="2"/>
        <v>1.9823356231599607</v>
      </c>
      <c r="H17" s="689"/>
      <c r="I17" s="703">
        <f t="shared" si="3"/>
        <v>0</v>
      </c>
      <c r="J17" s="689"/>
      <c r="K17" s="703">
        <f t="shared" si="4"/>
        <v>0</v>
      </c>
      <c r="L17" s="191">
        <v>2.4</v>
      </c>
      <c r="M17" s="703">
        <f t="shared" si="5"/>
        <v>6.1224489795918355</v>
      </c>
      <c r="N17" s="689">
        <v>5.2</v>
      </c>
      <c r="O17" s="703">
        <f t="shared" si="6"/>
        <v>4.6387154326494198</v>
      </c>
      <c r="P17" s="689"/>
      <c r="Q17" s="703">
        <f t="shared" si="7"/>
        <v>0</v>
      </c>
      <c r="R17" s="689">
        <v>2.5</v>
      </c>
      <c r="S17" s="703">
        <f t="shared" si="8"/>
        <v>4.9504950495049505</v>
      </c>
      <c r="T17" s="689">
        <v>1.8</v>
      </c>
      <c r="U17" s="703">
        <f t="shared" si="9"/>
        <v>2.2058823529411766</v>
      </c>
    </row>
    <row r="18" spans="1:21" ht="12.75" customHeight="1" thickBot="1">
      <c r="A18" s="532" t="s">
        <v>334</v>
      </c>
      <c r="B18" s="689">
        <f t="shared" si="10"/>
        <v>127.1</v>
      </c>
      <c r="C18" s="703">
        <f t="shared" si="0"/>
        <v>8.4954782132090969</v>
      </c>
      <c r="D18" s="689">
        <v>0</v>
      </c>
      <c r="E18" s="703">
        <f t="shared" si="1"/>
        <v>0</v>
      </c>
      <c r="F18" s="689"/>
      <c r="G18" s="703">
        <f t="shared" si="2"/>
        <v>0</v>
      </c>
      <c r="H18" s="689"/>
      <c r="I18" s="703">
        <f t="shared" si="3"/>
        <v>0</v>
      </c>
      <c r="J18" s="689"/>
      <c r="K18" s="703">
        <f t="shared" si="4"/>
        <v>0</v>
      </c>
      <c r="L18" s="1433">
        <v>0</v>
      </c>
      <c r="M18" s="703">
        <f t="shared" si="5"/>
        <v>0</v>
      </c>
      <c r="N18" s="689"/>
      <c r="O18" s="703">
        <f t="shared" si="6"/>
        <v>0</v>
      </c>
      <c r="P18" s="689"/>
      <c r="Q18" s="703">
        <f t="shared" si="7"/>
        <v>0</v>
      </c>
      <c r="R18" s="689">
        <v>48</v>
      </c>
      <c r="S18" s="703">
        <f t="shared" si="8"/>
        <v>95.049504950495049</v>
      </c>
      <c r="T18" s="689">
        <v>79.099999999999994</v>
      </c>
      <c r="U18" s="703">
        <f t="shared" si="9"/>
        <v>96.936274509803923</v>
      </c>
    </row>
    <row r="19" spans="1:21" ht="12.75" customHeight="1" thickBot="1">
      <c r="A19" s="530" t="s">
        <v>187</v>
      </c>
      <c r="B19" s="702">
        <f t="shared" ref="B19:T19" si="12">SUM(B16:B18)</f>
        <v>796.90700000000004</v>
      </c>
      <c r="C19" s="704">
        <f t="shared" si="0"/>
        <v>53.265979987834953</v>
      </c>
      <c r="D19" s="702">
        <f t="shared" si="12"/>
        <v>113.50699999999999</v>
      </c>
      <c r="E19" s="704">
        <f t="shared" si="1"/>
        <v>98.581726593712006</v>
      </c>
      <c r="F19" s="702">
        <f t="shared" si="12"/>
        <v>499.1</v>
      </c>
      <c r="G19" s="704">
        <f t="shared" si="2"/>
        <v>97.958783120706585</v>
      </c>
      <c r="H19" s="702">
        <f t="shared" si="12"/>
        <v>0</v>
      </c>
      <c r="I19" s="704">
        <f t="shared" si="3"/>
        <v>0</v>
      </c>
      <c r="J19" s="702">
        <f t="shared" si="12"/>
        <v>7.6</v>
      </c>
      <c r="K19" s="704">
        <f t="shared" si="4"/>
        <v>96.202531645569621</v>
      </c>
      <c r="L19" s="255">
        <v>40.1</v>
      </c>
      <c r="M19" s="704">
        <f t="shared" si="5"/>
        <v>102.29591836734693</v>
      </c>
      <c r="N19" s="702">
        <f t="shared" si="12"/>
        <v>5.2</v>
      </c>
      <c r="O19" s="704">
        <f t="shared" si="6"/>
        <v>4.6387154326494198</v>
      </c>
      <c r="P19" s="702">
        <f t="shared" si="12"/>
        <v>0</v>
      </c>
      <c r="Q19" s="704">
        <f t="shared" si="7"/>
        <v>0</v>
      </c>
      <c r="R19" s="702">
        <f t="shared" si="12"/>
        <v>50.5</v>
      </c>
      <c r="S19" s="704">
        <f t="shared" si="8"/>
        <v>100</v>
      </c>
      <c r="T19" s="702">
        <f t="shared" si="12"/>
        <v>80.899999999999991</v>
      </c>
      <c r="U19" s="704">
        <f t="shared" si="9"/>
        <v>99.142156862745097</v>
      </c>
    </row>
    <row r="20" spans="1:21" ht="12.75" customHeight="1" thickBot="1">
      <c r="A20" s="530" t="s">
        <v>189</v>
      </c>
      <c r="B20" s="702">
        <f t="shared" ref="B20:T20" si="13">B15+B19</f>
        <v>1496.0900000000001</v>
      </c>
      <c r="C20" s="704">
        <f t="shared" si="0"/>
        <v>100</v>
      </c>
      <c r="D20" s="702">
        <f t="shared" si="13"/>
        <v>115.13999999999999</v>
      </c>
      <c r="E20" s="704">
        <f t="shared" si="1"/>
        <v>100</v>
      </c>
      <c r="F20" s="702">
        <f t="shared" si="13"/>
        <v>509.5</v>
      </c>
      <c r="G20" s="704">
        <f t="shared" si="2"/>
        <v>100</v>
      </c>
      <c r="H20" s="702">
        <f t="shared" si="13"/>
        <v>65.350000000000009</v>
      </c>
      <c r="I20" s="704">
        <f t="shared" si="3"/>
        <v>100</v>
      </c>
      <c r="J20" s="702">
        <f t="shared" si="13"/>
        <v>7.8999999999999995</v>
      </c>
      <c r="K20" s="704">
        <f t="shared" si="4"/>
        <v>100</v>
      </c>
      <c r="L20" s="201">
        <v>39.200000000000003</v>
      </c>
      <c r="M20" s="704">
        <f t="shared" si="5"/>
        <v>100</v>
      </c>
      <c r="N20" s="702">
        <f t="shared" si="13"/>
        <v>112.10000000000001</v>
      </c>
      <c r="O20" s="704">
        <f t="shared" si="6"/>
        <v>100</v>
      </c>
      <c r="P20" s="702">
        <f t="shared" si="13"/>
        <v>514.80000000000007</v>
      </c>
      <c r="Q20" s="704">
        <f t="shared" si="7"/>
        <v>100</v>
      </c>
      <c r="R20" s="702">
        <f t="shared" si="13"/>
        <v>50.5</v>
      </c>
      <c r="S20" s="704">
        <f t="shared" si="8"/>
        <v>100</v>
      </c>
      <c r="T20" s="702">
        <f t="shared" si="13"/>
        <v>81.599999999999994</v>
      </c>
      <c r="U20" s="704">
        <f t="shared" si="9"/>
        <v>100</v>
      </c>
    </row>
    <row r="21" spans="1:21" ht="12.75" customHeight="1" thickBot="1">
      <c r="B21" s="702"/>
      <c r="C21" s="703"/>
      <c r="D21" s="689"/>
      <c r="E21" s="703"/>
      <c r="F21" s="689"/>
      <c r="G21" s="703"/>
      <c r="H21" s="689"/>
      <c r="I21" s="703"/>
      <c r="J21" s="689"/>
      <c r="K21" s="703"/>
      <c r="L21" s="253"/>
      <c r="M21" s="703"/>
      <c r="N21" s="689"/>
      <c r="O21" s="703"/>
      <c r="P21" s="689"/>
      <c r="Q21" s="703"/>
      <c r="R21" s="689"/>
      <c r="S21" s="703"/>
      <c r="T21" s="689"/>
      <c r="U21" s="703"/>
    </row>
    <row r="22" spans="1:21" s="542" customFormat="1" ht="12.75" customHeight="1">
      <c r="A22" s="424" t="s">
        <v>190</v>
      </c>
      <c r="B22" s="689">
        <f>L22+N22+J22+D22+F22+P22+R22+T22+H22</f>
        <v>472</v>
      </c>
      <c r="C22" s="1021"/>
      <c r="D22" s="888">
        <v>171</v>
      </c>
      <c r="E22" s="1021"/>
      <c r="F22" s="888">
        <v>12</v>
      </c>
      <c r="G22" s="1021"/>
      <c r="H22" s="888">
        <v>0</v>
      </c>
      <c r="I22" s="1021"/>
      <c r="J22" s="888">
        <v>0</v>
      </c>
      <c r="K22" s="1021"/>
      <c r="L22" s="256">
        <v>289</v>
      </c>
      <c r="M22" s="1021"/>
      <c r="N22" s="888">
        <v>0</v>
      </c>
      <c r="O22" s="1021"/>
      <c r="P22" s="888">
        <v>0</v>
      </c>
      <c r="Q22" s="1021"/>
      <c r="R22" s="888">
        <v>0</v>
      </c>
      <c r="S22" s="1021"/>
      <c r="T22" s="888">
        <v>0</v>
      </c>
      <c r="U22" s="1021"/>
    </row>
    <row r="23" spans="1:21" s="542" customFormat="1" ht="12.75" customHeight="1" thickBot="1">
      <c r="A23" s="426" t="s">
        <v>191</v>
      </c>
      <c r="B23" s="705">
        <f>B20/B22*1000000</f>
        <v>3169682.2033898304</v>
      </c>
      <c r="C23" s="1022"/>
      <c r="D23" s="705">
        <f>D20/D22*1000000</f>
        <v>673333.33333333326</v>
      </c>
      <c r="E23" s="1022"/>
      <c r="F23" s="705">
        <f>F20/F22*1000000</f>
        <v>42458333.333333336</v>
      </c>
      <c r="G23" s="1022"/>
      <c r="H23" s="705">
        <v>0</v>
      </c>
      <c r="I23" s="1022"/>
      <c r="J23" s="705">
        <v>0</v>
      </c>
      <c r="K23" s="1022"/>
      <c r="L23" s="705">
        <f>L20/L22*1000000</f>
        <v>135640.13840830448</v>
      </c>
      <c r="M23" s="1022"/>
      <c r="N23" s="705">
        <v>0</v>
      </c>
      <c r="O23" s="1022"/>
      <c r="P23" s="705">
        <v>0</v>
      </c>
      <c r="Q23" s="1022"/>
      <c r="R23" s="705">
        <v>0</v>
      </c>
      <c r="S23" s="1022"/>
      <c r="T23" s="705">
        <v>0</v>
      </c>
      <c r="U23" s="1022"/>
    </row>
    <row r="24" spans="1:21" ht="12.75" customHeight="1">
      <c r="B24" s="689"/>
      <c r="C24" s="703"/>
      <c r="D24" s="689"/>
      <c r="E24" s="703"/>
      <c r="F24" s="689"/>
      <c r="G24" s="703"/>
      <c r="H24" s="689"/>
      <c r="I24" s="703"/>
      <c r="J24" s="689"/>
      <c r="K24" s="703"/>
      <c r="L24" s="689"/>
      <c r="M24" s="703"/>
      <c r="N24" s="689"/>
      <c r="O24" s="703"/>
      <c r="P24" s="689"/>
      <c r="Q24" s="703"/>
      <c r="R24" s="689"/>
      <c r="S24" s="703"/>
      <c r="T24" s="689"/>
      <c r="U24" s="703"/>
    </row>
    <row r="25" spans="1:21" ht="12.75" customHeight="1">
      <c r="A25" s="307" t="s">
        <v>193</v>
      </c>
      <c r="B25" s="1036" t="s">
        <v>79</v>
      </c>
      <c r="C25" s="557"/>
      <c r="D25" s="422" t="str">
        <f>D3</f>
        <v>ABSA</v>
      </c>
      <c r="E25" s="557"/>
      <c r="F25" s="422" t="str">
        <f>F3</f>
        <v>CORIS CAPITAL</v>
      </c>
      <c r="G25" s="557"/>
      <c r="H25" s="422" t="str">
        <f>H3</f>
        <v>INVESTMENT SOL</v>
      </c>
      <c r="I25" s="557"/>
      <c r="J25" s="422" t="str">
        <f>J3</f>
        <v>MCUBED</v>
      </c>
      <c r="K25" s="557"/>
      <c r="L25" s="422" t="str">
        <f>L3</f>
        <v xml:space="preserve">RMB </v>
      </c>
      <c r="M25" s="557"/>
      <c r="N25" s="422" t="str">
        <f>N3</f>
        <v>OLD MUTUAL</v>
      </c>
      <c r="O25" s="557"/>
      <c r="P25" s="422" t="str">
        <f>P3</f>
        <v>PRUDENTIAL</v>
      </c>
      <c r="Q25" s="557"/>
      <c r="R25" s="422" t="str">
        <f>R3</f>
        <v>STANLIB</v>
      </c>
      <c r="S25" s="557"/>
      <c r="T25" s="422" t="str">
        <f>T3</f>
        <v xml:space="preserve">SANLAM </v>
      </c>
      <c r="U25" s="557"/>
    </row>
    <row r="26" spans="1:21" ht="12.75" customHeight="1">
      <c r="A26" s="695"/>
      <c r="B26" s="695"/>
      <c r="C26" s="564"/>
      <c r="D26" s="577" t="str">
        <f>D4</f>
        <v>GLOBAL BOND</v>
      </c>
      <c r="E26" s="564"/>
      <c r="F26" s="577" t="str">
        <f>F4</f>
        <v>INT BOND</v>
      </c>
      <c r="G26" s="564"/>
      <c r="H26" s="577" t="str">
        <f>H4</f>
        <v>GLOBAL FIXED INC FOF</v>
      </c>
      <c r="I26" s="564"/>
      <c r="J26" s="577" t="str">
        <f>J4</f>
        <v>INT BOND FOF</v>
      </c>
      <c r="K26" s="564"/>
      <c r="L26" s="577" t="str">
        <f>L4</f>
        <v>INTERNATIONAL BOND</v>
      </c>
      <c r="M26" s="564"/>
      <c r="N26" s="577" t="str">
        <f>N4</f>
        <v>GLOBAL BOND FOF</v>
      </c>
      <c r="O26" s="564"/>
      <c r="P26" s="577" t="str">
        <f>P4</f>
        <v>GLOBAL HIGH YIELD FOF</v>
      </c>
      <c r="Q26" s="564"/>
      <c r="R26" s="577" t="str">
        <f>R4</f>
        <v>US DOLLAR BOND FOF</v>
      </c>
      <c r="S26" s="564"/>
      <c r="T26" s="577" t="str">
        <f>T4</f>
        <v>INTERN BOND FOF</v>
      </c>
      <c r="U26" s="564"/>
    </row>
    <row r="27" spans="1:21" ht="12.75" customHeight="1">
      <c r="A27" s="423"/>
      <c r="B27" s="423" t="s">
        <v>116</v>
      </c>
      <c r="C27" s="539" t="s">
        <v>117</v>
      </c>
      <c r="D27" s="423" t="s">
        <v>116</v>
      </c>
      <c r="E27" s="539" t="s">
        <v>117</v>
      </c>
      <c r="F27" s="423" t="s">
        <v>116</v>
      </c>
      <c r="G27" s="539" t="s">
        <v>117</v>
      </c>
      <c r="H27" s="423" t="s">
        <v>116</v>
      </c>
      <c r="I27" s="539" t="s">
        <v>117</v>
      </c>
      <c r="J27" s="423" t="s">
        <v>116</v>
      </c>
      <c r="K27" s="539" t="s">
        <v>117</v>
      </c>
      <c r="L27" s="423" t="s">
        <v>116</v>
      </c>
      <c r="M27" s="539" t="s">
        <v>117</v>
      </c>
      <c r="N27" s="423" t="s">
        <v>116</v>
      </c>
      <c r="O27" s="539" t="s">
        <v>117</v>
      </c>
      <c r="P27" s="423" t="s">
        <v>116</v>
      </c>
      <c r="Q27" s="539" t="s">
        <v>117</v>
      </c>
      <c r="R27" s="423" t="s">
        <v>116</v>
      </c>
      <c r="S27" s="539" t="s">
        <v>117</v>
      </c>
      <c r="T27" s="423" t="s">
        <v>116</v>
      </c>
      <c r="U27" s="539" t="s">
        <v>117</v>
      </c>
    </row>
    <row r="28" spans="1:21" ht="12.75" customHeight="1">
      <c r="A28" s="419" t="s">
        <v>195</v>
      </c>
      <c r="B28" s="689">
        <f t="shared" ref="B28:B35" si="14">L28+N28+J28+D28+F28+P28+R28+T28+H28</f>
        <v>20.6</v>
      </c>
      <c r="C28" s="703">
        <f t="shared" ref="C28:C36" si="15">B28/B$20*100</f>
        <v>1.3769225113462424</v>
      </c>
      <c r="D28" s="689">
        <v>0</v>
      </c>
      <c r="E28" s="703">
        <f t="shared" ref="E28:E36" si="16">D28/D$20*100</f>
        <v>0</v>
      </c>
      <c r="F28" s="689">
        <v>20.5</v>
      </c>
      <c r="G28" s="703">
        <f t="shared" ref="G28:G36" si="17">F28/F$20*100</f>
        <v>4.0235525024533851</v>
      </c>
      <c r="H28" s="689"/>
      <c r="I28" s="703">
        <f t="shared" ref="I28:I36" si="18">H28/H$20*100</f>
        <v>0</v>
      </c>
      <c r="J28" s="689">
        <v>1</v>
      </c>
      <c r="K28" s="703">
        <f t="shared" ref="K28:K36" si="19">J28/J$20*100</f>
        <v>12.658227848101266</v>
      </c>
      <c r="L28" s="191">
        <v>-0.9</v>
      </c>
      <c r="M28" s="703">
        <f t="shared" ref="M28:M36" si="20">L28/L$20*100</f>
        <v>-2.2959183673469385</v>
      </c>
      <c r="N28" s="689"/>
      <c r="O28" s="703">
        <f t="shared" ref="O28:O36" si="21">N28/N$20*100</f>
        <v>0</v>
      </c>
      <c r="P28" s="689"/>
      <c r="Q28" s="703">
        <f t="shared" ref="Q28:Q36" si="22">P28/P$20*100</f>
        <v>0</v>
      </c>
      <c r="R28" s="689"/>
      <c r="S28" s="703">
        <f t="shared" ref="S28:S36" si="23">R28/R$20*100</f>
        <v>0</v>
      </c>
      <c r="T28" s="689"/>
      <c r="U28" s="703">
        <f t="shared" ref="U28:U36" si="24">T28/T$20*100</f>
        <v>0</v>
      </c>
    </row>
    <row r="29" spans="1:21" ht="12.75" customHeight="1">
      <c r="A29" s="419" t="s">
        <v>196</v>
      </c>
      <c r="B29" s="689">
        <f t="shared" si="14"/>
        <v>17.670000000000002</v>
      </c>
      <c r="C29" s="703">
        <f t="shared" si="15"/>
        <v>1.1810786784217526</v>
      </c>
      <c r="D29" s="689">
        <v>16.670000000000002</v>
      </c>
      <c r="E29" s="703">
        <f t="shared" si="16"/>
        <v>14.47802675004343</v>
      </c>
      <c r="F29" s="689">
        <v>0</v>
      </c>
      <c r="G29" s="703">
        <f t="shared" si="17"/>
        <v>0</v>
      </c>
      <c r="H29" s="689"/>
      <c r="I29" s="703">
        <f t="shared" si="18"/>
        <v>0</v>
      </c>
      <c r="J29" s="689">
        <v>1</v>
      </c>
      <c r="K29" s="703">
        <f t="shared" si="19"/>
        <v>12.658227848101266</v>
      </c>
      <c r="L29" s="191">
        <v>0</v>
      </c>
      <c r="M29" s="703">
        <f t="shared" si="20"/>
        <v>0</v>
      </c>
      <c r="N29" s="689"/>
      <c r="O29" s="703">
        <f t="shared" si="21"/>
        <v>0</v>
      </c>
      <c r="P29" s="689"/>
      <c r="Q29" s="703">
        <f t="shared" si="22"/>
        <v>0</v>
      </c>
      <c r="R29" s="689"/>
      <c r="S29" s="703">
        <f t="shared" si="23"/>
        <v>0</v>
      </c>
      <c r="T29" s="689"/>
      <c r="U29" s="703">
        <f t="shared" si="24"/>
        <v>0</v>
      </c>
    </row>
    <row r="30" spans="1:21" ht="12.75" customHeight="1">
      <c r="A30" s="419" t="s">
        <v>197</v>
      </c>
      <c r="B30" s="689">
        <f t="shared" si="14"/>
        <v>10.516</v>
      </c>
      <c r="C30" s="703">
        <f t="shared" si="15"/>
        <v>0.70289888977267401</v>
      </c>
      <c r="D30" s="689">
        <v>9.516</v>
      </c>
      <c r="E30" s="703">
        <f t="shared" si="16"/>
        <v>8.2647212089630031</v>
      </c>
      <c r="F30" s="689"/>
      <c r="G30" s="703">
        <f t="shared" si="17"/>
        <v>0</v>
      </c>
      <c r="H30" s="689"/>
      <c r="I30" s="703">
        <f t="shared" si="18"/>
        <v>0</v>
      </c>
      <c r="J30" s="689">
        <v>1</v>
      </c>
      <c r="K30" s="703">
        <f t="shared" si="19"/>
        <v>12.658227848101266</v>
      </c>
      <c r="L30" s="191">
        <v>0</v>
      </c>
      <c r="M30" s="703">
        <f t="shared" si="20"/>
        <v>0</v>
      </c>
      <c r="N30" s="689"/>
      <c r="O30" s="703">
        <f t="shared" si="21"/>
        <v>0</v>
      </c>
      <c r="P30" s="689"/>
      <c r="Q30" s="703">
        <f t="shared" si="22"/>
        <v>0</v>
      </c>
      <c r="R30" s="689"/>
      <c r="S30" s="703">
        <f t="shared" si="23"/>
        <v>0</v>
      </c>
      <c r="T30" s="689"/>
      <c r="U30" s="703">
        <f t="shared" si="24"/>
        <v>0</v>
      </c>
    </row>
    <row r="31" spans="1:21" ht="12.75" customHeight="1">
      <c r="A31" s="419" t="s">
        <v>198</v>
      </c>
      <c r="B31" s="689">
        <f t="shared" si="14"/>
        <v>5.62</v>
      </c>
      <c r="C31" s="703">
        <f t="shared" si="15"/>
        <v>0.37564585018280983</v>
      </c>
      <c r="D31" s="689">
        <v>4.62</v>
      </c>
      <c r="E31" s="703">
        <f t="shared" si="16"/>
        <v>4.0125065138092761</v>
      </c>
      <c r="F31" s="689"/>
      <c r="G31" s="703">
        <f t="shared" si="17"/>
        <v>0</v>
      </c>
      <c r="H31" s="689"/>
      <c r="I31" s="703">
        <f t="shared" si="18"/>
        <v>0</v>
      </c>
      <c r="J31" s="689">
        <v>1</v>
      </c>
      <c r="K31" s="703">
        <f t="shared" si="19"/>
        <v>12.658227848101266</v>
      </c>
      <c r="L31" s="191">
        <v>0</v>
      </c>
      <c r="M31" s="703">
        <f t="shared" si="20"/>
        <v>0</v>
      </c>
      <c r="N31" s="689"/>
      <c r="O31" s="703">
        <f t="shared" si="21"/>
        <v>0</v>
      </c>
      <c r="P31" s="689"/>
      <c r="Q31" s="703">
        <f t="shared" si="22"/>
        <v>0</v>
      </c>
      <c r="R31" s="689"/>
      <c r="S31" s="703">
        <f t="shared" si="23"/>
        <v>0</v>
      </c>
      <c r="T31" s="689"/>
      <c r="U31" s="703">
        <f t="shared" si="24"/>
        <v>0</v>
      </c>
    </row>
    <row r="32" spans="1:21" ht="12.75" customHeight="1">
      <c r="A32" s="419" t="s">
        <v>199</v>
      </c>
      <c r="B32" s="689">
        <f t="shared" si="14"/>
        <v>155.7235</v>
      </c>
      <c r="C32" s="703">
        <f t="shared" si="15"/>
        <v>10.408698674544979</v>
      </c>
      <c r="D32" s="689">
        <v>42.723500000000001</v>
      </c>
      <c r="E32" s="703">
        <f t="shared" si="16"/>
        <v>37.105697411846457</v>
      </c>
      <c r="F32" s="689">
        <v>112</v>
      </c>
      <c r="G32" s="703">
        <f t="shared" si="17"/>
        <v>21.982335623159958</v>
      </c>
      <c r="H32" s="689"/>
      <c r="I32" s="703">
        <f t="shared" si="18"/>
        <v>0</v>
      </c>
      <c r="J32" s="689">
        <v>1</v>
      </c>
      <c r="K32" s="703">
        <f t="shared" si="19"/>
        <v>12.658227848101266</v>
      </c>
      <c r="L32" s="191">
        <v>0</v>
      </c>
      <c r="M32" s="703">
        <f t="shared" si="20"/>
        <v>0</v>
      </c>
      <c r="N32" s="689"/>
      <c r="O32" s="703">
        <f t="shared" si="21"/>
        <v>0</v>
      </c>
      <c r="P32" s="689"/>
      <c r="Q32" s="703">
        <f t="shared" si="22"/>
        <v>0</v>
      </c>
      <c r="R32" s="689"/>
      <c r="S32" s="703">
        <f t="shared" si="23"/>
        <v>0</v>
      </c>
      <c r="T32" s="689"/>
      <c r="U32" s="703">
        <f t="shared" si="24"/>
        <v>0</v>
      </c>
    </row>
    <row r="33" spans="1:21" ht="12.75" customHeight="1">
      <c r="A33" s="419" t="s">
        <v>200</v>
      </c>
      <c r="B33" s="689">
        <f t="shared" si="14"/>
        <v>210.91900000000001</v>
      </c>
      <c r="C33" s="703">
        <f t="shared" si="15"/>
        <v>14.098015493720299</v>
      </c>
      <c r="D33" s="689">
        <v>29.018999999999998</v>
      </c>
      <c r="E33" s="703">
        <f t="shared" si="16"/>
        <v>25.203230849400732</v>
      </c>
      <c r="F33" s="689">
        <v>180.9</v>
      </c>
      <c r="G33" s="703">
        <f t="shared" si="17"/>
        <v>35.505397448478902</v>
      </c>
      <c r="H33" s="689"/>
      <c r="I33" s="703">
        <f t="shared" si="18"/>
        <v>0</v>
      </c>
      <c r="J33" s="689">
        <v>1</v>
      </c>
      <c r="K33" s="703">
        <f t="shared" si="19"/>
        <v>12.658227848101266</v>
      </c>
      <c r="L33" s="191">
        <v>0</v>
      </c>
      <c r="M33" s="703">
        <f t="shared" si="20"/>
        <v>0</v>
      </c>
      <c r="N33" s="689"/>
      <c r="O33" s="703">
        <f t="shared" si="21"/>
        <v>0</v>
      </c>
      <c r="P33" s="689"/>
      <c r="Q33" s="703">
        <f t="shared" si="22"/>
        <v>0</v>
      </c>
      <c r="R33" s="689"/>
      <c r="S33" s="703">
        <f t="shared" si="23"/>
        <v>0</v>
      </c>
      <c r="T33" s="689"/>
      <c r="U33" s="703">
        <f t="shared" si="24"/>
        <v>0</v>
      </c>
    </row>
    <row r="34" spans="1:21" ht="12.75" customHeight="1">
      <c r="A34" s="419" t="s">
        <v>202</v>
      </c>
      <c r="B34" s="689">
        <f t="shared" si="14"/>
        <v>148.63</v>
      </c>
      <c r="C34" s="703">
        <f t="shared" si="15"/>
        <v>9.9345627602617483</v>
      </c>
      <c r="D34" s="689">
        <v>9.1300000000000008</v>
      </c>
      <c r="E34" s="703">
        <f t="shared" si="16"/>
        <v>7.9294771582421415</v>
      </c>
      <c r="F34" s="689">
        <v>138.5</v>
      </c>
      <c r="G34" s="703">
        <f t="shared" si="17"/>
        <v>27.18351324828263</v>
      </c>
      <c r="H34" s="689"/>
      <c r="I34" s="703">
        <f t="shared" si="18"/>
        <v>0</v>
      </c>
      <c r="J34" s="689">
        <v>1</v>
      </c>
      <c r="K34" s="703">
        <f t="shared" si="19"/>
        <v>12.658227848101266</v>
      </c>
      <c r="L34" s="191">
        <v>0</v>
      </c>
      <c r="M34" s="703">
        <f t="shared" si="20"/>
        <v>0</v>
      </c>
      <c r="N34" s="689"/>
      <c r="O34" s="703">
        <f t="shared" si="21"/>
        <v>0</v>
      </c>
      <c r="P34" s="689"/>
      <c r="Q34" s="703">
        <f t="shared" si="22"/>
        <v>0</v>
      </c>
      <c r="R34" s="689"/>
      <c r="S34" s="703">
        <f t="shared" si="23"/>
        <v>0</v>
      </c>
      <c r="T34" s="689"/>
      <c r="U34" s="703">
        <f t="shared" si="24"/>
        <v>0</v>
      </c>
    </row>
    <row r="35" spans="1:21" ht="12.75" customHeight="1" thickBot="1">
      <c r="A35" s="419" t="s">
        <v>203</v>
      </c>
      <c r="B35" s="689">
        <f t="shared" si="14"/>
        <v>58.7</v>
      </c>
      <c r="C35" s="703">
        <f t="shared" si="15"/>
        <v>3.9235607483507002</v>
      </c>
      <c r="D35" s="689">
        <v>0</v>
      </c>
      <c r="E35" s="703">
        <f t="shared" si="16"/>
        <v>0</v>
      </c>
      <c r="F35" s="689">
        <v>57.7</v>
      </c>
      <c r="G35" s="703">
        <f t="shared" si="17"/>
        <v>11.324828263002946</v>
      </c>
      <c r="H35" s="689"/>
      <c r="I35" s="703">
        <f t="shared" si="18"/>
        <v>0</v>
      </c>
      <c r="J35" s="689">
        <v>1</v>
      </c>
      <c r="K35" s="703">
        <f t="shared" si="19"/>
        <v>12.658227848101266</v>
      </c>
      <c r="L35" s="191">
        <v>0</v>
      </c>
      <c r="M35" s="703">
        <f t="shared" si="20"/>
        <v>0</v>
      </c>
      <c r="N35" s="689"/>
      <c r="O35" s="703">
        <f t="shared" si="21"/>
        <v>0</v>
      </c>
      <c r="P35" s="689"/>
      <c r="Q35" s="703">
        <f t="shared" si="22"/>
        <v>0</v>
      </c>
      <c r="R35" s="689"/>
      <c r="S35" s="703">
        <f t="shared" si="23"/>
        <v>0</v>
      </c>
      <c r="T35" s="689"/>
      <c r="U35" s="703">
        <f t="shared" si="24"/>
        <v>0</v>
      </c>
    </row>
    <row r="36" spans="1:21" ht="12.75" customHeight="1" thickBot="1">
      <c r="A36" s="530" t="s">
        <v>17</v>
      </c>
      <c r="B36" s="702">
        <f t="shared" ref="B36:T36" si="25">SUM(B28:B35)</f>
        <v>628.37850000000003</v>
      </c>
      <c r="C36" s="704">
        <f t="shared" si="15"/>
        <v>42.001383606601209</v>
      </c>
      <c r="D36" s="702">
        <f t="shared" si="25"/>
        <v>111.67849999999999</v>
      </c>
      <c r="E36" s="704">
        <f t="shared" si="16"/>
        <v>96.993659892305018</v>
      </c>
      <c r="F36" s="702">
        <f t="shared" si="25"/>
        <v>509.59999999999997</v>
      </c>
      <c r="G36" s="704">
        <f t="shared" si="17"/>
        <v>100.01962708537782</v>
      </c>
      <c r="H36" s="702">
        <f t="shared" si="25"/>
        <v>0</v>
      </c>
      <c r="I36" s="704">
        <f t="shared" si="18"/>
        <v>0</v>
      </c>
      <c r="J36" s="702">
        <f t="shared" si="25"/>
        <v>8</v>
      </c>
      <c r="K36" s="704">
        <f t="shared" si="19"/>
        <v>101.26582278481013</v>
      </c>
      <c r="L36" s="201">
        <v>-0.9</v>
      </c>
      <c r="M36" s="704">
        <f t="shared" si="20"/>
        <v>-2.2959183673469385</v>
      </c>
      <c r="N36" s="702">
        <f t="shared" si="25"/>
        <v>0</v>
      </c>
      <c r="O36" s="704">
        <f t="shared" si="21"/>
        <v>0</v>
      </c>
      <c r="P36" s="702">
        <f t="shared" si="25"/>
        <v>0</v>
      </c>
      <c r="Q36" s="704">
        <f t="shared" si="22"/>
        <v>0</v>
      </c>
      <c r="R36" s="702">
        <f t="shared" si="25"/>
        <v>0</v>
      </c>
      <c r="S36" s="704">
        <f t="shared" si="23"/>
        <v>0</v>
      </c>
      <c r="T36" s="702">
        <f t="shared" si="25"/>
        <v>0</v>
      </c>
      <c r="U36" s="704">
        <f t="shared" si="24"/>
        <v>0</v>
      </c>
    </row>
    <row r="37" spans="1:21" ht="12.75" customHeight="1" thickBot="1">
      <c r="A37" s="493"/>
      <c r="B37" s="689"/>
      <c r="C37" s="703"/>
      <c r="D37" s="689"/>
      <c r="E37" s="703"/>
      <c r="F37" s="689"/>
      <c r="G37" s="703"/>
      <c r="H37" s="689"/>
      <c r="I37" s="703"/>
      <c r="J37" s="689"/>
      <c r="K37" s="703"/>
      <c r="L37" s="277"/>
      <c r="M37" s="703"/>
      <c r="N37" s="689"/>
      <c r="O37" s="703"/>
      <c r="P37" s="689"/>
      <c r="Q37" s="703"/>
      <c r="R37" s="689"/>
      <c r="S37" s="703"/>
      <c r="T37" s="689"/>
      <c r="U37" s="703"/>
    </row>
    <row r="38" spans="1:21" ht="12.75" customHeight="1">
      <c r="A38" s="1038" t="s">
        <v>1805</v>
      </c>
      <c r="B38" s="900"/>
      <c r="C38" s="1021"/>
      <c r="D38" s="900">
        <v>1</v>
      </c>
      <c r="E38" s="1021"/>
      <c r="F38" s="900">
        <v>6</v>
      </c>
      <c r="G38" s="1021"/>
      <c r="H38" s="900">
        <v>0</v>
      </c>
      <c r="I38" s="1021"/>
      <c r="J38" s="900">
        <v>0</v>
      </c>
      <c r="K38" s="1021"/>
      <c r="L38" s="203">
        <v>5</v>
      </c>
      <c r="M38" s="1021"/>
      <c r="N38" s="900">
        <v>0</v>
      </c>
      <c r="O38" s="1021"/>
      <c r="P38" s="900">
        <v>0</v>
      </c>
      <c r="Q38" s="1021"/>
      <c r="R38" s="900">
        <v>0</v>
      </c>
      <c r="S38" s="1021"/>
      <c r="T38" s="900">
        <v>0</v>
      </c>
      <c r="U38" s="1021"/>
    </row>
    <row r="39" spans="1:21" ht="12.75" customHeight="1">
      <c r="A39" s="695" t="s">
        <v>1781</v>
      </c>
      <c r="B39" s="695"/>
      <c r="C39" s="1037"/>
      <c r="D39" s="695">
        <v>1</v>
      </c>
      <c r="E39" s="1037"/>
      <c r="F39" s="695">
        <v>9</v>
      </c>
      <c r="G39" s="1037"/>
      <c r="H39" s="695">
        <v>0</v>
      </c>
      <c r="I39" s="1037"/>
      <c r="J39" s="695">
        <v>0</v>
      </c>
      <c r="K39" s="1037"/>
      <c r="L39" s="193">
        <v>4</v>
      </c>
      <c r="M39" s="1037"/>
      <c r="N39" s="695">
        <v>0</v>
      </c>
      <c r="O39" s="1037"/>
      <c r="P39" s="695">
        <v>0</v>
      </c>
      <c r="Q39" s="1037"/>
      <c r="R39" s="695">
        <v>0</v>
      </c>
      <c r="S39" s="1037"/>
      <c r="T39" s="695">
        <v>0</v>
      </c>
      <c r="U39" s="1037"/>
    </row>
    <row r="40" spans="1:21" ht="12.75" customHeight="1" thickBot="1">
      <c r="A40" s="889" t="s">
        <v>1647</v>
      </c>
      <c r="B40" s="889"/>
      <c r="C40" s="1022"/>
      <c r="D40" s="889">
        <v>1</v>
      </c>
      <c r="E40" s="1022"/>
      <c r="F40" s="889"/>
      <c r="G40" s="1022"/>
      <c r="H40" s="889">
        <v>0</v>
      </c>
      <c r="I40" s="1022"/>
      <c r="J40" s="889">
        <v>0</v>
      </c>
      <c r="K40" s="1022"/>
      <c r="L40" s="1433">
        <v>2.73</v>
      </c>
      <c r="M40" s="1022"/>
      <c r="N40" s="889">
        <v>0</v>
      </c>
      <c r="O40" s="1022"/>
      <c r="P40" s="889">
        <v>0</v>
      </c>
      <c r="Q40" s="1022"/>
      <c r="R40" s="889">
        <v>0</v>
      </c>
      <c r="S40" s="1022"/>
      <c r="T40" s="889">
        <v>0</v>
      </c>
      <c r="U40" s="1022"/>
    </row>
    <row r="41" spans="1:21" ht="12.75" customHeight="1">
      <c r="B41" s="689"/>
      <c r="C41" s="689"/>
      <c r="D41" s="689"/>
      <c r="E41" s="689"/>
      <c r="F41" s="689"/>
      <c r="G41" s="689"/>
      <c r="H41" s="689"/>
      <c r="I41" s="689"/>
      <c r="J41" s="689"/>
      <c r="K41" s="689"/>
      <c r="L41" s="689"/>
      <c r="M41" s="689"/>
      <c r="N41" s="689"/>
      <c r="O41" s="689"/>
      <c r="P41" s="689"/>
      <c r="Q41" s="689"/>
      <c r="R41" s="689"/>
      <c r="S41" s="689"/>
      <c r="T41" s="689"/>
      <c r="U41" s="689"/>
    </row>
    <row r="42" spans="1:21" ht="12.75" customHeight="1">
      <c r="B42" s="689"/>
      <c r="C42" s="689"/>
      <c r="D42" s="689"/>
      <c r="E42" s="689"/>
      <c r="F42" s="689"/>
      <c r="G42" s="689"/>
      <c r="H42" s="689"/>
      <c r="I42" s="689"/>
      <c r="J42" s="689"/>
      <c r="K42" s="689"/>
      <c r="L42" s="689"/>
      <c r="M42" s="689"/>
      <c r="N42" s="689"/>
      <c r="O42" s="689"/>
      <c r="P42" s="689"/>
      <c r="Q42" s="689"/>
      <c r="R42" s="689"/>
      <c r="S42" s="689"/>
      <c r="T42" s="689"/>
      <c r="U42" s="689"/>
    </row>
    <row r="43" spans="1:21" ht="12.75" customHeight="1">
      <c r="A43" s="419" t="s">
        <v>424</v>
      </c>
      <c r="B43" s="689"/>
      <c r="C43" s="689"/>
      <c r="D43" s="689"/>
      <c r="E43" s="689"/>
      <c r="F43" s="689"/>
      <c r="G43" s="689"/>
      <c r="H43" s="689"/>
      <c r="I43" s="689"/>
      <c r="J43" s="689"/>
      <c r="K43" s="689"/>
      <c r="L43" s="689"/>
      <c r="M43" s="689"/>
      <c r="N43" s="689"/>
      <c r="O43" s="689"/>
      <c r="P43" s="689"/>
      <c r="Q43" s="689"/>
      <c r="R43" s="689"/>
      <c r="S43" s="689"/>
      <c r="T43" s="689"/>
      <c r="U43" s="689"/>
    </row>
    <row r="44" spans="1:21" ht="12.75" customHeight="1">
      <c r="A44" s="419" t="s">
        <v>425</v>
      </c>
      <c r="L44" s="419">
        <v>0.9</v>
      </c>
    </row>
    <row r="46" spans="1:21" ht="12.75" customHeight="1">
      <c r="A46" s="419" t="s">
        <v>426</v>
      </c>
    </row>
    <row r="47" spans="1:21" ht="12.75" customHeight="1">
      <c r="A47" s="419" t="s">
        <v>427</v>
      </c>
    </row>
  </sheetData>
  <phoneticPr fontId="0" type="noConversion"/>
  <pageMargins left="0.75" right="0.75" top="1" bottom="1" header="0.5" footer="0.5"/>
  <pageSetup paperSize="9" scale="62" orientation="landscape" horizontalDpi="300" verticalDpi="300" r:id="rId1"/>
  <headerFooter alignWithMargins="0">
    <oddHeader xml:space="preserve">&amp;CASSOCIATION OF COLLECTIVE INVESTMENTS
QUARTERLY REPORT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AUT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Collen</dc:creator>
  <cp:keywords/>
  <dc:description/>
  <cp:lastModifiedBy>X</cp:lastModifiedBy>
  <cp:revision/>
  <dcterms:created xsi:type="dcterms:W3CDTF">1999-08-17T11:49:48Z</dcterms:created>
  <dcterms:modified xsi:type="dcterms:W3CDTF">2017-05-29T15:09:02Z</dcterms:modified>
  <cp:category/>
  <cp:contentStatus/>
</cp:coreProperties>
</file>